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updateLinks="never" codeName="ThisWorkbook" defaultThemeVersion="124226"/>
  <bookViews>
    <workbookView xWindow="10005" yWindow="-225" windowWidth="10680" windowHeight="8205" tabRatio="774" activeTab="4"/>
  </bookViews>
  <sheets>
    <sheet name="A" sheetId="1" r:id="rId1"/>
    <sheet name="LE" sheetId="2" r:id="rId2"/>
    <sheet name="CI (3M)" sheetId="11" r:id="rId3"/>
    <sheet name="CI (6M)" sheetId="3" r:id="rId4"/>
    <sheet name="E-SOL" sheetId="10" r:id="rId5"/>
    <sheet name="E-SEP" sheetId="8" r:id="rId6"/>
    <sheet name="CF" sheetId="9" r:id="rId7"/>
  </sheets>
  <definedNames>
    <definedName name="AS2DocOpenMode" hidden="1">"AS2DocumentEdit"</definedName>
  </definedNames>
  <calcPr calcId="162913" calcOnSave="0"/>
</workbook>
</file>

<file path=xl/calcChain.xml><?xml version="1.0" encoding="utf-8"?>
<calcChain xmlns="http://schemas.openxmlformats.org/spreadsheetml/2006/main">
  <c r="K28" i="3" l="1"/>
  <c r="I28" i="3"/>
  <c r="G28" i="3"/>
  <c r="E28" i="3"/>
  <c r="K27" i="11"/>
  <c r="I27" i="11"/>
  <c r="G27" i="11"/>
  <c r="E27" i="11"/>
  <c r="J22" i="10" l="1"/>
  <c r="I30" i="1" l="1"/>
  <c r="G76" i="9" l="1"/>
  <c r="U19" i="10" l="1"/>
  <c r="S18" i="8"/>
  <c r="I67" i="9" l="1"/>
  <c r="H20" i="2" l="1"/>
  <c r="C76" i="9" l="1"/>
  <c r="C67" i="9"/>
  <c r="E76" i="9"/>
  <c r="I76" i="9"/>
  <c r="S22" i="10" l="1"/>
  <c r="M22" i="10"/>
  <c r="G22" i="10"/>
  <c r="D22" i="10"/>
  <c r="U21" i="10"/>
  <c r="U18" i="10"/>
  <c r="K18" i="3" l="1"/>
  <c r="K13" i="3"/>
  <c r="I18" i="3"/>
  <c r="I13" i="3"/>
  <c r="I20" i="3" s="1"/>
  <c r="G18" i="3"/>
  <c r="G13" i="3"/>
  <c r="G20" i="3" s="1"/>
  <c r="E18" i="3"/>
  <c r="E13" i="3"/>
  <c r="F43" i="11"/>
  <c r="F37" i="11"/>
  <c r="K13" i="11"/>
  <c r="E18" i="11"/>
  <c r="E13" i="11"/>
  <c r="G30" i="3" l="1"/>
  <c r="G32" i="3" s="1"/>
  <c r="E20" i="11"/>
  <c r="E20" i="3"/>
  <c r="E30" i="3" s="1"/>
  <c r="I30" i="3"/>
  <c r="I32" i="3" s="1"/>
  <c r="K20" i="3"/>
  <c r="G49" i="3" l="1"/>
  <c r="G39" i="3"/>
  <c r="G41" i="3" s="1"/>
  <c r="G36" i="3"/>
  <c r="G45" i="3" s="1"/>
  <c r="G47" i="3" s="1"/>
  <c r="K30" i="3"/>
  <c r="K32" i="3" s="1"/>
  <c r="E29" i="11"/>
  <c r="E31" i="11" s="1"/>
  <c r="E32" i="3"/>
  <c r="E49" i="3" s="1"/>
  <c r="C11" i="9"/>
  <c r="I36" i="3"/>
  <c r="P19" i="8" s="1"/>
  <c r="I49" i="3"/>
  <c r="I39" i="3"/>
  <c r="I41" i="3" s="1"/>
  <c r="E47" i="11" l="1"/>
  <c r="E34" i="11"/>
  <c r="K49" i="3"/>
  <c r="K39" i="3"/>
  <c r="K41" i="3" s="1"/>
  <c r="C24" i="9"/>
  <c r="C34" i="9" s="1"/>
  <c r="C37" i="9" s="1"/>
  <c r="C80" i="9" s="1"/>
  <c r="C82" i="9" s="1"/>
  <c r="K36" i="3"/>
  <c r="P13" i="8" s="1"/>
  <c r="E37" i="11"/>
  <c r="E39" i="11" s="1"/>
  <c r="E43" i="11"/>
  <c r="E45" i="11" s="1"/>
  <c r="E36" i="3"/>
  <c r="P20" i="10" s="1"/>
  <c r="E39" i="3"/>
  <c r="E41" i="3" s="1"/>
  <c r="I45" i="3"/>
  <c r="I47" i="3" s="1"/>
  <c r="U14" i="10"/>
  <c r="U12" i="10"/>
  <c r="S15" i="10"/>
  <c r="M15" i="10"/>
  <c r="K45" i="3" l="1"/>
  <c r="K47" i="3" s="1"/>
  <c r="E45" i="3"/>
  <c r="E47" i="3" s="1"/>
  <c r="U20" i="10" l="1"/>
  <c r="U22" i="10" s="1"/>
  <c r="P22" i="10"/>
  <c r="D42" i="2" s="1"/>
  <c r="D43" i="2" s="1"/>
  <c r="S19" i="8" l="1"/>
  <c r="S20" i="8" s="1"/>
  <c r="E67" i="9" l="1"/>
  <c r="G67" i="9"/>
  <c r="K18" i="11" l="1"/>
  <c r="I18" i="11"/>
  <c r="G18" i="11"/>
  <c r="I13" i="11"/>
  <c r="G13" i="11"/>
  <c r="I20" i="11" l="1"/>
  <c r="K20" i="11"/>
  <c r="G20" i="11"/>
  <c r="I29" i="11" l="1"/>
  <c r="I31" i="11" s="1"/>
  <c r="K29" i="11"/>
  <c r="K31" i="11" s="1"/>
  <c r="G29" i="11"/>
  <c r="G31" i="11" s="1"/>
  <c r="K47" i="11" l="1"/>
  <c r="K34" i="11"/>
  <c r="I34" i="11"/>
  <c r="I47" i="11"/>
  <c r="G47" i="11"/>
  <c r="G34" i="11"/>
  <c r="G43" i="11" s="1"/>
  <c r="K43" i="11"/>
  <c r="I43" i="11"/>
  <c r="I45" i="11" s="1"/>
  <c r="I37" i="11"/>
  <c r="I39" i="11" s="1"/>
  <c r="K37" i="11"/>
  <c r="K39" i="11" s="1"/>
  <c r="G37" i="11"/>
  <c r="G39" i="11" s="1"/>
  <c r="K45" i="11" l="1"/>
  <c r="G45" i="11"/>
  <c r="D20" i="2"/>
  <c r="E21" i="1" l="1"/>
  <c r="E30" i="1"/>
  <c r="E31" i="1" l="1"/>
  <c r="F43" i="2" l="1"/>
  <c r="S17" i="8" l="1"/>
  <c r="D15" i="10" l="1"/>
  <c r="G15" i="10"/>
  <c r="J15" i="10"/>
  <c r="D45" i="2"/>
  <c r="G30" i="1"/>
  <c r="I21" i="1"/>
  <c r="F20" i="2"/>
  <c r="D26" i="2"/>
  <c r="D27" i="2" s="1"/>
  <c r="H26" i="2"/>
  <c r="J26" i="2"/>
  <c r="F26" i="2"/>
  <c r="D46" i="2" l="1"/>
  <c r="H27" i="2"/>
  <c r="I31" i="1"/>
  <c r="G21" i="1"/>
  <c r="G31" i="1" s="1"/>
  <c r="E11" i="9" l="1"/>
  <c r="G11" i="9"/>
  <c r="G24" i="9" s="1"/>
  <c r="F27" i="2"/>
  <c r="S12" i="8"/>
  <c r="D14" i="8"/>
  <c r="G14" i="8"/>
  <c r="J14" i="8"/>
  <c r="F45" i="2" s="1"/>
  <c r="M14" i="8"/>
  <c r="E24" i="9" l="1"/>
  <c r="E34" i="9" s="1"/>
  <c r="E37" i="9" s="1"/>
  <c r="E80" i="9" s="1"/>
  <c r="E82" i="9" s="1"/>
  <c r="P13" i="10"/>
  <c r="F46" i="2"/>
  <c r="A1" i="2"/>
  <c r="D20" i="8"/>
  <c r="G20" i="8"/>
  <c r="J20" i="8"/>
  <c r="M20" i="8"/>
  <c r="J20" i="2"/>
  <c r="K30" i="1"/>
  <c r="K21" i="1"/>
  <c r="J43" i="2"/>
  <c r="J45" i="2" s="1"/>
  <c r="P15" i="10" l="1"/>
  <c r="U13" i="10"/>
  <c r="U15" i="10" s="1"/>
  <c r="A1" i="3"/>
  <c r="A1" i="8" s="1"/>
  <c r="A1" i="10" s="1"/>
  <c r="A1" i="11"/>
  <c r="G34" i="9"/>
  <c r="P20" i="8"/>
  <c r="H42" i="2" s="1"/>
  <c r="H43" i="2" s="1"/>
  <c r="H45" i="2" s="1"/>
  <c r="H46" i="2" s="1"/>
  <c r="J27" i="2"/>
  <c r="J46" i="2" s="1"/>
  <c r="K31" i="1"/>
  <c r="G37" i="9" l="1"/>
  <c r="G80" i="9" s="1"/>
  <c r="G82" i="9" s="1"/>
  <c r="S13" i="8"/>
  <c r="S14" i="8" s="1"/>
  <c r="I11" i="9"/>
  <c r="I24" i="9" l="1"/>
  <c r="I34" i="9" s="1"/>
  <c r="P14" i="8"/>
  <c r="I37" i="9" l="1"/>
  <c r="I80" i="9" s="1"/>
  <c r="I82" i="9" s="1"/>
</calcChain>
</file>

<file path=xl/sharedStrings.xml><?xml version="1.0" encoding="utf-8"?>
<sst xmlns="http://schemas.openxmlformats.org/spreadsheetml/2006/main" count="317" uniqueCount="182">
  <si>
    <t>CURRENT  LIABILITIES</t>
  </si>
  <si>
    <t>SHARE  CAPITAL</t>
  </si>
  <si>
    <t>Authorized share capital</t>
  </si>
  <si>
    <t>Issued and paid-up share capital</t>
  </si>
  <si>
    <t>RETAINED  EARNINGS</t>
  </si>
  <si>
    <t>Appropriated</t>
  </si>
  <si>
    <t>Total Current Liabilities</t>
  </si>
  <si>
    <t>Total Current Assets</t>
  </si>
  <si>
    <t>Total</t>
  </si>
  <si>
    <t>share capital</t>
  </si>
  <si>
    <t>Legal reserve</t>
  </si>
  <si>
    <t>equity</t>
  </si>
  <si>
    <t>(Increase) decrease in operating assets</t>
  </si>
  <si>
    <t>CASH  FLOWS  FROM  FINANCING  ACTIVITIES</t>
  </si>
  <si>
    <t>SHAREHOLDERS’  EQUITY</t>
  </si>
  <si>
    <t>TOTAL  SHAREHOLDERS’  EQUITY</t>
  </si>
  <si>
    <t>shareholders’</t>
  </si>
  <si>
    <t>BAHT</t>
  </si>
  <si>
    <t>ASSETS</t>
  </si>
  <si>
    <t>General reserve</t>
  </si>
  <si>
    <t xml:space="preserve">Other current assets </t>
  </si>
  <si>
    <t xml:space="preserve">Other current liabilities </t>
  </si>
  <si>
    <t>NON-CURRENT  LIABILITIES</t>
  </si>
  <si>
    <t>TOTAL  LIABILITIES</t>
  </si>
  <si>
    <t>CURRENT  ASSETS</t>
  </si>
  <si>
    <t>NON-CURRENT  ASSETS</t>
  </si>
  <si>
    <t>TOTAL  ASSETS</t>
  </si>
  <si>
    <t>CASH  FLOWS  FROM  INVESTING  ACTIVITIES</t>
  </si>
  <si>
    <t>Unappropriated</t>
  </si>
  <si>
    <t>Cash and cash equivalents</t>
  </si>
  <si>
    <t>Other current assets</t>
  </si>
  <si>
    <t xml:space="preserve">Inventories </t>
  </si>
  <si>
    <t>Notes</t>
  </si>
  <si>
    <t xml:space="preserve">Long-term loans to employees </t>
  </si>
  <si>
    <t>Other income</t>
  </si>
  <si>
    <t>Retained earnings</t>
  </si>
  <si>
    <t>Adjustments:</t>
  </si>
  <si>
    <t>Increase (decrease) in operating liabilities</t>
  </si>
  <si>
    <t>Administrative expenses</t>
  </si>
  <si>
    <t>Selling expenses</t>
  </si>
  <si>
    <t>Interest income</t>
  </si>
  <si>
    <t>Depreciation</t>
  </si>
  <si>
    <t xml:space="preserve">Revenues from sales, net </t>
  </si>
  <si>
    <t>Management benefit expenses</t>
  </si>
  <si>
    <t>Revenues from sales and services</t>
  </si>
  <si>
    <t>Total revenues from sales and services</t>
  </si>
  <si>
    <t>Total Non-current Assets</t>
  </si>
  <si>
    <t>Total Non-current Liabilities</t>
  </si>
  <si>
    <t>Revenues from services</t>
  </si>
  <si>
    <t>Costs of sales and services</t>
  </si>
  <si>
    <r>
      <t>CASH  FLOWS  FROM  OPERATING</t>
    </r>
    <r>
      <rPr>
        <b/>
        <sz val="10"/>
        <rFont val="Times New Roman"/>
        <family val="1"/>
      </rPr>
      <t xml:space="preserve">  ACTIVITIES</t>
    </r>
  </si>
  <si>
    <t>operating assets and liabilities</t>
  </si>
  <si>
    <t>SHARE  PREMIUM  ACCOUNT</t>
  </si>
  <si>
    <t>Costs of sales</t>
  </si>
  <si>
    <t>Costs of services</t>
  </si>
  <si>
    <t>Issued and paid-up</t>
  </si>
  <si>
    <t>Total costs of sales and services</t>
  </si>
  <si>
    <t>Share premium account - Ordinary shares</t>
  </si>
  <si>
    <t>Employee benefit expenses</t>
  </si>
  <si>
    <t>Employee benefit obligations</t>
  </si>
  <si>
    <t>Inventories</t>
  </si>
  <si>
    <t>Property, plant and equipment</t>
  </si>
  <si>
    <t>STATEMENT  OF  FINANCIAL  POSITION</t>
  </si>
  <si>
    <t>LIABILITIES  AND  SHAREHOLDERS’  EQUITY</t>
  </si>
  <si>
    <r>
      <t>STATEMENT  OF  FINANCIAL  POSITION</t>
    </r>
    <r>
      <rPr>
        <sz val="10"/>
        <rFont val="Times New Roman"/>
        <family val="1"/>
      </rPr>
      <t xml:space="preserve">  (CONTINUED)</t>
    </r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</si>
  <si>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</si>
  <si>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</si>
  <si>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Other current liabilities</t>
  </si>
  <si>
    <t>Cash paid for purchases of equipment</t>
  </si>
  <si>
    <t xml:space="preserve">Current portion of long-term loans </t>
  </si>
  <si>
    <t>Deferred tax assets</t>
  </si>
  <si>
    <t xml:space="preserve">to employees </t>
  </si>
  <si>
    <t xml:space="preserve">6,000,000 ordinary shares of Baht 10 each, </t>
  </si>
  <si>
    <t>fully paid</t>
  </si>
  <si>
    <t xml:space="preserve">UNIT : BAHT </t>
  </si>
  <si>
    <t xml:space="preserve">Effect of exchange rate changes on cash </t>
  </si>
  <si>
    <t>and cash equivalents</t>
  </si>
  <si>
    <t>ORDINARY  SHARES</t>
  </si>
  <si>
    <t>WEIGHTED AVERAGE  NUMBER  OF</t>
  </si>
  <si>
    <t>STATEMENT  OF  CHANGES  IN  SHAREHOLDERS’  EQUITY</t>
  </si>
  <si>
    <t xml:space="preserve">TOTAL  LIABILITIES  AND  SHAREHOLDERS’  EQUITY </t>
  </si>
  <si>
    <t xml:space="preserve">Share premium </t>
  </si>
  <si>
    <t>account-ordinary shares</t>
  </si>
  <si>
    <t>4.1</t>
  </si>
  <si>
    <t>STATEMENTS  OF  PROFIT  OR  LOSS  AND  OTHER  COMPREHENSIVE  INCOME</t>
  </si>
  <si>
    <t>a financial institution</t>
  </si>
  <si>
    <t>Restricted deposit at financial institution</t>
  </si>
  <si>
    <t>FINANCIAL  STATEMENTS</t>
  </si>
  <si>
    <t>SEPARATE</t>
  </si>
  <si>
    <t xml:space="preserve">SEPARATE  FINANCIAL  STATEMENTS </t>
  </si>
  <si>
    <t>Current portion of long-term liabilities under</t>
  </si>
  <si>
    <t xml:space="preserve">   finance lease agreement</t>
  </si>
  <si>
    <t xml:space="preserve">   lease agreement</t>
  </si>
  <si>
    <t xml:space="preserve">Long-term liabilities under finance </t>
  </si>
  <si>
    <t>Other long-term investment</t>
  </si>
  <si>
    <t>Investment in subsidiaries</t>
  </si>
  <si>
    <t>TOTAL  COMPREHENSIVE  INCOME</t>
  </si>
  <si>
    <t>Non-controlling interest</t>
  </si>
  <si>
    <t>Non-controlling</t>
  </si>
  <si>
    <t>interest</t>
  </si>
  <si>
    <t>and finance costs</t>
  </si>
  <si>
    <t xml:space="preserve">Gross profit </t>
  </si>
  <si>
    <t>Trade and other current receivables</t>
  </si>
  <si>
    <t>Trade and other current payables</t>
  </si>
  <si>
    <t xml:space="preserve">Income tax expense </t>
  </si>
  <si>
    <t>TOTAL  ATTRIBUTIONS  TO  OWNERS  OF  THE  PARENT</t>
  </si>
  <si>
    <t>Finance costs</t>
  </si>
  <si>
    <t xml:space="preserve">PROFIT  ATTRIBUTABLE  TO  </t>
  </si>
  <si>
    <t>Owners of the parent</t>
  </si>
  <si>
    <t>Non-controlling interests</t>
  </si>
  <si>
    <t xml:space="preserve">TOTAL  COMPREHENSIVE  INCOME  </t>
  </si>
  <si>
    <t xml:space="preserve">ATTRIBUTABLE  TO  </t>
  </si>
  <si>
    <t>NON-CONTROLLING  INTERESTS</t>
  </si>
  <si>
    <t>Short-term borrowings from a financial institution</t>
  </si>
  <si>
    <t>Cash paid for liabilities under finance lease agreement</t>
  </si>
  <si>
    <t>CONSOLIDATED</t>
  </si>
  <si>
    <t xml:space="preserve">CONSOLIDATED  FINANCIAL  STATEMENTS </t>
  </si>
  <si>
    <t>SHARE</t>
  </si>
  <si>
    <t>"Unaudited"</t>
  </si>
  <si>
    <t xml:space="preserve">As at </t>
  </si>
  <si>
    <t>"UNAUDITED"</t>
  </si>
  <si>
    <t>Total comprehensive income for the period</t>
  </si>
  <si>
    <t>Profit before income tax expense</t>
  </si>
  <si>
    <t>FOR  THE  PERIOD</t>
  </si>
  <si>
    <t>Net Profit for the period</t>
  </si>
  <si>
    <t xml:space="preserve">Income from operations before changes in </t>
  </si>
  <si>
    <t>Cash and cash equivalents at the beginning of the period</t>
  </si>
  <si>
    <t>Cash and cash equivalents at the end of the period</t>
  </si>
  <si>
    <t>Short-term borrowing</t>
  </si>
  <si>
    <t>Finance cost</t>
  </si>
  <si>
    <t>See condensed notes to the financial statements</t>
  </si>
  <si>
    <t>Amortization on debt security classified as held-to-maturity</t>
  </si>
  <si>
    <t>BASIC  EARNINGS  PER  SHARE</t>
  </si>
  <si>
    <t>Net decrease in temporary investments</t>
  </si>
  <si>
    <t xml:space="preserve">  7,305,000 ordinary shares of Baht 10 each</t>
  </si>
  <si>
    <t>Temporary investments</t>
  </si>
  <si>
    <t>AS  AT  JUNE 30,  2019</t>
  </si>
  <si>
    <t>June 30,</t>
  </si>
  <si>
    <t>December 31,</t>
  </si>
  <si>
    <t>Gain on sale of investments in subsidiaries</t>
  </si>
  <si>
    <t>Other comprehensive income</t>
  </si>
  <si>
    <t>Actuarial loss</t>
  </si>
  <si>
    <t>FOR  THE  SIX-MONTH  PERIOD  ENDED  JUNE  30,  2019</t>
  </si>
  <si>
    <t>For the six-month period ended June 30, 2019</t>
  </si>
  <si>
    <t>Beginning balance as at January 1, 2019</t>
  </si>
  <si>
    <t>Ending balance as at June 30, 2019</t>
  </si>
  <si>
    <t>Ending balance as at June 30, 2018</t>
  </si>
  <si>
    <t>For the six-month period ended June 30, 2018</t>
  </si>
  <si>
    <t>Beginning balance as at January 1, 2018</t>
  </si>
  <si>
    <t>Beginning balance as at  January 1, 2019</t>
  </si>
  <si>
    <r>
      <t xml:space="preserve">FOR  THE  SIX-MONTH  PERIOD  ENDED  JUNE  </t>
    </r>
    <r>
      <rPr>
        <b/>
        <sz val="12"/>
        <rFont val="Times New Roman"/>
        <family val="1"/>
      </rPr>
      <t>30,  2019</t>
    </r>
  </si>
  <si>
    <t>Gain on disposal of investment in subsidiary</t>
  </si>
  <si>
    <t>Allowance for doubtful account</t>
  </si>
  <si>
    <t>Loans to employees</t>
  </si>
  <si>
    <t>Cash received from (paid for) operations</t>
  </si>
  <si>
    <t>Cash received from interest income</t>
  </si>
  <si>
    <t>Cash paid for interest expense</t>
  </si>
  <si>
    <t>Net cash received from (used in) operating activities</t>
  </si>
  <si>
    <t>Decrease in short-term borrowing</t>
  </si>
  <si>
    <t>Cash received (paid) for investment in subsidiaries</t>
  </si>
  <si>
    <t>Net cash provided by (used in) investing activities</t>
  </si>
  <si>
    <t>Cash paid for employee benefit expenses</t>
  </si>
  <si>
    <t>Dividend paid</t>
  </si>
  <si>
    <t>FOR  THE  THREE-MONTH  PERIOD  ENDED  JUNE  30,  2019</t>
  </si>
  <si>
    <t>FOR  THE  SIX-MONTH  PERIOD  ENDED  JUNE  30, 2019</t>
  </si>
  <si>
    <t>Profit (Loss) before income tax expense</t>
  </si>
  <si>
    <t>Net Profit (Loss) for the period</t>
  </si>
  <si>
    <t>TOTAL  COMPREHENSIVE  INCOME (LOSS)</t>
  </si>
  <si>
    <t>BASIC  PROFIT  (LOSS)  PER  SHARE</t>
  </si>
  <si>
    <t>Net gain on exchange rate</t>
  </si>
  <si>
    <t>Net increase in short-term borrowings from</t>
  </si>
  <si>
    <t>23 and 24</t>
  </si>
  <si>
    <t>20 and 23</t>
  </si>
  <si>
    <t>Net cash provided by financing activities</t>
  </si>
  <si>
    <t>Net increase in cash and cash equivalents</t>
  </si>
  <si>
    <t>Cash received from non-controlling interest</t>
  </si>
  <si>
    <r>
      <t xml:space="preserve">AS  AT  JUNE </t>
    </r>
    <r>
      <rPr>
        <b/>
        <sz val="12"/>
        <rFont val="Times New Roman"/>
        <family val="1"/>
      </rPr>
      <t>30,  2019</t>
    </r>
  </si>
  <si>
    <t>Note</t>
  </si>
  <si>
    <t>Loss on sales of equipment</t>
  </si>
  <si>
    <t>Unrealized gain on exchange rates</t>
  </si>
  <si>
    <t>(Reversal) loss on diminution in value of inventories</t>
  </si>
  <si>
    <t>THAILAND  IRON  WORKS  PUBLIC  COMPANY  LIMITED  AND  ITS 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</si>
</sst>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\-"/>
    <numFmt numFmtId="191" formatCode="0.0"/>
    <numFmt numFmtId="192" formatCode="_(* #,##0.00000_);_(* \(#,##0.00000\);_(* &quot;-&quot;?????_);_(@_)"/>
    <numFmt numFmtId="193" formatCode="_(* #,##0_);_(* \(#,##0\);_(* &quot;-&quot;?????_);_(@_)"/>
    <numFmt numFmtId="194" formatCode="_(* #,##0.000_);_(* \(#,##0.000\);_(* &quot;-&quot;_);_(@_)"/>
    <numFmt numFmtId="195" formatCode="* \(#,##0\);* #,##0_);&quot;-&quot;??_);@"/>
    <numFmt numFmtId="196" formatCode="* #,##0_);* \(#,##0\);&quot;-&quot;??_);@"/>
    <numFmt numFmtId="197" formatCode="_(* #,##0_);_(* \(#,##0\);_(* &quot;-&quot;??_);_(@_)"/>
    <numFmt numFmtId="198" formatCode="_-* #,##0_-;\-* #,##0_-;_-* &quot;-&quot;??_-;_-@_-"/>
    <numFmt numFmtId="199" formatCode="_(* #,##0_);_(* \(#,##0\);_(* &quot;-&quot;????_);_(@_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195" fontId="5" fillId="0" borderId="0" applyFill="0" applyBorder="0" applyProtection="0"/>
    <xf numFmtId="196" fontId="5" fillId="0" borderId="0" applyFill="0" applyBorder="0" applyProtection="0"/>
    <xf numFmtId="43" fontId="1" fillId="0" borderId="0" applyFont="0" applyFill="0" applyBorder="0" applyAlignment="0" applyProtection="0"/>
  </cellStyleXfs>
  <cellXfs count="196">
    <xf numFmtId="0" fontId="0" fillId="0" borderId="0" xfId="0"/>
    <xf numFmtId="37" fontId="4" fillId="0" borderId="0" xfId="4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Border="1" applyAlignment="1">
      <alignment vertical="center"/>
    </xf>
    <xf numFmtId="18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 indent="2"/>
    </xf>
    <xf numFmtId="0" fontId="3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193" fontId="3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 indent="4"/>
    </xf>
    <xf numFmtId="187" fontId="3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1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Border="1" applyAlignment="1">
      <alignment vertical="center"/>
    </xf>
    <xf numFmtId="193" fontId="3" fillId="0" borderId="0" xfId="1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horizontal="left" vertical="center" indent="2"/>
    </xf>
    <xf numFmtId="37" fontId="9" fillId="0" borderId="0" xfId="0" applyNumberFormat="1" applyFont="1" applyAlignment="1">
      <alignment vertical="center"/>
    </xf>
    <xf numFmtId="193" fontId="3" fillId="0" borderId="0" xfId="0" applyNumberFormat="1" applyFont="1" applyAlignment="1">
      <alignment horizontal="left" vertical="center" indent="3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87" fontId="5" fillId="0" borderId="0" xfId="0" applyNumberFormat="1" applyFont="1" applyAlignment="1">
      <alignment vertical="center"/>
    </xf>
    <xf numFmtId="37" fontId="5" fillId="0" borderId="0" xfId="0" applyNumberFormat="1" applyFont="1" applyFill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87" fontId="14" fillId="0" borderId="0" xfId="1" applyNumberFormat="1" applyFont="1" applyAlignment="1">
      <alignment vertical="center"/>
    </xf>
    <xf numFmtId="191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horizontal="center" vertical="center"/>
    </xf>
    <xf numFmtId="37" fontId="3" fillId="0" borderId="0" xfId="4" applyNumberFormat="1" applyFont="1" applyAlignment="1">
      <alignment horizontal="left" vertical="center" indent="2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left" vertical="center" indent="3"/>
    </xf>
    <xf numFmtId="37" fontId="5" fillId="0" borderId="0" xfId="0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vertical="center"/>
    </xf>
    <xf numFmtId="187" fontId="3" fillId="0" borderId="0" xfId="3" applyNumberFormat="1" applyFont="1" applyAlignment="1">
      <alignment vertical="center"/>
    </xf>
    <xf numFmtId="191" fontId="3" fillId="0" borderId="0" xfId="0" applyNumberFormat="1" applyFont="1" applyFill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 indent="5"/>
    </xf>
    <xf numFmtId="187" fontId="3" fillId="0" borderId="2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horizontal="right" vertical="center"/>
    </xf>
    <xf numFmtId="37" fontId="6" fillId="0" borderId="0" xfId="4" applyNumberFormat="1" applyFont="1" applyBorder="1" applyAlignment="1">
      <alignment horizontal="right" vertical="center"/>
    </xf>
    <xf numFmtId="37" fontId="3" fillId="0" borderId="0" xfId="4" applyNumberFormat="1" applyFont="1" applyBorder="1" applyAlignment="1">
      <alignment vertical="center"/>
    </xf>
    <xf numFmtId="37" fontId="4" fillId="0" borderId="0" xfId="4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3" fillId="0" borderId="4" xfId="0" applyNumberFormat="1" applyFont="1" applyBorder="1" applyAlignment="1">
      <alignment horizontal="right" vertical="center"/>
    </xf>
    <xf numFmtId="37" fontId="3" fillId="0" borderId="0" xfId="1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 indent="3"/>
    </xf>
    <xf numFmtId="37" fontId="4" fillId="0" borderId="0" xfId="0" applyNumberFormat="1" applyFont="1" applyAlignment="1">
      <alignment vertical="center" wrapText="1"/>
    </xf>
    <xf numFmtId="37" fontId="3" fillId="0" borderId="0" xfId="0" quotePrefix="1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Border="1" applyAlignment="1">
      <alignment horizontal="right" vertical="center"/>
    </xf>
    <xf numFmtId="37" fontId="3" fillId="0" borderId="3" xfId="0" quotePrefix="1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 indent="1"/>
    </xf>
    <xf numFmtId="187" fontId="5" fillId="0" borderId="0" xfId="0" applyNumberFormat="1" applyFont="1" applyAlignment="1">
      <alignment horizontal="center" vertical="center"/>
    </xf>
    <xf numFmtId="187" fontId="5" fillId="0" borderId="4" xfId="0" applyNumberFormat="1" applyFont="1" applyBorder="1" applyAlignment="1">
      <alignment vertical="center"/>
    </xf>
    <xf numFmtId="187" fontId="5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6" applyFont="1" applyBorder="1" applyAlignment="1">
      <alignment horizontal="center" vertical="center"/>
    </xf>
    <xf numFmtId="37" fontId="3" fillId="0" borderId="3" xfId="1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 wrapText="1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Border="1" applyAlignment="1">
      <alignment vertical="center"/>
    </xf>
    <xf numFmtId="194" fontId="3" fillId="0" borderId="0" xfId="0" applyNumberFormat="1" applyFont="1" applyBorder="1" applyAlignment="1">
      <alignment horizontal="center" vertical="center"/>
    </xf>
    <xf numFmtId="0" fontId="12" fillId="0" borderId="0" xfId="0" applyFont="1"/>
    <xf numFmtId="37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  <xf numFmtId="187" fontId="3" fillId="0" borderId="0" xfId="3" applyNumberFormat="1" applyFont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vertical="center"/>
    </xf>
    <xf numFmtId="192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 indent="1"/>
    </xf>
    <xf numFmtId="0" fontId="4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187" fontId="5" fillId="0" borderId="4" xfId="4" applyNumberFormat="1" applyFont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192" fontId="3" fillId="0" borderId="0" xfId="0" applyNumberFormat="1" applyFont="1" applyBorder="1" applyAlignment="1">
      <alignment horizontal="center" vertical="center"/>
    </xf>
    <xf numFmtId="187" fontId="8" fillId="0" borderId="0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192" fontId="3" fillId="0" borderId="0" xfId="0" applyNumberFormat="1" applyFont="1" applyAlignment="1">
      <alignment horizontal="center" vertical="center"/>
    </xf>
    <xf numFmtId="188" fontId="3" fillId="0" borderId="0" xfId="0" applyNumberFormat="1" applyFont="1" applyBorder="1" applyAlignment="1">
      <alignment horizontal="right" vertical="center"/>
    </xf>
    <xf numFmtId="188" fontId="3" fillId="0" borderId="0" xfId="0" applyNumberFormat="1" applyFont="1" applyFill="1" applyAlignment="1">
      <alignment horizontal="center" vertical="center"/>
    </xf>
    <xf numFmtId="187" fontId="3" fillId="0" borderId="3" xfId="0" applyNumberFormat="1" applyFont="1" applyFill="1" applyBorder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93" fontId="3" fillId="0" borderId="0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193" fontId="3" fillId="0" borderId="3" xfId="0" applyNumberFormat="1" applyFont="1" applyBorder="1" applyAlignment="1">
      <alignment horizontal="center" vertical="center"/>
    </xf>
    <xf numFmtId="193" fontId="3" fillId="0" borderId="4" xfId="0" applyNumberFormat="1" applyFont="1" applyBorder="1" applyAlignment="1">
      <alignment vertical="center"/>
    </xf>
    <xf numFmtId="187" fontId="5" fillId="0" borderId="0" xfId="4" applyNumberFormat="1" applyFont="1" applyAlignment="1">
      <alignment vertical="center"/>
    </xf>
    <xf numFmtId="187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7" fontId="6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92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92" fontId="5" fillId="0" borderId="0" xfId="0" applyNumberFormat="1" applyFont="1" applyBorder="1" applyAlignment="1">
      <alignment horizontal="center" vertical="center"/>
    </xf>
    <xf numFmtId="197" fontId="5" fillId="0" borderId="3" xfId="1" applyNumberFormat="1" applyFont="1" applyBorder="1" applyAlignment="1">
      <alignment horizontal="center" vertical="center"/>
    </xf>
    <xf numFmtId="198" fontId="5" fillId="0" borderId="0" xfId="1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37" fontId="3" fillId="0" borderId="2" xfId="1" applyNumberFormat="1" applyFont="1" applyBorder="1" applyAlignment="1">
      <alignment vertical="center"/>
    </xf>
    <xf numFmtId="187" fontId="3" fillId="0" borderId="3" xfId="0" applyNumberFormat="1" applyFont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Alignment="1">
      <alignment vertical="center"/>
    </xf>
    <xf numFmtId="187" fontId="8" fillId="0" borderId="3" xfId="0" applyNumberFormat="1" applyFont="1" applyFill="1" applyBorder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192" fontId="5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4" applyNumberFormat="1" applyFont="1" applyFill="1" applyAlignment="1">
      <alignment horizontal="left" vertical="center" indent="2"/>
    </xf>
    <xf numFmtId="199" fontId="3" fillId="0" borderId="0" xfId="1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3" xfId="0" applyNumberFormat="1" applyFont="1" applyBorder="1" applyAlignment="1">
      <alignment horizontal="right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7" applyFont="1" applyFill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</cellXfs>
  <cellStyles count="12">
    <cellStyle name="Comma" xfId="1" builtinId="3"/>
    <cellStyle name="Comma 2" xfId="2"/>
    <cellStyle name="Comma 2 2" xfId="11"/>
    <cellStyle name="Comma 3" xfId="3"/>
    <cellStyle name="Credit" xfId="9"/>
    <cellStyle name="Debit" xfId="10"/>
    <cellStyle name="Normal" xfId="0" builtinId="0"/>
    <cellStyle name="Normal 2" xfId="4"/>
    <cellStyle name="Normal 3" xfId="5"/>
    <cellStyle name="Normal 4" xfId="8"/>
    <cellStyle name="Normal_Dtc" xfId="6"/>
    <cellStyle name="Normal_SMK45Q1" xfId="7"/>
  </cellStyles>
  <dxfs count="0"/>
  <tableStyles count="0" defaultTableStyle="TableStyleMedium9" defaultPivotStyle="PivotStyleLight16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3"/>
  <sheetViews>
    <sheetView view="pageBreakPreview" topLeftCell="A40" zoomScaleNormal="100" zoomScaleSheetLayoutView="100" workbookViewId="0">
      <selection sqref="A1:K1"/>
    </sheetView>
  </sheetViews>
  <sheetFormatPr defaultColWidth="9.140625" defaultRowHeight="21" customHeight="1" x14ac:dyDescent="0.5"/>
  <cols>
    <col min="1" max="1" width="56.42578125" style="4" customWidth="1"/>
    <col min="2" max="2" width="11.42578125" style="28" customWidth="1"/>
    <col min="3" max="3" width="1" style="28" customWidth="1"/>
    <col min="4" max="4" width="4.7109375" style="28" customWidth="1"/>
    <col min="5" max="5" width="15.7109375" style="4" customWidth="1"/>
    <col min="6" max="6" width="2.7109375" style="4" customWidth="1"/>
    <col min="7" max="7" width="16.42578125" style="4" bestFit="1" customWidth="1"/>
    <col min="8" max="8" width="2.7109375" style="28" customWidth="1"/>
    <col min="9" max="9" width="16.42578125" style="4" bestFit="1" customWidth="1"/>
    <col min="10" max="10" width="2.7109375" style="4" customWidth="1"/>
    <col min="11" max="11" width="15.7109375" style="4" customWidth="1"/>
    <col min="12" max="16384" width="9.140625" style="4"/>
  </cols>
  <sheetData>
    <row r="1" spans="1:11" s="18" customFormat="1" ht="21" customHeight="1" x14ac:dyDescent="0.5">
      <c r="A1" s="187" t="s">
        <v>181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s="18" customFormat="1" ht="21" customHeight="1" x14ac:dyDescent="0.5">
      <c r="A2" s="187" t="s">
        <v>62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" s="18" customFormat="1" ht="21" customHeight="1" x14ac:dyDescent="0.5">
      <c r="A3" s="189" t="s">
        <v>176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21" customHeight="1" x14ac:dyDescent="0.5">
      <c r="A4" s="188" t="s">
        <v>74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5" spans="1:11" ht="6" customHeight="1" x14ac:dyDescent="0.5">
      <c r="A5" s="5"/>
      <c r="B5" s="6"/>
      <c r="C5" s="6"/>
      <c r="D5" s="6"/>
      <c r="E5" s="5"/>
      <c r="F5" s="5"/>
      <c r="G5" s="5"/>
      <c r="H5" s="6"/>
      <c r="I5" s="5"/>
      <c r="J5" s="5"/>
      <c r="K5" s="5"/>
    </row>
    <row r="6" spans="1:11" ht="21" customHeight="1" x14ac:dyDescent="0.5">
      <c r="A6" s="5"/>
      <c r="B6" s="6" t="s">
        <v>32</v>
      </c>
      <c r="C6" s="6"/>
      <c r="D6" s="187" t="s">
        <v>115</v>
      </c>
      <c r="E6" s="187"/>
      <c r="F6" s="187"/>
      <c r="G6" s="187"/>
      <c r="H6" s="187"/>
      <c r="I6" s="190" t="s">
        <v>88</v>
      </c>
      <c r="J6" s="190"/>
      <c r="K6" s="190"/>
    </row>
    <row r="7" spans="1:11" ht="21" customHeight="1" x14ac:dyDescent="0.5">
      <c r="A7" s="5"/>
      <c r="B7" s="6"/>
      <c r="C7" s="6"/>
      <c r="D7" s="187" t="s">
        <v>87</v>
      </c>
      <c r="E7" s="187"/>
      <c r="F7" s="187"/>
      <c r="G7" s="187"/>
      <c r="H7" s="187"/>
      <c r="I7" s="187" t="s">
        <v>87</v>
      </c>
      <c r="J7" s="187"/>
      <c r="K7" s="187"/>
    </row>
    <row r="8" spans="1:11" ht="21" customHeight="1" x14ac:dyDescent="0.5">
      <c r="A8" s="5"/>
      <c r="B8" s="6"/>
      <c r="C8" s="6"/>
      <c r="D8" s="137"/>
      <c r="E8" s="186" t="s">
        <v>118</v>
      </c>
      <c r="F8" s="186"/>
      <c r="G8" s="186"/>
      <c r="H8" s="6"/>
      <c r="I8" s="186" t="s">
        <v>118</v>
      </c>
      <c r="J8" s="186"/>
      <c r="K8" s="186"/>
    </row>
    <row r="9" spans="1:11" ht="21" customHeight="1" x14ac:dyDescent="0.5">
      <c r="A9" s="5"/>
      <c r="B9" s="6"/>
      <c r="C9" s="6"/>
      <c r="D9" s="137"/>
      <c r="E9" s="175" t="s">
        <v>119</v>
      </c>
      <c r="F9" s="175"/>
      <c r="G9" s="175" t="s">
        <v>119</v>
      </c>
      <c r="H9" s="175"/>
      <c r="I9" s="175" t="s">
        <v>119</v>
      </c>
      <c r="J9" s="175"/>
      <c r="K9" s="175" t="s">
        <v>119</v>
      </c>
    </row>
    <row r="10" spans="1:11" ht="21" customHeight="1" x14ac:dyDescent="0.5">
      <c r="A10" s="5"/>
      <c r="B10" s="6"/>
      <c r="C10" s="6"/>
      <c r="D10" s="137"/>
      <c r="E10" s="146" t="s">
        <v>137</v>
      </c>
      <c r="F10" s="146"/>
      <c r="G10" s="146" t="s">
        <v>138</v>
      </c>
      <c r="H10" s="146"/>
      <c r="I10" s="146" t="s">
        <v>137</v>
      </c>
      <c r="J10" s="146"/>
      <c r="K10" s="146" t="s">
        <v>138</v>
      </c>
    </row>
    <row r="11" spans="1:11" s="3" customFormat="1" ht="21" customHeight="1" x14ac:dyDescent="0.5">
      <c r="C11" s="6"/>
      <c r="E11" s="7">
        <v>2019</v>
      </c>
      <c r="F11" s="7"/>
      <c r="G11" s="7">
        <v>2018</v>
      </c>
      <c r="H11" s="7"/>
      <c r="I11" s="7">
        <v>2019</v>
      </c>
      <c r="J11" s="7"/>
      <c r="K11" s="7">
        <v>2018</v>
      </c>
    </row>
    <row r="12" spans="1:11" s="3" customFormat="1" ht="21" customHeight="1" x14ac:dyDescent="0.5">
      <c r="A12" s="39" t="s">
        <v>18</v>
      </c>
      <c r="B12" s="6"/>
      <c r="C12" s="6"/>
      <c r="D12" s="109"/>
      <c r="E12" s="7"/>
      <c r="F12" s="136"/>
      <c r="G12" s="7"/>
      <c r="I12" s="7"/>
      <c r="K12" s="7"/>
    </row>
    <row r="13" spans="1:11" ht="21" customHeight="1" x14ac:dyDescent="0.5">
      <c r="A13" s="40" t="s">
        <v>24</v>
      </c>
      <c r="D13" s="15"/>
    </row>
    <row r="14" spans="1:11" ht="21" customHeight="1" x14ac:dyDescent="0.5">
      <c r="A14" s="11" t="s">
        <v>29</v>
      </c>
      <c r="B14" s="56" t="s">
        <v>83</v>
      </c>
      <c r="C14" s="56"/>
      <c r="D14" s="76"/>
      <c r="E14" s="74">
        <v>127920760</v>
      </c>
      <c r="F14" s="74"/>
      <c r="G14" s="13">
        <v>103051617</v>
      </c>
      <c r="I14" s="74">
        <v>78913051</v>
      </c>
      <c r="J14" s="74"/>
      <c r="K14" s="13">
        <v>62100474</v>
      </c>
    </row>
    <row r="15" spans="1:11" s="161" customFormat="1" ht="21" customHeight="1" x14ac:dyDescent="0.5">
      <c r="A15" s="11" t="s">
        <v>135</v>
      </c>
      <c r="B15" s="163">
        <v>5</v>
      </c>
      <c r="C15" s="56"/>
      <c r="D15" s="76"/>
      <c r="E15" s="74">
        <v>81473342</v>
      </c>
      <c r="F15" s="74"/>
      <c r="G15" s="13">
        <v>81473342</v>
      </c>
      <c r="H15" s="28"/>
      <c r="I15" s="74">
        <v>81473342</v>
      </c>
      <c r="J15" s="74"/>
      <c r="K15" s="13">
        <v>81473342</v>
      </c>
    </row>
    <row r="16" spans="1:11" ht="21" customHeight="1" x14ac:dyDescent="0.5">
      <c r="A16" s="11" t="s">
        <v>102</v>
      </c>
      <c r="B16" s="56">
        <v>6.1</v>
      </c>
      <c r="C16" s="56"/>
      <c r="D16" s="76"/>
      <c r="E16" s="74">
        <v>31817607</v>
      </c>
      <c r="F16" s="74"/>
      <c r="G16" s="13">
        <v>41196228</v>
      </c>
      <c r="I16" s="74">
        <v>75590709</v>
      </c>
      <c r="J16" s="74"/>
      <c r="K16" s="13">
        <v>78200071</v>
      </c>
    </row>
    <row r="17" spans="1:11" ht="21" customHeight="1" x14ac:dyDescent="0.5">
      <c r="A17" s="11" t="s">
        <v>69</v>
      </c>
      <c r="B17" s="57"/>
      <c r="C17" s="57"/>
      <c r="D17" s="76"/>
      <c r="E17" s="74"/>
      <c r="F17" s="74"/>
      <c r="G17" s="130"/>
      <c r="I17" s="74"/>
      <c r="J17" s="74"/>
      <c r="K17" s="13"/>
    </row>
    <row r="18" spans="1:11" ht="21" customHeight="1" x14ac:dyDescent="0.5">
      <c r="A18" s="62" t="s">
        <v>71</v>
      </c>
      <c r="B18" s="28">
        <v>10</v>
      </c>
      <c r="D18" s="76"/>
      <c r="E18" s="74">
        <v>2585757</v>
      </c>
      <c r="F18" s="74"/>
      <c r="G18" s="13">
        <v>2477837</v>
      </c>
      <c r="I18" s="74">
        <v>2585757</v>
      </c>
      <c r="J18" s="74"/>
      <c r="K18" s="13">
        <v>2477837</v>
      </c>
    </row>
    <row r="19" spans="1:11" ht="21" customHeight="1" x14ac:dyDescent="0.5">
      <c r="A19" s="11" t="s">
        <v>60</v>
      </c>
      <c r="B19" s="28">
        <v>7</v>
      </c>
      <c r="D19" s="76"/>
      <c r="E19" s="74">
        <v>495007634</v>
      </c>
      <c r="F19" s="74"/>
      <c r="G19" s="13">
        <v>515056334</v>
      </c>
      <c r="I19" s="74">
        <v>495007634</v>
      </c>
      <c r="J19" s="74"/>
      <c r="K19" s="13">
        <v>515056334</v>
      </c>
    </row>
    <row r="20" spans="1:11" ht="21" customHeight="1" x14ac:dyDescent="0.5">
      <c r="A20" s="11" t="s">
        <v>30</v>
      </c>
      <c r="D20" s="76"/>
      <c r="E20" s="74">
        <v>1333841</v>
      </c>
      <c r="F20" s="83"/>
      <c r="G20" s="13">
        <v>6003424</v>
      </c>
      <c r="I20" s="74">
        <v>1216787</v>
      </c>
      <c r="J20" s="83"/>
      <c r="K20" s="13">
        <v>5060251</v>
      </c>
    </row>
    <row r="21" spans="1:11" ht="21" customHeight="1" x14ac:dyDescent="0.5">
      <c r="A21" s="16" t="s">
        <v>7</v>
      </c>
      <c r="D21" s="76"/>
      <c r="E21" s="75">
        <f>SUM(E14:E20)</f>
        <v>740138941</v>
      </c>
      <c r="F21" s="74"/>
      <c r="G21" s="75">
        <f>SUM(G14:G20)</f>
        <v>749258782</v>
      </c>
      <c r="I21" s="75">
        <f>SUM(I14:I20)</f>
        <v>734787280</v>
      </c>
      <c r="J21" s="74"/>
      <c r="K21" s="75">
        <f>SUM(K14:K20)</f>
        <v>744368309</v>
      </c>
    </row>
    <row r="22" spans="1:11" ht="21" customHeight="1" x14ac:dyDescent="0.5">
      <c r="A22" s="16"/>
      <c r="D22" s="76"/>
      <c r="E22" s="76"/>
      <c r="F22" s="74"/>
      <c r="G22" s="76"/>
      <c r="I22" s="76"/>
      <c r="J22" s="74"/>
      <c r="K22" s="76"/>
    </row>
    <row r="23" spans="1:11" ht="21" customHeight="1" x14ac:dyDescent="0.5">
      <c r="A23" s="40" t="s">
        <v>25</v>
      </c>
      <c r="D23" s="76"/>
      <c r="E23" s="76"/>
      <c r="F23" s="74"/>
      <c r="G23" s="76"/>
      <c r="I23" s="76"/>
      <c r="J23" s="74"/>
      <c r="K23" s="76"/>
    </row>
    <row r="24" spans="1:11" ht="21" customHeight="1" x14ac:dyDescent="0.5">
      <c r="A24" s="11" t="s">
        <v>86</v>
      </c>
      <c r="B24" s="28">
        <v>12</v>
      </c>
      <c r="D24" s="76"/>
      <c r="E24" s="169">
        <v>45000000</v>
      </c>
      <c r="F24" s="74"/>
      <c r="G24" s="169">
        <v>45000000</v>
      </c>
      <c r="I24" s="74">
        <v>45000000</v>
      </c>
      <c r="J24" s="74"/>
      <c r="K24" s="169">
        <v>45000000</v>
      </c>
    </row>
    <row r="25" spans="1:11" s="25" customFormat="1" ht="21" customHeight="1" x14ac:dyDescent="0.5">
      <c r="A25" s="36" t="s">
        <v>95</v>
      </c>
      <c r="B25" s="28">
        <v>8</v>
      </c>
      <c r="C25" s="28"/>
      <c r="D25" s="87"/>
      <c r="E25" s="170">
        <v>0</v>
      </c>
      <c r="F25" s="102"/>
      <c r="G25" s="170">
        <v>0</v>
      </c>
      <c r="H25" s="28"/>
      <c r="I25" s="102">
        <v>999970</v>
      </c>
      <c r="J25" s="102"/>
      <c r="K25" s="113">
        <v>1999940</v>
      </c>
    </row>
    <row r="26" spans="1:11" s="25" customFormat="1" ht="21" customHeight="1" x14ac:dyDescent="0.5">
      <c r="A26" s="36" t="s">
        <v>94</v>
      </c>
      <c r="B26" s="28">
        <v>9</v>
      </c>
      <c r="C26" s="28"/>
      <c r="D26" s="87"/>
      <c r="E26" s="102">
        <v>1214595</v>
      </c>
      <c r="F26" s="102"/>
      <c r="G26" s="169">
        <v>1221823</v>
      </c>
      <c r="H26" s="28"/>
      <c r="I26" s="102">
        <v>1214595</v>
      </c>
      <c r="J26" s="102"/>
      <c r="K26" s="169">
        <v>1221823</v>
      </c>
    </row>
    <row r="27" spans="1:11" ht="21" customHeight="1" x14ac:dyDescent="0.5">
      <c r="A27" s="11" t="s">
        <v>33</v>
      </c>
      <c r="B27" s="28">
        <v>10</v>
      </c>
      <c r="D27" s="76"/>
      <c r="E27" s="74">
        <v>3187019</v>
      </c>
      <c r="F27" s="74"/>
      <c r="G27" s="169">
        <v>3079721</v>
      </c>
      <c r="I27" s="74">
        <v>3187019</v>
      </c>
      <c r="J27" s="74"/>
      <c r="K27" s="169">
        <v>3079721</v>
      </c>
    </row>
    <row r="28" spans="1:11" ht="21" customHeight="1" x14ac:dyDescent="0.5">
      <c r="A28" s="11" t="s">
        <v>61</v>
      </c>
      <c r="B28" s="28">
        <v>11</v>
      </c>
      <c r="D28" s="76"/>
      <c r="E28" s="74">
        <v>180287390</v>
      </c>
      <c r="F28" s="74"/>
      <c r="G28" s="169">
        <v>188577943</v>
      </c>
      <c r="I28" s="74">
        <v>180287390</v>
      </c>
      <c r="J28" s="74"/>
      <c r="K28" s="169">
        <v>185277967</v>
      </c>
    </row>
    <row r="29" spans="1:11" ht="21" customHeight="1" x14ac:dyDescent="0.5">
      <c r="A29" s="11" t="s">
        <v>70</v>
      </c>
      <c r="D29" s="76"/>
      <c r="E29" s="74">
        <v>15653041</v>
      </c>
      <c r="F29" s="74"/>
      <c r="G29" s="169">
        <v>15653041</v>
      </c>
      <c r="I29" s="74">
        <v>15653041</v>
      </c>
      <c r="J29" s="74"/>
      <c r="K29" s="169">
        <v>15653041</v>
      </c>
    </row>
    <row r="30" spans="1:11" ht="21" customHeight="1" x14ac:dyDescent="0.5">
      <c r="A30" s="16" t="s">
        <v>46</v>
      </c>
      <c r="D30" s="76"/>
      <c r="E30" s="75">
        <f>SUM(E24:E29)</f>
        <v>245342045</v>
      </c>
      <c r="F30" s="74"/>
      <c r="G30" s="75">
        <f>SUM(G24:G29)</f>
        <v>253532528</v>
      </c>
      <c r="I30" s="75">
        <f>SUM(I24:I29)</f>
        <v>246342015</v>
      </c>
      <c r="J30" s="74"/>
      <c r="K30" s="75">
        <f>SUM(K24:K29)</f>
        <v>252232492</v>
      </c>
    </row>
    <row r="31" spans="1:11" ht="21" customHeight="1" thickBot="1" x14ac:dyDescent="0.55000000000000004">
      <c r="A31" s="42" t="s">
        <v>26</v>
      </c>
      <c r="B31" s="6"/>
      <c r="C31" s="6"/>
      <c r="D31" s="76"/>
      <c r="E31" s="81">
        <f>E21+E30</f>
        <v>985480986</v>
      </c>
      <c r="F31" s="74"/>
      <c r="G31" s="81">
        <f>G21+G30</f>
        <v>1002791310</v>
      </c>
      <c r="I31" s="81">
        <f>I21+I30</f>
        <v>981129295</v>
      </c>
      <c r="J31" s="74"/>
      <c r="K31" s="81">
        <f>K21+K30</f>
        <v>996600801</v>
      </c>
    </row>
    <row r="32" spans="1:11" ht="21" customHeight="1" thickTop="1" x14ac:dyDescent="0.5">
      <c r="A32" s="42"/>
      <c r="B32" s="6"/>
      <c r="C32" s="6"/>
      <c r="D32" s="76"/>
      <c r="E32" s="131"/>
      <c r="F32" s="74"/>
      <c r="G32" s="76"/>
      <c r="H32" s="132"/>
      <c r="I32" s="131"/>
      <c r="J32" s="74"/>
      <c r="K32" s="76"/>
    </row>
    <row r="33" spans="1:11" ht="21" customHeight="1" x14ac:dyDescent="0.5">
      <c r="A33" s="42"/>
      <c r="B33" s="6"/>
      <c r="C33" s="6"/>
      <c r="D33" s="76"/>
      <c r="E33" s="76"/>
      <c r="F33" s="74"/>
      <c r="G33" s="76"/>
      <c r="I33" s="76"/>
      <c r="J33" s="74"/>
      <c r="K33" s="76"/>
    </row>
    <row r="34" spans="1:11" ht="21" customHeight="1" x14ac:dyDescent="0.5">
      <c r="A34" s="42"/>
      <c r="B34" s="6"/>
      <c r="C34" s="6"/>
      <c r="D34" s="76"/>
      <c r="E34" s="76"/>
      <c r="F34" s="74"/>
      <c r="G34" s="76"/>
      <c r="I34" s="76"/>
      <c r="J34" s="74"/>
      <c r="K34" s="76"/>
    </row>
    <row r="35" spans="1:11" ht="21" customHeight="1" x14ac:dyDescent="0.5">
      <c r="A35" s="42"/>
      <c r="B35" s="6"/>
      <c r="C35" s="6"/>
      <c r="D35" s="76"/>
      <c r="E35" s="76"/>
      <c r="F35" s="74"/>
      <c r="G35" s="76"/>
      <c r="I35" s="76"/>
      <c r="J35" s="74"/>
      <c r="K35" s="76"/>
    </row>
    <row r="36" spans="1:11" ht="21" customHeight="1" x14ac:dyDescent="0.5">
      <c r="A36" s="42"/>
      <c r="B36" s="6"/>
      <c r="C36" s="6"/>
      <c r="D36" s="76"/>
      <c r="E36" s="76"/>
      <c r="F36" s="74"/>
      <c r="G36" s="76"/>
      <c r="I36" s="76"/>
      <c r="J36" s="74"/>
      <c r="K36" s="76"/>
    </row>
    <row r="37" spans="1:11" ht="21" customHeight="1" x14ac:dyDescent="0.5">
      <c r="A37" s="42"/>
      <c r="B37" s="6"/>
      <c r="C37" s="6"/>
      <c r="D37" s="76"/>
      <c r="E37" s="76"/>
      <c r="F37" s="74"/>
      <c r="G37" s="76"/>
      <c r="I37" s="76"/>
      <c r="J37" s="74"/>
      <c r="K37" s="76"/>
    </row>
    <row r="38" spans="1:11" ht="21" customHeight="1" x14ac:dyDescent="0.5">
      <c r="A38" s="42"/>
      <c r="B38" s="6"/>
      <c r="C38" s="6"/>
      <c r="D38" s="76"/>
      <c r="E38" s="76"/>
      <c r="F38" s="74"/>
      <c r="G38" s="76"/>
      <c r="I38" s="76"/>
      <c r="J38" s="74"/>
      <c r="K38" s="76"/>
    </row>
    <row r="39" spans="1:11" ht="21" customHeight="1" x14ac:dyDescent="0.5">
      <c r="A39" s="42"/>
      <c r="B39" s="6"/>
      <c r="C39" s="6"/>
      <c r="D39" s="76"/>
      <c r="E39" s="76"/>
      <c r="F39" s="74"/>
      <c r="G39" s="76"/>
      <c r="I39" s="76"/>
      <c r="J39" s="74"/>
      <c r="K39" s="76"/>
    </row>
    <row r="40" spans="1:11" ht="21" customHeight="1" x14ac:dyDescent="0.5">
      <c r="A40" s="42"/>
      <c r="B40" s="6"/>
      <c r="C40" s="6"/>
      <c r="D40" s="76"/>
      <c r="E40" s="76"/>
      <c r="F40" s="74"/>
      <c r="G40" s="76"/>
      <c r="I40" s="76"/>
      <c r="J40" s="74"/>
      <c r="K40" s="76"/>
    </row>
    <row r="41" spans="1:11" ht="21" customHeight="1" x14ac:dyDescent="0.5">
      <c r="A41" s="42"/>
      <c r="B41" s="6"/>
      <c r="C41" s="6"/>
      <c r="D41" s="76"/>
      <c r="E41" s="76"/>
      <c r="F41" s="74"/>
      <c r="G41" s="76"/>
      <c r="I41" s="76"/>
      <c r="J41" s="74"/>
      <c r="K41" s="76"/>
    </row>
    <row r="42" spans="1:11" ht="21" customHeight="1" x14ac:dyDescent="0.5">
      <c r="A42" s="42"/>
      <c r="B42" s="6"/>
      <c r="C42" s="6"/>
      <c r="D42" s="76"/>
      <c r="E42" s="76"/>
      <c r="F42" s="74"/>
      <c r="G42" s="76"/>
      <c r="I42" s="76"/>
      <c r="J42" s="74"/>
      <c r="K42" s="76"/>
    </row>
    <row r="43" spans="1:11" ht="21" customHeight="1" x14ac:dyDescent="0.5">
      <c r="A43" s="42"/>
      <c r="B43" s="6"/>
      <c r="C43" s="6"/>
      <c r="D43" s="76"/>
      <c r="E43" s="76"/>
      <c r="F43" s="74"/>
      <c r="G43" s="76"/>
      <c r="I43" s="76"/>
      <c r="J43" s="74"/>
      <c r="K43" s="76"/>
    </row>
    <row r="44" spans="1:11" ht="21" customHeight="1" x14ac:dyDescent="0.5">
      <c r="A44" s="42"/>
      <c r="B44" s="6"/>
      <c r="C44" s="6"/>
      <c r="D44" s="76"/>
      <c r="E44" s="76"/>
      <c r="F44" s="74"/>
      <c r="G44" s="76"/>
      <c r="I44" s="76"/>
      <c r="J44" s="74"/>
      <c r="K44" s="76"/>
    </row>
    <row r="45" spans="1:11" ht="21" customHeight="1" x14ac:dyDescent="0.5">
      <c r="A45" s="42"/>
      <c r="B45" s="6"/>
      <c r="C45" s="6"/>
      <c r="D45" s="76"/>
      <c r="E45" s="76"/>
      <c r="F45" s="74"/>
      <c r="G45" s="76"/>
      <c r="I45" s="76"/>
      <c r="J45" s="74"/>
      <c r="K45" s="76"/>
    </row>
    <row r="46" spans="1:11" ht="21" customHeight="1" x14ac:dyDescent="0.5">
      <c r="A46" s="42"/>
      <c r="B46" s="6"/>
      <c r="C46" s="6"/>
      <c r="D46" s="76"/>
      <c r="E46" s="76"/>
      <c r="F46" s="74"/>
      <c r="G46" s="76"/>
      <c r="I46" s="76"/>
      <c r="J46" s="74"/>
      <c r="K46" s="76"/>
    </row>
    <row r="47" spans="1:11" ht="21" customHeight="1" x14ac:dyDescent="0.5">
      <c r="A47" s="42"/>
      <c r="B47" s="6"/>
      <c r="C47" s="6"/>
      <c r="D47" s="76"/>
      <c r="E47" s="76"/>
      <c r="F47" s="74"/>
      <c r="G47" s="76"/>
      <c r="I47" s="76"/>
      <c r="J47" s="74"/>
      <c r="K47" s="76"/>
    </row>
    <row r="53" spans="1:1" ht="21" customHeight="1" x14ac:dyDescent="0.5">
      <c r="A53" s="147" t="s">
        <v>130</v>
      </c>
    </row>
  </sheetData>
  <mergeCells count="10">
    <mergeCell ref="A1:K1"/>
    <mergeCell ref="A2:K2"/>
    <mergeCell ref="A3:K3"/>
    <mergeCell ref="D6:H6"/>
    <mergeCell ref="I6:K6"/>
    <mergeCell ref="E8:G8"/>
    <mergeCell ref="I8:K8"/>
    <mergeCell ref="D7:H7"/>
    <mergeCell ref="I7:K7"/>
    <mergeCell ref="A4:K4"/>
  </mergeCells>
  <phoneticPr fontId="0" type="noConversion"/>
  <dataValidations disablePrompts="1" count="1">
    <dataValidation type="custom" allowBlank="1" showInputMessage="1" showErrorMessage="1" sqref="I23 K23 D23:E23 G23">
      <formula1>"="</formula1>
    </dataValidation>
  </dataValidations>
  <pageMargins left="0.7" right="0.2" top="1" bottom="0.5" header="0.5" footer="0.3"/>
  <pageSetup paperSize="9" scale="68" orientation="portrait" r:id="rId1"/>
  <headerFooter alignWithMargins="0"/>
  <ignoredErrors>
    <ignoredError sqref="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3"/>
  <sheetViews>
    <sheetView view="pageBreakPreview" topLeftCell="A31" zoomScaleNormal="90" zoomScaleSheetLayoutView="100" workbookViewId="0">
      <selection sqref="A1:J1"/>
    </sheetView>
  </sheetViews>
  <sheetFormatPr defaultColWidth="9.140625" defaultRowHeight="21" customHeight="1" x14ac:dyDescent="0.5"/>
  <cols>
    <col min="1" max="1" width="62" style="4" customWidth="1"/>
    <col min="2" max="2" width="7.42578125" style="25" customWidth="1"/>
    <col min="3" max="3" width="1.7109375" style="25" customWidth="1"/>
    <col min="4" max="4" width="16.140625" style="40" customWidth="1"/>
    <col min="5" max="5" width="2.7109375" style="4" customWidth="1"/>
    <col min="6" max="6" width="17.85546875" style="40" bestFit="1" customWidth="1"/>
    <col min="7" max="7" width="2.7109375" style="25" customWidth="1"/>
    <col min="8" max="8" width="17.5703125" style="40" bestFit="1" customWidth="1"/>
    <col min="9" max="9" width="2.7109375" style="4" customWidth="1"/>
    <col min="10" max="10" width="15.7109375" style="40" customWidth="1"/>
    <col min="11" max="12" width="9.140625" style="4"/>
    <col min="13" max="13" width="20.42578125" style="4" customWidth="1"/>
    <col min="14" max="16384" width="9.140625" style="4"/>
  </cols>
  <sheetData>
    <row r="1" spans="1:11" s="18" customFormat="1" ht="21" customHeight="1" x14ac:dyDescent="0.5">
      <c r="A1" s="190" t="str">
        <f>A!A1:K1</f>
        <v>THAILAND  IRON  WORKS  PUBLIC  COMPANY  LIMITED  AND  ITS  SUBSIDIARY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1" s="18" customFormat="1" ht="21" customHeight="1" x14ac:dyDescent="0.5">
      <c r="A2" s="190" t="s">
        <v>64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1" s="18" customFormat="1" ht="21" customHeight="1" x14ac:dyDescent="0.5">
      <c r="A3" s="187" t="s">
        <v>136</v>
      </c>
      <c r="B3" s="187"/>
      <c r="C3" s="187"/>
      <c r="D3" s="187"/>
      <c r="E3" s="187"/>
      <c r="F3" s="187"/>
      <c r="G3" s="187"/>
      <c r="H3" s="187"/>
      <c r="I3" s="187"/>
      <c r="J3" s="187"/>
      <c r="K3" s="164"/>
    </row>
    <row r="4" spans="1:11" ht="21" customHeight="1" x14ac:dyDescent="0.5">
      <c r="A4" s="188" t="s">
        <v>74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1" ht="6" customHeight="1" x14ac:dyDescent="0.5">
      <c r="A5" s="5"/>
      <c r="B5" s="26"/>
      <c r="C5" s="26"/>
      <c r="D5" s="5"/>
      <c r="E5" s="5"/>
      <c r="F5" s="5"/>
      <c r="G5" s="26"/>
      <c r="H5" s="5"/>
      <c r="I5" s="5"/>
      <c r="J5" s="5"/>
    </row>
    <row r="6" spans="1:11" ht="21" customHeight="1" x14ac:dyDescent="0.5">
      <c r="B6" s="6" t="s">
        <v>32</v>
      </c>
      <c r="C6" s="187" t="s">
        <v>115</v>
      </c>
      <c r="D6" s="187"/>
      <c r="E6" s="187"/>
      <c r="F6" s="187"/>
      <c r="G6" s="187"/>
      <c r="H6" s="190" t="s">
        <v>88</v>
      </c>
      <c r="I6" s="190"/>
      <c r="J6" s="190"/>
    </row>
    <row r="7" spans="1:11" ht="21" customHeight="1" x14ac:dyDescent="0.5">
      <c r="C7" s="187" t="s">
        <v>87</v>
      </c>
      <c r="D7" s="187"/>
      <c r="E7" s="187"/>
      <c r="F7" s="187"/>
      <c r="G7" s="187"/>
      <c r="H7" s="187" t="s">
        <v>87</v>
      </c>
      <c r="I7" s="187"/>
      <c r="J7" s="187"/>
    </row>
    <row r="8" spans="1:11" ht="21" customHeight="1" x14ac:dyDescent="0.5">
      <c r="C8" s="137"/>
      <c r="D8" s="186" t="s">
        <v>118</v>
      </c>
      <c r="E8" s="186"/>
      <c r="F8" s="186"/>
      <c r="G8" s="6"/>
      <c r="H8" s="186" t="s">
        <v>118</v>
      </c>
      <c r="I8" s="186"/>
      <c r="J8" s="186"/>
    </row>
    <row r="9" spans="1:11" ht="21" customHeight="1" x14ac:dyDescent="0.5">
      <c r="C9" s="137"/>
      <c r="D9" s="6" t="s">
        <v>119</v>
      </c>
      <c r="E9" s="6"/>
      <c r="F9" s="6" t="s">
        <v>119</v>
      </c>
      <c r="G9" s="6"/>
      <c r="H9" s="6" t="s">
        <v>119</v>
      </c>
      <c r="I9" s="6"/>
      <c r="J9" s="6" t="s">
        <v>119</v>
      </c>
    </row>
    <row r="10" spans="1:11" ht="21" customHeight="1" x14ac:dyDescent="0.5">
      <c r="C10" s="137"/>
      <c r="D10" s="146" t="s">
        <v>137</v>
      </c>
      <c r="E10" s="146"/>
      <c r="F10" s="146" t="s">
        <v>138</v>
      </c>
      <c r="G10" s="146"/>
      <c r="H10" s="146" t="s">
        <v>137</v>
      </c>
      <c r="I10" s="146"/>
      <c r="J10" s="146" t="s">
        <v>138</v>
      </c>
    </row>
    <row r="11" spans="1:11" s="3" customFormat="1" ht="21" customHeight="1" x14ac:dyDescent="0.5">
      <c r="D11" s="7">
        <v>2019</v>
      </c>
      <c r="E11" s="7"/>
      <c r="F11" s="7">
        <v>2018</v>
      </c>
      <c r="G11" s="7"/>
      <c r="H11" s="7">
        <v>2019</v>
      </c>
      <c r="I11" s="7"/>
      <c r="J11" s="7">
        <v>2018</v>
      </c>
    </row>
    <row r="12" spans="1:11" ht="21" customHeight="1" x14ac:dyDescent="0.5">
      <c r="A12" s="101" t="s">
        <v>63</v>
      </c>
      <c r="B12" s="84"/>
      <c r="D12" s="138"/>
      <c r="E12" s="136"/>
      <c r="F12" s="138"/>
      <c r="G12" s="110"/>
      <c r="H12" s="39"/>
      <c r="I12" s="3"/>
      <c r="J12" s="39"/>
    </row>
    <row r="13" spans="1:11" ht="21" customHeight="1" x14ac:dyDescent="0.5">
      <c r="A13" s="40" t="s">
        <v>0</v>
      </c>
      <c r="D13" s="63"/>
      <c r="F13" s="63"/>
      <c r="G13" s="63"/>
      <c r="H13" s="63"/>
      <c r="J13" s="63"/>
    </row>
    <row r="14" spans="1:11" ht="21" customHeight="1" x14ac:dyDescent="0.5">
      <c r="A14" s="11" t="s">
        <v>113</v>
      </c>
      <c r="B14" s="28">
        <v>12</v>
      </c>
      <c r="D14" s="139">
        <v>92579383</v>
      </c>
      <c r="F14" s="171">
        <v>63589077</v>
      </c>
      <c r="G14" s="105"/>
      <c r="H14" s="139">
        <v>92579383</v>
      </c>
      <c r="J14" s="171">
        <v>63589077</v>
      </c>
    </row>
    <row r="15" spans="1:11" ht="21" customHeight="1" x14ac:dyDescent="0.5">
      <c r="A15" s="11" t="s">
        <v>103</v>
      </c>
      <c r="B15" s="28">
        <v>13</v>
      </c>
      <c r="D15" s="13">
        <v>11523395</v>
      </c>
      <c r="E15" s="14"/>
      <c r="F15" s="171">
        <v>55786403</v>
      </c>
      <c r="G15" s="10"/>
      <c r="H15" s="13">
        <v>10600817</v>
      </c>
      <c r="I15" s="14"/>
      <c r="J15" s="171">
        <v>55518082</v>
      </c>
    </row>
    <row r="16" spans="1:11" s="25" customFormat="1" ht="21" customHeight="1" x14ac:dyDescent="0.5">
      <c r="A16" s="36" t="s">
        <v>90</v>
      </c>
      <c r="B16" s="28"/>
      <c r="D16" s="113"/>
      <c r="E16" s="114"/>
      <c r="F16" s="171"/>
      <c r="G16" s="112"/>
      <c r="H16" s="113"/>
      <c r="I16" s="114"/>
      <c r="J16" s="171"/>
    </row>
    <row r="17" spans="1:11" s="25" customFormat="1" ht="21" customHeight="1" x14ac:dyDescent="0.5">
      <c r="A17" s="36" t="s">
        <v>91</v>
      </c>
      <c r="B17" s="28">
        <v>14</v>
      </c>
      <c r="D17" s="113">
        <v>305634</v>
      </c>
      <c r="E17" s="114"/>
      <c r="F17" s="171">
        <v>347347</v>
      </c>
      <c r="G17" s="112"/>
      <c r="H17" s="113">
        <v>305634</v>
      </c>
      <c r="I17" s="114"/>
      <c r="J17" s="171">
        <v>298654</v>
      </c>
    </row>
    <row r="18" spans="1:11" ht="21" customHeight="1" x14ac:dyDescent="0.5">
      <c r="A18" s="11" t="s">
        <v>128</v>
      </c>
      <c r="B18" s="28">
        <v>15</v>
      </c>
      <c r="D18" s="125">
        <v>0</v>
      </c>
      <c r="F18" s="171">
        <v>13063542</v>
      </c>
      <c r="G18" s="105"/>
      <c r="H18" s="125">
        <v>0</v>
      </c>
      <c r="J18" s="170">
        <v>0</v>
      </c>
    </row>
    <row r="19" spans="1:11" ht="21" customHeight="1" x14ac:dyDescent="0.5">
      <c r="A19" s="11" t="s">
        <v>67</v>
      </c>
      <c r="B19" s="28"/>
      <c r="D19" s="13">
        <v>560530</v>
      </c>
      <c r="E19" s="38"/>
      <c r="F19" s="171">
        <v>1421647</v>
      </c>
      <c r="G19" s="10"/>
      <c r="H19" s="13">
        <v>357653</v>
      </c>
      <c r="I19" s="38"/>
      <c r="J19" s="171">
        <v>795679</v>
      </c>
    </row>
    <row r="20" spans="1:11" ht="21" customHeight="1" x14ac:dyDescent="0.5">
      <c r="A20" s="16" t="s">
        <v>6</v>
      </c>
      <c r="B20" s="32"/>
      <c r="D20" s="17">
        <f>SUM(D14:D19)</f>
        <v>104968942</v>
      </c>
      <c r="E20" s="14"/>
      <c r="F20" s="17">
        <f>SUM(F14:F19)</f>
        <v>134208016</v>
      </c>
      <c r="G20" s="10"/>
      <c r="H20" s="17">
        <f>SUM(H14:H19)</f>
        <v>103843487</v>
      </c>
      <c r="I20" s="14"/>
      <c r="J20" s="17">
        <f>SUM(J14:J19)</f>
        <v>120201492</v>
      </c>
    </row>
    <row r="21" spans="1:11" ht="21" customHeight="1" x14ac:dyDescent="0.5">
      <c r="A21" s="24"/>
      <c r="B21" s="28"/>
      <c r="D21" s="15"/>
      <c r="F21" s="15"/>
      <c r="G21" s="15"/>
      <c r="H21" s="15"/>
      <c r="J21" s="15"/>
    </row>
    <row r="22" spans="1:11" s="2" customFormat="1" ht="21" customHeight="1" x14ac:dyDescent="0.5">
      <c r="A22" s="40" t="s">
        <v>22</v>
      </c>
      <c r="B22" s="28"/>
      <c r="D22" s="25"/>
      <c r="E22" s="26"/>
      <c r="F22" s="25"/>
      <c r="G22" s="103"/>
      <c r="H22" s="25"/>
      <c r="I22" s="26"/>
      <c r="J22" s="25"/>
    </row>
    <row r="23" spans="1:11" s="2" customFormat="1" ht="21" customHeight="1" x14ac:dyDescent="0.5">
      <c r="A23" s="36" t="s">
        <v>93</v>
      </c>
      <c r="B23" s="28"/>
      <c r="D23" s="25"/>
      <c r="E23" s="26"/>
      <c r="F23" s="25"/>
      <c r="G23" s="103"/>
      <c r="H23" s="25"/>
      <c r="I23" s="26"/>
      <c r="J23" s="25"/>
    </row>
    <row r="24" spans="1:11" s="2" customFormat="1" ht="21" customHeight="1" x14ac:dyDescent="0.5">
      <c r="A24" s="36" t="s">
        <v>92</v>
      </c>
      <c r="B24" s="28">
        <v>14</v>
      </c>
      <c r="D24" s="113">
        <v>457967</v>
      </c>
      <c r="E24" s="26"/>
      <c r="F24" s="172">
        <v>693707</v>
      </c>
      <c r="G24" s="103"/>
      <c r="H24" s="113">
        <v>457967</v>
      </c>
      <c r="I24" s="26"/>
      <c r="J24" s="172">
        <v>612551</v>
      </c>
    </row>
    <row r="25" spans="1:11" s="2" customFormat="1" ht="21" customHeight="1" x14ac:dyDescent="0.5">
      <c r="A25" s="11" t="s">
        <v>59</v>
      </c>
      <c r="B25" s="28">
        <v>16</v>
      </c>
      <c r="D25" s="65">
        <v>25089829</v>
      </c>
      <c r="E25" s="33"/>
      <c r="F25" s="172">
        <v>19842454</v>
      </c>
      <c r="G25" s="111"/>
      <c r="H25" s="65">
        <v>25089829</v>
      </c>
      <c r="I25" s="33"/>
      <c r="J25" s="172">
        <v>19842454</v>
      </c>
      <c r="K25" s="66"/>
    </row>
    <row r="26" spans="1:11" s="2" customFormat="1" ht="21" customHeight="1" x14ac:dyDescent="0.5">
      <c r="A26" s="16" t="s">
        <v>47</v>
      </c>
      <c r="B26" s="34"/>
      <c r="D26" s="67">
        <f>SUM(D24:D25)</f>
        <v>25547796</v>
      </c>
      <c r="E26" s="33"/>
      <c r="F26" s="67">
        <f>SUM(F24:F25)</f>
        <v>20536161</v>
      </c>
      <c r="G26" s="112"/>
      <c r="H26" s="67">
        <f>SUM(H24:H25)</f>
        <v>25547796</v>
      </c>
      <c r="I26" s="33"/>
      <c r="J26" s="67">
        <f>SUM(J24:J25)</f>
        <v>20455005</v>
      </c>
      <c r="K26" s="66"/>
    </row>
    <row r="27" spans="1:11" s="2" customFormat="1" ht="21" customHeight="1" x14ac:dyDescent="0.5">
      <c r="A27" s="43" t="s">
        <v>23</v>
      </c>
      <c r="B27" s="35"/>
      <c r="D27" s="67">
        <f>D20+D26</f>
        <v>130516738</v>
      </c>
      <c r="E27" s="33"/>
      <c r="F27" s="67">
        <f>F20+F26</f>
        <v>154744177</v>
      </c>
      <c r="G27" s="112"/>
      <c r="H27" s="67">
        <f>H20+H26</f>
        <v>129391283</v>
      </c>
      <c r="I27" s="33"/>
      <c r="J27" s="67">
        <f>J20+J26</f>
        <v>140656497</v>
      </c>
      <c r="K27" s="66"/>
    </row>
    <row r="28" spans="1:11" ht="21" customHeight="1" x14ac:dyDescent="0.5">
      <c r="A28" s="24"/>
      <c r="B28" s="28"/>
      <c r="D28" s="15"/>
      <c r="F28" s="15"/>
      <c r="G28" s="15"/>
      <c r="H28" s="15"/>
      <c r="J28" s="15"/>
    </row>
    <row r="29" spans="1:11" ht="21" customHeight="1" x14ac:dyDescent="0.5">
      <c r="A29" s="40" t="s">
        <v>14</v>
      </c>
      <c r="D29" s="4"/>
      <c r="F29" s="4"/>
      <c r="G29" s="15"/>
      <c r="H29" s="4"/>
      <c r="J29" s="4"/>
    </row>
    <row r="30" spans="1:11" ht="21" customHeight="1" x14ac:dyDescent="0.5">
      <c r="A30" s="40" t="s">
        <v>1</v>
      </c>
      <c r="B30" s="28"/>
      <c r="D30" s="4"/>
      <c r="F30" s="4"/>
      <c r="G30" s="15"/>
      <c r="H30" s="4"/>
      <c r="J30" s="4"/>
    </row>
    <row r="31" spans="1:11" ht="21" customHeight="1" x14ac:dyDescent="0.5">
      <c r="A31" s="11" t="s">
        <v>2</v>
      </c>
      <c r="B31" s="36"/>
      <c r="D31" s="4"/>
      <c r="F31" s="4"/>
      <c r="G31" s="15"/>
      <c r="H31" s="4"/>
      <c r="J31" s="4"/>
    </row>
    <row r="32" spans="1:11" s="150" customFormat="1" ht="21" customHeight="1" thickBot="1" x14ac:dyDescent="0.55000000000000004">
      <c r="A32" s="16" t="s">
        <v>134</v>
      </c>
      <c r="B32" s="28"/>
      <c r="C32" s="25"/>
      <c r="D32" s="69">
        <v>73050000</v>
      </c>
      <c r="F32" s="69">
        <v>73050000</v>
      </c>
      <c r="G32" s="15"/>
      <c r="H32" s="69">
        <v>73050000</v>
      </c>
      <c r="J32" s="69">
        <v>73050000</v>
      </c>
    </row>
    <row r="33" spans="1:10" ht="21" customHeight="1" thickTop="1" x14ac:dyDescent="0.5">
      <c r="A33" s="11" t="s">
        <v>3</v>
      </c>
      <c r="B33" s="36"/>
      <c r="D33" s="13"/>
      <c r="E33" s="13"/>
      <c r="F33" s="13"/>
      <c r="G33" s="10"/>
      <c r="H33" s="13"/>
      <c r="I33" s="13"/>
      <c r="J33" s="13"/>
    </row>
    <row r="34" spans="1:10" ht="21" customHeight="1" x14ac:dyDescent="0.5">
      <c r="A34" s="16" t="s">
        <v>72</v>
      </c>
      <c r="B34" s="34"/>
      <c r="D34" s="10"/>
      <c r="E34" s="13"/>
      <c r="F34" s="10"/>
      <c r="G34" s="10"/>
      <c r="H34" s="10"/>
      <c r="I34" s="13"/>
      <c r="J34" s="10"/>
    </row>
    <row r="35" spans="1:10" ht="21" customHeight="1" x14ac:dyDescent="0.5">
      <c r="A35" s="68" t="s">
        <v>73</v>
      </c>
      <c r="B35" s="34"/>
      <c r="D35" s="10">
        <v>60000000</v>
      </c>
      <c r="E35" s="13"/>
      <c r="F35" s="10">
        <v>60000000</v>
      </c>
      <c r="G35" s="10"/>
      <c r="H35" s="10">
        <v>60000000</v>
      </c>
      <c r="I35" s="13"/>
      <c r="J35" s="10">
        <v>60000000</v>
      </c>
    </row>
    <row r="36" spans="1:10" ht="21" customHeight="1" x14ac:dyDescent="0.5">
      <c r="A36" s="40" t="s">
        <v>52</v>
      </c>
      <c r="B36" s="34"/>
      <c r="D36" s="126"/>
      <c r="E36" s="13"/>
      <c r="F36" s="126"/>
      <c r="G36" s="126"/>
      <c r="H36" s="126"/>
      <c r="I36" s="13"/>
      <c r="J36" s="126"/>
    </row>
    <row r="37" spans="1:10" ht="21" customHeight="1" x14ac:dyDescent="0.5">
      <c r="A37" s="11" t="s">
        <v>57</v>
      </c>
      <c r="B37" s="36"/>
      <c r="D37" s="10">
        <v>140000000</v>
      </c>
      <c r="E37" s="13"/>
      <c r="F37" s="10">
        <v>140000000</v>
      </c>
      <c r="G37" s="10"/>
      <c r="H37" s="10">
        <v>140000000</v>
      </c>
      <c r="I37" s="13"/>
      <c r="J37" s="10">
        <v>140000000</v>
      </c>
    </row>
    <row r="38" spans="1:10" ht="21" customHeight="1" x14ac:dyDescent="0.5">
      <c r="A38" s="40" t="s">
        <v>4</v>
      </c>
      <c r="D38" s="13"/>
      <c r="E38" s="13"/>
      <c r="F38" s="13"/>
      <c r="G38" s="10"/>
      <c r="H38" s="13"/>
      <c r="I38" s="13"/>
      <c r="J38" s="13"/>
    </row>
    <row r="39" spans="1:10" ht="21" customHeight="1" x14ac:dyDescent="0.5">
      <c r="A39" s="11" t="s">
        <v>5</v>
      </c>
      <c r="B39" s="36"/>
      <c r="D39" s="13"/>
      <c r="E39" s="13"/>
      <c r="F39" s="13"/>
      <c r="G39" s="10"/>
      <c r="H39" s="13"/>
      <c r="I39" s="13"/>
      <c r="J39" s="13"/>
    </row>
    <row r="40" spans="1:10" ht="21" customHeight="1" x14ac:dyDescent="0.5">
      <c r="A40" s="16" t="s">
        <v>10</v>
      </c>
      <c r="B40" s="28">
        <v>17</v>
      </c>
      <c r="D40" s="13">
        <v>10000000</v>
      </c>
      <c r="E40" s="13"/>
      <c r="F40" s="13">
        <v>10000000</v>
      </c>
      <c r="G40" s="10"/>
      <c r="H40" s="13">
        <v>10000000</v>
      </c>
      <c r="I40" s="13"/>
      <c r="J40" s="13">
        <v>10000000</v>
      </c>
    </row>
    <row r="41" spans="1:10" ht="21" customHeight="1" x14ac:dyDescent="0.5">
      <c r="A41" s="16" t="s">
        <v>19</v>
      </c>
      <c r="B41" s="28">
        <v>18</v>
      </c>
      <c r="D41" s="13">
        <v>106000000</v>
      </c>
      <c r="E41" s="13"/>
      <c r="F41" s="13">
        <v>106000000</v>
      </c>
      <c r="G41" s="10"/>
      <c r="H41" s="13">
        <v>106000000</v>
      </c>
      <c r="I41" s="13"/>
      <c r="J41" s="13">
        <v>106000000</v>
      </c>
    </row>
    <row r="42" spans="1:10" ht="21" customHeight="1" x14ac:dyDescent="0.5">
      <c r="A42" s="11" t="s">
        <v>28</v>
      </c>
      <c r="B42" s="36"/>
      <c r="D42" s="133">
        <f>'E-SOL'!P22</f>
        <v>538964218</v>
      </c>
      <c r="E42" s="13"/>
      <c r="F42" s="173">
        <v>532047053</v>
      </c>
      <c r="G42" s="112"/>
      <c r="H42" s="133">
        <f>'E-SEP'!P20</f>
        <v>535738012</v>
      </c>
      <c r="I42" s="13"/>
      <c r="J42" s="173">
        <v>539944304</v>
      </c>
    </row>
    <row r="43" spans="1:10" ht="21" customHeight="1" x14ac:dyDescent="0.5">
      <c r="A43" s="41" t="s">
        <v>105</v>
      </c>
      <c r="B43" s="36"/>
      <c r="D43" s="112">
        <f>SUM(D35:D42)</f>
        <v>854964218</v>
      </c>
      <c r="E43" s="13"/>
      <c r="F43" s="112">
        <f>SUM(F35:F42)</f>
        <v>848047053</v>
      </c>
      <c r="G43" s="112"/>
      <c r="H43" s="112">
        <f>SUM(H35:H42)</f>
        <v>851738012</v>
      </c>
      <c r="I43" s="13"/>
      <c r="J43" s="112">
        <f>SUM(J35:J42)</f>
        <v>855944304</v>
      </c>
    </row>
    <row r="44" spans="1:10" ht="21" customHeight="1" x14ac:dyDescent="0.5">
      <c r="A44" s="41" t="s">
        <v>112</v>
      </c>
      <c r="B44" s="36"/>
      <c r="D44" s="10">
        <v>30</v>
      </c>
      <c r="E44" s="10"/>
      <c r="F44" s="10">
        <v>80</v>
      </c>
      <c r="G44" s="10"/>
      <c r="H44" s="125">
        <v>0</v>
      </c>
      <c r="I44" s="13"/>
      <c r="J44" s="125">
        <v>0</v>
      </c>
    </row>
    <row r="45" spans="1:10" ht="21" customHeight="1" x14ac:dyDescent="0.5">
      <c r="A45" s="41" t="s">
        <v>15</v>
      </c>
      <c r="B45" s="36"/>
      <c r="D45" s="17">
        <f>SUM(D43:D44)</f>
        <v>854964248</v>
      </c>
      <c r="E45" s="13"/>
      <c r="F45" s="17">
        <f>SUM(F43:F44)</f>
        <v>848047133</v>
      </c>
      <c r="G45" s="10"/>
      <c r="H45" s="17">
        <f>SUM(H43:H44)</f>
        <v>851738012</v>
      </c>
      <c r="I45" s="13"/>
      <c r="J45" s="17">
        <f>SUM(J43:J44)</f>
        <v>855944304</v>
      </c>
    </row>
    <row r="46" spans="1:10" ht="21" customHeight="1" thickBot="1" x14ac:dyDescent="0.55000000000000004">
      <c r="A46" s="42" t="s">
        <v>80</v>
      </c>
      <c r="B46" s="18"/>
      <c r="D46" s="69">
        <f>D27+D45</f>
        <v>985480986</v>
      </c>
      <c r="E46" s="13"/>
      <c r="F46" s="69">
        <f>F27+F45</f>
        <v>1002791310</v>
      </c>
      <c r="G46" s="10"/>
      <c r="H46" s="69">
        <f>H27+H45</f>
        <v>981129295</v>
      </c>
      <c r="I46" s="13"/>
      <c r="J46" s="69">
        <f>J27+J45</f>
        <v>996600801</v>
      </c>
    </row>
    <row r="47" spans="1:10" ht="21" customHeight="1" thickTop="1" x14ac:dyDescent="0.5">
      <c r="A47" s="24"/>
      <c r="B47" s="28"/>
      <c r="C47" s="28"/>
      <c r="D47" s="128"/>
      <c r="E47" s="37"/>
      <c r="F47" s="128"/>
      <c r="G47" s="28"/>
      <c r="H47" s="128"/>
      <c r="I47" s="37"/>
      <c r="J47" s="128"/>
    </row>
    <row r="48" spans="1:10" ht="21" customHeight="1" x14ac:dyDescent="0.5">
      <c r="A48" s="24"/>
      <c r="B48" s="28"/>
      <c r="C48" s="28"/>
      <c r="D48" s="128"/>
      <c r="E48" s="37"/>
      <c r="F48" s="128"/>
      <c r="G48" s="28"/>
      <c r="H48" s="128"/>
      <c r="I48" s="37"/>
      <c r="J48" s="128"/>
    </row>
    <row r="49" spans="1:10" ht="21" customHeight="1" x14ac:dyDescent="0.5">
      <c r="B49" s="28"/>
      <c r="C49" s="28"/>
      <c r="D49" s="64"/>
      <c r="E49" s="37"/>
      <c r="F49" s="64"/>
      <c r="G49" s="28"/>
      <c r="H49" s="64"/>
      <c r="I49" s="37"/>
      <c r="J49" s="64"/>
    </row>
    <row r="53" spans="1:10" ht="21" customHeight="1" x14ac:dyDescent="0.5">
      <c r="A53" s="147" t="s">
        <v>130</v>
      </c>
    </row>
  </sheetData>
  <mergeCells count="10">
    <mergeCell ref="A1:J1"/>
    <mergeCell ref="A2:J2"/>
    <mergeCell ref="C6:G6"/>
    <mergeCell ref="H6:J6"/>
    <mergeCell ref="A3:J3"/>
    <mergeCell ref="D8:F8"/>
    <mergeCell ref="H8:J8"/>
    <mergeCell ref="C7:G7"/>
    <mergeCell ref="H7:J7"/>
    <mergeCell ref="A4:J4"/>
  </mergeCells>
  <phoneticPr fontId="0" type="noConversion"/>
  <pageMargins left="0.7" right="0.2" top="1" bottom="0.5" header="0.5" footer="0.3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9"/>
  <sheetViews>
    <sheetView view="pageBreakPreview" zoomScaleNormal="100" zoomScaleSheetLayoutView="100" workbookViewId="0">
      <selection sqref="A1:K1"/>
    </sheetView>
  </sheetViews>
  <sheetFormatPr defaultColWidth="9.140625" defaultRowHeight="21" customHeight="1" x14ac:dyDescent="0.5"/>
  <cols>
    <col min="1" max="1" width="56.42578125" style="148" customWidth="1"/>
    <col min="2" max="2" width="11.42578125" style="28" customWidth="1"/>
    <col min="3" max="3" width="8.140625" style="28" bestFit="1" customWidth="1"/>
    <col min="4" max="4" width="1.7109375" style="28" customWidth="1"/>
    <col min="5" max="5" width="15.42578125" style="28" customWidth="1"/>
    <col min="6" max="6" width="1.7109375" style="28" customWidth="1"/>
    <col min="7" max="7" width="15.7109375" style="28" customWidth="1"/>
    <col min="8" max="8" width="3.140625" style="28" customWidth="1"/>
    <col min="9" max="9" width="15.7109375" style="148" customWidth="1"/>
    <col min="10" max="10" width="0.85546875" style="148" customWidth="1"/>
    <col min="11" max="11" width="15.7109375" style="148" customWidth="1"/>
    <col min="12" max="12" width="14.5703125" style="148" bestFit="1" customWidth="1"/>
    <col min="13" max="13" width="12.85546875" style="148" bestFit="1" customWidth="1"/>
    <col min="14" max="14" width="13.42578125" style="148" bestFit="1" customWidth="1"/>
    <col min="15" max="15" width="9.140625" style="148"/>
    <col min="16" max="16" width="11" style="148" bestFit="1" customWidth="1"/>
    <col min="17" max="17" width="9.140625" style="148"/>
    <col min="18" max="18" width="13.42578125" style="148" bestFit="1" customWidth="1"/>
    <col min="19" max="16384" width="9.140625" style="148"/>
  </cols>
  <sheetData>
    <row r="1" spans="1:11" s="18" customFormat="1" ht="20.100000000000001" customHeight="1" x14ac:dyDescent="0.5">
      <c r="A1" s="190" t="str">
        <f>LE!A1:J1</f>
        <v>THAILAND  IRON  WORKS  PUBLIC  COMPANY  LIMITED  AND  ITS  SUBSIDIARY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20.100000000000001" customHeight="1" x14ac:dyDescent="0.5">
      <c r="A2" s="190" t="s">
        <v>84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ht="20.100000000000001" customHeight="1" x14ac:dyDescent="0.5">
      <c r="A3" s="190" t="s">
        <v>163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1" ht="18" customHeight="1" x14ac:dyDescent="0.5">
      <c r="A4" s="190" t="s">
        <v>120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ht="15" customHeight="1" x14ac:dyDescent="0.5">
      <c r="A5" s="188" t="s">
        <v>74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</row>
    <row r="6" spans="1:11" ht="8.1" customHeight="1" x14ac:dyDescent="0.5">
      <c r="A6" s="70"/>
      <c r="B6" s="71"/>
      <c r="C6" s="71"/>
      <c r="D6" s="71"/>
      <c r="E6" s="71"/>
      <c r="F6" s="71"/>
      <c r="G6" s="71"/>
      <c r="H6" s="71"/>
      <c r="I6" s="71"/>
      <c r="J6" s="72"/>
      <c r="K6" s="72"/>
    </row>
    <row r="7" spans="1:11" ht="20.100000000000001" customHeight="1" x14ac:dyDescent="0.5">
      <c r="A7" s="24"/>
      <c r="B7" s="6" t="s">
        <v>32</v>
      </c>
      <c r="C7" s="148"/>
      <c r="D7" s="148"/>
      <c r="E7" s="187" t="s">
        <v>115</v>
      </c>
      <c r="F7" s="187"/>
      <c r="G7" s="187"/>
      <c r="H7" s="164"/>
      <c r="I7" s="190" t="s">
        <v>88</v>
      </c>
      <c r="J7" s="190"/>
      <c r="K7" s="190"/>
    </row>
    <row r="8" spans="1:11" ht="20.100000000000001" customHeight="1" x14ac:dyDescent="0.5">
      <c r="A8" s="24"/>
      <c r="B8" s="6"/>
      <c r="C8" s="6"/>
      <c r="D8" s="6"/>
      <c r="E8" s="187" t="s">
        <v>87</v>
      </c>
      <c r="F8" s="187"/>
      <c r="G8" s="187"/>
      <c r="H8" s="164"/>
      <c r="I8" s="187" t="s">
        <v>87</v>
      </c>
      <c r="J8" s="187"/>
      <c r="K8" s="187"/>
    </row>
    <row r="9" spans="1:11" ht="20.100000000000001" customHeight="1" x14ac:dyDescent="0.5">
      <c r="A9" s="24"/>
      <c r="C9" s="6"/>
      <c r="D9" s="6"/>
      <c r="E9" s="165">
        <v>2019</v>
      </c>
      <c r="G9" s="7">
        <v>2018</v>
      </c>
      <c r="H9" s="109"/>
      <c r="I9" s="165">
        <v>2019</v>
      </c>
      <c r="J9" s="28"/>
      <c r="K9" s="7">
        <v>2018</v>
      </c>
    </row>
    <row r="10" spans="1:11" ht="20.100000000000001" customHeight="1" x14ac:dyDescent="0.5">
      <c r="A10" s="19" t="s">
        <v>44</v>
      </c>
      <c r="B10" s="27"/>
      <c r="C10" s="27"/>
      <c r="D10" s="27"/>
      <c r="E10" s="27"/>
      <c r="G10" s="15"/>
      <c r="H10" s="15"/>
      <c r="I10" s="15"/>
      <c r="J10" s="15"/>
      <c r="K10" s="15"/>
    </row>
    <row r="11" spans="1:11" ht="20.100000000000001" customHeight="1" x14ac:dyDescent="0.5">
      <c r="A11" s="11" t="s">
        <v>42</v>
      </c>
      <c r="B11" s="28">
        <v>23</v>
      </c>
      <c r="E11" s="161">
        <v>114508682</v>
      </c>
      <c r="G11" s="13">
        <v>160099801</v>
      </c>
      <c r="H11" s="15"/>
      <c r="I11" s="148">
        <v>113531022</v>
      </c>
      <c r="J11" s="74"/>
      <c r="K11" s="13">
        <v>159037760</v>
      </c>
    </row>
    <row r="12" spans="1:11" ht="20.100000000000001" customHeight="1" x14ac:dyDescent="0.5">
      <c r="A12" s="11" t="s">
        <v>48</v>
      </c>
      <c r="B12" s="28" t="s">
        <v>171</v>
      </c>
      <c r="E12" s="161">
        <v>4152700</v>
      </c>
      <c r="G12" s="13">
        <v>3119000</v>
      </c>
      <c r="H12" s="15"/>
      <c r="I12" s="148">
        <v>4110760</v>
      </c>
      <c r="J12" s="74"/>
      <c r="K12" s="113">
        <v>3119000</v>
      </c>
    </row>
    <row r="13" spans="1:11" ht="20.100000000000001" customHeight="1" x14ac:dyDescent="0.5">
      <c r="A13" s="16" t="s">
        <v>45</v>
      </c>
      <c r="E13" s="75">
        <f>SUM(E11:E12)</f>
        <v>118661382</v>
      </c>
      <c r="G13" s="75">
        <f>SUM(G11:G12)</f>
        <v>163218801</v>
      </c>
      <c r="H13" s="76"/>
      <c r="I13" s="75">
        <f>SUM(I11:I12)</f>
        <v>117641782</v>
      </c>
      <c r="J13" s="74"/>
      <c r="K13" s="75">
        <f>SUM(K11:K12)</f>
        <v>162156760</v>
      </c>
    </row>
    <row r="14" spans="1:11" ht="8.1" customHeight="1" x14ac:dyDescent="0.5">
      <c r="A14" s="16"/>
      <c r="E14" s="76"/>
      <c r="G14" s="76"/>
      <c r="H14" s="76"/>
      <c r="I14" s="76"/>
      <c r="J14" s="74"/>
      <c r="K14" s="76"/>
    </row>
    <row r="15" spans="1:11" ht="20.100000000000001" customHeight="1" x14ac:dyDescent="0.5">
      <c r="A15" s="19" t="s">
        <v>49</v>
      </c>
      <c r="E15" s="74"/>
      <c r="G15" s="74"/>
      <c r="H15" s="76"/>
      <c r="I15" s="74"/>
      <c r="J15" s="74"/>
      <c r="K15" s="74"/>
    </row>
    <row r="16" spans="1:11" ht="20.100000000000001" customHeight="1" x14ac:dyDescent="0.5">
      <c r="A16" s="11" t="s">
        <v>53</v>
      </c>
      <c r="B16" s="28" t="s">
        <v>172</v>
      </c>
      <c r="E16" s="161">
        <v>101517237</v>
      </c>
      <c r="G16" s="113">
        <v>121745733</v>
      </c>
      <c r="H16" s="15"/>
      <c r="I16" s="148">
        <v>101514922</v>
      </c>
      <c r="J16" s="74"/>
      <c r="K16" s="113">
        <v>121745733</v>
      </c>
    </row>
    <row r="17" spans="1:11" ht="20.100000000000001" customHeight="1" x14ac:dyDescent="0.5">
      <c r="A17" s="11" t="s">
        <v>54</v>
      </c>
      <c r="B17" s="28" t="s">
        <v>171</v>
      </c>
      <c r="E17" s="161">
        <v>5523169</v>
      </c>
      <c r="G17" s="113">
        <v>2184817</v>
      </c>
      <c r="H17" s="15"/>
      <c r="I17" s="148">
        <v>5523169</v>
      </c>
      <c r="J17" s="74"/>
      <c r="K17" s="113">
        <v>2184817</v>
      </c>
    </row>
    <row r="18" spans="1:11" ht="20.100000000000001" customHeight="1" x14ac:dyDescent="0.5">
      <c r="A18" s="16" t="s">
        <v>56</v>
      </c>
      <c r="E18" s="75">
        <f>SUM(E16:E17)</f>
        <v>107040406</v>
      </c>
      <c r="G18" s="75">
        <f>SUM(G16:G17)</f>
        <v>123930550</v>
      </c>
      <c r="H18" s="76"/>
      <c r="I18" s="75">
        <f>SUM(I16:I17)</f>
        <v>107038091</v>
      </c>
      <c r="J18" s="74"/>
      <c r="K18" s="75">
        <f>SUM(K16:K17)</f>
        <v>123930550</v>
      </c>
    </row>
    <row r="19" spans="1:11" ht="8.1" customHeight="1" x14ac:dyDescent="0.5">
      <c r="A19" s="16"/>
      <c r="E19" s="76"/>
      <c r="G19" s="76"/>
      <c r="H19" s="76"/>
      <c r="I19" s="76"/>
      <c r="J19" s="74"/>
      <c r="K19" s="76"/>
    </row>
    <row r="20" spans="1:11" ht="20.100000000000001" customHeight="1" x14ac:dyDescent="0.5">
      <c r="A20" s="8" t="s">
        <v>101</v>
      </c>
      <c r="E20" s="102">
        <f>E13-E18</f>
        <v>11620976</v>
      </c>
      <c r="G20" s="102">
        <f>G13-G18</f>
        <v>39288251</v>
      </c>
      <c r="H20" s="87"/>
      <c r="I20" s="102">
        <f>I13-I18</f>
        <v>10603691</v>
      </c>
      <c r="J20" s="74"/>
      <c r="K20" s="102">
        <f>K13-K18</f>
        <v>38226210</v>
      </c>
    </row>
    <row r="21" spans="1:11" ht="20.100000000000001" customHeight="1" x14ac:dyDescent="0.5">
      <c r="A21" s="19" t="s">
        <v>34</v>
      </c>
      <c r="B21" s="57"/>
      <c r="C21" s="57"/>
      <c r="D21" s="57"/>
      <c r="E21" s="103">
        <v>1094871</v>
      </c>
      <c r="G21" s="112">
        <v>1563250</v>
      </c>
      <c r="H21" s="15"/>
      <c r="I21" s="103">
        <v>1049484</v>
      </c>
      <c r="J21" s="74"/>
      <c r="K21" s="103">
        <v>1552677</v>
      </c>
    </row>
    <row r="22" spans="1:11" ht="20.100000000000001" customHeight="1" x14ac:dyDescent="0.5">
      <c r="A22" s="19" t="s">
        <v>39</v>
      </c>
      <c r="E22" s="25">
        <v>3296141</v>
      </c>
      <c r="G22" s="113">
        <v>2304157</v>
      </c>
      <c r="H22" s="15"/>
      <c r="I22" s="25">
        <v>3287641</v>
      </c>
      <c r="J22" s="74"/>
      <c r="K22" s="25">
        <v>2286346</v>
      </c>
    </row>
    <row r="23" spans="1:11" ht="20.100000000000001" customHeight="1" x14ac:dyDescent="0.5">
      <c r="A23" s="19" t="s">
        <v>38</v>
      </c>
      <c r="B23" s="57"/>
      <c r="E23" s="25">
        <v>6170230</v>
      </c>
      <c r="G23" s="113">
        <v>10303034</v>
      </c>
      <c r="H23" s="15"/>
      <c r="I23" s="25">
        <v>5988477</v>
      </c>
      <c r="J23" s="74"/>
      <c r="K23" s="25">
        <v>8567647</v>
      </c>
    </row>
    <row r="24" spans="1:11" ht="21" customHeight="1" x14ac:dyDescent="0.5">
      <c r="A24" s="19" t="s">
        <v>43</v>
      </c>
      <c r="B24" s="28">
        <v>22</v>
      </c>
      <c r="C24" s="57"/>
      <c r="D24" s="57"/>
      <c r="E24" s="103">
        <v>3202232</v>
      </c>
      <c r="G24" s="112">
        <v>2814249</v>
      </c>
      <c r="H24" s="15"/>
      <c r="I24" s="103">
        <v>3202232</v>
      </c>
      <c r="J24" s="76"/>
      <c r="K24" s="103">
        <v>2521449</v>
      </c>
    </row>
    <row r="25" spans="1:11" ht="20.100000000000001" customHeight="1" x14ac:dyDescent="0.5">
      <c r="A25" s="19" t="s">
        <v>169</v>
      </c>
      <c r="B25" s="57"/>
      <c r="C25" s="57"/>
      <c r="D25" s="57"/>
      <c r="E25" s="129">
        <v>64369</v>
      </c>
      <c r="G25" s="133">
        <v>842272</v>
      </c>
      <c r="H25" s="105"/>
      <c r="I25" s="129">
        <v>64370</v>
      </c>
      <c r="J25" s="76"/>
      <c r="K25" s="129">
        <v>842272</v>
      </c>
    </row>
    <row r="26" spans="1:11" ht="20.100000000000001" customHeight="1" x14ac:dyDescent="0.5">
      <c r="A26" s="117" t="s">
        <v>165</v>
      </c>
      <c r="B26" s="29"/>
      <c r="C26" s="29"/>
      <c r="D26" s="29"/>
      <c r="E26" s="103"/>
      <c r="G26" s="103"/>
      <c r="H26" s="27"/>
      <c r="I26" s="103"/>
      <c r="J26" s="103"/>
      <c r="K26" s="103"/>
    </row>
    <row r="27" spans="1:11" ht="20.100000000000001" customHeight="1" x14ac:dyDescent="0.5">
      <c r="A27" s="118" t="s">
        <v>100</v>
      </c>
      <c r="B27" s="25"/>
      <c r="C27" s="25"/>
      <c r="D27" s="25"/>
      <c r="E27" s="87">
        <f>E20+E21+E25-SUM(E22:E24)</f>
        <v>111613</v>
      </c>
      <c r="G27" s="87">
        <f>G20+G21+G25-SUM(G22:G24)</f>
        <v>26272333</v>
      </c>
      <c r="H27" s="87"/>
      <c r="I27" s="87">
        <f>I20+I21+I25-SUM(I22:I24)</f>
        <v>-760805</v>
      </c>
      <c r="J27" s="87"/>
      <c r="K27" s="87">
        <f>K20+K21+K25-SUM(K22:K24)</f>
        <v>27245717</v>
      </c>
    </row>
    <row r="28" spans="1:11" ht="20.100000000000001" customHeight="1" x14ac:dyDescent="0.5">
      <c r="A28" s="148" t="s">
        <v>106</v>
      </c>
      <c r="B28" s="148"/>
      <c r="C28" s="148"/>
      <c r="D28" s="148"/>
      <c r="E28" s="77">
        <v>632344</v>
      </c>
      <c r="F28" s="25"/>
      <c r="G28" s="77">
        <v>157862</v>
      </c>
      <c r="H28" s="15"/>
      <c r="I28" s="77">
        <v>632344</v>
      </c>
      <c r="J28" s="15"/>
      <c r="K28" s="133">
        <v>140191</v>
      </c>
    </row>
    <row r="29" spans="1:11" ht="20.100000000000001" customHeight="1" x14ac:dyDescent="0.5">
      <c r="A29" s="18" t="s">
        <v>165</v>
      </c>
      <c r="B29" s="148"/>
      <c r="C29" s="148"/>
      <c r="D29" s="148"/>
      <c r="E29" s="161">
        <f>E27-E28</f>
        <v>-520731</v>
      </c>
      <c r="F29" s="148"/>
      <c r="G29" s="148">
        <f>G27-G28</f>
        <v>26114471</v>
      </c>
      <c r="H29" s="15"/>
      <c r="I29" s="148">
        <f>I27-I28</f>
        <v>-1393149</v>
      </c>
      <c r="J29" s="15"/>
      <c r="K29" s="148">
        <f>K27-K28</f>
        <v>27105526</v>
      </c>
    </row>
    <row r="30" spans="1:11" ht="20.100000000000001" customHeight="1" x14ac:dyDescent="0.5">
      <c r="A30" s="19" t="s">
        <v>104</v>
      </c>
      <c r="B30" s="28">
        <v>21</v>
      </c>
      <c r="E30" s="141">
        <v>174484</v>
      </c>
      <c r="F30" s="148"/>
      <c r="G30" s="141">
        <v>138721</v>
      </c>
      <c r="H30" s="76"/>
      <c r="I30" s="127">
        <v>0</v>
      </c>
      <c r="J30" s="76"/>
      <c r="K30" s="127">
        <v>0</v>
      </c>
    </row>
    <row r="31" spans="1:11" ht="20.100000000000001" customHeight="1" x14ac:dyDescent="0.5">
      <c r="A31" s="18" t="s">
        <v>166</v>
      </c>
      <c r="E31" s="87">
        <f>E29-E30</f>
        <v>-695215</v>
      </c>
      <c r="G31" s="87">
        <f>G29-G30</f>
        <v>25975750</v>
      </c>
      <c r="H31" s="87"/>
      <c r="I31" s="87">
        <f>I29-I30</f>
        <v>-1393149</v>
      </c>
      <c r="J31" s="74"/>
      <c r="K31" s="87">
        <f>K29-K30</f>
        <v>27105526</v>
      </c>
    </row>
    <row r="32" spans="1:11" s="161" customFormat="1" ht="20.100000000000001" customHeight="1" x14ac:dyDescent="0.5">
      <c r="A32" s="18" t="s">
        <v>140</v>
      </c>
      <c r="B32" s="28"/>
      <c r="C32" s="28"/>
      <c r="D32" s="28"/>
      <c r="E32" s="127">
        <v>0</v>
      </c>
      <c r="F32" s="28"/>
      <c r="G32" s="127">
        <v>0</v>
      </c>
      <c r="H32" s="28"/>
      <c r="I32" s="127">
        <v>0</v>
      </c>
      <c r="J32" s="74"/>
      <c r="K32" s="127">
        <v>0</v>
      </c>
    </row>
    <row r="33" spans="1:11" ht="20.100000000000001" customHeight="1" x14ac:dyDescent="0.5">
      <c r="A33" s="1" t="s">
        <v>167</v>
      </c>
      <c r="E33" s="76"/>
      <c r="F33" s="27"/>
      <c r="G33" s="76"/>
      <c r="H33" s="76"/>
      <c r="I33" s="76"/>
      <c r="J33" s="78"/>
      <c r="K33" s="76"/>
    </row>
    <row r="34" spans="1:11" ht="20.100000000000001" customHeight="1" thickBot="1" x14ac:dyDescent="0.55000000000000004">
      <c r="A34" s="73" t="s">
        <v>123</v>
      </c>
      <c r="B34" s="1"/>
      <c r="C34" s="1"/>
      <c r="D34" s="1"/>
      <c r="E34" s="166">
        <f>E31</f>
        <v>-695215</v>
      </c>
      <c r="G34" s="166">
        <f>G31</f>
        <v>25975750</v>
      </c>
      <c r="H34" s="104"/>
      <c r="I34" s="166">
        <f>I31</f>
        <v>-1393149</v>
      </c>
      <c r="J34" s="104"/>
      <c r="K34" s="166">
        <f>K31</f>
        <v>27105526</v>
      </c>
    </row>
    <row r="35" spans="1:11" ht="8.1" customHeight="1" thickTop="1" x14ac:dyDescent="0.5">
      <c r="A35" s="16"/>
      <c r="E35" s="76"/>
      <c r="G35" s="76"/>
      <c r="H35" s="76"/>
      <c r="I35" s="76"/>
      <c r="J35" s="74"/>
      <c r="K35" s="76"/>
    </row>
    <row r="36" spans="1:11" ht="20.100000000000001" customHeight="1" x14ac:dyDescent="0.5">
      <c r="A36" s="1" t="s">
        <v>107</v>
      </c>
      <c r="B36" s="44"/>
      <c r="C36" s="44"/>
      <c r="D36" s="44"/>
      <c r="E36" s="161"/>
      <c r="G36" s="148"/>
      <c r="H36" s="15"/>
      <c r="J36" s="15"/>
    </row>
    <row r="37" spans="1:11" ht="20.100000000000001" customHeight="1" x14ac:dyDescent="0.5">
      <c r="A37" s="58" t="s">
        <v>108</v>
      </c>
      <c r="B37" s="44"/>
      <c r="C37" s="44"/>
      <c r="D37" s="44"/>
      <c r="E37" s="10">
        <f>E31</f>
        <v>-695215</v>
      </c>
      <c r="F37" s="10">
        <f>F31</f>
        <v>0</v>
      </c>
      <c r="G37" s="10">
        <f>G31</f>
        <v>25975750</v>
      </c>
      <c r="H37" s="15"/>
      <c r="I37" s="148">
        <f>I31</f>
        <v>-1393149</v>
      </c>
      <c r="J37" s="125"/>
      <c r="K37" s="10">
        <f>K31</f>
        <v>27105526</v>
      </c>
    </row>
    <row r="38" spans="1:11" ht="20.100000000000001" customHeight="1" x14ac:dyDescent="0.5">
      <c r="A38" s="58" t="s">
        <v>109</v>
      </c>
      <c r="B38" s="44"/>
      <c r="C38" s="44"/>
      <c r="D38" s="44"/>
      <c r="E38" s="125">
        <v>0</v>
      </c>
      <c r="G38" s="125">
        <v>0</v>
      </c>
      <c r="H38" s="15"/>
      <c r="I38" s="125">
        <v>0</v>
      </c>
      <c r="J38" s="125"/>
      <c r="K38" s="125">
        <v>0</v>
      </c>
    </row>
    <row r="39" spans="1:11" ht="20.100000000000001" customHeight="1" thickBot="1" x14ac:dyDescent="0.55000000000000004">
      <c r="A39" s="58"/>
      <c r="B39" s="44"/>
      <c r="C39" s="44"/>
      <c r="D39" s="44"/>
      <c r="E39" s="142">
        <f>SUM(E37:E38)</f>
        <v>-695215</v>
      </c>
      <c r="G39" s="142">
        <f>SUM(G37:G38)</f>
        <v>25975750</v>
      </c>
      <c r="H39" s="125"/>
      <c r="I39" s="142">
        <f>SUM(I37:I38)</f>
        <v>-1393149</v>
      </c>
      <c r="J39" s="15"/>
      <c r="K39" s="142">
        <f>SUM(K37:K38)</f>
        <v>27105526</v>
      </c>
    </row>
    <row r="40" spans="1:11" ht="8.1" customHeight="1" thickTop="1" x14ac:dyDescent="0.5">
      <c r="A40" s="16"/>
      <c r="E40" s="76"/>
      <c r="G40" s="76"/>
      <c r="H40" s="76"/>
      <c r="I40" s="76"/>
      <c r="J40" s="74"/>
      <c r="K40" s="76"/>
    </row>
    <row r="41" spans="1:11" ht="20.100000000000001" customHeight="1" x14ac:dyDescent="0.5">
      <c r="A41" s="1" t="s">
        <v>167</v>
      </c>
      <c r="B41" s="44"/>
      <c r="C41" s="44"/>
      <c r="D41" s="44"/>
      <c r="E41" s="161"/>
      <c r="G41" s="148"/>
      <c r="H41" s="15"/>
      <c r="I41" s="134"/>
      <c r="J41" s="15"/>
      <c r="K41" s="134"/>
    </row>
    <row r="42" spans="1:11" ht="20.100000000000001" customHeight="1" x14ac:dyDescent="0.5">
      <c r="A42" s="73" t="s">
        <v>111</v>
      </c>
      <c r="B42" s="44"/>
      <c r="C42" s="44"/>
      <c r="D42" s="44"/>
      <c r="E42" s="161"/>
      <c r="G42" s="148"/>
      <c r="H42" s="15"/>
      <c r="I42" s="134"/>
      <c r="J42" s="15"/>
      <c r="K42" s="134"/>
    </row>
    <row r="43" spans="1:11" ht="20.100000000000001" customHeight="1" x14ac:dyDescent="0.5">
      <c r="A43" s="58" t="s">
        <v>108</v>
      </c>
      <c r="B43" s="44"/>
      <c r="C43" s="44"/>
      <c r="D43" s="44"/>
      <c r="E43" s="161">
        <f t="shared" ref="E43:F43" si="0">E34</f>
        <v>-695215</v>
      </c>
      <c r="F43" s="161">
        <f t="shared" si="0"/>
        <v>0</v>
      </c>
      <c r="G43" s="148">
        <f>G34</f>
        <v>25975750</v>
      </c>
      <c r="H43" s="15"/>
      <c r="I43" s="148">
        <f>I34</f>
        <v>-1393149</v>
      </c>
      <c r="J43" s="125"/>
      <c r="K43" s="148">
        <f>K34</f>
        <v>27105526</v>
      </c>
    </row>
    <row r="44" spans="1:11" ht="20.100000000000001" customHeight="1" x14ac:dyDescent="0.5">
      <c r="A44" s="58" t="s">
        <v>109</v>
      </c>
      <c r="B44" s="44"/>
      <c r="C44" s="44"/>
      <c r="D44" s="44"/>
      <c r="E44" s="125">
        <v>0</v>
      </c>
      <c r="G44" s="125">
        <v>0</v>
      </c>
      <c r="H44" s="15"/>
      <c r="I44" s="125">
        <v>0</v>
      </c>
      <c r="J44" s="125"/>
      <c r="K44" s="125">
        <v>0</v>
      </c>
    </row>
    <row r="45" spans="1:11" ht="20.100000000000001" customHeight="1" thickBot="1" x14ac:dyDescent="0.55000000000000004">
      <c r="A45" s="58"/>
      <c r="B45" s="44"/>
      <c r="C45" s="44"/>
      <c r="D45" s="44"/>
      <c r="E45" s="135">
        <f>SUM(E43:E44)</f>
        <v>-695215</v>
      </c>
      <c r="G45" s="135">
        <f>SUM(G43:G44)</f>
        <v>25975750</v>
      </c>
      <c r="H45" s="15"/>
      <c r="I45" s="142">
        <f>SUM(I43:I44)</f>
        <v>-1393149</v>
      </c>
      <c r="J45" s="15"/>
      <c r="K45" s="142">
        <f>SUM(K43:K44)</f>
        <v>27105526</v>
      </c>
    </row>
    <row r="46" spans="1:11" ht="8.1" customHeight="1" thickTop="1" x14ac:dyDescent="0.5">
      <c r="A46" s="16"/>
      <c r="E46" s="76"/>
      <c r="G46" s="76"/>
      <c r="H46" s="76"/>
      <c r="I46" s="76"/>
      <c r="J46" s="74"/>
      <c r="K46" s="76"/>
    </row>
    <row r="47" spans="1:11" ht="20.100000000000001" customHeight="1" x14ac:dyDescent="0.5">
      <c r="A47" s="42" t="s">
        <v>168</v>
      </c>
      <c r="B47" s="45"/>
      <c r="C47" s="45" t="s">
        <v>17</v>
      </c>
      <c r="D47" s="45"/>
      <c r="E47" s="30">
        <f>E31/E50</f>
        <v>-0.11586916666666666</v>
      </c>
      <c r="G47" s="30">
        <f>G31/G50</f>
        <v>4.3292916666666663</v>
      </c>
      <c r="H47" s="31"/>
      <c r="I47" s="30">
        <f>I31/I50</f>
        <v>-0.2321915</v>
      </c>
      <c r="J47" s="31"/>
      <c r="K47" s="30">
        <f>K31/K50</f>
        <v>4.5175876666666666</v>
      </c>
    </row>
    <row r="48" spans="1:11" ht="8.1" customHeight="1" x14ac:dyDescent="0.5">
      <c r="A48" s="16"/>
      <c r="E48" s="76"/>
      <c r="G48" s="76"/>
      <c r="H48" s="76"/>
      <c r="I48" s="76"/>
      <c r="J48" s="74"/>
      <c r="K48" s="76"/>
    </row>
    <row r="49" spans="1:11" ht="20.100000000000001" customHeight="1" x14ac:dyDescent="0.5">
      <c r="A49" s="1" t="s">
        <v>78</v>
      </c>
      <c r="B49" s="45"/>
      <c r="E49" s="161"/>
      <c r="G49" s="148"/>
      <c r="H49" s="15"/>
      <c r="J49" s="15"/>
    </row>
    <row r="50" spans="1:11" ht="20.100000000000001" customHeight="1" x14ac:dyDescent="0.5">
      <c r="A50" s="73" t="s">
        <v>77</v>
      </c>
      <c r="B50" s="45"/>
      <c r="C50" s="45" t="s">
        <v>117</v>
      </c>
      <c r="D50" s="45"/>
      <c r="E50" s="13">
        <v>6000000</v>
      </c>
      <c r="G50" s="13">
        <v>6000000</v>
      </c>
      <c r="H50" s="10"/>
      <c r="I50" s="13">
        <v>6000000</v>
      </c>
      <c r="J50" s="13"/>
      <c r="K50" s="13">
        <v>6000000</v>
      </c>
    </row>
    <row r="51" spans="1:11" ht="19.5" customHeight="1" x14ac:dyDescent="0.5">
      <c r="A51" s="16"/>
      <c r="G51" s="76"/>
      <c r="H51" s="76"/>
      <c r="I51" s="76"/>
      <c r="J51" s="74"/>
      <c r="K51" s="76"/>
    </row>
    <row r="52" spans="1:11" ht="20.100000000000001" customHeight="1" x14ac:dyDescent="0.5"/>
    <row r="59" spans="1:11" ht="21" customHeight="1" x14ac:dyDescent="0.5">
      <c r="A59" s="155" t="s">
        <v>130</v>
      </c>
    </row>
  </sheetData>
  <mergeCells count="9">
    <mergeCell ref="I8:K8"/>
    <mergeCell ref="A1:K1"/>
    <mergeCell ref="A2:K2"/>
    <mergeCell ref="A3:K3"/>
    <mergeCell ref="A4:K4"/>
    <mergeCell ref="A5:K5"/>
    <mergeCell ref="I7:K7"/>
    <mergeCell ref="E7:G7"/>
    <mergeCell ref="E8:G8"/>
  </mergeCells>
  <pageMargins left="0.7" right="0.2" top="1" bottom="0.5" header="0.5" footer="0.3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9"/>
  <sheetViews>
    <sheetView view="pageBreakPreview" zoomScaleNormal="100" zoomScaleSheetLayoutView="100" workbookViewId="0">
      <selection activeCell="B40" sqref="B40"/>
    </sheetView>
  </sheetViews>
  <sheetFormatPr defaultColWidth="9.140625" defaultRowHeight="21" customHeight="1" x14ac:dyDescent="0.5"/>
  <cols>
    <col min="1" max="1" width="51.42578125" style="4" customWidth="1"/>
    <col min="2" max="2" width="13.85546875" style="28" customWidth="1"/>
    <col min="3" max="3" width="7.85546875" style="28" customWidth="1"/>
    <col min="4" max="4" width="1.7109375" style="28" customWidth="1"/>
    <col min="5" max="5" width="15.7109375" style="28" customWidth="1"/>
    <col min="6" max="6" width="1.85546875" style="28" customWidth="1"/>
    <col min="7" max="7" width="15.7109375" style="28" customWidth="1"/>
    <col min="8" max="8" width="0.85546875" style="28" customWidth="1"/>
    <col min="9" max="9" width="15.7109375" style="4" customWidth="1"/>
    <col min="10" max="10" width="1.7109375" style="4" customWidth="1"/>
    <col min="11" max="11" width="15.7109375" style="4" customWidth="1"/>
    <col min="12" max="12" width="13.42578125" style="4" bestFit="1" customWidth="1"/>
    <col min="13" max="14" width="14.5703125" style="4" bestFit="1" customWidth="1"/>
    <col min="15" max="16" width="13.42578125" style="4" bestFit="1" customWidth="1"/>
    <col min="17" max="17" width="12" style="4" bestFit="1" customWidth="1"/>
    <col min="18" max="18" width="9.140625" style="4"/>
    <col min="19" max="19" width="13.42578125" style="4" bestFit="1" customWidth="1"/>
    <col min="20" max="16384" width="9.140625" style="4"/>
  </cols>
  <sheetData>
    <row r="1" spans="1:14" s="18" customFormat="1" ht="20.100000000000001" customHeight="1" x14ac:dyDescent="0.5">
      <c r="A1" s="190" t="str">
        <f>LE!A1:J1</f>
        <v>THAILAND  IRON  WORKS  PUBLIC  COMPANY  LIMITED  AND  ITS  SUBSIDIARY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4" ht="20.100000000000001" customHeight="1" x14ac:dyDescent="0.5">
      <c r="A2" s="190" t="s">
        <v>84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4" ht="20.100000000000001" customHeight="1" x14ac:dyDescent="0.5">
      <c r="A3" s="190" t="s">
        <v>164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4" ht="18" customHeight="1" x14ac:dyDescent="0.5">
      <c r="A4" s="190" t="s">
        <v>120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4" ht="15" customHeight="1" x14ac:dyDescent="0.5">
      <c r="A5" s="188" t="s">
        <v>74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</row>
    <row r="6" spans="1:14" ht="8.1" customHeight="1" x14ac:dyDescent="0.5">
      <c r="A6" s="70"/>
      <c r="B6" s="71"/>
      <c r="C6" s="71"/>
      <c r="D6" s="71"/>
      <c r="E6" s="71"/>
      <c r="F6" s="71"/>
      <c r="G6" s="71"/>
      <c r="H6" s="71"/>
      <c r="I6" s="71"/>
      <c r="J6" s="72"/>
      <c r="K6" s="72"/>
    </row>
    <row r="7" spans="1:14" ht="20.100000000000001" customHeight="1" x14ac:dyDescent="0.5">
      <c r="A7" s="24"/>
      <c r="B7" s="6" t="s">
        <v>32</v>
      </c>
      <c r="C7" s="4"/>
      <c r="D7" s="4"/>
      <c r="E7" s="187" t="s">
        <v>115</v>
      </c>
      <c r="F7" s="187"/>
      <c r="G7" s="187"/>
      <c r="H7" s="164"/>
      <c r="I7" s="190" t="s">
        <v>88</v>
      </c>
      <c r="J7" s="190"/>
      <c r="K7" s="190"/>
    </row>
    <row r="8" spans="1:14" ht="20.100000000000001" customHeight="1" x14ac:dyDescent="0.5">
      <c r="A8" s="24"/>
      <c r="B8" s="6"/>
      <c r="C8" s="6"/>
      <c r="D8" s="6"/>
      <c r="E8" s="187" t="s">
        <v>87</v>
      </c>
      <c r="F8" s="187"/>
      <c r="G8" s="187"/>
      <c r="H8" s="164"/>
      <c r="I8" s="187" t="s">
        <v>87</v>
      </c>
      <c r="J8" s="187"/>
      <c r="K8" s="187"/>
    </row>
    <row r="9" spans="1:14" ht="20.100000000000001" customHeight="1" x14ac:dyDescent="0.5">
      <c r="A9" s="24"/>
      <c r="C9" s="6"/>
      <c r="D9" s="6"/>
      <c r="E9" s="7">
        <v>2019</v>
      </c>
      <c r="G9" s="7">
        <v>2018</v>
      </c>
      <c r="H9" s="109"/>
      <c r="I9" s="7">
        <v>2019</v>
      </c>
      <c r="J9" s="7"/>
      <c r="K9" s="7">
        <v>2018</v>
      </c>
    </row>
    <row r="10" spans="1:14" ht="20.100000000000001" customHeight="1" x14ac:dyDescent="0.5">
      <c r="A10" s="19" t="s">
        <v>44</v>
      </c>
      <c r="B10" s="27"/>
      <c r="C10" s="27"/>
      <c r="D10" s="27"/>
      <c r="E10" s="27"/>
      <c r="G10" s="27"/>
      <c r="H10" s="15"/>
      <c r="I10" s="27"/>
      <c r="J10" s="15"/>
      <c r="K10" s="27"/>
    </row>
    <row r="11" spans="1:14" ht="20.100000000000001" customHeight="1" x14ac:dyDescent="0.5">
      <c r="A11" s="11" t="s">
        <v>42</v>
      </c>
      <c r="B11" s="28">
        <v>23</v>
      </c>
      <c r="E11" s="13">
        <v>224417222</v>
      </c>
      <c r="G11" s="13">
        <v>361450136</v>
      </c>
      <c r="H11" s="15"/>
      <c r="I11" s="13">
        <v>222398707</v>
      </c>
      <c r="J11" s="74"/>
      <c r="K11" s="13">
        <v>360388095</v>
      </c>
    </row>
    <row r="12" spans="1:14" ht="20.100000000000001" customHeight="1" x14ac:dyDescent="0.5">
      <c r="A12" s="11" t="s">
        <v>48</v>
      </c>
      <c r="B12" s="28" t="s">
        <v>171</v>
      </c>
      <c r="E12" s="13">
        <v>11281700</v>
      </c>
      <c r="G12" s="13">
        <v>4426800</v>
      </c>
      <c r="H12" s="15"/>
      <c r="I12" s="13">
        <v>11168470</v>
      </c>
      <c r="J12" s="74"/>
      <c r="K12" s="13">
        <v>4426800</v>
      </c>
      <c r="N12" s="181"/>
    </row>
    <row r="13" spans="1:14" ht="20.100000000000001" customHeight="1" x14ac:dyDescent="0.5">
      <c r="A13" s="16" t="s">
        <v>45</v>
      </c>
      <c r="E13" s="75">
        <f>SUM(E11:E12)</f>
        <v>235698922</v>
      </c>
      <c r="G13" s="75">
        <f>SUM(G11:G12)</f>
        <v>365876936</v>
      </c>
      <c r="H13" s="76"/>
      <c r="I13" s="75">
        <f>SUM(I11:I12)</f>
        <v>233567177</v>
      </c>
      <c r="J13" s="74"/>
      <c r="K13" s="75">
        <f>SUM(K11:K12)</f>
        <v>364814895</v>
      </c>
    </row>
    <row r="14" spans="1:14" ht="8.1" customHeight="1" x14ac:dyDescent="0.5">
      <c r="A14" s="16"/>
      <c r="E14" s="76"/>
      <c r="G14" s="76"/>
      <c r="H14" s="76"/>
      <c r="I14" s="76"/>
      <c r="J14" s="74"/>
      <c r="K14" s="76"/>
    </row>
    <row r="15" spans="1:14" ht="20.100000000000001" customHeight="1" x14ac:dyDescent="0.5">
      <c r="A15" s="19" t="s">
        <v>49</v>
      </c>
      <c r="E15" s="74"/>
      <c r="G15" s="74"/>
      <c r="H15" s="76"/>
      <c r="I15" s="74"/>
      <c r="J15" s="74"/>
      <c r="K15" s="74"/>
    </row>
    <row r="16" spans="1:14" ht="20.100000000000001" customHeight="1" x14ac:dyDescent="0.5">
      <c r="A16" s="11" t="s">
        <v>53</v>
      </c>
      <c r="B16" s="28" t="s">
        <v>172</v>
      </c>
      <c r="E16" s="113">
        <v>197935367</v>
      </c>
      <c r="G16" s="113">
        <v>303852879</v>
      </c>
      <c r="H16" s="15"/>
      <c r="I16" s="113">
        <v>197935367</v>
      </c>
      <c r="J16" s="74"/>
      <c r="K16" s="113">
        <v>303852879</v>
      </c>
      <c r="N16" s="181"/>
    </row>
    <row r="17" spans="1:15" ht="20.100000000000001" customHeight="1" x14ac:dyDescent="0.5">
      <c r="A17" s="11" t="s">
        <v>54</v>
      </c>
      <c r="B17" s="28" t="s">
        <v>171</v>
      </c>
      <c r="E17" s="113">
        <v>11165404</v>
      </c>
      <c r="G17" s="113">
        <v>6379292</v>
      </c>
      <c r="H17" s="15"/>
      <c r="I17" s="113">
        <v>11165404</v>
      </c>
      <c r="J17" s="74"/>
      <c r="K17" s="113">
        <v>6379292</v>
      </c>
      <c r="N17" s="181"/>
    </row>
    <row r="18" spans="1:15" ht="20.100000000000001" customHeight="1" x14ac:dyDescent="0.5">
      <c r="A18" s="16" t="s">
        <v>56</v>
      </c>
      <c r="E18" s="75">
        <f>SUM(E16:E17)</f>
        <v>209100771</v>
      </c>
      <c r="G18" s="75">
        <f>SUM(G16:G17)</f>
        <v>310232171</v>
      </c>
      <c r="H18" s="76"/>
      <c r="I18" s="75">
        <f>SUM(I16:I17)</f>
        <v>209100771</v>
      </c>
      <c r="J18" s="74"/>
      <c r="K18" s="75">
        <f>SUM(K16:K17)</f>
        <v>310232171</v>
      </c>
    </row>
    <row r="19" spans="1:15" ht="8.1" customHeight="1" x14ac:dyDescent="0.5">
      <c r="A19" s="16"/>
      <c r="E19" s="76"/>
      <c r="G19" s="76"/>
      <c r="H19" s="76"/>
      <c r="I19" s="76"/>
      <c r="J19" s="74"/>
      <c r="K19" s="76"/>
    </row>
    <row r="20" spans="1:15" ht="20.100000000000001" customHeight="1" x14ac:dyDescent="0.5">
      <c r="A20" s="8" t="s">
        <v>101</v>
      </c>
      <c r="E20" s="102">
        <f>E13-E18</f>
        <v>26598151</v>
      </c>
      <c r="G20" s="102">
        <f>G13-G18</f>
        <v>55644765</v>
      </c>
      <c r="H20" s="87"/>
      <c r="I20" s="102">
        <f>I13-I18</f>
        <v>24466406</v>
      </c>
      <c r="J20" s="74"/>
      <c r="K20" s="102">
        <f>K13-K18</f>
        <v>54582724</v>
      </c>
      <c r="N20" s="181"/>
    </row>
    <row r="21" spans="1:15" s="161" customFormat="1" ht="20.100000000000001" customHeight="1" x14ac:dyDescent="0.5">
      <c r="A21" s="19" t="s">
        <v>139</v>
      </c>
      <c r="B21" s="28">
        <v>8</v>
      </c>
      <c r="C21" s="28"/>
      <c r="D21" s="28"/>
      <c r="E21" s="102">
        <v>9731395</v>
      </c>
      <c r="F21" s="28"/>
      <c r="G21" s="125">
        <v>0</v>
      </c>
      <c r="H21" s="87"/>
      <c r="I21" s="87">
        <v>30</v>
      </c>
      <c r="J21" s="76"/>
      <c r="K21" s="125">
        <v>0</v>
      </c>
      <c r="N21" s="181"/>
    </row>
    <row r="22" spans="1:15" ht="20.100000000000001" customHeight="1" x14ac:dyDescent="0.5">
      <c r="A22" s="19" t="s">
        <v>34</v>
      </c>
      <c r="B22" s="57"/>
      <c r="C22" s="57"/>
      <c r="D22" s="57"/>
      <c r="E22" s="112">
        <v>1912213</v>
      </c>
      <c r="G22" s="112">
        <v>2128279</v>
      </c>
      <c r="H22" s="15"/>
      <c r="I22" s="112">
        <v>1796062</v>
      </c>
      <c r="J22" s="74"/>
      <c r="K22" s="113">
        <v>2117706</v>
      </c>
      <c r="N22" s="181"/>
    </row>
    <row r="23" spans="1:15" ht="20.100000000000001" customHeight="1" x14ac:dyDescent="0.5">
      <c r="A23" s="19" t="s">
        <v>39</v>
      </c>
      <c r="E23" s="113">
        <v>6175694</v>
      </c>
      <c r="G23" s="113">
        <v>5049140</v>
      </c>
      <c r="H23" s="15"/>
      <c r="I23" s="113">
        <v>6150815</v>
      </c>
      <c r="J23" s="74"/>
      <c r="K23" s="113">
        <v>5031329</v>
      </c>
      <c r="N23" s="181"/>
    </row>
    <row r="24" spans="1:15" ht="20.100000000000001" customHeight="1" x14ac:dyDescent="0.5">
      <c r="A24" s="19" t="s">
        <v>38</v>
      </c>
      <c r="B24" s="57"/>
      <c r="E24" s="113">
        <v>11725578</v>
      </c>
      <c r="G24" s="113">
        <v>17288886</v>
      </c>
      <c r="H24" s="15"/>
      <c r="I24" s="113">
        <v>11288531</v>
      </c>
      <c r="J24" s="74"/>
      <c r="K24" s="113">
        <v>15538081</v>
      </c>
      <c r="N24" s="181"/>
    </row>
    <row r="25" spans="1:15" ht="21" customHeight="1" x14ac:dyDescent="0.5">
      <c r="A25" s="19" t="s">
        <v>43</v>
      </c>
      <c r="B25" s="28">
        <v>22</v>
      </c>
      <c r="C25" s="57"/>
      <c r="D25" s="57"/>
      <c r="E25" s="112">
        <v>6200055</v>
      </c>
      <c r="G25" s="112">
        <v>5470786</v>
      </c>
      <c r="H25" s="15"/>
      <c r="I25" s="112">
        <v>6200055</v>
      </c>
      <c r="J25" s="76"/>
      <c r="K25" s="113">
        <v>5177986</v>
      </c>
      <c r="N25" s="181"/>
    </row>
    <row r="26" spans="1:15" ht="20.100000000000001" customHeight="1" x14ac:dyDescent="0.5">
      <c r="A26" s="19" t="s">
        <v>169</v>
      </c>
      <c r="B26" s="57"/>
      <c r="C26" s="57"/>
      <c r="D26" s="57"/>
      <c r="E26" s="133">
        <v>372386</v>
      </c>
      <c r="G26" s="133">
        <v>834028</v>
      </c>
      <c r="H26" s="105"/>
      <c r="I26" s="133">
        <v>372386</v>
      </c>
      <c r="J26" s="76"/>
      <c r="K26" s="133">
        <v>834028</v>
      </c>
      <c r="N26" s="181"/>
    </row>
    <row r="27" spans="1:15" ht="20.100000000000001" customHeight="1" x14ac:dyDescent="0.5">
      <c r="A27" s="117" t="s">
        <v>122</v>
      </c>
      <c r="B27" s="29"/>
      <c r="C27" s="29"/>
      <c r="D27" s="29"/>
      <c r="E27" s="103"/>
      <c r="G27" s="103"/>
      <c r="H27" s="27"/>
      <c r="I27" s="103"/>
      <c r="J27" s="103"/>
      <c r="K27" s="103"/>
    </row>
    <row r="28" spans="1:15" ht="20.100000000000001" customHeight="1" x14ac:dyDescent="0.5">
      <c r="A28" s="118" t="s">
        <v>100</v>
      </c>
      <c r="B28" s="25"/>
      <c r="C28" s="25"/>
      <c r="D28" s="25"/>
      <c r="E28" s="87">
        <f>E20+E21+E22+E26-SUM(E23:E25)</f>
        <v>14512818</v>
      </c>
      <c r="F28" s="25"/>
      <c r="G28" s="87">
        <f>G20+G21+G22+G26-SUM(G23:G25)</f>
        <v>30798260</v>
      </c>
      <c r="H28" s="87"/>
      <c r="I28" s="87">
        <f>I20+I21+I22+I26-SUM(I23:I25)</f>
        <v>2995483</v>
      </c>
      <c r="J28" s="87"/>
      <c r="K28" s="87">
        <f>K20+K21+K22+K26-SUM(K23:K25)</f>
        <v>31787062</v>
      </c>
      <c r="M28" s="87"/>
      <c r="N28" s="87"/>
      <c r="O28" s="87"/>
    </row>
    <row r="29" spans="1:15" ht="20.100000000000001" customHeight="1" x14ac:dyDescent="0.5">
      <c r="A29" s="4" t="s">
        <v>106</v>
      </c>
      <c r="B29" s="4"/>
      <c r="C29" s="4"/>
      <c r="D29" s="4"/>
      <c r="E29" s="77">
        <v>1257444</v>
      </c>
      <c r="F29" s="4"/>
      <c r="G29" s="133">
        <v>405161</v>
      </c>
      <c r="H29" s="15"/>
      <c r="I29" s="77">
        <v>1201775</v>
      </c>
      <c r="J29" s="15"/>
      <c r="K29" s="133">
        <v>387490</v>
      </c>
      <c r="N29" s="181"/>
    </row>
    <row r="30" spans="1:15" ht="20.100000000000001" customHeight="1" x14ac:dyDescent="0.5">
      <c r="A30" s="18" t="s">
        <v>122</v>
      </c>
      <c r="B30" s="4"/>
      <c r="C30" s="4"/>
      <c r="D30" s="4"/>
      <c r="E30" s="161">
        <f>E28-E29</f>
        <v>13255374</v>
      </c>
      <c r="F30" s="4"/>
      <c r="G30" s="161">
        <f>G28-G29</f>
        <v>30393099</v>
      </c>
      <c r="H30" s="15"/>
      <c r="I30" s="161">
        <f>I28-I29</f>
        <v>1793708</v>
      </c>
      <c r="J30" s="15"/>
      <c r="K30" s="161">
        <f>K28-K29</f>
        <v>31399572</v>
      </c>
      <c r="N30" s="181"/>
    </row>
    <row r="31" spans="1:15" ht="20.100000000000001" customHeight="1" x14ac:dyDescent="0.5">
      <c r="A31" s="19" t="s">
        <v>104</v>
      </c>
      <c r="B31" s="28">
        <v>21</v>
      </c>
      <c r="E31" s="141">
        <v>338209</v>
      </c>
      <c r="G31" s="133">
        <v>138721</v>
      </c>
      <c r="H31" s="76"/>
      <c r="I31" s="127">
        <v>0</v>
      </c>
      <c r="J31" s="76"/>
      <c r="K31" s="127">
        <v>0</v>
      </c>
      <c r="N31" s="181"/>
    </row>
    <row r="32" spans="1:15" ht="20.100000000000001" customHeight="1" x14ac:dyDescent="0.5">
      <c r="A32" s="18" t="s">
        <v>124</v>
      </c>
      <c r="E32" s="87">
        <f>E30-E31</f>
        <v>12917165</v>
      </c>
      <c r="G32" s="87">
        <f>G30-G31</f>
        <v>30254378</v>
      </c>
      <c r="H32" s="87"/>
      <c r="I32" s="87">
        <f>I30-I31</f>
        <v>1793708</v>
      </c>
      <c r="J32" s="74"/>
      <c r="K32" s="87">
        <f>K30-K31</f>
        <v>31399572</v>
      </c>
    </row>
    <row r="33" spans="1:14" s="161" customFormat="1" ht="20.100000000000001" customHeight="1" x14ac:dyDescent="0.5">
      <c r="A33" s="18" t="s">
        <v>140</v>
      </c>
      <c r="B33" s="28"/>
      <c r="C33" s="28"/>
      <c r="D33" s="28"/>
      <c r="E33" s="87"/>
      <c r="F33" s="87"/>
      <c r="G33" s="87"/>
      <c r="H33" s="87"/>
      <c r="I33" s="87"/>
      <c r="J33" s="74"/>
      <c r="K33" s="87"/>
    </row>
    <row r="34" spans="1:14" s="161" customFormat="1" ht="20.100000000000001" customHeight="1" x14ac:dyDescent="0.5">
      <c r="A34" s="58" t="s">
        <v>141</v>
      </c>
      <c r="B34" s="28"/>
      <c r="C34" s="28"/>
      <c r="D34" s="28"/>
      <c r="E34" s="127">
        <v>0</v>
      </c>
      <c r="F34" s="125"/>
      <c r="G34" s="167">
        <v>532697</v>
      </c>
      <c r="H34" s="125"/>
      <c r="I34" s="127">
        <v>0</v>
      </c>
      <c r="J34" s="74"/>
      <c r="K34" s="167">
        <v>532697</v>
      </c>
    </row>
    <row r="35" spans="1:14" ht="20.100000000000001" customHeight="1" x14ac:dyDescent="0.5">
      <c r="A35" s="1" t="s">
        <v>96</v>
      </c>
      <c r="E35" s="76"/>
      <c r="G35" s="76"/>
      <c r="H35" s="76"/>
      <c r="I35" s="76"/>
      <c r="J35" s="78"/>
      <c r="K35" s="76"/>
    </row>
    <row r="36" spans="1:14" ht="20.100000000000001" customHeight="1" thickBot="1" x14ac:dyDescent="0.55000000000000004">
      <c r="A36" s="73" t="s">
        <v>123</v>
      </c>
      <c r="B36" s="1"/>
      <c r="C36" s="1"/>
      <c r="D36" s="1"/>
      <c r="E36" s="166">
        <f>E32-E34</f>
        <v>12917165</v>
      </c>
      <c r="G36" s="166">
        <f>G32-G34</f>
        <v>29721681</v>
      </c>
      <c r="H36" s="104"/>
      <c r="I36" s="166">
        <f>I32-I34</f>
        <v>1793708</v>
      </c>
      <c r="J36" s="104"/>
      <c r="K36" s="166">
        <f>K32-K34</f>
        <v>30866875</v>
      </c>
      <c r="N36" s="181"/>
    </row>
    <row r="37" spans="1:14" ht="8.1" customHeight="1" thickTop="1" x14ac:dyDescent="0.5">
      <c r="A37" s="16"/>
      <c r="E37" s="76"/>
      <c r="G37" s="76"/>
      <c r="H37" s="76"/>
      <c r="I37" s="76"/>
      <c r="J37" s="74"/>
      <c r="K37" s="76"/>
    </row>
    <row r="38" spans="1:14" ht="20.100000000000001" customHeight="1" x14ac:dyDescent="0.5">
      <c r="A38" s="1" t="s">
        <v>107</v>
      </c>
      <c r="B38" s="44"/>
      <c r="C38" s="44"/>
      <c r="D38" s="44"/>
      <c r="E38" s="161"/>
      <c r="G38" s="161"/>
      <c r="H38" s="15"/>
      <c r="I38" s="161"/>
      <c r="J38" s="15"/>
      <c r="K38" s="161"/>
    </row>
    <row r="39" spans="1:14" ht="20.100000000000001" customHeight="1" x14ac:dyDescent="0.5">
      <c r="A39" s="58" t="s">
        <v>108</v>
      </c>
      <c r="B39" s="44"/>
      <c r="C39" s="44"/>
      <c r="D39" s="44"/>
      <c r="E39" s="10">
        <f>E32</f>
        <v>12917165</v>
      </c>
      <c r="G39" s="10">
        <f>G32</f>
        <v>30254378</v>
      </c>
      <c r="H39" s="15"/>
      <c r="I39" s="10">
        <f>I32</f>
        <v>1793708</v>
      </c>
      <c r="J39" s="125"/>
      <c r="K39" s="10">
        <f>K32</f>
        <v>31399572</v>
      </c>
    </row>
    <row r="40" spans="1:14" ht="20.100000000000001" customHeight="1" x14ac:dyDescent="0.5">
      <c r="A40" s="58" t="s">
        <v>109</v>
      </c>
      <c r="B40" s="44"/>
      <c r="C40" s="44"/>
      <c r="D40" s="44"/>
      <c r="E40" s="125">
        <v>0</v>
      </c>
      <c r="G40" s="125">
        <v>0</v>
      </c>
      <c r="H40" s="15"/>
      <c r="I40" s="125">
        <v>0</v>
      </c>
      <c r="J40" s="125"/>
      <c r="K40" s="125">
        <v>0</v>
      </c>
    </row>
    <row r="41" spans="1:14" ht="20.100000000000001" customHeight="1" thickBot="1" x14ac:dyDescent="0.55000000000000004">
      <c r="A41" s="58"/>
      <c r="B41" s="44"/>
      <c r="C41" s="44"/>
      <c r="D41" s="44"/>
      <c r="E41" s="142">
        <f>SUM(E39:E40)</f>
        <v>12917165</v>
      </c>
      <c r="G41" s="142">
        <f>SUM(G39:G40)</f>
        <v>30254378</v>
      </c>
      <c r="H41" s="125"/>
      <c r="I41" s="142">
        <f>SUM(I39:I40)</f>
        <v>1793708</v>
      </c>
      <c r="J41" s="15"/>
      <c r="K41" s="142">
        <f>SUM(K39:K40)</f>
        <v>31399572</v>
      </c>
    </row>
    <row r="42" spans="1:14" ht="8.1" customHeight="1" thickTop="1" x14ac:dyDescent="0.5">
      <c r="A42" s="16"/>
      <c r="E42" s="76"/>
      <c r="G42" s="76"/>
      <c r="H42" s="76"/>
      <c r="I42" s="76"/>
      <c r="J42" s="74"/>
      <c r="K42" s="76"/>
    </row>
    <row r="43" spans="1:14" ht="20.100000000000001" customHeight="1" x14ac:dyDescent="0.5">
      <c r="A43" s="1" t="s">
        <v>110</v>
      </c>
      <c r="B43" s="44"/>
      <c r="C43" s="44"/>
      <c r="D43" s="44"/>
      <c r="E43" s="161"/>
      <c r="G43" s="161"/>
      <c r="H43" s="15"/>
      <c r="I43" s="161"/>
      <c r="J43" s="15"/>
      <c r="K43" s="161"/>
    </row>
    <row r="44" spans="1:14" ht="20.100000000000001" customHeight="1" x14ac:dyDescent="0.5">
      <c r="A44" s="73" t="s">
        <v>111</v>
      </c>
      <c r="B44" s="44"/>
      <c r="C44" s="44"/>
      <c r="D44" s="44"/>
      <c r="E44" s="161"/>
      <c r="G44" s="161"/>
      <c r="H44" s="15"/>
      <c r="I44" s="161"/>
      <c r="J44" s="15"/>
      <c r="K44" s="161"/>
    </row>
    <row r="45" spans="1:14" ht="20.100000000000001" customHeight="1" x14ac:dyDescent="0.5">
      <c r="A45" s="58" t="s">
        <v>108</v>
      </c>
      <c r="B45" s="44"/>
      <c r="C45" s="44"/>
      <c r="D45" s="44"/>
      <c r="E45" s="161">
        <f>E36</f>
        <v>12917165</v>
      </c>
      <c r="G45" s="161">
        <f>G36</f>
        <v>29721681</v>
      </c>
      <c r="H45" s="15"/>
      <c r="I45" s="161">
        <f>I36</f>
        <v>1793708</v>
      </c>
      <c r="J45" s="125"/>
      <c r="K45" s="161">
        <f>K36</f>
        <v>30866875</v>
      </c>
    </row>
    <row r="46" spans="1:14" ht="20.100000000000001" customHeight="1" x14ac:dyDescent="0.5">
      <c r="A46" s="58" t="s">
        <v>109</v>
      </c>
      <c r="B46" s="44"/>
      <c r="C46" s="44"/>
      <c r="D46" s="44"/>
      <c r="E46" s="125">
        <v>0</v>
      </c>
      <c r="G46" s="125">
        <v>0</v>
      </c>
      <c r="H46" s="15"/>
      <c r="I46" s="125">
        <v>0</v>
      </c>
      <c r="J46" s="125"/>
      <c r="K46" s="125">
        <v>0</v>
      </c>
    </row>
    <row r="47" spans="1:14" ht="20.100000000000001" customHeight="1" thickBot="1" x14ac:dyDescent="0.55000000000000004">
      <c r="A47" s="58"/>
      <c r="B47" s="44"/>
      <c r="C47" s="44"/>
      <c r="D47" s="44"/>
      <c r="E47" s="135">
        <f>SUM(E45:E46)</f>
        <v>12917165</v>
      </c>
      <c r="G47" s="135">
        <f>SUM(G45:G46)</f>
        <v>29721681</v>
      </c>
      <c r="H47" s="15"/>
      <c r="I47" s="135">
        <f>SUM(I45:I46)</f>
        <v>1793708</v>
      </c>
      <c r="J47" s="15"/>
      <c r="K47" s="135">
        <f>SUM(K45:K46)</f>
        <v>30866875</v>
      </c>
    </row>
    <row r="48" spans="1:14" ht="8.1" customHeight="1" thickTop="1" x14ac:dyDescent="0.5">
      <c r="A48" s="16"/>
      <c r="E48" s="76"/>
      <c r="G48" s="76"/>
      <c r="H48" s="76"/>
      <c r="I48" s="76"/>
      <c r="J48" s="74"/>
      <c r="K48" s="76"/>
    </row>
    <row r="49" spans="1:11" ht="20.100000000000001" customHeight="1" x14ac:dyDescent="0.5">
      <c r="A49" s="42" t="s">
        <v>132</v>
      </c>
      <c r="B49" s="45"/>
      <c r="C49" s="45" t="s">
        <v>17</v>
      </c>
      <c r="D49" s="45"/>
      <c r="E49" s="30">
        <f>E32/E52</f>
        <v>2.1528608333333334</v>
      </c>
      <c r="G49" s="30">
        <f>G32/G52</f>
        <v>5.0423963333333335</v>
      </c>
      <c r="H49" s="31"/>
      <c r="I49" s="30">
        <f>I32/I52</f>
        <v>0.29895133333333335</v>
      </c>
      <c r="J49" s="31"/>
      <c r="K49" s="30">
        <f>K32/K52</f>
        <v>5.2332619999999999</v>
      </c>
    </row>
    <row r="50" spans="1:11" ht="8.1" customHeight="1" x14ac:dyDescent="0.5">
      <c r="A50" s="16"/>
      <c r="E50" s="76"/>
      <c r="G50" s="76"/>
      <c r="H50" s="76"/>
      <c r="I50" s="76"/>
      <c r="J50" s="74"/>
      <c r="K50" s="76"/>
    </row>
    <row r="51" spans="1:11" ht="20.100000000000001" customHeight="1" x14ac:dyDescent="0.5">
      <c r="A51" s="1" t="s">
        <v>78</v>
      </c>
      <c r="B51" s="45"/>
      <c r="E51" s="161"/>
      <c r="G51" s="161"/>
      <c r="H51" s="15"/>
      <c r="I51" s="161"/>
      <c r="J51" s="15"/>
      <c r="K51" s="161"/>
    </row>
    <row r="52" spans="1:11" ht="20.100000000000001" customHeight="1" x14ac:dyDescent="0.5">
      <c r="A52" s="73" t="s">
        <v>77</v>
      </c>
      <c r="B52" s="45"/>
      <c r="C52" s="45" t="s">
        <v>117</v>
      </c>
      <c r="D52" s="45"/>
      <c r="E52" s="13">
        <v>6000000</v>
      </c>
      <c r="G52" s="13">
        <v>6000000</v>
      </c>
      <c r="H52" s="10"/>
      <c r="I52" s="13">
        <v>6000000</v>
      </c>
      <c r="J52" s="13"/>
      <c r="K52" s="13">
        <v>6000000</v>
      </c>
    </row>
    <row r="53" spans="1:11" ht="19.5" customHeight="1" x14ac:dyDescent="0.5">
      <c r="A53" s="16"/>
      <c r="G53" s="76"/>
      <c r="H53" s="76"/>
      <c r="I53" s="76"/>
      <c r="J53" s="74"/>
      <c r="K53" s="76"/>
    </row>
    <row r="54" spans="1:11" ht="20.100000000000001" customHeight="1" x14ac:dyDescent="0.5"/>
    <row r="59" spans="1:11" ht="21" customHeight="1" x14ac:dyDescent="0.5">
      <c r="A59" s="155" t="s">
        <v>130</v>
      </c>
    </row>
  </sheetData>
  <mergeCells count="9">
    <mergeCell ref="I8:K8"/>
    <mergeCell ref="A1:K1"/>
    <mergeCell ref="A5:K5"/>
    <mergeCell ref="A2:K2"/>
    <mergeCell ref="A3:K3"/>
    <mergeCell ref="I7:K7"/>
    <mergeCell ref="A4:K4"/>
    <mergeCell ref="E7:G7"/>
    <mergeCell ref="E8:G8"/>
  </mergeCells>
  <phoneticPr fontId="0" type="noConversion"/>
  <pageMargins left="1" right="0.2" top="1" bottom="0.5" header="0.5" footer="0.3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6"/>
  <sheetViews>
    <sheetView tabSelected="1" view="pageBreakPreview" zoomScaleNormal="80" zoomScaleSheetLayoutView="100" workbookViewId="0">
      <selection activeCell="B14" sqref="B14"/>
    </sheetView>
  </sheetViews>
  <sheetFormatPr defaultColWidth="9.140625" defaultRowHeight="21" customHeight="1" x14ac:dyDescent="0.5"/>
  <cols>
    <col min="1" max="1" width="55" style="22" customWidth="1"/>
    <col min="2" max="2" width="10" style="23" customWidth="1"/>
    <col min="3" max="3" width="2.140625" style="22" customWidth="1"/>
    <col min="4" max="4" width="12.7109375" style="2" customWidth="1"/>
    <col min="5" max="5" width="2.140625" style="2" customWidth="1"/>
    <col min="6" max="6" width="3.140625" style="2" customWidth="1"/>
    <col min="7" max="7" width="14.42578125" style="2" customWidth="1"/>
    <col min="8" max="8" width="3.140625" style="2" customWidth="1"/>
    <col min="9" max="9" width="2.140625" style="2" customWidth="1"/>
    <col min="10" max="10" width="16.42578125" style="2" customWidth="1"/>
    <col min="11" max="11" width="2.42578125" style="2" customWidth="1"/>
    <col min="12" max="12" width="2.140625" style="2" customWidth="1"/>
    <col min="13" max="13" width="17.85546875" style="2" customWidth="1"/>
    <col min="14" max="14" width="0.85546875" style="2" customWidth="1"/>
    <col min="15" max="15" width="1.5703125" style="2" customWidth="1"/>
    <col min="16" max="16" width="16.85546875" style="2" bestFit="1" customWidth="1"/>
    <col min="17" max="17" width="0.85546875" style="2" customWidth="1"/>
    <col min="18" max="18" width="2" style="2" customWidth="1"/>
    <col min="19" max="19" width="18.85546875" style="2" customWidth="1"/>
    <col min="20" max="20" width="2" style="2" customWidth="1"/>
    <col min="21" max="21" width="18.7109375" style="2" customWidth="1"/>
    <col min="22" max="22" width="13.42578125" style="2" customWidth="1"/>
    <col min="23" max="23" width="9.140625" style="2"/>
    <col min="24" max="24" width="8.5703125" style="2" customWidth="1"/>
    <col min="25" max="16384" width="9.140625" style="2"/>
  </cols>
  <sheetData>
    <row r="1" spans="1:22" ht="21" customHeight="1" x14ac:dyDescent="0.5">
      <c r="A1" s="187" t="str">
        <f>'E-SEP'!A1</f>
        <v>THAILAND  IRON  WORKS  PUBLIC  COMPANY  LIMITED  AND  ITS  SUBSIDIARY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07"/>
    </row>
    <row r="2" spans="1:22" ht="21" customHeight="1" x14ac:dyDescent="0.5">
      <c r="A2" s="193" t="s">
        <v>79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19"/>
    </row>
    <row r="3" spans="1:22" ht="21" customHeight="1" x14ac:dyDescent="0.5">
      <c r="A3" s="193" t="s">
        <v>142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20"/>
    </row>
    <row r="4" spans="1:22" ht="21" customHeight="1" x14ac:dyDescent="0.5">
      <c r="A4" s="193" t="s">
        <v>120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20"/>
    </row>
    <row r="5" spans="1:22" ht="21" customHeight="1" x14ac:dyDescent="0.5">
      <c r="A5" s="194" t="s">
        <v>74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22"/>
    </row>
    <row r="6" spans="1:22" ht="6" customHeight="1" x14ac:dyDescent="0.5">
      <c r="A6" s="20"/>
      <c r="B6" s="2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5">
      <c r="A7" s="20"/>
      <c r="B7" s="191" t="s">
        <v>116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96"/>
    </row>
    <row r="8" spans="1:22" s="48" customFormat="1" ht="21" customHeight="1" x14ac:dyDescent="0.5">
      <c r="A8" s="46"/>
      <c r="B8" s="95" t="s">
        <v>177</v>
      </c>
      <c r="C8" s="192" t="s">
        <v>55</v>
      </c>
      <c r="D8" s="192"/>
      <c r="E8" s="192"/>
      <c r="F8" s="191" t="s">
        <v>81</v>
      </c>
      <c r="G8" s="191"/>
      <c r="H8" s="191"/>
      <c r="I8" s="191" t="s">
        <v>35</v>
      </c>
      <c r="J8" s="191"/>
      <c r="K8" s="191"/>
      <c r="L8" s="191"/>
      <c r="M8" s="191"/>
      <c r="N8" s="191"/>
      <c r="O8" s="191"/>
      <c r="P8" s="191"/>
      <c r="Q8" s="191"/>
      <c r="R8" s="96"/>
      <c r="S8" s="96"/>
      <c r="T8" s="96"/>
      <c r="U8" s="47" t="s">
        <v>8</v>
      </c>
      <c r="V8" s="47"/>
    </row>
    <row r="9" spans="1:22" s="48" customFormat="1" ht="21" customHeight="1" x14ac:dyDescent="0.5">
      <c r="A9" s="46"/>
      <c r="B9" s="97"/>
      <c r="C9" s="191" t="s">
        <v>9</v>
      </c>
      <c r="D9" s="191"/>
      <c r="E9" s="191"/>
      <c r="G9" s="108" t="s">
        <v>82</v>
      </c>
      <c r="H9" s="108"/>
      <c r="I9" s="192" t="s">
        <v>5</v>
      </c>
      <c r="J9" s="192"/>
      <c r="K9" s="192"/>
      <c r="L9" s="192"/>
      <c r="M9" s="192"/>
      <c r="N9" s="192"/>
      <c r="P9" s="176" t="s">
        <v>28</v>
      </c>
      <c r="Q9" s="95"/>
      <c r="R9" s="95"/>
      <c r="S9" s="123" t="s">
        <v>98</v>
      </c>
      <c r="T9" s="95"/>
      <c r="U9" s="47" t="s">
        <v>16</v>
      </c>
      <c r="V9" s="47"/>
    </row>
    <row r="10" spans="1:22" s="95" customFormat="1" ht="21" customHeight="1" x14ac:dyDescent="0.5">
      <c r="A10" s="98"/>
      <c r="I10" s="192" t="s">
        <v>10</v>
      </c>
      <c r="J10" s="192"/>
      <c r="K10" s="192"/>
      <c r="L10" s="192" t="s">
        <v>19</v>
      </c>
      <c r="M10" s="192"/>
      <c r="N10" s="192"/>
      <c r="S10" s="124" t="s">
        <v>99</v>
      </c>
      <c r="U10" s="99" t="s">
        <v>11</v>
      </c>
      <c r="V10" s="99"/>
    </row>
    <row r="11" spans="1:22" s="48" customFormat="1" ht="21" customHeight="1" x14ac:dyDescent="0.5">
      <c r="A11" s="49" t="s">
        <v>147</v>
      </c>
      <c r="B11" s="97"/>
      <c r="C11" s="46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22" s="48" customFormat="1" ht="21" customHeight="1" x14ac:dyDescent="0.5">
      <c r="A12" s="40" t="s">
        <v>148</v>
      </c>
      <c r="B12" s="97"/>
      <c r="C12" s="46"/>
      <c r="D12" s="50">
        <v>60000000</v>
      </c>
      <c r="E12" s="50"/>
      <c r="F12" s="50"/>
      <c r="G12" s="50">
        <v>140000000</v>
      </c>
      <c r="H12" s="50"/>
      <c r="I12" s="50"/>
      <c r="J12" s="50">
        <v>10000000</v>
      </c>
      <c r="K12" s="50"/>
      <c r="L12" s="50"/>
      <c r="M12" s="50">
        <v>106000000</v>
      </c>
      <c r="N12" s="92"/>
      <c r="O12" s="50"/>
      <c r="P12" s="50">
        <v>503300326</v>
      </c>
      <c r="Q12" s="50"/>
      <c r="R12" s="50"/>
      <c r="S12" s="152">
        <v>0</v>
      </c>
      <c r="T12" s="50"/>
      <c r="U12" s="50">
        <f>SUM(D12:S12)</f>
        <v>819300326</v>
      </c>
      <c r="V12" s="50"/>
    </row>
    <row r="13" spans="1:22" s="48" customFormat="1" ht="21" customHeight="1" x14ac:dyDescent="0.5">
      <c r="A13" s="40" t="s">
        <v>121</v>
      </c>
      <c r="B13" s="97"/>
      <c r="C13" s="46"/>
      <c r="D13" s="152">
        <v>0</v>
      </c>
      <c r="E13" s="144"/>
      <c r="F13" s="144"/>
      <c r="G13" s="152">
        <v>0</v>
      </c>
      <c r="H13" s="144"/>
      <c r="I13" s="144"/>
      <c r="J13" s="152">
        <v>0</v>
      </c>
      <c r="K13" s="144"/>
      <c r="L13" s="144"/>
      <c r="M13" s="152">
        <v>0</v>
      </c>
      <c r="N13" s="145"/>
      <c r="O13" s="145"/>
      <c r="P13" s="143">
        <f>'CI (6M)'!G36</f>
        <v>29721681</v>
      </c>
      <c r="Q13" s="94"/>
      <c r="R13" s="94"/>
      <c r="S13" s="152">
        <v>0</v>
      </c>
      <c r="T13" s="50"/>
      <c r="U13" s="50">
        <f>SUM(D13:S13)</f>
        <v>29721681</v>
      </c>
      <c r="V13" s="50"/>
    </row>
    <row r="14" spans="1:22" s="48" customFormat="1" ht="21" customHeight="1" x14ac:dyDescent="0.5">
      <c r="A14" s="40" t="s">
        <v>97</v>
      </c>
      <c r="B14" s="97"/>
      <c r="C14" s="46"/>
      <c r="D14" s="180">
        <v>0</v>
      </c>
      <c r="E14" s="92">
        <v>215807343</v>
      </c>
      <c r="F14" s="92"/>
      <c r="G14" s="180">
        <v>0</v>
      </c>
      <c r="H14" s="92"/>
      <c r="I14" s="92"/>
      <c r="J14" s="152">
        <v>0</v>
      </c>
      <c r="K14" s="92"/>
      <c r="L14" s="92"/>
      <c r="M14" s="180">
        <v>0</v>
      </c>
      <c r="P14" s="180">
        <v>0</v>
      </c>
      <c r="Q14" s="50"/>
      <c r="R14" s="50"/>
      <c r="S14" s="153">
        <v>60</v>
      </c>
      <c r="T14" s="50"/>
      <c r="U14" s="154">
        <f>SUM(D14+G14+J14+M14+P14+S14)</f>
        <v>60</v>
      </c>
      <c r="V14" s="50"/>
    </row>
    <row r="15" spans="1:22" s="48" customFormat="1" ht="21" customHeight="1" thickBot="1" x14ac:dyDescent="0.55000000000000004">
      <c r="A15" s="42" t="s">
        <v>146</v>
      </c>
      <c r="B15" s="97"/>
      <c r="C15" s="46"/>
      <c r="D15" s="121">
        <f>SUM(D12:D14)</f>
        <v>60000000</v>
      </c>
      <c r="E15" s="50"/>
      <c r="F15" s="50"/>
      <c r="G15" s="121">
        <f>SUM(G12:G14)</f>
        <v>140000000</v>
      </c>
      <c r="H15" s="50"/>
      <c r="I15" s="50"/>
      <c r="J15" s="121">
        <f>SUM(J12:J14)</f>
        <v>10000000</v>
      </c>
      <c r="K15" s="50"/>
      <c r="L15" s="50"/>
      <c r="M15" s="121">
        <f>SUM(M12:M14)</f>
        <v>106000000</v>
      </c>
      <c r="N15" s="94"/>
      <c r="O15" s="50"/>
      <c r="P15" s="121">
        <f>SUM(P12:P13)</f>
        <v>533022007</v>
      </c>
      <c r="Q15" s="52"/>
      <c r="R15" s="52"/>
      <c r="S15" s="121">
        <f>SUM(S12:S14)</f>
        <v>60</v>
      </c>
      <c r="T15" s="52"/>
      <c r="U15" s="121">
        <f>SUM(U12:U14)</f>
        <v>849022067</v>
      </c>
      <c r="V15" s="94"/>
    </row>
    <row r="16" spans="1:22" s="48" customFormat="1" ht="8.85" customHeight="1" thickTop="1" x14ac:dyDescent="0.5">
      <c r="A16" s="42"/>
      <c r="B16" s="97"/>
      <c r="C16" s="46"/>
      <c r="D16" s="94"/>
      <c r="E16" s="50"/>
      <c r="F16" s="50"/>
      <c r="G16" s="94"/>
      <c r="H16" s="50"/>
      <c r="I16" s="50"/>
      <c r="J16" s="94"/>
      <c r="K16" s="50"/>
      <c r="L16" s="50"/>
      <c r="M16" s="94"/>
      <c r="N16" s="94"/>
      <c r="O16" s="50"/>
      <c r="P16" s="94"/>
      <c r="Q16" s="52"/>
      <c r="R16" s="52"/>
      <c r="S16" s="52"/>
      <c r="T16" s="52"/>
      <c r="U16" s="94"/>
      <c r="V16" s="94"/>
    </row>
    <row r="17" spans="1:22" s="48" customFormat="1" ht="21" customHeight="1" x14ac:dyDescent="0.5">
      <c r="A17" s="49" t="s">
        <v>143</v>
      </c>
      <c r="B17" s="97"/>
      <c r="C17" s="46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V17" s="94"/>
    </row>
    <row r="18" spans="1:22" s="48" customFormat="1" ht="21" customHeight="1" x14ac:dyDescent="0.5">
      <c r="A18" s="40" t="s">
        <v>144</v>
      </c>
      <c r="B18" s="97"/>
      <c r="C18" s="46"/>
      <c r="D18" s="50">
        <v>60000000</v>
      </c>
      <c r="E18" s="50"/>
      <c r="F18" s="50"/>
      <c r="G18" s="50">
        <v>140000000</v>
      </c>
      <c r="H18" s="50"/>
      <c r="I18" s="50"/>
      <c r="J18" s="50">
        <v>10000000</v>
      </c>
      <c r="K18" s="50"/>
      <c r="L18" s="50"/>
      <c r="M18" s="50">
        <v>106000000</v>
      </c>
      <c r="N18" s="92"/>
      <c r="O18" s="50"/>
      <c r="P18" s="168">
        <v>532047053</v>
      </c>
      <c r="Q18" s="50"/>
      <c r="R18" s="50"/>
      <c r="S18" s="50">
        <v>80</v>
      </c>
      <c r="T18" s="50"/>
      <c r="U18" s="50">
        <f>SUM(D18:S18)</f>
        <v>848047133</v>
      </c>
      <c r="V18" s="94"/>
    </row>
    <row r="19" spans="1:22" s="48" customFormat="1" ht="21" customHeight="1" x14ac:dyDescent="0.5">
      <c r="A19" s="40" t="s">
        <v>162</v>
      </c>
      <c r="B19" s="97">
        <v>19</v>
      </c>
      <c r="C19" s="46"/>
      <c r="D19" s="149">
        <v>0</v>
      </c>
      <c r="E19" s="50"/>
      <c r="F19" s="50"/>
      <c r="G19" s="149">
        <v>0</v>
      </c>
      <c r="H19" s="50"/>
      <c r="I19" s="50"/>
      <c r="J19" s="149">
        <v>0</v>
      </c>
      <c r="K19" s="50"/>
      <c r="L19" s="50"/>
      <c r="M19" s="152">
        <v>0</v>
      </c>
      <c r="N19" s="92"/>
      <c r="O19" s="50"/>
      <c r="P19" s="50">
        <v>-6000000</v>
      </c>
      <c r="Q19" s="50"/>
      <c r="R19" s="50"/>
      <c r="S19" s="152">
        <v>0</v>
      </c>
      <c r="T19" s="50"/>
      <c r="U19" s="50">
        <f>SUM(D19:S19)</f>
        <v>-6000000</v>
      </c>
      <c r="V19" s="94"/>
    </row>
    <row r="20" spans="1:22" s="48" customFormat="1" ht="21" customHeight="1" x14ac:dyDescent="0.5">
      <c r="A20" s="40" t="s">
        <v>121</v>
      </c>
      <c r="B20" s="97"/>
      <c r="C20" s="46"/>
      <c r="D20" s="152">
        <v>0</v>
      </c>
      <c r="E20" s="144"/>
      <c r="F20" s="144"/>
      <c r="G20" s="152">
        <v>0</v>
      </c>
      <c r="H20" s="144"/>
      <c r="I20" s="144"/>
      <c r="J20" s="149">
        <v>0</v>
      </c>
      <c r="K20" s="144"/>
      <c r="L20" s="144"/>
      <c r="M20" s="152">
        <v>0</v>
      </c>
      <c r="N20" s="145"/>
      <c r="O20" s="145"/>
      <c r="P20" s="143">
        <f>'CI (6M)'!E36</f>
        <v>12917165</v>
      </c>
      <c r="Q20" s="94"/>
      <c r="R20" s="94"/>
      <c r="S20" s="152">
        <v>0</v>
      </c>
      <c r="T20" s="50"/>
      <c r="U20" s="50">
        <f>SUM(D20:S20)</f>
        <v>12917165</v>
      </c>
      <c r="V20" s="94"/>
    </row>
    <row r="21" spans="1:22" s="48" customFormat="1" ht="21" customHeight="1" x14ac:dyDescent="0.5">
      <c r="A21" s="40" t="s">
        <v>97</v>
      </c>
      <c r="B21" s="97"/>
      <c r="C21" s="46"/>
      <c r="D21" s="180">
        <v>0</v>
      </c>
      <c r="E21" s="92">
        <v>215807343</v>
      </c>
      <c r="F21" s="92"/>
      <c r="G21" s="180">
        <v>0</v>
      </c>
      <c r="H21" s="92"/>
      <c r="I21" s="92"/>
      <c r="J21" s="152">
        <v>0</v>
      </c>
      <c r="K21" s="92"/>
      <c r="L21" s="92"/>
      <c r="M21" s="180">
        <v>0</v>
      </c>
      <c r="P21" s="180">
        <v>0</v>
      </c>
      <c r="Q21" s="50"/>
      <c r="R21" s="50"/>
      <c r="S21" s="153">
        <v>-50</v>
      </c>
      <c r="T21" s="50"/>
      <c r="U21" s="153">
        <f>SUM(D21+G21+J21+M21+P21+S21)</f>
        <v>-50</v>
      </c>
      <c r="V21" s="94"/>
    </row>
    <row r="22" spans="1:22" ht="21" customHeight="1" thickBot="1" x14ac:dyDescent="0.55000000000000004">
      <c r="A22" s="42" t="s">
        <v>145</v>
      </c>
      <c r="B22" s="97"/>
      <c r="C22" s="46"/>
      <c r="D22" s="121">
        <f>SUM(D18:D21)</f>
        <v>60000000</v>
      </c>
      <c r="E22" s="50"/>
      <c r="F22" s="50"/>
      <c r="G22" s="121">
        <f>SUM(G18:G21)</f>
        <v>140000000</v>
      </c>
      <c r="H22" s="50"/>
      <c r="I22" s="50"/>
      <c r="J22" s="121">
        <f>SUM(J18:J21)</f>
        <v>10000000</v>
      </c>
      <c r="K22" s="50"/>
      <c r="L22" s="50"/>
      <c r="M22" s="121">
        <f>SUM(M18:M21)</f>
        <v>106000000</v>
      </c>
      <c r="N22" s="94"/>
      <c r="O22" s="50"/>
      <c r="P22" s="121">
        <f>SUM(P18:P20)</f>
        <v>538964218</v>
      </c>
      <c r="Q22" s="52"/>
      <c r="R22" s="52"/>
      <c r="S22" s="121">
        <f>SUM(S18:S21)</f>
        <v>30</v>
      </c>
      <c r="T22" s="52"/>
      <c r="U22" s="121">
        <f>SUM(U18:U21)</f>
        <v>854964248</v>
      </c>
    </row>
    <row r="23" spans="1:22" ht="21" customHeight="1" thickTop="1" x14ac:dyDescent="0.5"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</row>
    <row r="24" spans="1:22" ht="21" customHeight="1" x14ac:dyDescent="0.5">
      <c r="A24" s="2"/>
    </row>
    <row r="36" spans="1:1" ht="21" customHeight="1" x14ac:dyDescent="0.5">
      <c r="A36" s="22" t="s">
        <v>130</v>
      </c>
    </row>
  </sheetData>
  <mergeCells count="13">
    <mergeCell ref="C9:E9"/>
    <mergeCell ref="I9:N9"/>
    <mergeCell ref="I10:K10"/>
    <mergeCell ref="L10:N10"/>
    <mergeCell ref="A1:U1"/>
    <mergeCell ref="A2:U2"/>
    <mergeCell ref="A3:U3"/>
    <mergeCell ref="A5:U5"/>
    <mergeCell ref="B7:U7"/>
    <mergeCell ref="C8:E8"/>
    <mergeCell ref="F8:H8"/>
    <mergeCell ref="I8:Q8"/>
    <mergeCell ref="A4:U4"/>
  </mergeCells>
  <pageMargins left="0.8" right="0.05" top="1" bottom="0.5" header="0.5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5"/>
  <sheetViews>
    <sheetView view="pageBreakPreview" zoomScaleNormal="65" zoomScaleSheetLayoutView="100" workbookViewId="0">
      <selection sqref="A1:S1"/>
    </sheetView>
  </sheetViews>
  <sheetFormatPr defaultColWidth="9.140625" defaultRowHeight="21" customHeight="1" x14ac:dyDescent="0.5"/>
  <cols>
    <col min="1" max="1" width="80.140625" style="22" customWidth="1"/>
    <col min="2" max="2" width="10" style="23" customWidth="1"/>
    <col min="3" max="3" width="2.140625" style="22" customWidth="1"/>
    <col min="4" max="4" width="12.7109375" style="2" customWidth="1"/>
    <col min="5" max="5" width="2.140625" style="2" customWidth="1"/>
    <col min="6" max="6" width="3.140625" style="2" customWidth="1"/>
    <col min="7" max="7" width="14.42578125" style="2" customWidth="1"/>
    <col min="8" max="8" width="3.140625" style="2" customWidth="1"/>
    <col min="9" max="9" width="2.140625" style="2" customWidth="1"/>
    <col min="10" max="10" width="13.5703125" style="2" customWidth="1"/>
    <col min="11" max="11" width="3.140625" style="2" customWidth="1"/>
    <col min="12" max="12" width="2.140625" style="2" customWidth="1"/>
    <col min="13" max="13" width="14.42578125" style="2" customWidth="1"/>
    <col min="14" max="14" width="0.85546875" style="2" customWidth="1"/>
    <col min="15" max="15" width="1.5703125" style="2" customWidth="1"/>
    <col min="16" max="16" width="18.140625" style="2" customWidth="1"/>
    <col min="17" max="17" width="0.85546875" style="2" customWidth="1"/>
    <col min="18" max="18" width="2" style="2" customWidth="1"/>
    <col min="19" max="19" width="14.5703125" style="2" customWidth="1"/>
    <col min="20" max="16384" width="9.140625" style="2"/>
  </cols>
  <sheetData>
    <row r="1" spans="1:19" ht="21" customHeight="1" x14ac:dyDescent="0.5">
      <c r="A1" s="187" t="str">
        <f>'CI (6M)'!A1:K1</f>
        <v>THAILAND  IRON  WORKS  PUBLIC  COMPANY  LIMITED  AND  ITS  SUBSIDIARY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19" ht="21" customHeight="1" x14ac:dyDescent="0.5">
      <c r="A2" s="193" t="s">
        <v>79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</row>
    <row r="3" spans="1:19" ht="21" customHeight="1" x14ac:dyDescent="0.5">
      <c r="A3" s="193" t="s">
        <v>142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1:19" ht="21" customHeight="1" x14ac:dyDescent="0.5">
      <c r="A4" s="193" t="s">
        <v>120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19" ht="21" customHeight="1" x14ac:dyDescent="0.5">
      <c r="A5" s="194" t="s">
        <v>74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1:19" ht="6" customHeight="1" x14ac:dyDescent="0.5">
      <c r="A6" s="20"/>
      <c r="B6" s="2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21" customHeight="1" x14ac:dyDescent="0.5">
      <c r="A7" s="20"/>
      <c r="B7" s="191" t="s">
        <v>89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</row>
    <row r="8" spans="1:19" s="48" customFormat="1" ht="21" customHeight="1" x14ac:dyDescent="0.5">
      <c r="A8" s="46"/>
      <c r="B8" s="95" t="s">
        <v>177</v>
      </c>
      <c r="C8" s="192" t="s">
        <v>55</v>
      </c>
      <c r="D8" s="192"/>
      <c r="E8" s="192"/>
      <c r="F8" s="191" t="s">
        <v>81</v>
      </c>
      <c r="G8" s="191"/>
      <c r="H8" s="191"/>
      <c r="I8" s="191" t="s">
        <v>35</v>
      </c>
      <c r="J8" s="191"/>
      <c r="K8" s="191"/>
      <c r="L8" s="191"/>
      <c r="M8" s="191"/>
      <c r="N8" s="191"/>
      <c r="O8" s="191"/>
      <c r="P8" s="191"/>
      <c r="Q8" s="191"/>
      <c r="R8" s="96"/>
      <c r="S8" s="47" t="s">
        <v>8</v>
      </c>
    </row>
    <row r="9" spans="1:19" s="48" customFormat="1" ht="21" customHeight="1" x14ac:dyDescent="0.5">
      <c r="A9" s="46"/>
      <c r="B9" s="97"/>
      <c r="C9" s="191" t="s">
        <v>9</v>
      </c>
      <c r="D9" s="191"/>
      <c r="E9" s="191"/>
      <c r="G9" s="108" t="s">
        <v>82</v>
      </c>
      <c r="H9" s="108"/>
      <c r="I9" s="192" t="s">
        <v>5</v>
      </c>
      <c r="J9" s="192"/>
      <c r="K9" s="192"/>
      <c r="L9" s="192"/>
      <c r="M9" s="192"/>
      <c r="N9" s="192"/>
      <c r="P9" s="176" t="s">
        <v>28</v>
      </c>
      <c r="Q9" s="95"/>
      <c r="R9" s="95"/>
      <c r="S9" s="47" t="s">
        <v>16</v>
      </c>
    </row>
    <row r="10" spans="1:19" s="95" customFormat="1" ht="21" customHeight="1" x14ac:dyDescent="0.5">
      <c r="A10" s="98"/>
      <c r="I10" s="192" t="s">
        <v>10</v>
      </c>
      <c r="J10" s="192"/>
      <c r="K10" s="192"/>
      <c r="L10" s="192" t="s">
        <v>19</v>
      </c>
      <c r="M10" s="192"/>
      <c r="N10" s="192"/>
      <c r="S10" s="99" t="s">
        <v>11</v>
      </c>
    </row>
    <row r="11" spans="1:19" s="48" customFormat="1" ht="21" customHeight="1" x14ac:dyDescent="0.5">
      <c r="A11" s="49" t="s">
        <v>147</v>
      </c>
      <c r="B11" s="97"/>
      <c r="C11" s="46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9" s="48" customFormat="1" ht="21" customHeight="1" x14ac:dyDescent="0.5">
      <c r="A12" s="40" t="s">
        <v>148</v>
      </c>
      <c r="B12" s="97"/>
      <c r="C12" s="46"/>
      <c r="D12" s="50">
        <v>60000000</v>
      </c>
      <c r="E12" s="50"/>
      <c r="F12" s="50"/>
      <c r="G12" s="50">
        <v>140000000</v>
      </c>
      <c r="H12" s="50"/>
      <c r="I12" s="50"/>
      <c r="J12" s="50">
        <v>10000000</v>
      </c>
      <c r="K12" s="50"/>
      <c r="L12" s="50"/>
      <c r="M12" s="50">
        <v>106000000</v>
      </c>
      <c r="N12" s="92"/>
      <c r="O12" s="50"/>
      <c r="P12" s="50">
        <v>503300326</v>
      </c>
      <c r="Q12" s="50"/>
      <c r="R12" s="50"/>
      <c r="S12" s="50">
        <f>SUM(D12:P12)</f>
        <v>819300326</v>
      </c>
    </row>
    <row r="13" spans="1:19" s="48" customFormat="1" ht="21" customHeight="1" x14ac:dyDescent="0.5">
      <c r="A13" s="51" t="s">
        <v>121</v>
      </c>
      <c r="B13" s="97"/>
      <c r="C13" s="46"/>
      <c r="D13" s="149">
        <v>0</v>
      </c>
      <c r="E13" s="50"/>
      <c r="F13" s="50"/>
      <c r="G13" s="149">
        <v>0</v>
      </c>
      <c r="H13" s="50"/>
      <c r="I13" s="50"/>
      <c r="J13" s="149">
        <v>0</v>
      </c>
      <c r="K13" s="50"/>
      <c r="L13" s="50"/>
      <c r="M13" s="149">
        <v>0</v>
      </c>
      <c r="P13" s="50">
        <f>'CI (6M)'!K36</f>
        <v>30866875</v>
      </c>
      <c r="Q13" s="50"/>
      <c r="R13" s="50"/>
      <c r="S13" s="50">
        <f>SUM(D13:P13)</f>
        <v>30866875</v>
      </c>
    </row>
    <row r="14" spans="1:19" s="48" customFormat="1" ht="21" customHeight="1" thickBot="1" x14ac:dyDescent="0.55000000000000004">
      <c r="A14" s="42" t="s">
        <v>146</v>
      </c>
      <c r="B14" s="97"/>
      <c r="C14" s="46"/>
      <c r="D14" s="93">
        <f>SUM(D12:D13)</f>
        <v>60000000</v>
      </c>
      <c r="E14" s="50"/>
      <c r="F14" s="50"/>
      <c r="G14" s="93">
        <f>SUM(G12:G13)</f>
        <v>140000000</v>
      </c>
      <c r="H14" s="50"/>
      <c r="I14" s="50"/>
      <c r="J14" s="93">
        <f>SUM(J12:J13)</f>
        <v>10000000</v>
      </c>
      <c r="K14" s="50"/>
      <c r="L14" s="50"/>
      <c r="M14" s="93">
        <f>SUM(M12:M13)</f>
        <v>106000000</v>
      </c>
      <c r="N14" s="94"/>
      <c r="O14" s="50"/>
      <c r="P14" s="93">
        <f>SUM(P12:P13)</f>
        <v>534167201</v>
      </c>
      <c r="Q14" s="52"/>
      <c r="R14" s="52"/>
      <c r="S14" s="93">
        <f>SUM(S12:S13)</f>
        <v>850167201</v>
      </c>
    </row>
    <row r="15" spans="1:19" ht="21" customHeight="1" thickTop="1" x14ac:dyDescent="0.5"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179"/>
      <c r="Q15" s="179"/>
      <c r="R15" s="179"/>
      <c r="S15" s="179"/>
    </row>
    <row r="16" spans="1:19" s="48" customFormat="1" ht="21" customHeight="1" x14ac:dyDescent="0.5">
      <c r="A16" s="49" t="s">
        <v>143</v>
      </c>
      <c r="B16" s="97"/>
      <c r="C16" s="46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9" s="48" customFormat="1" ht="21" customHeight="1" x14ac:dyDescent="0.5">
      <c r="A17" s="40" t="s">
        <v>149</v>
      </c>
      <c r="B17" s="97"/>
      <c r="C17" s="46"/>
      <c r="D17" s="50">
        <v>60000000</v>
      </c>
      <c r="E17" s="50"/>
      <c r="F17" s="50"/>
      <c r="G17" s="50">
        <v>140000000</v>
      </c>
      <c r="H17" s="50"/>
      <c r="I17" s="50"/>
      <c r="J17" s="50">
        <v>10000000</v>
      </c>
      <c r="K17" s="50"/>
      <c r="L17" s="50"/>
      <c r="M17" s="50">
        <v>106000000</v>
      </c>
      <c r="N17" s="92"/>
      <c r="O17" s="50"/>
      <c r="P17" s="50">
        <v>539944304</v>
      </c>
      <c r="Q17" s="50"/>
      <c r="R17" s="50"/>
      <c r="S17" s="50">
        <f>SUM(D17:P17)</f>
        <v>855944304</v>
      </c>
    </row>
    <row r="18" spans="1:19" s="48" customFormat="1" ht="21" customHeight="1" x14ac:dyDescent="0.5">
      <c r="A18" s="40" t="s">
        <v>162</v>
      </c>
      <c r="B18" s="97">
        <v>19</v>
      </c>
      <c r="C18" s="46"/>
      <c r="D18" s="149">
        <v>0</v>
      </c>
      <c r="E18" s="50"/>
      <c r="F18" s="50"/>
      <c r="G18" s="149">
        <v>0</v>
      </c>
      <c r="H18" s="50"/>
      <c r="I18" s="50"/>
      <c r="J18" s="149">
        <v>0</v>
      </c>
      <c r="K18" s="50"/>
      <c r="L18" s="50"/>
      <c r="M18" s="149">
        <v>0</v>
      </c>
      <c r="N18" s="92"/>
      <c r="O18" s="50"/>
      <c r="P18" s="50">
        <v>-6000000</v>
      </c>
      <c r="Q18" s="50"/>
      <c r="R18" s="50"/>
      <c r="S18" s="50">
        <f>SUM(D18:P18)</f>
        <v>-6000000</v>
      </c>
    </row>
    <row r="19" spans="1:19" s="48" customFormat="1" ht="21" customHeight="1" x14ac:dyDescent="0.5">
      <c r="A19" s="51" t="s">
        <v>121</v>
      </c>
      <c r="B19" s="97"/>
      <c r="C19" s="46"/>
      <c r="D19" s="115">
        <v>0</v>
      </c>
      <c r="E19" s="116"/>
      <c r="F19" s="116"/>
      <c r="G19" s="115">
        <v>0</v>
      </c>
      <c r="H19" s="116"/>
      <c r="I19" s="116"/>
      <c r="J19" s="115">
        <v>0</v>
      </c>
      <c r="K19" s="116"/>
      <c r="L19" s="116"/>
      <c r="M19" s="115">
        <v>0</v>
      </c>
      <c r="P19" s="143">
        <f>'CI (6M)'!I36</f>
        <v>1793708</v>
      </c>
      <c r="Q19" s="168"/>
      <c r="R19" s="168"/>
      <c r="S19" s="50">
        <f>SUM(D19:P19)</f>
        <v>1793708</v>
      </c>
    </row>
    <row r="20" spans="1:19" s="48" customFormat="1" ht="21" customHeight="1" thickBot="1" x14ac:dyDescent="0.55000000000000004">
      <c r="A20" s="42" t="s">
        <v>145</v>
      </c>
      <c r="B20" s="97"/>
      <c r="C20" s="46"/>
      <c r="D20" s="93">
        <f>SUM(D17:D19)</f>
        <v>60000000</v>
      </c>
      <c r="E20" s="50"/>
      <c r="F20" s="50"/>
      <c r="G20" s="93">
        <f>SUM(G17:G19)</f>
        <v>140000000</v>
      </c>
      <c r="H20" s="50"/>
      <c r="I20" s="50"/>
      <c r="J20" s="93">
        <f>SUM(J17:J19)</f>
        <v>10000000</v>
      </c>
      <c r="K20" s="50"/>
      <c r="L20" s="50"/>
      <c r="M20" s="93">
        <f>SUM(M17:M19)</f>
        <v>106000000</v>
      </c>
      <c r="N20" s="94"/>
      <c r="O20" s="50"/>
      <c r="P20" s="93">
        <f>SUM(P17:P19)</f>
        <v>535738012</v>
      </c>
      <c r="Q20" s="52"/>
      <c r="R20" s="52"/>
      <c r="S20" s="93">
        <f>SUM(S17:S19)</f>
        <v>851738012</v>
      </c>
    </row>
    <row r="21" spans="1:19" ht="21" customHeight="1" thickTop="1" x14ac:dyDescent="0.5"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</row>
    <row r="25" spans="1:19" ht="21" customHeight="1" x14ac:dyDescent="0.5">
      <c r="B25" s="2"/>
      <c r="C25" s="2"/>
    </row>
    <row r="26" spans="1:19" ht="21" customHeight="1" x14ac:dyDescent="0.5">
      <c r="A26" s="2"/>
      <c r="B26" s="2"/>
      <c r="C26" s="2"/>
    </row>
    <row r="35" spans="1:1" ht="21" customHeight="1" x14ac:dyDescent="0.5">
      <c r="A35" s="22" t="s">
        <v>130</v>
      </c>
    </row>
  </sheetData>
  <mergeCells count="13">
    <mergeCell ref="F8:H8"/>
    <mergeCell ref="I8:Q8"/>
    <mergeCell ref="C9:E9"/>
    <mergeCell ref="I9:N9"/>
    <mergeCell ref="I10:K10"/>
    <mergeCell ref="L10:N10"/>
    <mergeCell ref="C8:E8"/>
    <mergeCell ref="A1:S1"/>
    <mergeCell ref="A2:S2"/>
    <mergeCell ref="A5:S5"/>
    <mergeCell ref="B7:S7"/>
    <mergeCell ref="A3:S3"/>
    <mergeCell ref="A4:S4"/>
  </mergeCells>
  <phoneticPr fontId="0" type="noConversion"/>
  <pageMargins left="1" right="0.05" top="1" bottom="0.5" header="0.5" footer="0.3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6"/>
  <sheetViews>
    <sheetView view="pageBreakPreview" zoomScaleNormal="100" zoomScaleSheetLayoutView="100" workbookViewId="0">
      <selection activeCell="E45" sqref="E45"/>
    </sheetView>
  </sheetViews>
  <sheetFormatPr defaultColWidth="9.140625" defaultRowHeight="21" customHeight="1" x14ac:dyDescent="0.5"/>
  <cols>
    <col min="1" max="1" width="62.5703125" style="4" customWidth="1"/>
    <col min="2" max="2" width="8.5703125" style="24" customWidth="1"/>
    <col min="3" max="3" width="15.7109375" style="24" customWidth="1"/>
    <col min="4" max="4" width="2.140625" style="24" customWidth="1"/>
    <col min="5" max="5" width="15.7109375" style="24" customWidth="1"/>
    <col min="6" max="6" width="1.7109375" style="24" customWidth="1"/>
    <col min="7" max="7" width="15.7109375" style="4" customWidth="1"/>
    <col min="8" max="8" width="1.7109375" style="4" customWidth="1"/>
    <col min="9" max="9" width="15.7109375" style="4" customWidth="1"/>
    <col min="10" max="10" width="15.140625" style="4" customWidth="1"/>
    <col min="11" max="11" width="13.140625" style="4" bestFit="1" customWidth="1"/>
    <col min="12" max="16384" width="9.140625" style="4"/>
  </cols>
  <sheetData>
    <row r="1" spans="1:12" ht="21" customHeight="1" x14ac:dyDescent="0.5">
      <c r="A1" s="190" t="s">
        <v>181</v>
      </c>
      <c r="B1" s="190"/>
      <c r="C1" s="190"/>
      <c r="D1" s="190"/>
      <c r="E1" s="190"/>
      <c r="F1" s="190"/>
      <c r="G1" s="190"/>
      <c r="H1" s="190"/>
      <c r="I1" s="190"/>
    </row>
    <row r="2" spans="1:12" ht="21" customHeight="1" x14ac:dyDescent="0.5">
      <c r="A2" s="190" t="s">
        <v>65</v>
      </c>
      <c r="B2" s="190"/>
      <c r="C2" s="190"/>
      <c r="D2" s="190"/>
      <c r="E2" s="190"/>
      <c r="F2" s="190"/>
      <c r="G2" s="190"/>
      <c r="H2" s="190"/>
      <c r="I2" s="190"/>
    </row>
    <row r="3" spans="1:12" ht="21" customHeight="1" x14ac:dyDescent="0.5">
      <c r="A3" s="190" t="s">
        <v>150</v>
      </c>
      <c r="B3" s="190"/>
      <c r="C3" s="190"/>
      <c r="D3" s="190"/>
      <c r="E3" s="190"/>
      <c r="F3" s="190"/>
      <c r="G3" s="190"/>
      <c r="H3" s="190"/>
      <c r="I3" s="190"/>
    </row>
    <row r="4" spans="1:12" ht="21" customHeight="1" x14ac:dyDescent="0.5">
      <c r="A4" s="190" t="s">
        <v>120</v>
      </c>
      <c r="B4" s="190"/>
      <c r="C4" s="190"/>
      <c r="D4" s="190"/>
      <c r="E4" s="190"/>
      <c r="F4" s="190"/>
      <c r="G4" s="190"/>
      <c r="H4" s="190"/>
      <c r="I4" s="190"/>
    </row>
    <row r="5" spans="1:12" ht="21" customHeight="1" x14ac:dyDescent="0.5">
      <c r="A5" s="188" t="s">
        <v>74</v>
      </c>
      <c r="B5" s="188"/>
      <c r="C5" s="188"/>
      <c r="D5" s="188"/>
      <c r="E5" s="188"/>
      <c r="F5" s="188"/>
      <c r="G5" s="188"/>
      <c r="H5" s="188"/>
      <c r="I5" s="188"/>
    </row>
    <row r="6" spans="1:12" ht="6" customHeight="1" x14ac:dyDescent="0.5">
      <c r="A6" s="5"/>
      <c r="B6" s="3"/>
      <c r="C6" s="136"/>
      <c r="D6" s="3"/>
      <c r="E6" s="3"/>
      <c r="F6" s="3"/>
      <c r="G6" s="5"/>
      <c r="H6" s="5"/>
      <c r="I6" s="5"/>
    </row>
    <row r="7" spans="1:12" ht="21" customHeight="1" x14ac:dyDescent="0.5">
      <c r="B7" s="6" t="s">
        <v>32</v>
      </c>
      <c r="C7" s="187" t="s">
        <v>115</v>
      </c>
      <c r="D7" s="187"/>
      <c r="E7" s="187"/>
      <c r="F7" s="107"/>
      <c r="G7" s="190" t="s">
        <v>88</v>
      </c>
      <c r="H7" s="190"/>
      <c r="I7" s="190"/>
    </row>
    <row r="8" spans="1:12" ht="21" customHeight="1" x14ac:dyDescent="0.5">
      <c r="B8" s="6"/>
      <c r="C8" s="187" t="s">
        <v>87</v>
      </c>
      <c r="D8" s="187"/>
      <c r="E8" s="187"/>
      <c r="F8" s="107"/>
      <c r="G8" s="187" t="s">
        <v>87</v>
      </c>
      <c r="H8" s="187"/>
      <c r="I8" s="187"/>
    </row>
    <row r="9" spans="1:12" ht="21" customHeight="1" x14ac:dyDescent="0.5">
      <c r="B9" s="6"/>
      <c r="C9" s="174">
        <v>2019</v>
      </c>
      <c r="D9" s="109"/>
      <c r="E9" s="7">
        <v>2018</v>
      </c>
      <c r="F9" s="6"/>
      <c r="G9" s="174">
        <v>2019</v>
      </c>
      <c r="H9" s="109"/>
      <c r="I9" s="7">
        <v>2018</v>
      </c>
    </row>
    <row r="10" spans="1:12" ht="21" customHeight="1" x14ac:dyDescent="0.5">
      <c r="A10" s="53" t="s">
        <v>50</v>
      </c>
      <c r="B10" s="59"/>
      <c r="C10" s="59"/>
      <c r="E10" s="9"/>
      <c r="F10" s="59"/>
      <c r="G10" s="9"/>
      <c r="H10" s="9"/>
      <c r="I10" s="9"/>
    </row>
    <row r="11" spans="1:12" ht="21" customHeight="1" x14ac:dyDescent="0.3">
      <c r="A11" s="4" t="s">
        <v>122</v>
      </c>
      <c r="C11" s="76">
        <f>'CI (6M)'!E30</f>
        <v>13255374</v>
      </c>
      <c r="E11" s="76">
        <f>'CI (6M)'!G30</f>
        <v>30393099</v>
      </c>
      <c r="G11" s="76">
        <f>'CI (6M)'!I30</f>
        <v>1793708</v>
      </c>
      <c r="H11" s="70"/>
      <c r="I11" s="76">
        <f>'CI (6M)'!K30</f>
        <v>31399572</v>
      </c>
      <c r="J11" s="106"/>
      <c r="K11" s="106"/>
      <c r="L11" s="106"/>
    </row>
    <row r="12" spans="1:12" ht="21" customHeight="1" x14ac:dyDescent="0.3">
      <c r="A12" s="4" t="s">
        <v>36</v>
      </c>
      <c r="E12" s="76"/>
      <c r="G12" s="76"/>
      <c r="H12" s="70"/>
      <c r="I12" s="76"/>
      <c r="J12" s="106"/>
      <c r="K12" s="106"/>
      <c r="L12" s="106"/>
    </row>
    <row r="13" spans="1:12" s="185" customFormat="1" ht="21" customHeight="1" x14ac:dyDescent="0.3">
      <c r="A13" s="11" t="s">
        <v>41</v>
      </c>
      <c r="B13" s="24"/>
      <c r="C13" s="87">
        <v>7521739</v>
      </c>
      <c r="D13" s="24"/>
      <c r="E13" s="87">
        <v>7740227</v>
      </c>
      <c r="F13" s="24"/>
      <c r="G13" s="87">
        <v>7521739</v>
      </c>
      <c r="H13" s="86"/>
      <c r="I13" s="87">
        <v>7737726</v>
      </c>
      <c r="J13" s="106"/>
      <c r="K13" s="106"/>
      <c r="L13" s="106"/>
    </row>
    <row r="14" spans="1:12" s="185" customFormat="1" ht="21" customHeight="1" x14ac:dyDescent="0.3">
      <c r="A14" s="11" t="s">
        <v>131</v>
      </c>
      <c r="B14" s="24"/>
      <c r="C14" s="87">
        <v>7228</v>
      </c>
      <c r="D14" s="24"/>
      <c r="E14" s="85">
        <v>7133</v>
      </c>
      <c r="F14" s="24"/>
      <c r="G14" s="87">
        <v>7228</v>
      </c>
      <c r="H14" s="86"/>
      <c r="I14" s="85">
        <v>7133</v>
      </c>
      <c r="J14" s="106"/>
      <c r="K14" s="106"/>
      <c r="L14" s="106"/>
    </row>
    <row r="15" spans="1:12" ht="21" customHeight="1" x14ac:dyDescent="0.3">
      <c r="A15" s="11" t="s">
        <v>179</v>
      </c>
      <c r="C15" s="85">
        <v>-234960</v>
      </c>
      <c r="E15" s="85">
        <v>-834028</v>
      </c>
      <c r="G15" s="85">
        <v>-234960</v>
      </c>
      <c r="H15" s="86"/>
      <c r="I15" s="85">
        <v>-834028</v>
      </c>
      <c r="J15" s="106"/>
      <c r="K15" s="106"/>
      <c r="L15" s="106"/>
    </row>
    <row r="16" spans="1:12" s="162" customFormat="1" ht="21" customHeight="1" x14ac:dyDescent="0.3">
      <c r="A16" s="11" t="s">
        <v>151</v>
      </c>
      <c r="B16" s="24"/>
      <c r="C16" s="85">
        <v>-9731395</v>
      </c>
      <c r="D16" s="24"/>
      <c r="E16" s="125">
        <v>0</v>
      </c>
      <c r="F16" s="24"/>
      <c r="G16" s="85">
        <v>-30</v>
      </c>
      <c r="H16" s="86"/>
      <c r="I16" s="125">
        <v>0</v>
      </c>
      <c r="J16" s="106"/>
      <c r="K16" s="106"/>
      <c r="L16" s="106"/>
    </row>
    <row r="17" spans="1:12" ht="21" customHeight="1" x14ac:dyDescent="0.3">
      <c r="A17" s="11" t="s">
        <v>180</v>
      </c>
      <c r="C17" s="85">
        <v>-1882029</v>
      </c>
      <c r="E17" s="85">
        <v>423920</v>
      </c>
      <c r="G17" s="85">
        <v>-1882029</v>
      </c>
      <c r="H17" s="86"/>
      <c r="I17" s="85">
        <v>423920</v>
      </c>
      <c r="J17" s="106"/>
      <c r="K17" s="106"/>
      <c r="L17" s="106"/>
    </row>
    <row r="18" spans="1:12" s="156" customFormat="1" ht="21" customHeight="1" x14ac:dyDescent="0.3">
      <c r="A18" s="11" t="s">
        <v>152</v>
      </c>
      <c r="B18" s="24"/>
      <c r="C18" s="87">
        <v>-373</v>
      </c>
      <c r="D18" s="24"/>
      <c r="E18" s="85">
        <v>19890</v>
      </c>
      <c r="F18" s="24"/>
      <c r="G18" s="87">
        <v>-373</v>
      </c>
      <c r="H18" s="86"/>
      <c r="I18" s="85">
        <v>19890</v>
      </c>
      <c r="J18" s="106"/>
      <c r="K18" s="106"/>
      <c r="L18" s="106"/>
    </row>
    <row r="19" spans="1:12" ht="21" customHeight="1" x14ac:dyDescent="0.3">
      <c r="A19" s="11" t="s">
        <v>58</v>
      </c>
      <c r="C19" s="87">
        <v>5247375</v>
      </c>
      <c r="E19" s="87">
        <v>2375881</v>
      </c>
      <c r="G19" s="87">
        <v>5247375</v>
      </c>
      <c r="H19" s="86"/>
      <c r="I19" s="87">
        <v>2375881</v>
      </c>
      <c r="J19" s="106"/>
      <c r="K19" s="106"/>
      <c r="L19" s="106"/>
    </row>
    <row r="20" spans="1:12" s="156" customFormat="1" ht="21" customHeight="1" x14ac:dyDescent="0.3">
      <c r="A20" s="11" t="s">
        <v>178</v>
      </c>
      <c r="B20" s="24"/>
      <c r="C20" s="130">
        <v>0</v>
      </c>
      <c r="D20" s="24"/>
      <c r="E20" s="87">
        <v>1</v>
      </c>
      <c r="F20" s="24"/>
      <c r="G20" s="130">
        <v>0</v>
      </c>
      <c r="H20" s="86"/>
      <c r="I20" s="87">
        <v>1</v>
      </c>
      <c r="J20" s="106"/>
      <c r="K20" s="106"/>
      <c r="L20" s="106"/>
    </row>
    <row r="21" spans="1:12" ht="21" customHeight="1" x14ac:dyDescent="0.3">
      <c r="A21" s="11" t="s">
        <v>40</v>
      </c>
      <c r="C21" s="87">
        <v>-1352455</v>
      </c>
      <c r="E21" s="87">
        <v>-994394</v>
      </c>
      <c r="F21" s="78"/>
      <c r="G21" s="87">
        <v>-1185138</v>
      </c>
      <c r="H21" s="86"/>
      <c r="I21" s="87">
        <v>-994394</v>
      </c>
      <c r="J21" s="106"/>
      <c r="K21" s="106"/>
      <c r="L21" s="106"/>
    </row>
    <row r="22" spans="1:12" ht="21" customHeight="1" x14ac:dyDescent="0.3">
      <c r="A22" s="11" t="s">
        <v>129</v>
      </c>
      <c r="C22" s="88">
        <v>1257444</v>
      </c>
      <c r="E22" s="88">
        <v>405161</v>
      </c>
      <c r="G22" s="88">
        <v>1201775</v>
      </c>
      <c r="H22" s="86"/>
      <c r="I22" s="88">
        <v>387490</v>
      </c>
      <c r="J22" s="106"/>
      <c r="K22" s="106"/>
      <c r="L22" s="106"/>
    </row>
    <row r="23" spans="1:12" ht="21" customHeight="1" x14ac:dyDescent="0.5">
      <c r="A23" s="12" t="s">
        <v>125</v>
      </c>
      <c r="C23" s="87"/>
      <c r="E23" s="87"/>
      <c r="G23" s="87"/>
      <c r="H23" s="86"/>
      <c r="I23" s="87"/>
    </row>
    <row r="24" spans="1:12" ht="21" customHeight="1" x14ac:dyDescent="0.5">
      <c r="A24" s="54" t="s">
        <v>51</v>
      </c>
      <c r="B24" s="60"/>
      <c r="C24" s="74">
        <f>SUM(C11:C22)</f>
        <v>14087948</v>
      </c>
      <c r="E24" s="74">
        <f>SUM(E11:E22)</f>
        <v>39536890</v>
      </c>
      <c r="F24" s="60"/>
      <c r="G24" s="74">
        <f>SUM(G11:G22)</f>
        <v>12469295</v>
      </c>
      <c r="H24" s="74"/>
      <c r="I24" s="74">
        <f>SUM(I11:I22)</f>
        <v>40523191</v>
      </c>
    </row>
    <row r="25" spans="1:12" ht="21" customHeight="1" x14ac:dyDescent="0.5">
      <c r="A25" s="4" t="s">
        <v>12</v>
      </c>
      <c r="C25" s="76"/>
      <c r="E25" s="76"/>
      <c r="G25" s="76"/>
      <c r="H25" s="76"/>
      <c r="I25" s="76"/>
    </row>
    <row r="26" spans="1:12" ht="21" customHeight="1" x14ac:dyDescent="0.5">
      <c r="A26" s="11" t="s">
        <v>102</v>
      </c>
      <c r="C26" s="87">
        <v>9253758</v>
      </c>
      <c r="E26" s="87">
        <v>-63475641</v>
      </c>
      <c r="G26" s="87">
        <v>3281028</v>
      </c>
      <c r="H26" s="76"/>
      <c r="I26" s="87">
        <v>-117536248</v>
      </c>
    </row>
    <row r="27" spans="1:12" ht="21" customHeight="1" x14ac:dyDescent="0.5">
      <c r="A27" s="11" t="s">
        <v>31</v>
      </c>
      <c r="C27" s="89">
        <v>21930729</v>
      </c>
      <c r="E27" s="89">
        <v>5528046</v>
      </c>
      <c r="G27" s="89">
        <v>21930729</v>
      </c>
      <c r="H27" s="74"/>
      <c r="I27" s="89">
        <v>5528046</v>
      </c>
    </row>
    <row r="28" spans="1:12" ht="21" customHeight="1" x14ac:dyDescent="0.5">
      <c r="A28" s="11" t="s">
        <v>20</v>
      </c>
      <c r="C28" s="89">
        <v>3697500</v>
      </c>
      <c r="E28" s="89">
        <v>4781302</v>
      </c>
      <c r="G28" s="89">
        <v>3843464</v>
      </c>
      <c r="H28" s="74"/>
      <c r="I28" s="85">
        <v>5499605</v>
      </c>
    </row>
    <row r="29" spans="1:12" ht="21" customHeight="1" x14ac:dyDescent="0.5">
      <c r="A29" s="11" t="s">
        <v>153</v>
      </c>
      <c r="C29" s="89">
        <v>-215218</v>
      </c>
      <c r="E29" s="89">
        <v>316216</v>
      </c>
      <c r="G29" s="89">
        <v>-215218</v>
      </c>
      <c r="H29" s="74"/>
      <c r="I29" s="89">
        <v>316216</v>
      </c>
    </row>
    <row r="30" spans="1:12" ht="21" customHeight="1" x14ac:dyDescent="0.5">
      <c r="A30" s="4" t="s">
        <v>37</v>
      </c>
      <c r="C30" s="89"/>
      <c r="E30" s="89"/>
      <c r="G30" s="89"/>
      <c r="H30" s="70"/>
      <c r="I30" s="89"/>
    </row>
    <row r="31" spans="1:12" ht="21" customHeight="1" x14ac:dyDescent="0.5">
      <c r="A31" s="11" t="s">
        <v>103</v>
      </c>
      <c r="C31" s="89">
        <v>-44013135</v>
      </c>
      <c r="E31" s="89">
        <v>83801884</v>
      </c>
      <c r="G31" s="89">
        <v>-44933922</v>
      </c>
      <c r="H31" s="76"/>
      <c r="I31" s="85">
        <v>84608714</v>
      </c>
    </row>
    <row r="32" spans="1:12" ht="21" customHeight="1" x14ac:dyDescent="0.5">
      <c r="A32" s="11" t="s">
        <v>21</v>
      </c>
      <c r="C32" s="89">
        <v>-859264</v>
      </c>
      <c r="D32" s="78"/>
      <c r="E32" s="89">
        <v>375937</v>
      </c>
      <c r="G32" s="89">
        <v>-438026</v>
      </c>
      <c r="H32" s="76"/>
      <c r="I32" s="89">
        <v>292952</v>
      </c>
    </row>
    <row r="33" spans="1:9" s="177" customFormat="1" ht="21" customHeight="1" x14ac:dyDescent="0.5">
      <c r="A33" s="11" t="s">
        <v>161</v>
      </c>
      <c r="B33" s="24"/>
      <c r="C33" s="127">
        <v>0</v>
      </c>
      <c r="D33" s="24"/>
      <c r="E33" s="90">
        <v>-933792</v>
      </c>
      <c r="F33" s="24"/>
      <c r="G33" s="127">
        <v>0</v>
      </c>
      <c r="H33" s="76"/>
      <c r="I33" s="90">
        <v>-933792</v>
      </c>
    </row>
    <row r="34" spans="1:9" ht="21" customHeight="1" x14ac:dyDescent="0.5">
      <c r="A34" s="16" t="s">
        <v>154</v>
      </c>
      <c r="C34" s="74">
        <f>SUM(C24:C32)</f>
        <v>3882318</v>
      </c>
      <c r="E34" s="74">
        <f>SUM(E24:E33)</f>
        <v>69930842</v>
      </c>
      <c r="G34" s="74">
        <f>SUM(G24:G33)</f>
        <v>-4062650</v>
      </c>
      <c r="H34" s="76"/>
      <c r="I34" s="74">
        <f>SUM(I24:I33)</f>
        <v>18298684</v>
      </c>
    </row>
    <row r="35" spans="1:9" ht="21" customHeight="1" x14ac:dyDescent="0.5">
      <c r="A35" s="11" t="s">
        <v>155</v>
      </c>
      <c r="C35" s="82">
        <v>681162</v>
      </c>
      <c r="E35" s="82">
        <v>1399356</v>
      </c>
      <c r="G35" s="82">
        <v>513845</v>
      </c>
      <c r="H35" s="74"/>
      <c r="I35" s="82">
        <v>1399356</v>
      </c>
    </row>
    <row r="36" spans="1:9" s="160" customFormat="1" ht="21" customHeight="1" x14ac:dyDescent="0.5">
      <c r="A36" s="11" t="s">
        <v>156</v>
      </c>
      <c r="B36" s="24"/>
      <c r="C36" s="82">
        <v>-1254692</v>
      </c>
      <c r="D36" s="24"/>
      <c r="E36" s="82">
        <v>-398177</v>
      </c>
      <c r="F36" s="24"/>
      <c r="G36" s="82">
        <v>-1199023</v>
      </c>
      <c r="H36" s="74"/>
      <c r="I36" s="82">
        <v>-380507</v>
      </c>
    </row>
    <row r="37" spans="1:9" ht="21" customHeight="1" x14ac:dyDescent="0.5">
      <c r="A37" s="16" t="s">
        <v>157</v>
      </c>
      <c r="C37" s="75">
        <f>SUM(C34:C36)</f>
        <v>3308788</v>
      </c>
      <c r="E37" s="75">
        <f>SUM(E34:E36)</f>
        <v>70932021</v>
      </c>
      <c r="G37" s="75">
        <f>SUM(G34:G36)</f>
        <v>-4747828</v>
      </c>
      <c r="H37" s="80"/>
      <c r="I37" s="75">
        <f>SUM(I34:I36)</f>
        <v>19317533</v>
      </c>
    </row>
    <row r="38" spans="1:9" ht="21" customHeight="1" x14ac:dyDescent="0.5">
      <c r="A38" s="16"/>
      <c r="E38" s="76"/>
      <c r="G38" s="76"/>
      <c r="H38" s="80"/>
      <c r="I38" s="76"/>
    </row>
    <row r="39" spans="1:9" ht="21" customHeight="1" x14ac:dyDescent="0.5">
      <c r="A39" s="16"/>
      <c r="D39" s="76"/>
      <c r="E39" s="80"/>
      <c r="G39" s="76"/>
      <c r="H39" s="80"/>
      <c r="I39" s="76"/>
    </row>
    <row r="40" spans="1:9" ht="21" customHeight="1" x14ac:dyDescent="0.5">
      <c r="A40" s="16"/>
      <c r="D40" s="76"/>
      <c r="E40" s="80"/>
      <c r="G40" s="76"/>
      <c r="H40" s="80"/>
      <c r="I40" s="76"/>
    </row>
    <row r="41" spans="1:9" ht="21" customHeight="1" x14ac:dyDescent="0.5">
      <c r="A41" s="16"/>
      <c r="D41" s="76"/>
      <c r="E41" s="80"/>
      <c r="G41" s="76"/>
      <c r="H41" s="80"/>
      <c r="I41" s="76"/>
    </row>
    <row r="42" spans="1:9" ht="21" customHeight="1" x14ac:dyDescent="0.5">
      <c r="A42" s="16"/>
      <c r="D42" s="76"/>
      <c r="E42" s="80"/>
      <c r="G42" s="76"/>
      <c r="H42" s="80"/>
      <c r="I42" s="76"/>
    </row>
    <row r="43" spans="1:9" ht="21" customHeight="1" x14ac:dyDescent="0.5">
      <c r="A43" s="16"/>
      <c r="D43" s="76"/>
      <c r="E43" s="80"/>
      <c r="G43" s="76"/>
      <c r="H43" s="80"/>
      <c r="I43" s="76"/>
    </row>
    <row r="44" spans="1:9" ht="21" customHeight="1" x14ac:dyDescent="0.5">
      <c r="A44" s="16"/>
      <c r="D44" s="76"/>
      <c r="E44" s="80"/>
      <c r="G44" s="76"/>
      <c r="H44" s="80"/>
      <c r="I44" s="76"/>
    </row>
    <row r="45" spans="1:9" ht="21" customHeight="1" x14ac:dyDescent="0.5">
      <c r="A45" s="16"/>
      <c r="D45" s="76"/>
      <c r="E45" s="80"/>
      <c r="G45" s="76"/>
      <c r="H45" s="80"/>
      <c r="I45" s="76"/>
    </row>
    <row r="46" spans="1:9" ht="21" customHeight="1" x14ac:dyDescent="0.5">
      <c r="A46" s="16"/>
      <c r="D46" s="76"/>
      <c r="E46" s="80"/>
      <c r="G46" s="76"/>
      <c r="H46" s="80"/>
      <c r="I46" s="76"/>
    </row>
    <row r="47" spans="1:9" ht="21" customHeight="1" x14ac:dyDescent="0.5">
      <c r="A47" s="16"/>
      <c r="D47" s="76"/>
      <c r="E47" s="80"/>
      <c r="G47" s="76"/>
      <c r="H47" s="80"/>
      <c r="I47" s="76"/>
    </row>
    <row r="48" spans="1:9" ht="21" customHeight="1" x14ac:dyDescent="0.5">
      <c r="A48" s="16"/>
      <c r="D48" s="76"/>
      <c r="E48" s="80"/>
      <c r="G48" s="76"/>
      <c r="H48" s="80"/>
      <c r="I48" s="76"/>
    </row>
    <row r="49" spans="1:9" ht="21" customHeight="1" x14ac:dyDescent="0.5">
      <c r="A49" s="16"/>
      <c r="D49" s="76"/>
      <c r="E49" s="80"/>
      <c r="G49" s="76"/>
      <c r="H49" s="80"/>
      <c r="I49" s="76"/>
    </row>
    <row r="50" spans="1:9" s="159" customFormat="1" ht="21" customHeight="1" x14ac:dyDescent="0.5">
      <c r="A50" s="16"/>
      <c r="B50" s="24"/>
      <c r="C50" s="24"/>
      <c r="D50" s="76"/>
      <c r="E50" s="80"/>
      <c r="F50" s="24"/>
      <c r="G50" s="76"/>
      <c r="H50" s="80"/>
      <c r="I50" s="76"/>
    </row>
    <row r="51" spans="1:9" ht="21" customHeight="1" x14ac:dyDescent="0.5">
      <c r="A51" s="16"/>
      <c r="D51" s="76"/>
      <c r="E51" s="80"/>
      <c r="G51" s="76"/>
      <c r="H51" s="80"/>
      <c r="I51" s="76"/>
    </row>
    <row r="52" spans="1:9" s="158" customFormat="1" ht="21" customHeight="1" x14ac:dyDescent="0.5">
      <c r="A52" s="16"/>
      <c r="B52" s="24"/>
      <c r="C52" s="24"/>
      <c r="D52" s="76"/>
      <c r="E52" s="80"/>
      <c r="F52" s="24"/>
      <c r="G52" s="76"/>
      <c r="H52" s="80"/>
      <c r="I52" s="76"/>
    </row>
    <row r="53" spans="1:9" ht="21" customHeight="1" x14ac:dyDescent="0.5">
      <c r="A53" s="16"/>
      <c r="D53" s="76"/>
      <c r="E53" s="80"/>
      <c r="G53" s="76"/>
      <c r="H53" s="80"/>
      <c r="I53" s="76"/>
    </row>
    <row r="54" spans="1:9" ht="21" customHeight="1" x14ac:dyDescent="0.5">
      <c r="A54" s="190" t="s">
        <v>181</v>
      </c>
      <c r="B54" s="190"/>
      <c r="C54" s="190"/>
      <c r="D54" s="190"/>
      <c r="E54" s="190"/>
      <c r="F54" s="190"/>
      <c r="G54" s="190"/>
      <c r="H54" s="190"/>
      <c r="I54" s="190"/>
    </row>
    <row r="55" spans="1:9" ht="21" customHeight="1" x14ac:dyDescent="0.5">
      <c r="A55" s="190" t="s">
        <v>66</v>
      </c>
      <c r="B55" s="190"/>
      <c r="C55" s="190"/>
      <c r="D55" s="190"/>
      <c r="E55" s="190"/>
      <c r="F55" s="190"/>
      <c r="G55" s="190"/>
      <c r="H55" s="190"/>
      <c r="I55" s="190"/>
    </row>
    <row r="56" spans="1:9" ht="21" customHeight="1" x14ac:dyDescent="0.5">
      <c r="A56" s="190" t="s">
        <v>150</v>
      </c>
      <c r="B56" s="190"/>
      <c r="C56" s="190"/>
      <c r="D56" s="190"/>
      <c r="E56" s="190"/>
      <c r="F56" s="190"/>
      <c r="G56" s="190"/>
      <c r="H56" s="190"/>
      <c r="I56" s="190"/>
    </row>
    <row r="57" spans="1:9" ht="21" customHeight="1" x14ac:dyDescent="0.5">
      <c r="A57" s="190" t="s">
        <v>120</v>
      </c>
      <c r="B57" s="190"/>
      <c r="C57" s="190"/>
      <c r="D57" s="190"/>
      <c r="E57" s="190"/>
      <c r="F57" s="190"/>
      <c r="G57" s="190"/>
      <c r="H57" s="190"/>
      <c r="I57" s="190"/>
    </row>
    <row r="58" spans="1:9" ht="21" customHeight="1" x14ac:dyDescent="0.5">
      <c r="A58" s="188" t="s">
        <v>74</v>
      </c>
      <c r="B58" s="188"/>
      <c r="C58" s="188"/>
      <c r="D58" s="188"/>
      <c r="E58" s="188"/>
      <c r="F58" s="188"/>
      <c r="G58" s="188"/>
      <c r="H58" s="188"/>
      <c r="I58" s="188"/>
    </row>
    <row r="59" spans="1:9" ht="6" customHeight="1" x14ac:dyDescent="0.5">
      <c r="A59" s="5"/>
      <c r="B59" s="3"/>
      <c r="C59" s="136"/>
      <c r="D59" s="3"/>
      <c r="E59" s="3"/>
      <c r="F59" s="3"/>
      <c r="G59" s="5"/>
      <c r="H59" s="5"/>
      <c r="I59" s="5"/>
    </row>
    <row r="60" spans="1:9" ht="21" customHeight="1" x14ac:dyDescent="0.5">
      <c r="B60" s="6" t="s">
        <v>32</v>
      </c>
      <c r="C60" s="187" t="s">
        <v>115</v>
      </c>
      <c r="D60" s="187"/>
      <c r="E60" s="187"/>
      <c r="F60" s="107"/>
      <c r="G60" s="190" t="s">
        <v>88</v>
      </c>
      <c r="H60" s="190"/>
      <c r="I60" s="190"/>
    </row>
    <row r="61" spans="1:9" ht="21" customHeight="1" x14ac:dyDescent="0.5">
      <c r="B61" s="6"/>
      <c r="C61" s="187" t="s">
        <v>87</v>
      </c>
      <c r="D61" s="187"/>
      <c r="E61" s="187"/>
      <c r="F61" s="107"/>
      <c r="G61" s="187" t="s">
        <v>87</v>
      </c>
      <c r="H61" s="187"/>
      <c r="I61" s="187"/>
    </row>
    <row r="62" spans="1:9" ht="21" customHeight="1" x14ac:dyDescent="0.5">
      <c r="B62" s="6"/>
      <c r="C62" s="174">
        <v>2019</v>
      </c>
      <c r="D62" s="78"/>
      <c r="E62" s="7">
        <v>2018</v>
      </c>
      <c r="F62" s="6"/>
      <c r="G62" s="174">
        <v>2019</v>
      </c>
      <c r="H62" s="78"/>
      <c r="I62" s="7">
        <v>2018</v>
      </c>
    </row>
    <row r="63" spans="1:9" ht="21" customHeight="1" x14ac:dyDescent="0.5">
      <c r="A63" s="42" t="s">
        <v>27</v>
      </c>
      <c r="B63" s="3"/>
      <c r="C63" s="136"/>
      <c r="E63" s="4"/>
      <c r="F63" s="3"/>
    </row>
    <row r="64" spans="1:9" s="148" customFormat="1" ht="21" customHeight="1" x14ac:dyDescent="0.5">
      <c r="A64" s="11" t="s">
        <v>133</v>
      </c>
      <c r="B64" s="140"/>
      <c r="C64" s="130">
        <v>0</v>
      </c>
      <c r="D64" s="24"/>
      <c r="E64" s="82">
        <v>80234282</v>
      </c>
      <c r="F64" s="78"/>
      <c r="G64" s="130">
        <v>0</v>
      </c>
      <c r="H64" s="15"/>
      <c r="I64" s="82">
        <v>80234282</v>
      </c>
    </row>
    <row r="65" spans="1:9" s="148" customFormat="1" ht="21" customHeight="1" x14ac:dyDescent="0.5">
      <c r="A65" s="11" t="s">
        <v>159</v>
      </c>
      <c r="B65" s="140"/>
      <c r="C65" s="82">
        <v>1000000</v>
      </c>
      <c r="D65" s="24"/>
      <c r="E65" s="130">
        <v>0</v>
      </c>
      <c r="F65" s="78"/>
      <c r="G65" s="82">
        <v>1000000</v>
      </c>
      <c r="H65" s="15"/>
      <c r="I65" s="82">
        <v>-1999940</v>
      </c>
    </row>
    <row r="66" spans="1:9" ht="21" customHeight="1" x14ac:dyDescent="0.5">
      <c r="A66" s="11" t="s">
        <v>68</v>
      </c>
      <c r="B66" s="140">
        <v>4.2</v>
      </c>
      <c r="C66" s="100">
        <v>-2525277</v>
      </c>
      <c r="E66" s="100">
        <v>-6390444</v>
      </c>
      <c r="G66" s="100">
        <v>-2525277</v>
      </c>
      <c r="I66" s="100">
        <v>-3602802</v>
      </c>
    </row>
    <row r="67" spans="1:9" ht="21" customHeight="1" x14ac:dyDescent="0.5">
      <c r="A67" s="16" t="s">
        <v>160</v>
      </c>
      <c r="C67" s="77">
        <f>SUM(C64:C66)</f>
        <v>-1525277</v>
      </c>
      <c r="E67" s="77">
        <f>SUM(E64:E66)</f>
        <v>73843838</v>
      </c>
      <c r="G67" s="77">
        <f>SUM(G64:G66)</f>
        <v>-1525277</v>
      </c>
      <c r="I67" s="77">
        <f>SUM(I64:I66)</f>
        <v>74631540</v>
      </c>
    </row>
    <row r="68" spans="1:9" ht="21" customHeight="1" x14ac:dyDescent="0.5">
      <c r="C68" s="136"/>
      <c r="E68" s="3"/>
      <c r="G68" s="3"/>
      <c r="H68" s="3"/>
      <c r="I68" s="3"/>
    </row>
    <row r="69" spans="1:9" ht="21" customHeight="1" x14ac:dyDescent="0.5">
      <c r="A69" s="42" t="s">
        <v>13</v>
      </c>
      <c r="B69" s="3"/>
      <c r="C69" s="15"/>
      <c r="E69" s="15"/>
      <c r="F69" s="3"/>
      <c r="G69" s="15"/>
      <c r="I69" s="15"/>
    </row>
    <row r="70" spans="1:9" ht="21" customHeight="1" x14ac:dyDescent="0.5">
      <c r="A70" s="11" t="s">
        <v>170</v>
      </c>
      <c r="B70" s="3"/>
      <c r="C70" s="162"/>
      <c r="E70" s="4"/>
      <c r="F70" s="3"/>
    </row>
    <row r="71" spans="1:9" ht="21" customHeight="1" x14ac:dyDescent="0.5">
      <c r="A71" s="62" t="s">
        <v>85</v>
      </c>
      <c r="B71" s="140">
        <v>4.4000000000000004</v>
      </c>
      <c r="C71" s="74">
        <v>28990306</v>
      </c>
      <c r="E71" s="74">
        <v>14247629</v>
      </c>
      <c r="F71" s="3"/>
      <c r="G71" s="74">
        <v>28990306</v>
      </c>
      <c r="H71" s="74"/>
      <c r="I71" s="82">
        <v>14247629.149999999</v>
      </c>
    </row>
    <row r="72" spans="1:9" ht="21" customHeight="1" x14ac:dyDescent="0.5">
      <c r="A72" s="11" t="s">
        <v>158</v>
      </c>
      <c r="B72" s="140">
        <v>4.4000000000000004</v>
      </c>
      <c r="C72" s="125">
        <v>0</v>
      </c>
      <c r="E72" s="74">
        <v>6000000</v>
      </c>
      <c r="F72" s="136"/>
      <c r="G72" s="125">
        <v>0</v>
      </c>
      <c r="I72" s="125">
        <v>0</v>
      </c>
    </row>
    <row r="73" spans="1:9" ht="21" customHeight="1" x14ac:dyDescent="0.5">
      <c r="A73" s="11" t="s">
        <v>114</v>
      </c>
      <c r="B73" s="140">
        <v>4.3</v>
      </c>
      <c r="C73" s="74">
        <v>-147604</v>
      </c>
      <c r="E73" s="74">
        <v>-140962</v>
      </c>
      <c r="F73" s="157"/>
      <c r="G73" s="74">
        <v>-147604</v>
      </c>
      <c r="H73" s="157"/>
      <c r="I73" s="82">
        <v>-140962.18000000005</v>
      </c>
    </row>
    <row r="74" spans="1:9" s="178" customFormat="1" ht="21" customHeight="1" x14ac:dyDescent="0.5">
      <c r="A74" s="182" t="s">
        <v>162</v>
      </c>
      <c r="B74" s="140"/>
      <c r="C74" s="183">
        <v>-5991980</v>
      </c>
      <c r="D74" s="24"/>
      <c r="E74" s="125">
        <v>0</v>
      </c>
      <c r="G74" s="183">
        <v>-5991980</v>
      </c>
      <c r="I74" s="125">
        <v>0</v>
      </c>
    </row>
    <row r="75" spans="1:9" s="151" customFormat="1" ht="21" customHeight="1" x14ac:dyDescent="0.5">
      <c r="A75" s="11" t="s">
        <v>175</v>
      </c>
      <c r="B75" s="140"/>
      <c r="C75" s="183">
        <v>-50</v>
      </c>
      <c r="D75" s="24"/>
      <c r="E75" s="74">
        <v>60</v>
      </c>
      <c r="F75" s="157"/>
      <c r="G75" s="125">
        <v>0</v>
      </c>
      <c r="H75" s="157"/>
      <c r="I75" s="130">
        <v>0</v>
      </c>
    </row>
    <row r="76" spans="1:9" ht="21" customHeight="1" x14ac:dyDescent="0.5">
      <c r="A76" s="16" t="s">
        <v>173</v>
      </c>
      <c r="C76" s="79">
        <f>SUM(C71:C75)</f>
        <v>22850672</v>
      </c>
      <c r="E76" s="79">
        <f>SUM(E71:E75)</f>
        <v>20106727</v>
      </c>
      <c r="G76" s="79">
        <f>SUM(G71:G75)</f>
        <v>22850722</v>
      </c>
      <c r="H76" s="74"/>
      <c r="I76" s="79">
        <f>SUM(I71:I75)</f>
        <v>14106666.969999999</v>
      </c>
    </row>
    <row r="77" spans="1:9" ht="21" customHeight="1" x14ac:dyDescent="0.5">
      <c r="C77" s="5"/>
      <c r="E77" s="5"/>
      <c r="G77" s="5"/>
      <c r="H77" s="3"/>
      <c r="I77" s="5"/>
    </row>
    <row r="78" spans="1:9" ht="21" customHeight="1" x14ac:dyDescent="0.5">
      <c r="A78" s="19" t="s">
        <v>75</v>
      </c>
      <c r="C78" s="5"/>
      <c r="E78" s="5"/>
      <c r="G78" s="5"/>
      <c r="H78" s="3"/>
      <c r="I78" s="5"/>
    </row>
    <row r="79" spans="1:9" ht="21" customHeight="1" x14ac:dyDescent="0.5">
      <c r="A79" s="91" t="s">
        <v>76</v>
      </c>
      <c r="B79" s="61"/>
      <c r="C79" s="77">
        <v>234960</v>
      </c>
      <c r="E79" s="77">
        <v>834028</v>
      </c>
      <c r="F79" s="61"/>
      <c r="G79" s="77">
        <v>234960</v>
      </c>
      <c r="I79" s="77">
        <v>834028</v>
      </c>
    </row>
    <row r="80" spans="1:9" ht="21" customHeight="1" x14ac:dyDescent="0.5">
      <c r="A80" s="19" t="s">
        <v>174</v>
      </c>
      <c r="B80" s="61"/>
      <c r="C80" s="162">
        <f>SUM(C76:C79,C67,C37)</f>
        <v>24869143</v>
      </c>
      <c r="E80" s="4">
        <f>SUM(E76:E79,E67,E37)</f>
        <v>165716614</v>
      </c>
      <c r="F80" s="61"/>
      <c r="G80" s="4">
        <f>SUM(G76:G79,G67,G37)</f>
        <v>16812577</v>
      </c>
      <c r="I80" s="4">
        <f>SUM(I76:I79,I67,I37)</f>
        <v>108889767.97</v>
      </c>
    </row>
    <row r="81" spans="1:9" ht="21" customHeight="1" x14ac:dyDescent="0.5">
      <c r="A81" s="19" t="s">
        <v>126</v>
      </c>
      <c r="B81" s="61"/>
      <c r="C81" s="102">
        <v>103051617</v>
      </c>
      <c r="D81" s="78"/>
      <c r="E81" s="162">
        <v>41543794</v>
      </c>
      <c r="F81" s="61"/>
      <c r="G81" s="162">
        <v>62100474</v>
      </c>
      <c r="H81" s="15"/>
      <c r="I81" s="162">
        <v>41543794</v>
      </c>
    </row>
    <row r="82" spans="1:9" ht="21" customHeight="1" thickBot="1" x14ac:dyDescent="0.55000000000000004">
      <c r="A82" s="8" t="s">
        <v>127</v>
      </c>
      <c r="B82" s="57">
        <v>4.0999999999999996</v>
      </c>
      <c r="C82" s="81">
        <f>SUM(C80:C81)</f>
        <v>127920760</v>
      </c>
      <c r="E82" s="81">
        <f>SUM(E80:E81)</f>
        <v>207260408</v>
      </c>
      <c r="F82" s="57"/>
      <c r="G82" s="81">
        <f>SUM(G80:G81)</f>
        <v>78913051</v>
      </c>
      <c r="I82" s="81">
        <f>SUM(I80:I81)</f>
        <v>150433561.97</v>
      </c>
    </row>
    <row r="83" spans="1:9" ht="21" customHeight="1" thickTop="1" x14ac:dyDescent="0.5">
      <c r="E83" s="55"/>
      <c r="G83" s="55"/>
      <c r="H83" s="13"/>
      <c r="I83" s="55"/>
    </row>
    <row r="84" spans="1:9" ht="21" customHeight="1" x14ac:dyDescent="0.5">
      <c r="G84" s="55"/>
      <c r="H84" s="13"/>
      <c r="I84" s="55"/>
    </row>
    <row r="90" spans="1:9" ht="21" customHeight="1" x14ac:dyDescent="0.5">
      <c r="B90" s="4"/>
      <c r="C90" s="162"/>
      <c r="D90" s="4"/>
      <c r="E90" s="4"/>
      <c r="F90" s="4"/>
    </row>
    <row r="103" spans="1:9" ht="21" customHeight="1" x14ac:dyDescent="0.5">
      <c r="B103" s="4"/>
      <c r="C103" s="162"/>
      <c r="D103" s="4"/>
      <c r="E103" s="4"/>
      <c r="F103" s="4"/>
    </row>
    <row r="104" spans="1:9" s="184" customFormat="1" ht="21" customHeight="1" x14ac:dyDescent="0.5"/>
    <row r="105" spans="1:9" s="184" customFormat="1" ht="21" customHeight="1" x14ac:dyDescent="0.5"/>
    <row r="106" spans="1:9" ht="21.75" customHeight="1" x14ac:dyDescent="0.5">
      <c r="A106" s="195" t="s">
        <v>130</v>
      </c>
      <c r="B106" s="195"/>
      <c r="C106" s="195"/>
      <c r="D106" s="195"/>
      <c r="E106" s="195"/>
      <c r="F106" s="195"/>
      <c r="G106" s="195"/>
      <c r="H106" s="195"/>
      <c r="I106" s="195"/>
    </row>
  </sheetData>
  <mergeCells count="19">
    <mergeCell ref="A106:I106"/>
    <mergeCell ref="G60:I60"/>
    <mergeCell ref="G61:I61"/>
    <mergeCell ref="C60:E60"/>
    <mergeCell ref="C61:E61"/>
    <mergeCell ref="A56:I56"/>
    <mergeCell ref="A58:I58"/>
    <mergeCell ref="A57:I57"/>
    <mergeCell ref="A2:I2"/>
    <mergeCell ref="A1:I1"/>
    <mergeCell ref="A5:I5"/>
    <mergeCell ref="A3:I3"/>
    <mergeCell ref="A54:I54"/>
    <mergeCell ref="A4:I4"/>
    <mergeCell ref="A55:I55"/>
    <mergeCell ref="G7:I7"/>
    <mergeCell ref="G8:I8"/>
    <mergeCell ref="C7:E7"/>
    <mergeCell ref="C8:E8"/>
  </mergeCells>
  <phoneticPr fontId="0" type="noConversion"/>
  <pageMargins left="0.9" right="0.2" top="1" bottom="0.5" header="0.5" footer="0.3"/>
  <pageSetup paperSize="9" scale="68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5000050002</EngagementID>
  <LogicalEMSServerID>587502520312770826</LogicalEMSServerID>
  <WorkingPaperID>2907880307500001117</WorkingPaperID>
</DAEMSEngagementItemInfo>
</file>

<file path=customXml/itemProps1.xml><?xml version="1.0" encoding="utf-8"?>
<ds:datastoreItem xmlns:ds="http://schemas.openxmlformats.org/officeDocument/2006/customXml" ds:itemID="{314A18C9-34E6-4A34-9328-BFF185BFB17A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</vt:lpstr>
      <vt:lpstr>LE</vt:lpstr>
      <vt:lpstr>CI (3M)</vt:lpstr>
      <vt:lpstr>CI (6M)</vt:lpstr>
      <vt:lpstr>E-SOL</vt:lpstr>
      <vt:lpstr>E-SEP</vt:lpstr>
      <vt:lpstr>CF</vt:lpstr>
    </vt:vector>
  </TitlesOfParts>
  <Company>BUNCO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user</cp:lastModifiedBy>
  <cp:lastPrinted>2019-08-13T16:12:05Z</cp:lastPrinted>
  <dcterms:created xsi:type="dcterms:W3CDTF">2003-04-30T10:20:12Z</dcterms:created>
  <dcterms:modified xsi:type="dcterms:W3CDTF">2019-08-13T23:11:17Z</dcterms:modified>
</cp:coreProperties>
</file>