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charaporn\Desktop\New folder\Thai\"/>
    </mc:Choice>
  </mc:AlternateContent>
  <xr:revisionPtr revIDLastSave="0" documentId="13_ncr:1_{E5922E82-F680-4B34-B6DA-CCA27452C9AE}" xr6:coauthVersionLast="43" xr6:coauthVersionMax="43" xr10:uidLastSave="{00000000-0000-0000-0000-000000000000}"/>
  <bookViews>
    <workbookView xWindow="-108" yWindow="-108" windowWidth="23256" windowHeight="12576" tabRatio="579" activeTab="5" xr2:uid="{00000000-000D-0000-FFFF-FFFF00000000}"/>
  </bookViews>
  <sheets>
    <sheet name="BS" sheetId="4" r:id="rId1"/>
    <sheet name="PL 3m" sheetId="6" r:id="rId2"/>
    <sheet name="PL 6m" sheetId="9" r:id="rId3"/>
    <sheet name="งบเปลี่ยนแปลงรวม" sheetId="1" r:id="rId4"/>
    <sheet name="งบเปลี่ยนแปลง" sheetId="2" r:id="rId5"/>
    <sheet name="งบกระแสเงินสด" sheetId="10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BS!$A$1:$O$117</definedName>
    <definedName name="_xlnm.Print_Area" localSheetId="1">'PL 3m'!$A$1:$O$55</definedName>
    <definedName name="_xlnm.Print_Area" localSheetId="2">'PL 6m'!$A$1:$O$55</definedName>
    <definedName name="_xlnm.Print_Area" localSheetId="4">งบเปลี่ยนแปลง!$A$1:$T$35</definedName>
    <definedName name="_xlnm.Print_Area" localSheetId="3">งบเปลี่ยนแปลงรวม!$A$1:$AE$44</definedName>
    <definedName name="_xlnm.Print_Area" localSheetId="5">งบกระแสเงินสด!$A$1:$O$162</definedName>
    <definedName name="Print_area1" localSheetId="0">BS!$A$1:$O$120</definedName>
    <definedName name="Print_area1" localSheetId="5">งบกระแสเงินสด!$A$1:$O$226</definedName>
    <definedName name="q" localSheetId="3">#REF!</definedName>
    <definedName name="Report" localSheetId="3">#REF!</definedName>
    <definedName name="ๆ" localSheetId="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38" i="10" l="1"/>
  <c r="O71" i="10"/>
  <c r="I43" i="10" l="1"/>
  <c r="M97" i="10" l="1"/>
  <c r="I97" i="10"/>
  <c r="H97" i="10"/>
  <c r="K94" i="10"/>
  <c r="I94" i="10"/>
  <c r="O92" i="10"/>
  <c r="M92" i="10"/>
  <c r="O74" i="10"/>
  <c r="M74" i="10"/>
  <c r="K74" i="10"/>
  <c r="I74" i="10"/>
  <c r="A54" i="10"/>
  <c r="A109" i="10" s="1"/>
  <c r="M36" i="10"/>
  <c r="S25" i="2" l="1"/>
  <c r="S18" i="2"/>
  <c r="S15" i="2"/>
  <c r="O12" i="2"/>
  <c r="S12" i="2" s="1"/>
  <c r="Y13" i="1" l="1"/>
  <c r="Y21" i="1"/>
  <c r="Y26" i="1"/>
  <c r="K108" i="4" s="1"/>
  <c r="Y29" i="1"/>
  <c r="O34" i="1"/>
  <c r="O26" i="1"/>
  <c r="K107" i="4" s="1"/>
  <c r="W34" i="1"/>
  <c r="W23" i="1"/>
  <c r="W20" i="1"/>
  <c r="O13" i="1"/>
  <c r="W24" i="1" l="1"/>
  <c r="O22" i="2" l="1"/>
  <c r="O26" i="2"/>
  <c r="Q26" i="2"/>
  <c r="S22" i="2" l="1"/>
  <c r="O107" i="4"/>
  <c r="Q19" i="2"/>
  <c r="Q16" i="2"/>
  <c r="Q28" i="2"/>
  <c r="W36" i="1"/>
  <c r="W37" i="1" s="1"/>
  <c r="W38" i="1" s="1"/>
  <c r="Q20" i="2" l="1"/>
  <c r="O108" i="4" s="1"/>
  <c r="S28" i="2"/>
  <c r="Q29" i="2"/>
  <c r="Q30" i="2" s="1"/>
  <c r="M108" i="4" s="1"/>
  <c r="I82" i="4"/>
  <c r="AC20" i="1" l="1"/>
  <c r="K89" i="10" s="1"/>
  <c r="K92" i="10" s="1"/>
  <c r="O20" i="1"/>
  <c r="Y19" i="1"/>
  <c r="AA19" i="1" s="1"/>
  <c r="AE19" i="1" s="1"/>
  <c r="AC34" i="1" l="1"/>
  <c r="I89" i="10" s="1"/>
  <c r="I92" i="10" s="1"/>
  <c r="U34" i="1"/>
  <c r="S34" i="1"/>
  <c r="Q34" i="1"/>
  <c r="M34" i="1"/>
  <c r="K34" i="1"/>
  <c r="I34" i="1"/>
  <c r="G34" i="1"/>
  <c r="AA29" i="1"/>
  <c r="AE29" i="1" s="1"/>
  <c r="Q36" i="1"/>
  <c r="Y36" i="1" s="1"/>
  <c r="O14" i="9" l="1"/>
  <c r="K14" i="9"/>
  <c r="M29" i="2" l="1"/>
  <c r="K29" i="2"/>
  <c r="I29" i="2"/>
  <c r="G29" i="2"/>
  <c r="M26" i="2"/>
  <c r="K26" i="2"/>
  <c r="I26" i="2"/>
  <c r="G26" i="2"/>
  <c r="S26" i="2" s="1"/>
  <c r="I30" i="2" l="1"/>
  <c r="K30" i="2"/>
  <c r="M30" i="2"/>
  <c r="G30" i="2"/>
  <c r="M19" i="2"/>
  <c r="K19" i="2"/>
  <c r="I19" i="2"/>
  <c r="G19" i="2"/>
  <c r="O16" i="2"/>
  <c r="M16" i="2"/>
  <c r="K16" i="2"/>
  <c r="I16" i="2"/>
  <c r="G16" i="2"/>
  <c r="S16" i="2" l="1"/>
  <c r="M20" i="2"/>
  <c r="K20" i="2"/>
  <c r="G20" i="2"/>
  <c r="I20" i="2"/>
  <c r="AC35" i="1" l="1"/>
  <c r="Y33" i="1"/>
  <c r="AA33" i="1" s="1"/>
  <c r="Y32" i="1"/>
  <c r="Q22" i="1"/>
  <c r="Y22" i="1" s="1"/>
  <c r="Y23" i="1" s="1"/>
  <c r="AC21" i="1"/>
  <c r="Y16" i="1"/>
  <c r="Y20" i="1" s="1"/>
  <c r="U20" i="1"/>
  <c r="S20" i="1"/>
  <c r="Q20" i="1"/>
  <c r="M20" i="1"/>
  <c r="K20" i="1"/>
  <c r="I20" i="1"/>
  <c r="G20" i="1"/>
  <c r="A3" i="1"/>
  <c r="K44" i="9"/>
  <c r="I44" i="9"/>
  <c r="O34" i="9"/>
  <c r="M34" i="9"/>
  <c r="K34" i="9"/>
  <c r="O22" i="9"/>
  <c r="M22" i="9"/>
  <c r="K22" i="9"/>
  <c r="I22" i="9"/>
  <c r="O15" i="9"/>
  <c r="M15" i="9"/>
  <c r="K15" i="9"/>
  <c r="I15" i="9"/>
  <c r="Y24" i="1" l="1"/>
  <c r="AA32" i="1"/>
  <c r="AA34" i="1" s="1"/>
  <c r="Y34" i="1"/>
  <c r="I24" i="9"/>
  <c r="AA16" i="1"/>
  <c r="AA20" i="1" s="1"/>
  <c r="M24" i="9"/>
  <c r="K24" i="9"/>
  <c r="K10" i="10" s="1"/>
  <c r="K30" i="10" s="1"/>
  <c r="K42" i="10" s="1"/>
  <c r="K44" i="10" s="1"/>
  <c r="K96" i="10" s="1"/>
  <c r="K98" i="10" s="1"/>
  <c r="O24" i="9"/>
  <c r="O10" i="10" s="1"/>
  <c r="O30" i="10" s="1"/>
  <c r="O42" i="10" s="1"/>
  <c r="O44" i="10" s="1"/>
  <c r="O96" i="10" s="1"/>
  <c r="O98" i="10" s="1"/>
  <c r="M26" i="9" l="1"/>
  <c r="O27" i="2" s="1"/>
  <c r="M10" i="10"/>
  <c r="M30" i="10" s="1"/>
  <c r="M42" i="10" s="1"/>
  <c r="M44" i="10" s="1"/>
  <c r="M96" i="10" s="1"/>
  <c r="M98" i="10" s="1"/>
  <c r="S27" i="2"/>
  <c r="O29" i="2"/>
  <c r="I26" i="9"/>
  <c r="I38" i="9" s="1"/>
  <c r="O35" i="1" s="1"/>
  <c r="O37" i="1" s="1"/>
  <c r="O38" i="1" s="1"/>
  <c r="I10" i="10"/>
  <c r="I30" i="10" s="1"/>
  <c r="I42" i="10" s="1"/>
  <c r="I44" i="10" s="1"/>
  <c r="I96" i="10" s="1"/>
  <c r="I98" i="10" s="1"/>
  <c r="AE16" i="1"/>
  <c r="AE20" i="1" s="1"/>
  <c r="M35" i="9"/>
  <c r="M48" i="9"/>
  <c r="K26" i="9"/>
  <c r="K38" i="9" s="1"/>
  <c r="O21" i="1" s="1"/>
  <c r="O26" i="9"/>
  <c r="I40" i="9" l="1"/>
  <c r="I48" i="9"/>
  <c r="S29" i="2"/>
  <c r="S30" i="2" s="1"/>
  <c r="O30" i="2"/>
  <c r="O35" i="9"/>
  <c r="O17" i="2" s="1"/>
  <c r="O48" i="9"/>
  <c r="K35" i="9"/>
  <c r="K43" i="9" s="1"/>
  <c r="K45" i="9" s="1"/>
  <c r="K40" i="9"/>
  <c r="K48" i="9"/>
  <c r="M6" i="4"/>
  <c r="M64" i="4" s="1"/>
  <c r="I64" i="4"/>
  <c r="O19" i="2" l="1"/>
  <c r="S19" i="2" s="1"/>
  <c r="S20" i="2" s="1"/>
  <c r="S17" i="2"/>
  <c r="AA13" i="1"/>
  <c r="AE13" i="1" s="1"/>
  <c r="O20" i="2" l="1"/>
  <c r="K29" i="4"/>
  <c r="I83" i="4" l="1"/>
  <c r="I92" i="4"/>
  <c r="O15" i="6"/>
  <c r="K15" i="6"/>
  <c r="O34" i="6"/>
  <c r="M34" i="6"/>
  <c r="K34" i="6"/>
  <c r="AE33" i="1"/>
  <c r="AE32" i="1"/>
  <c r="AE34" i="1" l="1"/>
  <c r="I94" i="4"/>
  <c r="M92" i="4"/>
  <c r="G37" i="1" l="1"/>
  <c r="G38" i="1" s="1"/>
  <c r="I102" i="4" l="1"/>
  <c r="AA26" i="1"/>
  <c r="K109" i="4"/>
  <c r="M83" i="4"/>
  <c r="M94" i="4" s="1"/>
  <c r="AE26" i="1" l="1"/>
  <c r="O109" i="4"/>
  <c r="O111" i="4" s="1"/>
  <c r="K111" i="4"/>
  <c r="K83" i="4"/>
  <c r="O83" i="4"/>
  <c r="I33" i="4" l="1"/>
  <c r="I21" i="4"/>
  <c r="I35" i="4" l="1"/>
  <c r="K92" i="4" l="1"/>
  <c r="K33" i="4"/>
  <c r="K21" i="4"/>
  <c r="K94" i="4" l="1"/>
  <c r="K35" i="4"/>
  <c r="K113" i="4" l="1"/>
  <c r="Y35" i="1" l="1"/>
  <c r="Y37" i="1" s="1"/>
  <c r="Y38" i="1" s="1"/>
  <c r="AC37" i="1"/>
  <c r="AC38" i="1" l="1"/>
  <c r="I110" i="4" l="1"/>
  <c r="G23" i="1"/>
  <c r="G24" i="1" s="1"/>
  <c r="O33" i="4"/>
  <c r="M33" i="4"/>
  <c r="O21" i="4" l="1"/>
  <c r="O92" i="4" l="1"/>
  <c r="I44" i="6" l="1"/>
  <c r="U37" i="1" l="1"/>
  <c r="U38" i="1" s="1"/>
  <c r="U23" i="1"/>
  <c r="U24" i="1" s="1"/>
  <c r="M102" i="4" l="1"/>
  <c r="M106" i="4" l="1"/>
  <c r="M104" i="4"/>
  <c r="M103" i="4"/>
  <c r="K44" i="6" l="1"/>
  <c r="O22" i="6" l="1"/>
  <c r="M22" i="6"/>
  <c r="K22" i="6"/>
  <c r="I22" i="6"/>
  <c r="M15" i="6"/>
  <c r="I15" i="6"/>
  <c r="O94" i="4"/>
  <c r="A61" i="4"/>
  <c r="A59" i="4"/>
  <c r="M21" i="4"/>
  <c r="H21" i="4"/>
  <c r="K24" i="6" l="1"/>
  <c r="I24" i="6"/>
  <c r="I26" i="6" s="1"/>
  <c r="M24" i="6"/>
  <c r="O24" i="6"/>
  <c r="M35" i="4"/>
  <c r="O113" i="4"/>
  <c r="O35" i="4"/>
  <c r="A3" i="2"/>
  <c r="A3" i="10" s="1"/>
  <c r="A56" i="10" s="1"/>
  <c r="A111" i="10" s="1"/>
  <c r="L20" i="2"/>
  <c r="S37" i="1"/>
  <c r="S38" i="1" s="1"/>
  <c r="M37" i="1"/>
  <c r="M38" i="1" s="1"/>
  <c r="I37" i="1"/>
  <c r="I38" i="1" s="1"/>
  <c r="K37" i="1"/>
  <c r="K38" i="1" s="1"/>
  <c r="S23" i="1"/>
  <c r="S24" i="1" s="1"/>
  <c r="M23" i="1"/>
  <c r="M24" i="1" s="1"/>
  <c r="I23" i="1"/>
  <c r="I24" i="1" s="1"/>
  <c r="K23" i="1"/>
  <c r="K24" i="1" s="1"/>
  <c r="Q23" i="1"/>
  <c r="Q24" i="1" s="1"/>
  <c r="AC23" i="1"/>
  <c r="AC24" i="1" s="1"/>
  <c r="I104" i="4" l="1"/>
  <c r="I106" i="4"/>
  <c r="I103" i="4"/>
  <c r="K26" i="6"/>
  <c r="K35" i="6" s="1"/>
  <c r="M26" i="6"/>
  <c r="O26" i="6"/>
  <c r="M35" i="6" l="1"/>
  <c r="M48" i="6"/>
  <c r="O35" i="6"/>
  <c r="O48" i="6"/>
  <c r="I38" i="6"/>
  <c r="I48" i="6" s="1"/>
  <c r="K38" i="6"/>
  <c r="K48" i="6" s="1"/>
  <c r="AA22" i="1"/>
  <c r="AE22" i="1" s="1"/>
  <c r="K43" i="6"/>
  <c r="AA21" i="1" l="1"/>
  <c r="K40" i="6"/>
  <c r="I40" i="6"/>
  <c r="AA35" i="1"/>
  <c r="M107" i="4"/>
  <c r="K45" i="6"/>
  <c r="M109" i="4" l="1"/>
  <c r="M111" i="4" s="1"/>
  <c r="O23" i="1"/>
  <c r="O24" i="1" s="1"/>
  <c r="AE35" i="1"/>
  <c r="AA23" i="1"/>
  <c r="AA24" i="1" s="1"/>
  <c r="AE21" i="1"/>
  <c r="M113" i="4" l="1"/>
  <c r="AE23" i="1"/>
  <c r="AE24" i="1" s="1"/>
  <c r="I107" i="4" l="1"/>
  <c r="I34" i="6" l="1"/>
  <c r="I35" i="6" s="1"/>
  <c r="I43" i="6" s="1"/>
  <c r="I45" i="6" s="1"/>
  <c r="Q37" i="1"/>
  <c r="Q38" i="1" s="1"/>
  <c r="I34" i="9"/>
  <c r="I35" i="9" s="1"/>
  <c r="I43" i="9" s="1"/>
  <c r="I45" i="9" s="1"/>
  <c r="AA36" i="1" l="1"/>
  <c r="I108" i="4"/>
  <c r="AE36" i="1" l="1"/>
  <c r="AE37" i="1" s="1"/>
  <c r="AE38" i="1" s="1"/>
  <c r="I109" i="4"/>
  <c r="I111" i="4" s="1"/>
  <c r="AA37" i="1"/>
  <c r="AA38" i="1" s="1"/>
  <c r="I113" i="4" l="1"/>
</calcChain>
</file>

<file path=xl/sharedStrings.xml><?xml version="1.0" encoding="utf-8"?>
<sst xmlns="http://schemas.openxmlformats.org/spreadsheetml/2006/main" count="441" uniqueCount="269">
  <si>
    <t>บริษัท โรงพิมพ์ตะวันออก จำกัด (มหาชน) และบริษัทย่อย</t>
  </si>
  <si>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</si>
  <si>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</si>
  <si>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</si>
  <si>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</si>
  <si>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</si>
  <si>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</si>
  <si>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</si>
  <si>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</si>
  <si>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จากการเปลี่ยนแปลง</t>
  </si>
  <si>
    <t>รวม</t>
  </si>
  <si>
    <t>ทุนเรือนหุ้นที่ออก</t>
  </si>
  <si>
    <t>ส่วนเกินมูลค่า</t>
  </si>
  <si>
    <t>สำรอง</t>
  </si>
  <si>
    <t>ในหน่วยงาน</t>
  </si>
  <si>
    <t>สัดส่วนการถือหุ้นใน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</si>
  <si>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</si>
  <si>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</si>
  <si>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</si>
  <si>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</si>
  <si>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และชำระแล้ว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</si>
  <si>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</si>
  <si>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</si>
  <si>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</si>
  <si>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</si>
  <si>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</si>
  <si>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บริษัทย่อย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</si>
  <si>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</si>
  <si>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</si>
  <si>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</si>
  <si>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</si>
  <si>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</si>
  <si>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งบการเงินเฉพาะกิจการ</t>
  </si>
  <si>
    <t>ทุนเรือนหุ้น</t>
  </si>
  <si>
    <t>กำไรเบ็ดเสร็จรวมสำหรับงวด</t>
  </si>
  <si>
    <t>กำไรสุทธิสำหรับงวด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</si>
  <si>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</si>
  <si>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</si>
  <si>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</si>
  <si>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รายการปรับปรุงกระทบกำไรสุทธิเป็น</t>
  </si>
  <si>
    <t>ค่าเสื่อมราคา</t>
  </si>
  <si>
    <t>ค่าตัดจำหน่ายสินทรัพย์ไม่มีตัวตน</t>
  </si>
  <si>
    <t>ค่าเผื่อการด้อยค่าของอาคารและอุปกรณ์ (โอนกลับ)</t>
  </si>
  <si>
    <t/>
  </si>
  <si>
    <t>ประมาณการหนี้สินผลประโยชน์พนักงาน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</si>
  <si>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</si>
  <si>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</si>
  <si>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</si>
  <si>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</si>
  <si>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สินทรัพย์ไม่หมุนเวียนอื่น</t>
  </si>
  <si>
    <t>หนี้สินหมุนเวียนอื่น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</si>
  <si>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</si>
  <si>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</si>
  <si>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</si>
  <si>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</si>
  <si>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เงินให้กู้ยืมแก่พนักงาน</t>
  </si>
  <si>
    <t>เงินสดรับจากการจำหน่ายเงินลงทุนชั่วคราว</t>
  </si>
  <si>
    <t>เงินสดรับจากการจำหน่ายสินทรัพย์ถาวร</t>
  </si>
  <si>
    <t>ดอกเบี้ยรับ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</si>
  <si>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</si>
  <si>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</si>
  <si>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</si>
  <si>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</si>
  <si>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</si>
  <si>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</si>
  <si>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(ยังไม่ได้ตรวจสอบ)</t>
  </si>
  <si>
    <t xml:space="preserve"> (ตรวจสอบแล้ว)</t>
  </si>
  <si>
    <t>สินทรัพย์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</si>
  <si>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</si>
  <si>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</si>
  <si>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</si>
  <si>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</si>
  <si>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</si>
  <si>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</si>
  <si>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</si>
  <si>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</si>
  <si>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</si>
  <si>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</si>
  <si>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</si>
  <si>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</si>
  <si>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</si>
  <si>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</si>
  <si>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</si>
  <si>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</si>
  <si>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</si>
  <si>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</si>
  <si>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</si>
  <si>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</si>
  <si>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</si>
  <si>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</si>
  <si>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</si>
  <si>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</si>
  <si>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</si>
  <si>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</si>
  <si>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</si>
  <si>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</si>
  <si>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</si>
  <si>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</si>
  <si>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</si>
  <si>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</si>
  <si>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</si>
  <si>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</si>
  <si>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</si>
  <si>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</si>
  <si>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</si>
  <si>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</si>
  <si>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</si>
  <si>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</si>
  <si>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</si>
  <si>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กำไรสุทธิส่วนที่เป็นของบริษัทใหญ่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</si>
  <si>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</si>
  <si>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</si>
  <si>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</si>
  <si>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</si>
  <si>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</si>
  <si>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</si>
  <si>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ส่วนเกินทุน</t>
  </si>
  <si>
    <t>มูลค่าหุ้น</t>
  </si>
  <si>
    <t>ของบริษัทย่อย</t>
  </si>
  <si>
    <t>ภาษีเงินได้นิติบุคคลค้างจ่าย</t>
  </si>
  <si>
    <t>เงินลงทุนในบริษัทร่วม</t>
  </si>
  <si>
    <t>หุ้นกู้</t>
  </si>
  <si>
    <t>ส่วนแบ่งกำไรจากเงินลงทุนในบริษัทร่วม</t>
  </si>
  <si>
    <t>ตัดจำหน่ายสินทรัพย์เป็นค่าใช้จ่าย</t>
  </si>
  <si>
    <t>ตั๋วแลกเงินขายลด</t>
  </si>
  <si>
    <t>สินทรัพย์ไม่มีตัวตน - สุทธิ</t>
  </si>
  <si>
    <t>เงินกู้ยืมระยะยาวจากสถาบันการเงิน - สุทธิ</t>
  </si>
  <si>
    <t>เงินสดจ่ายชำระตั๋วแลกเงินขายลด</t>
  </si>
  <si>
    <t>ปี 2561</t>
  </si>
  <si>
    <t>ส่วนเกินทุน(ขาดทุน)</t>
  </si>
  <si>
    <t>ต้นทุนในการจัดจำหน่าย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</si>
  <si>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</si>
  <si>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</si>
  <si>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</si>
  <si>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</si>
  <si>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</si>
  <si>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</si>
  <si>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</si>
  <si>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</si>
  <si>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</si>
  <si>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</si>
  <si>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</si>
  <si>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ประมาณการหนี้สินไม่หมุนเวียนสำหรับผลประโยชน์พนักงาน - สุทธิ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</si>
  <si>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</si>
  <si>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</si>
  <si>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</si>
  <si>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 xml:space="preserve">   ลูกหนี้การค้าและลูกหนี้หมุนเวียนอื่น</t>
  </si>
  <si>
    <t xml:space="preserve">   งานระหว่างก่อสร้าง - สัญญารับจ้างติดตั้ง</t>
  </si>
  <si>
    <t xml:space="preserve">   เจ้าหนี้การค้าและเจ้าหนี้หมุนเวียนอื่น</t>
  </si>
  <si>
    <t>เงินสดจ่ายซื้อเงินลงทุนชั่วคราว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</si>
  <si>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</si>
  <si>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</si>
  <si>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เงินสดและรายการเทียบเท่าเงินสด ณ วันต้นงวด</t>
  </si>
  <si>
    <t>เงินกู้ยืมระยะยาวจากบริษัทอื่น</t>
  </si>
  <si>
    <t xml:space="preserve">   หนี้สินไม่หมุนเวียนอื่น</t>
  </si>
  <si>
    <t>31 ธ.ค. 61</t>
  </si>
  <si>
    <t>เงินลงทุนระยะยาว</t>
  </si>
  <si>
    <t>หนี้สินภาษีเงินได้รอการตัดบัญชี</t>
  </si>
  <si>
    <t>ส่วนเกินทุนหุ้นทุนซื้อคืน</t>
  </si>
  <si>
    <t>จัดสรรแล้ว - ทุนสำรองตามกฏหมาย</t>
  </si>
  <si>
    <t>รวมส่วนของบริษัทใหญ่</t>
  </si>
  <si>
    <t>ปี 2562</t>
  </si>
  <si>
    <t>กำไร (ขาดทุน) เบ็ดเสร็จอื่น</t>
  </si>
  <si>
    <t>กำไรต่อหุ้นขั้นพื้นฐาน (บาท : หุ้น)</t>
  </si>
  <si>
    <t>รายการที่จะไม่ถูกบันทึกในส่วนของกำไรหรือขาดทุนในภายหลัง :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</si>
  <si>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</si>
  <si>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</si>
  <si>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</si>
  <si>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</si>
  <si>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</si>
  <si>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5.2 และ 20</t>
  </si>
  <si>
    <t>การแบ่งกำไร</t>
  </si>
  <si>
    <t>การแบ่งกำไรเบ็ดเสร็จรวม</t>
  </si>
  <si>
    <t>(จัดประเภทใหม่)</t>
  </si>
  <si>
    <t>งบแสดงการเปลี่ยนแปลงส่วนของผู้ถือหุ้น (ต่อ)</t>
  </si>
  <si>
    <t>หุ้นกู้ - สุทธิ</t>
  </si>
  <si>
    <t xml:space="preserve">   ค่าใช้จ่ายผลประโยชน์พนักงานที่จ่ายจริง</t>
  </si>
  <si>
    <t>5.2 และ 8</t>
  </si>
  <si>
    <t>รวมกำไร (ขาดทุน) เบ็ดเสร็จอื่นสำหรับงวด - สุทธิจากภาษี</t>
  </si>
  <si>
    <t xml:space="preserve">ยอดคงเหลือ ณ วันที่ 1 มกราคม 2561 </t>
  </si>
  <si>
    <t>ยอดคงเหลือ ณ วันที่ 1 มกราคม 2562</t>
  </si>
  <si>
    <t>ยอดคงเหลือ ณ วันที่ 1 มกราคม 2561</t>
  </si>
  <si>
    <t>ขาดทุนเบ็ดเสร็จอื่นสำหรับงวด</t>
  </si>
  <si>
    <t>เงินสดสุทธิใช้ไปในกิจกรรมลงทุน</t>
  </si>
  <si>
    <t>เงินสดและรายการเทียบเท่าเงินสด ณ วันสิ้นงวด</t>
  </si>
  <si>
    <t>เงินสดรับชำระค่าหุ้นจากส่วนได้เสียที่ไม่มีอำนาจควบคุมของบริษัทย่อย</t>
  </si>
  <si>
    <t>1.</t>
  </si>
  <si>
    <t>3.</t>
  </si>
  <si>
    <t>ดอกเบี้ยจ่ายที่ถือเป็นต้นทุนของสินทรัพย์</t>
  </si>
  <si>
    <t>2.</t>
  </si>
  <si>
    <t>ซื้อสินทรัพย์โดยการก่อหนี้</t>
  </si>
  <si>
    <t>เงินกู้ยืมระยะสั้นจากบริษัทย่อย</t>
  </si>
  <si>
    <t>เงินสดรับชำระจากเงินให้กู้ยืมแก่พนักงาน</t>
  </si>
  <si>
    <t>ณ วันที่ 30 มิถุนายน 2562</t>
  </si>
  <si>
    <t>30 มิ.ย. 62</t>
  </si>
  <si>
    <t>สำหรับงวดสามเดือน สิ้นสุดวันที่ 30 มิถุนายน 2562</t>
  </si>
  <si>
    <t>สำหรับงวดหกเดือน สิ้นสุดวันที่ 30 มิถุนายน 2562</t>
  </si>
  <si>
    <t>ยอดคงเหลือ ณ วันที่ 30 มิถุนายน 2561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</si>
  <si>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</si>
  <si>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</si>
  <si>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ยอดคงเหลือ ณ วันที่ 30 มิถุนายน 2562</t>
  </si>
  <si>
    <t>เงินสดจ่ายซื้อเงินลงทุนในบริษัทร่วม</t>
  </si>
  <si>
    <t>เงินสดจ่ายจากการออกหุ้นกู้</t>
  </si>
  <si>
    <t>กำไร (ขาดทุน) เบ็ดเสร็จรวมสำหรับงวด</t>
  </si>
  <si>
    <t>การแบ่งกำไร (ขาดทุน) เบ็ดเสร็จรวม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</si>
  <si>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</si>
  <si>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</si>
  <si>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ส่วนของผู้มีส่วนได้เสียที่ไม่มีอำนาจควบคุมของบริษัทย่อยเพิ่มขึ้น (ลดลง)</t>
  </si>
  <si>
    <t xml:space="preserve">   เงินสดรับ (จ่าย) จากกิจกรรมดำเนินงาน :</t>
  </si>
  <si>
    <t>ขาดทุน (กำไร) จากการจำหน่ายเงินลงทุนชั่วคราว</t>
  </si>
  <si>
    <t>ขาดทุน (กำไร) จากการปรับมูลค่าเงินลงทุนชั่วคราวที่ยังไม่เกิดขึ้น</t>
  </si>
  <si>
    <t>ขาดทุน (กำไร) จากการปรับมูลค่าเงินลงทุนระยะยาวที่ยังไม่เกิดขึ้น</t>
  </si>
  <si>
    <t>ขาดทุน (กำไร) จากการจำหน่ายสินทรัพย์ถาวร</t>
  </si>
  <si>
    <t>ขาดทุน (กำไร) จากอัตราแลกเปลี่ยนที่ยังไม่เกิดขึ้น</t>
  </si>
  <si>
    <t>สินทรัพย์ดำเนินงานลดลง (เพิ่มขึ้น) :-</t>
  </si>
  <si>
    <t>หนี้สินดำเนินงานเพิ่มขึ้น (ลดลง) :-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</si>
  <si>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</si>
  <si>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</si>
  <si>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เงินฝากธนาคารติดภาระค้ำประกัน</t>
  </si>
  <si>
    <t>เงินสดจ่ายชำระเงินกู้ยืมระยะสั้นจากบริษัทอื่น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</si>
  <si>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</si>
  <si>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</si>
  <si>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1,045,038,462 หุ้น ในปี 2561 มูลค่าหุ้นละ 1 บาท</t>
  </si>
  <si>
    <t>หุ้นสามัญ 1,026,076,686 หุ้น ในปี 2562 และ</t>
  </si>
  <si>
    <t>งบกำไรขาดทุนเบ็ดเสร็จ (ต่อ)</t>
  </si>
  <si>
    <t>รวมกำไรเบ็ดเสร็จสำหรับงวด</t>
  </si>
  <si>
    <t>หนี้สงสัยจะสูญ</t>
  </si>
  <si>
    <t>ค่าเผื่อสินค้าล้าสมัยเสื่อมสภาพ</t>
  </si>
  <si>
    <t>เงินสดจ่ายชำระเงินกู้ยืมระยะสั้นจากบริษัทย่อย</t>
  </si>
  <si>
    <t>เงินสดรับจากการออกหุ้นกู้</t>
  </si>
  <si>
    <t>ส่วนแบ่งกำไร (ขาดทุน) จากเงินลงทุนในบริษัทร่วม</t>
  </si>
  <si>
    <t>ส่วนของผู้มีส่วนได้เสียที่ไม่มีอำนาจควบคุมของบริษัทย่อยลดลง</t>
  </si>
  <si>
    <t>สำรองตามกฎหมาย</t>
  </si>
  <si>
    <t>การเปลี่ยนแปลงส่วนได้เสียในบริษัทย่อย :</t>
  </si>
  <si>
    <t>14 และ 31</t>
  </si>
  <si>
    <t>เงินกู้ยืมระยะสั้นจากบุคคลและบริษัทที่เกี่ยวข้องกัน</t>
  </si>
  <si>
    <t>16.3.2</t>
  </si>
  <si>
    <t>กำไรเบ็ดเสร็จอื่นสำหรับงวด</t>
  </si>
  <si>
    <t>องค์ประกอบอื่นของ</t>
  </si>
  <si>
    <t xml:space="preserve">ผลกำไรจากการวัดมูลค่าใหม่ของผลประโยชน์พนักงาน </t>
  </si>
  <si>
    <t>ที่กำหนดไว้ - สุทธิจากภาษี</t>
  </si>
  <si>
    <t>ผลกำไรจาก</t>
  </si>
  <si>
    <t>การวัดมูลค่าใหม่</t>
  </si>
  <si>
    <t>ของผลประโยชน์พนักงาน</t>
  </si>
  <si>
    <t>ของผลประโยชน์</t>
  </si>
  <si>
    <t>พนักงาน</t>
  </si>
  <si>
    <t>ผลกำไรจากการวัดมูลค่าใหม่</t>
  </si>
  <si>
    <t>หุ้นสามัญ 921,572,840 หุ้น มูลค่าหุ้นละ 1 บาท</t>
  </si>
  <si>
    <t>ภาษีถูกหัก ณ ที่จ่ายไม่ขอคืน</t>
  </si>
  <si>
    <t>การเปิดเผยข้อมูลเกี่ยวกับกระแสเงินสดเพิ่มเติม</t>
  </si>
  <si>
    <t>รายการที่มิใช่เงินสด (หน่วย : ล้านบาท)</t>
  </si>
  <si>
    <t>ประมาณการต้นทุนการรื้อถอน</t>
  </si>
  <si>
    <t>หน้า 1 จาก 39</t>
  </si>
  <si>
    <t>หน้า 2 จาก 39</t>
  </si>
  <si>
    <t>หน้า 3 จาก 39</t>
  </si>
  <si>
    <t>หน้า 4 จาก 39</t>
  </si>
  <si>
    <t>หน้า 5 จาก 39</t>
  </si>
  <si>
    <t>หน้า 6 จาก 39</t>
  </si>
  <si>
    <t>หน้า 7 จาก 39</t>
  </si>
  <si>
    <t>หน้า 8 จาก 39</t>
  </si>
  <si>
    <t>หน้า 9 จาก 39</t>
  </si>
  <si>
    <t>เงินสดจ่ายชำระเงินกู้ยืมระยะสั้นจากบุคคลและบริษัทที่เกี่ยวข้องกัน</t>
  </si>
  <si>
    <t>เงินให้กู้ยืมระยะสั้นแก่บุคคลและบริษัทที่เกี่ยวข้องกัน</t>
  </si>
  <si>
    <t>เงินสดรับชำระจากเงินให้กู้ยืมระยะสั้นแก่บุคคลและบริษัทที่เกี่ยวข้องกัน</t>
  </si>
  <si>
    <t>เพื่อกิจกรรมดำเนินงานในอนาคต</t>
  </si>
  <si>
    <t>- หน่วย : ล้านบาท</t>
  </si>
  <si>
    <t>- หน่วย : ล้านดอลลาร์สหรัฐ</t>
  </si>
  <si>
    <t>เงินสดจ่ายในระหว่างงวด (หน่วย : ล้านบาท)</t>
  </si>
  <si>
    <t>16.3.1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</si>
</sst>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General_)"/>
    <numFmt numFmtId="167" formatCode="#,##0.00;\(#,##0.00\)"/>
    <numFmt numFmtId="168" formatCode="#,##0.00\ &quot;F&quot;;\-#,##0.00\ &quot;F&quot;"/>
    <numFmt numFmtId="169" formatCode="dd\-mmm\-yy_)"/>
    <numFmt numFmtId="170" formatCode="0.0%"/>
    <numFmt numFmtId="171" formatCode="_-* #,##0_-;\-* #,##0_-;_-* &quot;-&quot;??_-;_-@_-"/>
    <numFmt numFmtId="172" formatCode="#,##0;\(#,##0\)"/>
    <numFmt numFmtId="173" formatCode="_-* #,##0.00_-;\ \(#,##0.00\)_-;_-* &quot;-&quot;??_-;_-@_-"/>
    <numFmt numFmtId="174" formatCode="_-* #,##0.000000_-;\-* #,##0.0000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Browallia New"/>
      <family val="2"/>
    </font>
    <font>
      <sz val="14"/>
      <color rgb="FFFF0000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55">
    <xf numFmtId="0" fontId="0" fillId="0" borderId="0"/>
    <xf numFmtId="165" fontId="2" fillId="0" borderId="0" applyFont="0" applyFill="0" applyBorder="0" applyAlignment="0" applyProtection="0"/>
    <xf numFmtId="166" fontId="2" fillId="0" borderId="0"/>
    <xf numFmtId="0" fontId="5" fillId="0" borderId="0"/>
    <xf numFmtId="0" fontId="6" fillId="0" borderId="0"/>
    <xf numFmtId="0" fontId="5" fillId="0" borderId="0"/>
    <xf numFmtId="166" fontId="2" fillId="0" borderId="0"/>
    <xf numFmtId="0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5" fillId="0" borderId="0"/>
    <xf numFmtId="0" fontId="9" fillId="0" borderId="0"/>
    <xf numFmtId="0" fontId="9" fillId="0" borderId="0"/>
    <xf numFmtId="169" fontId="5" fillId="0" borderId="0"/>
    <xf numFmtId="170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43" fontId="2" fillId="0" borderId="0"/>
    <xf numFmtId="0" fontId="14" fillId="0" borderId="0"/>
    <xf numFmtId="166" fontId="2" fillId="0" borderId="0"/>
    <xf numFmtId="166" fontId="2" fillId="0" borderId="0"/>
    <xf numFmtId="166" fontId="2" fillId="0" borderId="0"/>
    <xf numFmtId="0" fontId="15" fillId="0" borderId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6" fontId="16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6" fillId="0" borderId="0"/>
    <xf numFmtId="0" fontId="6" fillId="0" borderId="0"/>
    <xf numFmtId="166" fontId="18" fillId="0" borderId="0"/>
    <xf numFmtId="0" fontId="6" fillId="0" borderId="0"/>
    <xf numFmtId="166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0" fontId="1" fillId="0" borderId="0"/>
    <xf numFmtId="166" fontId="2" fillId="0" borderId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73">
    <xf numFmtId="0" fontId="0" fillId="0" borderId="0" xfId="0"/>
    <xf numFmtId="166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/>
    <xf numFmtId="0" fontId="4" fillId="0" borderId="3" xfId="2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 applyBorder="1" applyAlignment="1">
      <alignment vertical="center"/>
    </xf>
    <xf numFmtId="43" fontId="4" fillId="0" borderId="1" xfId="1" applyNumberFormat="1" applyFont="1" applyFill="1" applyBorder="1"/>
    <xf numFmtId="43" fontId="4" fillId="0" borderId="0" xfId="1" applyNumberFormat="1" applyFont="1" applyFill="1"/>
    <xf numFmtId="43" fontId="4" fillId="0" borderId="0" xfId="5" applyNumberFormat="1" applyFont="1" applyFill="1"/>
    <xf numFmtId="165" fontId="4" fillId="0" borderId="0" xfId="1" applyFont="1" applyFill="1"/>
    <xf numFmtId="165" fontId="4" fillId="0" borderId="0" xfId="1" applyFont="1" applyFill="1" applyBorder="1"/>
    <xf numFmtId="43" fontId="4" fillId="0" borderId="0" xfId="1" applyNumberFormat="1" applyFont="1" applyFill="1" applyBorder="1"/>
    <xf numFmtId="165" fontId="4" fillId="0" borderId="2" xfId="1" applyFont="1" applyFill="1" applyBorder="1"/>
    <xf numFmtId="43" fontId="4" fillId="0" borderId="2" xfId="1" applyNumberFormat="1" applyFont="1" applyFill="1" applyBorder="1"/>
    <xf numFmtId="0" fontId="4" fillId="0" borderId="0" xfId="5" applyFont="1" applyFill="1" applyBorder="1"/>
    <xf numFmtId="43" fontId="4" fillId="0" borderId="4" xfId="2" applyNumberFormat="1" applyFont="1" applyFill="1" applyBorder="1"/>
    <xf numFmtId="43" fontId="4" fillId="0" borderId="0" xfId="2" applyNumberFormat="1" applyFont="1" applyFill="1"/>
    <xf numFmtId="43" fontId="4" fillId="0" borderId="0" xfId="2" applyNumberFormat="1" applyFont="1" applyFill="1" applyBorder="1"/>
    <xf numFmtId="166" fontId="4" fillId="0" borderId="0" xfId="2" applyFont="1" applyFill="1" applyBorder="1"/>
    <xf numFmtId="165" fontId="4" fillId="0" borderId="0" xfId="1" applyNumberFormat="1" applyFont="1" applyFill="1" applyBorder="1" applyAlignment="1"/>
    <xf numFmtId="166" fontId="4" fillId="0" borderId="0" xfId="6" applyFont="1" applyFill="1"/>
    <xf numFmtId="165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165" fontId="4" fillId="0" borderId="0" xfId="1" applyFont="1" applyFill="1" applyAlignment="1"/>
    <xf numFmtId="43" fontId="4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1" applyFont="1" applyFill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1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1" applyFont="1" applyFill="1" applyAlignment="1"/>
    <xf numFmtId="0" fontId="4" fillId="0" borderId="0" xfId="2" applyNumberFormat="1" applyFont="1" applyFill="1" applyAlignment="1"/>
    <xf numFmtId="43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Continuous"/>
    </xf>
    <xf numFmtId="0" fontId="4" fillId="0" borderId="0" xfId="41" applyNumberFormat="1" applyFont="1" applyFill="1" applyAlignment="1">
      <alignment horizontal="center"/>
    </xf>
    <xf numFmtId="0" fontId="4" fillId="0" borderId="0" xfId="41" quotePrefix="1" applyFont="1" applyFill="1" applyAlignment="1">
      <alignment horizontal="center"/>
    </xf>
    <xf numFmtId="0" fontId="4" fillId="0" borderId="0" xfId="42" applyNumberFormat="1" applyFont="1" applyFill="1"/>
    <xf numFmtId="167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3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165" fontId="4" fillId="0" borderId="0" xfId="1" applyFont="1" applyFill="1" applyAlignment="1">
      <alignment horizontal="center"/>
    </xf>
    <xf numFmtId="165" fontId="4" fillId="0" borderId="0" xfId="11" applyFont="1" applyFill="1" applyAlignment="1">
      <alignment horizontal="center"/>
    </xf>
    <xf numFmtId="0" fontId="4" fillId="0" borderId="0" xfId="3" applyFont="1" applyFill="1"/>
    <xf numFmtId="165" fontId="4" fillId="0" borderId="2" xfId="11" applyFont="1" applyFill="1" applyBorder="1" applyAlignment="1">
      <alignment horizontal="center"/>
    </xf>
    <xf numFmtId="165" fontId="4" fillId="0" borderId="0" xfId="11" applyFont="1" applyFill="1" applyBorder="1" applyAlignment="1">
      <alignment horizontal="center"/>
    </xf>
    <xf numFmtId="0" fontId="4" fillId="0" borderId="0" xfId="37" applyNumberFormat="1" applyFont="1" applyFill="1" applyBorder="1" applyAlignment="1">
      <alignment horizontal="left" vertical="center"/>
    </xf>
    <xf numFmtId="43" fontId="4" fillId="0" borderId="1" xfId="11" applyNumberFormat="1" applyFont="1" applyFill="1" applyBorder="1" applyAlignment="1">
      <alignment horizontal="center"/>
    </xf>
    <xf numFmtId="43" fontId="4" fillId="0" borderId="0" xfId="11" applyNumberFormat="1" applyFont="1" applyFill="1" applyBorder="1" applyAlignment="1">
      <alignment horizontal="center"/>
    </xf>
    <xf numFmtId="171" fontId="20" fillId="0" borderId="0" xfId="11" applyNumberFormat="1" applyFont="1" applyFill="1" applyBorder="1" applyAlignment="1">
      <alignment horizontal="right" vertical="center" shrinkToFit="1" readingOrder="2"/>
    </xf>
    <xf numFmtId="43" fontId="20" fillId="0" borderId="0" xfId="11" applyNumberFormat="1" applyFont="1" applyFill="1" applyBorder="1" applyAlignment="1">
      <alignment horizontal="right" shrinkToFit="1"/>
    </xf>
    <xf numFmtId="166" fontId="4" fillId="0" borderId="0" xfId="40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"/>
    </xf>
    <xf numFmtId="43" fontId="4" fillId="0" borderId="0" xfId="5" applyNumberFormat="1" applyFont="1" applyFill="1" applyBorder="1"/>
    <xf numFmtId="43" fontId="4" fillId="0" borderId="1" xfId="5" applyNumberFormat="1" applyFont="1" applyFill="1" applyBorder="1"/>
    <xf numFmtId="43" fontId="4" fillId="0" borderId="1" xfId="1" applyNumberFormat="1" applyFont="1" applyFill="1" applyBorder="1" applyAlignment="1">
      <alignment horizontal="right"/>
    </xf>
    <xf numFmtId="165" fontId="4" fillId="0" borderId="1" xfId="1" applyFont="1" applyFill="1" applyBorder="1" applyAlignment="1">
      <alignment horizontal="right"/>
    </xf>
    <xf numFmtId="165" fontId="4" fillId="0" borderId="0" xfId="1" applyFont="1" applyFill="1" applyBorder="1" applyAlignment="1"/>
    <xf numFmtId="165" fontId="4" fillId="0" borderId="1" xfId="1" applyFont="1" applyFill="1" applyBorder="1" applyAlignment="1"/>
    <xf numFmtId="171" fontId="4" fillId="0" borderId="0" xfId="1" applyNumberFormat="1" applyFont="1" applyFill="1" applyBorder="1"/>
    <xf numFmtId="172" fontId="4" fillId="0" borderId="0" xfId="6" applyNumberFormat="1" applyFont="1" applyFill="1"/>
    <xf numFmtId="165" fontId="4" fillId="0" borderId="4" xfId="1" applyFont="1" applyFill="1" applyBorder="1"/>
    <xf numFmtId="43" fontId="4" fillId="0" borderId="1" xfId="1" applyNumberFormat="1" applyFont="1" applyFill="1" applyBorder="1" applyAlignment="1"/>
    <xf numFmtId="43" fontId="4" fillId="0" borderId="1" xfId="2" applyNumberFormat="1" applyFont="1" applyFill="1" applyBorder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1" applyFont="1" applyFill="1" applyAlignment="1"/>
    <xf numFmtId="0" fontId="4" fillId="0" borderId="0" xfId="2" applyNumberFormat="1" applyFont="1" applyFill="1" applyBorder="1" applyAlignment="1"/>
    <xf numFmtId="43" fontId="4" fillId="0" borderId="0" xfId="1" applyNumberFormat="1" applyFont="1" applyFill="1" applyAlignment="1"/>
    <xf numFmtId="165" fontId="4" fillId="0" borderId="0" xfId="4" applyNumberFormat="1" applyFont="1" applyFill="1" applyAlignment="1"/>
    <xf numFmtId="0" fontId="3" fillId="0" borderId="0" xfId="41" applyFont="1" applyFill="1" applyBorder="1" applyAlignment="1"/>
    <xf numFmtId="0" fontId="4" fillId="0" borderId="0" xfId="41" applyFont="1" applyFill="1" applyBorder="1" applyAlignment="1"/>
    <xf numFmtId="43" fontId="4" fillId="0" borderId="0" xfId="2" applyNumberFormat="1" applyFont="1" applyFill="1" applyAlignment="1">
      <alignment horizontal="center"/>
    </xf>
    <xf numFmtId="43" fontId="4" fillId="0" borderId="3" xfId="1" applyNumberFormat="1" applyFont="1" applyFill="1" applyBorder="1" applyAlignment="1"/>
    <xf numFmtId="166" fontId="4" fillId="0" borderId="0" xfId="6" applyFont="1" applyFill="1" applyAlignment="1"/>
    <xf numFmtId="167" fontId="4" fillId="0" borderId="0" xfId="2" applyNumberFormat="1" applyFont="1" applyFill="1" applyAlignment="1"/>
    <xf numFmtId="167" fontId="4" fillId="0" borderId="0" xfId="1" applyNumberFormat="1" applyFont="1" applyFill="1" applyAlignment="1"/>
    <xf numFmtId="43" fontId="4" fillId="0" borderId="0" xfId="41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2" fontId="4" fillId="0" borderId="0" xfId="1" quotePrefix="1" applyNumberFormat="1" applyFont="1" applyFill="1" applyAlignment="1">
      <alignment horizontal="center"/>
    </xf>
    <xf numFmtId="43" fontId="4" fillId="0" borderId="2" xfId="1" applyNumberFormat="1" applyFont="1" applyFill="1" applyBorder="1" applyAlignment="1"/>
    <xf numFmtId="0" fontId="4" fillId="0" borderId="0" xfId="42" applyNumberFormat="1" applyFont="1" applyFill="1" applyAlignment="1"/>
    <xf numFmtId="43" fontId="4" fillId="0" borderId="4" xfId="1" applyNumberFormat="1" applyFont="1" applyFill="1" applyBorder="1" applyAlignment="1"/>
    <xf numFmtId="165" fontId="3" fillId="0" borderId="0" xfId="1" applyFont="1" applyFill="1" applyAlignment="1"/>
    <xf numFmtId="43" fontId="3" fillId="0" borderId="0" xfId="1" applyNumberFormat="1" applyFont="1" applyFill="1" applyAlignment="1"/>
    <xf numFmtId="0" fontId="4" fillId="0" borderId="0" xfId="41" quotePrefix="1" applyFont="1" applyFill="1" applyAlignment="1"/>
    <xf numFmtId="165" fontId="4" fillId="0" borderId="0" xfId="1" applyFont="1" applyFill="1" applyBorder="1" applyAlignment="1">
      <alignment horizontal="center"/>
    </xf>
    <xf numFmtId="0" fontId="4" fillId="0" borderId="3" xfId="3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3" fontId="4" fillId="0" borderId="0" xfId="3" applyNumberFormat="1" applyFont="1" applyFill="1" applyBorder="1"/>
    <xf numFmtId="173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165" fontId="4" fillId="0" borderId="0" xfId="1" applyFont="1" applyFill="1" applyBorder="1" applyAlignment="1">
      <alignment horizontal="right"/>
    </xf>
    <xf numFmtId="0" fontId="3" fillId="0" borderId="0" xfId="42" applyNumberFormat="1" applyFont="1" applyFill="1" applyAlignment="1"/>
    <xf numFmtId="0" fontId="3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4" fillId="0" borderId="0" xfId="42" applyNumberFormat="1" applyFont="1" applyFill="1" applyBorder="1" applyAlignment="1">
      <alignment horizontal="center" wrapText="1"/>
    </xf>
    <xf numFmtId="15" fontId="4" fillId="0" borderId="0" xfId="42" quotePrefix="1" applyNumberFormat="1" applyFont="1" applyFill="1" applyBorder="1" applyAlignment="1">
      <alignment wrapText="1"/>
    </xf>
    <xf numFmtId="165" fontId="4" fillId="0" borderId="2" xfId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center"/>
    </xf>
    <xf numFmtId="165" fontId="4" fillId="0" borderId="2" xfId="1" applyFont="1" applyFill="1" applyBorder="1" applyAlignment="1">
      <alignment horizontal="center"/>
    </xf>
    <xf numFmtId="165" fontId="4" fillId="0" borderId="8" xfId="1" applyFont="1" applyFill="1" applyBorder="1" applyAlignment="1"/>
    <xf numFmtId="165" fontId="4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165" fontId="4" fillId="0" borderId="9" xfId="1" applyFont="1" applyFill="1" applyBorder="1" applyAlignment="1">
      <alignment horizontal="right"/>
    </xf>
    <xf numFmtId="165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165" fontId="4" fillId="0" borderId="2" xfId="42" applyNumberFormat="1" applyFont="1" applyFill="1" applyBorder="1" applyAlignment="1"/>
    <xf numFmtId="165" fontId="4" fillId="0" borderId="0" xfId="42" applyNumberFormat="1" applyFont="1" applyFill="1" applyAlignment="1"/>
    <xf numFmtId="0" fontId="8" fillId="0" borderId="0" xfId="42" applyNumberFormat="1" applyFont="1" applyFill="1" applyAlignment="1">
      <alignment horizontal="right"/>
    </xf>
    <xf numFmtId="0" fontId="4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4" fillId="0" borderId="0" xfId="42" quotePrefix="1" applyNumberFormat="1" applyFont="1" applyFill="1" applyBorder="1" applyAlignment="1" applyProtection="1">
      <alignment horizontal="center"/>
      <protection locked="0"/>
    </xf>
    <xf numFmtId="0" fontId="4" fillId="0" borderId="0" xfId="42" applyNumberFormat="1" applyFont="1" applyFill="1" applyBorder="1" applyAlignment="1">
      <alignment horizontal="center"/>
    </xf>
    <xf numFmtId="0" fontId="4" fillId="0" borderId="0" xfId="42" applyNumberFormat="1" applyFont="1" applyFill="1" applyBorder="1" applyAlignment="1"/>
    <xf numFmtId="0" fontId="4" fillId="0" borderId="0" xfId="43" applyFont="1" applyFill="1" applyAlignment="1"/>
    <xf numFmtId="0" fontId="3" fillId="0" borderId="0" xfId="4" applyFont="1" applyFill="1" applyAlignment="1"/>
    <xf numFmtId="166" fontId="4" fillId="0" borderId="0" xfId="37" applyFont="1" applyFill="1" applyBorder="1" applyAlignment="1">
      <alignment horizontal="left"/>
    </xf>
    <xf numFmtId="165" fontId="4" fillId="0" borderId="0" xfId="42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6" fontId="4" fillId="0" borderId="0" xfId="42" applyFont="1" applyFill="1" applyAlignment="1">
      <alignment horizontal="center"/>
    </xf>
    <xf numFmtId="165" fontId="4" fillId="0" borderId="0" xfId="42" applyNumberFormat="1" applyFont="1" applyFill="1" applyBorder="1" applyAlignment="1"/>
    <xf numFmtId="172" fontId="4" fillId="0" borderId="0" xfId="6" applyNumberFormat="1" applyFont="1" applyFill="1" applyBorder="1"/>
    <xf numFmtId="43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166" fontId="3" fillId="0" borderId="0" xfId="2" applyFont="1" applyFill="1" applyAlignment="1">
      <alignment shrinkToFit="1"/>
    </xf>
    <xf numFmtId="0" fontId="4" fillId="0" borderId="0" xfId="41" quotePrefix="1" applyFont="1" applyFill="1" applyBorder="1" applyAlignment="1"/>
    <xf numFmtId="0" fontId="4" fillId="0" borderId="0" xfId="41" applyFont="1" applyFill="1" applyBorder="1" applyAlignment="1">
      <alignment horizontal="center"/>
    </xf>
    <xf numFmtId="43" fontId="4" fillId="0" borderId="0" xfId="1" applyNumberFormat="1" applyFont="1" applyFill="1" applyBorder="1" applyAlignment="1">
      <alignment horizontal="center"/>
    </xf>
    <xf numFmtId="165" fontId="4" fillId="0" borderId="1" xfId="1" applyFont="1" applyFill="1" applyBorder="1" applyAlignment="1">
      <alignment vertical="center"/>
    </xf>
    <xf numFmtId="165" fontId="4" fillId="0" borderId="0" xfId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4" fillId="0" borderId="0" xfId="41" applyNumberFormat="1" applyFont="1" applyFill="1" applyAlignment="1"/>
    <xf numFmtId="15" fontId="4" fillId="0" borderId="1" xfId="42" applyNumberFormat="1" applyFont="1" applyFill="1" applyBorder="1" applyAlignment="1">
      <alignment horizontal="center" wrapText="1"/>
    </xf>
    <xf numFmtId="166" fontId="3" fillId="0" borderId="0" xfId="6" applyFont="1" applyFill="1" applyAlignment="1">
      <alignment horizontal="center" shrinkToFit="1"/>
    </xf>
    <xf numFmtId="167" fontId="3" fillId="0" borderId="0" xfId="6" applyNumberFormat="1" applyFont="1" applyFill="1" applyAlignment="1">
      <alignment horizontal="center" shrinkToFit="1"/>
    </xf>
    <xf numFmtId="43" fontId="4" fillId="0" borderId="0" xfId="6" applyNumberFormat="1" applyFont="1" applyFill="1"/>
    <xf numFmtId="43" fontId="4" fillId="0" borderId="8" xfId="1" applyNumberFormat="1" applyFont="1" applyFill="1" applyBorder="1"/>
    <xf numFmtId="166" fontId="4" fillId="0" borderId="0" xfId="6" applyFont="1" applyFill="1" applyBorder="1"/>
    <xf numFmtId="15" fontId="4" fillId="0" borderId="0" xfId="42" quotePrefix="1" applyNumberFormat="1" applyFont="1" applyFill="1" applyBorder="1" applyAlignment="1">
      <alignment horizontal="center" vertical="center" wrapText="1"/>
    </xf>
    <xf numFmtId="165" fontId="4" fillId="0" borderId="1" xfId="1" applyFont="1" applyFill="1" applyBorder="1" applyAlignment="1">
      <alignment horizontal="center"/>
    </xf>
    <xf numFmtId="43" fontId="4" fillId="0" borderId="1" xfId="4" applyNumberFormat="1" applyFont="1" applyFill="1" applyBorder="1" applyAlignment="1">
      <alignment horizontal="center"/>
    </xf>
    <xf numFmtId="43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43" fontId="4" fillId="0" borderId="3" xfId="1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6" fontId="4" fillId="0" borderId="0" xfId="2" applyFont="1" applyFill="1"/>
    <xf numFmtId="167" fontId="4" fillId="0" borderId="0" xfId="4" applyNumberFormat="1" applyFont="1" applyFill="1" applyAlignment="1">
      <alignment vertical="top"/>
    </xf>
    <xf numFmtId="165" fontId="4" fillId="0" borderId="0" xfId="2" applyNumberFormat="1" applyFont="1" applyFill="1" applyBorder="1"/>
    <xf numFmtId="0" fontId="7" fillId="0" borderId="0" xfId="2" applyNumberFormat="1" applyFont="1" applyFill="1"/>
    <xf numFmtId="165" fontId="4" fillId="0" borderId="1" xfId="2" applyNumberFormat="1" applyFont="1" applyFill="1" applyBorder="1"/>
    <xf numFmtId="0" fontId="4" fillId="0" borderId="0" xfId="0" applyNumberFormat="1" applyFont="1" applyFill="1" applyAlignment="1">
      <alignment vertical="center"/>
    </xf>
    <xf numFmtId="174" fontId="4" fillId="0" borderId="0" xfId="42" applyNumberFormat="1" applyFont="1" applyFill="1" applyAlignment="1"/>
    <xf numFmtId="167" fontId="4" fillId="0" borderId="0" xfId="2" applyNumberFormat="1" applyFont="1" applyFill="1"/>
    <xf numFmtId="167" fontId="4" fillId="0" borderId="0" xfId="6" applyNumberFormat="1" applyFont="1" applyFill="1"/>
    <xf numFmtId="165" fontId="4" fillId="0" borderId="0" xfId="4" applyNumberFormat="1" applyFont="1" applyFill="1" applyAlignment="1">
      <alignment horizontal="center"/>
    </xf>
    <xf numFmtId="43" fontId="4" fillId="0" borderId="0" xfId="42" applyNumberFormat="1" applyFont="1" applyFill="1" applyAlignment="1"/>
    <xf numFmtId="0" fontId="17" fillId="0" borderId="0" xfId="42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4" applyFont="1" applyFill="1"/>
    <xf numFmtId="0" fontId="4" fillId="0" borderId="0" xfId="43" applyFont="1" applyFill="1"/>
    <xf numFmtId="0" fontId="2" fillId="0" borderId="0" xfId="44" applyNumberFormat="1" applyFont="1" applyFill="1"/>
    <xf numFmtId="49" fontId="4" fillId="0" borderId="0" xfId="4" applyNumberFormat="1" applyFont="1" applyFill="1"/>
    <xf numFmtId="49" fontId="7" fillId="0" borderId="0" xfId="4" applyNumberFormat="1" applyFont="1" applyFill="1"/>
    <xf numFmtId="43" fontId="4" fillId="0" borderId="2" xfId="5" applyNumberFormat="1" applyFont="1" applyFill="1" applyBorder="1"/>
    <xf numFmtId="0" fontId="4" fillId="0" borderId="3" xfId="3" applyFont="1" applyFill="1" applyBorder="1" applyAlignment="1">
      <alignment horizontal="center"/>
    </xf>
    <xf numFmtId="0" fontId="21" fillId="0" borderId="0" xfId="41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43" fontId="21" fillId="0" borderId="0" xfId="3" applyNumberFormat="1" applyFont="1" applyFill="1" applyBorder="1" applyAlignment="1">
      <alignment horizontal="center"/>
    </xf>
    <xf numFmtId="0" fontId="21" fillId="0" borderId="0" xfId="41" applyFont="1" applyFill="1" applyAlignment="1">
      <alignment horizontal="center"/>
    </xf>
    <xf numFmtId="43" fontId="4" fillId="0" borderId="0" xfId="3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7" fillId="0" borderId="0" xfId="4" applyNumberFormat="1" applyFont="1" applyFill="1" applyBorder="1" applyAlignment="1">
      <alignment vertical="center"/>
    </xf>
    <xf numFmtId="43" fontId="4" fillId="0" borderId="4" xfId="3" applyNumberFormat="1" applyFont="1" applyFill="1" applyBorder="1"/>
    <xf numFmtId="165" fontId="4" fillId="0" borderId="1" xfId="1" applyFont="1" applyFill="1" applyBorder="1"/>
    <xf numFmtId="43" fontId="4" fillId="0" borderId="0" xfId="8" applyNumberFormat="1" applyFont="1" applyFill="1" applyAlignment="1"/>
    <xf numFmtId="43" fontId="4" fillId="0" borderId="0" xfId="41" applyNumberFormat="1" applyFont="1" applyFill="1" applyAlignment="1">
      <alignment horizontal="right"/>
    </xf>
    <xf numFmtId="0" fontId="4" fillId="0" borderId="1" xfId="3" applyFont="1" applyFill="1" applyBorder="1" applyAlignment="1">
      <alignment horizontal="center"/>
    </xf>
    <xf numFmtId="173" fontId="4" fillId="0" borderId="0" xfId="1" applyNumberFormat="1" applyFont="1" applyFill="1"/>
    <xf numFmtId="0" fontId="4" fillId="0" borderId="1" xfId="3" applyFont="1" applyFill="1" applyBorder="1" applyAlignment="1">
      <alignment horizontal="center"/>
    </xf>
    <xf numFmtId="165" fontId="3" fillId="0" borderId="0" xfId="1" applyFont="1" applyFill="1" applyAlignment="1">
      <alignment vertical="center"/>
    </xf>
    <xf numFmtId="165" fontId="3" fillId="0" borderId="0" xfId="1" applyFont="1" applyFill="1"/>
    <xf numFmtId="165" fontId="3" fillId="0" borderId="0" xfId="1" applyFont="1" applyFill="1" applyAlignment="1">
      <alignment horizontal="center"/>
    </xf>
    <xf numFmtId="0" fontId="4" fillId="0" borderId="0" xfId="41" quotePrefix="1" applyFont="1"/>
    <xf numFmtId="0" fontId="4" fillId="0" borderId="0" xfId="41" applyFont="1"/>
    <xf numFmtId="0" fontId="4" fillId="0" borderId="0" xfId="41" applyFont="1" applyAlignment="1">
      <alignment horizontal="center"/>
    </xf>
    <xf numFmtId="165" fontId="4" fillId="0" borderId="0" xfId="1" applyFont="1" applyAlignment="1">
      <alignment horizontal="center"/>
    </xf>
    <xf numFmtId="43" fontId="4" fillId="0" borderId="0" xfId="3" applyNumberFormat="1" applyFont="1" applyFill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/>
    </xf>
    <xf numFmtId="166" fontId="4" fillId="0" borderId="0" xfId="2" applyFont="1" applyFill="1" applyAlignment="1">
      <alignment horizontal="center"/>
    </xf>
    <xf numFmtId="166" fontId="4" fillId="0" borderId="0" xfId="6" applyFont="1" applyFill="1" applyAlignment="1">
      <alignment horizontal="center"/>
    </xf>
    <xf numFmtId="165" fontId="22" fillId="0" borderId="0" xfId="1" applyFont="1" applyAlignment="1">
      <alignment horizontal="right" vertical="center" wrapText="1"/>
    </xf>
    <xf numFmtId="165" fontId="4" fillId="0" borderId="0" xfId="1" applyNumberFormat="1" applyFont="1" applyFill="1" applyAlignment="1"/>
    <xf numFmtId="165" fontId="22" fillId="0" borderId="0" xfId="1" applyFont="1" applyAlignment="1">
      <alignment horizontal="right" vertical="center"/>
    </xf>
    <xf numFmtId="0" fontId="4" fillId="0" borderId="10" xfId="0" applyFont="1" applyBorder="1"/>
    <xf numFmtId="43" fontId="4" fillId="0" borderId="10" xfId="0" applyNumberFormat="1" applyFont="1" applyBorder="1"/>
    <xf numFmtId="0" fontId="4" fillId="0" borderId="11" xfId="0" applyFont="1" applyBorder="1"/>
    <xf numFmtId="43" fontId="4" fillId="0" borderId="11" xfId="0" applyNumberFormat="1" applyFont="1" applyBorder="1"/>
    <xf numFmtId="43" fontId="4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23" fillId="0" borderId="0" xfId="0" applyFont="1" applyBorder="1"/>
    <xf numFmtId="0" fontId="24" fillId="0" borderId="0" xfId="0" applyFont="1" applyBorder="1"/>
    <xf numFmtId="165" fontId="23" fillId="0" borderId="0" xfId="1" applyFont="1" applyBorder="1"/>
    <xf numFmtId="49" fontId="25" fillId="0" borderId="0" xfId="0" applyNumberFormat="1" applyFont="1" applyBorder="1" applyAlignment="1">
      <alignment horizontal="center"/>
    </xf>
    <xf numFmtId="43" fontId="26" fillId="0" borderId="0" xfId="0" applyNumberFormat="1" applyFont="1" applyBorder="1"/>
    <xf numFmtId="0" fontId="4" fillId="0" borderId="0" xfId="2" applyNumberFormat="1" applyFont="1" applyFill="1" applyAlignment="1">
      <alignment horizontal="left"/>
    </xf>
    <xf numFmtId="0" fontId="4" fillId="0" borderId="1" xfId="52" applyNumberFormat="1" applyFont="1" applyFill="1" applyBorder="1" applyAlignment="1">
      <alignment horizontal="center"/>
    </xf>
    <xf numFmtId="0" fontId="4" fillId="0" borderId="0" xfId="52" applyNumberFormat="1" applyFont="1" applyFill="1" applyAlignment="1"/>
    <xf numFmtId="0" fontId="4" fillId="0" borderId="0" xfId="52" applyNumberFormat="1" applyFont="1" applyFill="1" applyBorder="1" applyAlignment="1" applyProtection="1">
      <alignment horizontal="center"/>
      <protection locked="0"/>
    </xf>
    <xf numFmtId="49" fontId="4" fillId="0" borderId="0" xfId="4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right"/>
    </xf>
    <xf numFmtId="166" fontId="4" fillId="0" borderId="0" xfId="2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17" fillId="0" borderId="0" xfId="42" applyNumberFormat="1" applyFont="1" applyFill="1" applyAlignment="1">
      <alignment horizontal="left"/>
    </xf>
    <xf numFmtId="0" fontId="3" fillId="0" borderId="0" xfId="42" applyNumberFormat="1" applyFont="1" applyFill="1" applyAlignment="1">
      <alignment horizontal="left"/>
    </xf>
    <xf numFmtId="0" fontId="4" fillId="0" borderId="0" xfId="42" applyNumberFormat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left"/>
    </xf>
    <xf numFmtId="0" fontId="3" fillId="0" borderId="0" xfId="43" applyFont="1" applyFill="1" applyAlignment="1">
      <alignment horizontal="left" vertical="center"/>
    </xf>
    <xf numFmtId="0" fontId="4" fillId="0" borderId="2" xfId="3" applyFont="1" applyFill="1" applyBorder="1" applyAlignment="1">
      <alignment horizontal="center"/>
    </xf>
    <xf numFmtId="49" fontId="4" fillId="0" borderId="2" xfId="4" applyNumberFormat="1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166" fontId="3" fillId="0" borderId="0" xfId="6" applyFont="1" applyFill="1" applyAlignment="1">
      <alignment horizontal="left" shrinkToFit="1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</cellXfs>
  <cellStyles count="55">
    <cellStyle name="Comma" xfId="1" builtinId="3"/>
    <cellStyle name="Comma  - Style1" xfId="7" xr:uid="{00000000-0005-0000-0000-000001000000}"/>
    <cellStyle name="Comma 11" xfId="8" xr:uid="{00000000-0005-0000-0000-000002000000}"/>
    <cellStyle name="Comma 11 2" xfId="9" xr:uid="{00000000-0005-0000-0000-000003000000}"/>
    <cellStyle name="Comma 11 2 2" xfId="47" xr:uid="{0B9C4603-D5C7-442F-B1C6-3BE3CCCA0B45}"/>
    <cellStyle name="Comma 11 3" xfId="46" xr:uid="{F4F681EE-81ED-4300-9B00-A3B50250B0B5}"/>
    <cellStyle name="Comma 2" xfId="10" xr:uid="{00000000-0005-0000-0000-000004000000}"/>
    <cellStyle name="Comma 2 2" xfId="11" xr:uid="{00000000-0005-0000-0000-000005000000}"/>
    <cellStyle name="Comma 2 2 2" xfId="49" xr:uid="{29792216-CC26-44AD-B7A4-632F5BE1394B}"/>
    <cellStyle name="Comma 2 3" xfId="48" xr:uid="{2D034D0C-E78E-46B0-B768-717218D3EBAC}"/>
    <cellStyle name="Comma 3" xfId="45" xr:uid="{020A82F1-9A65-4C00-8670-76BAC27FD5B1}"/>
    <cellStyle name="comma zerodec" xfId="12" xr:uid="{00000000-0005-0000-0000-000006000000}"/>
    <cellStyle name="Curren - Style3" xfId="13" xr:uid="{00000000-0005-0000-0000-000007000000}"/>
    <cellStyle name="Curren - Style4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put [yellow]" xfId="18" xr:uid="{00000000-0005-0000-0000-00000C000000}"/>
    <cellStyle name="Milliers [0]_AR1194" xfId="19" xr:uid="{00000000-0005-0000-0000-00000D000000}"/>
    <cellStyle name="Milliers_AR1194" xfId="20" xr:uid="{00000000-0005-0000-0000-00000E000000}"/>
    <cellStyle name="Mon?taire [0]_AR1194" xfId="21" xr:uid="{00000000-0005-0000-0000-00000F000000}"/>
    <cellStyle name="Mon?taire_AR1194" xfId="22" xr:uid="{00000000-0005-0000-0000-00001000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5" xfId="25" xr:uid="{00000000-0005-0000-0000-000014000000}"/>
    <cellStyle name="Normal 10 2" xfId="26" xr:uid="{00000000-0005-0000-0000-000015000000}"/>
    <cellStyle name="Normal 10 2 2" xfId="50" xr:uid="{86245B9B-E239-4548-8B13-C24E22558489}"/>
    <cellStyle name="Normal 13" xfId="27" xr:uid="{00000000-0005-0000-0000-000016000000}"/>
    <cellStyle name="Normal 2" xfId="2" xr:uid="{00000000-0005-0000-0000-000017000000}"/>
    <cellStyle name="Normal 2 2" xfId="6" xr:uid="{00000000-0005-0000-0000-000018000000}"/>
    <cellStyle name="Normal 3" xfId="28" xr:uid="{00000000-0005-0000-0000-000019000000}"/>
    <cellStyle name="Normal 3 2" xfId="29" xr:uid="{00000000-0005-0000-0000-00001A000000}"/>
    <cellStyle name="Normal 4" xfId="30" xr:uid="{00000000-0005-0000-0000-00001B000000}"/>
    <cellStyle name="Normal 5" xfId="31" xr:uid="{00000000-0005-0000-0000-00001C000000}"/>
    <cellStyle name="Normal 5 2" xfId="51" xr:uid="{899FF0E0-1D93-456C-930C-5BED02E66D36}"/>
    <cellStyle name="Normal 6" xfId="42" xr:uid="{00000000-0005-0000-0000-00001D000000}"/>
    <cellStyle name="Normal 6 2" xfId="52" xr:uid="{9B425BF8-ED48-413A-8C6D-03D20799E1C6}"/>
    <cellStyle name="Normal 7" xfId="44" xr:uid="{F2289CBD-B241-4BE4-8D72-C5AAE149EE43}"/>
    <cellStyle name="Normal_Lead 2003" xfId="5" xr:uid="{00000000-0005-0000-0000-00001E000000}"/>
    <cellStyle name="Normal_งบดุล 2" xfId="43" xr:uid="{00000000-0005-0000-0000-00001F00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3" xr:uid="{1D36505A-87B3-4BA2-9765-CEE6A3876224}"/>
    <cellStyle name="Percent [2]" xfId="33" xr:uid="{00000000-0005-0000-0000-000021000000}"/>
    <cellStyle name="PERCENTAGE" xfId="34" xr:uid="{00000000-0005-0000-0000-000022000000}"/>
    <cellStyle name="Quantity" xfId="35" xr:uid="{00000000-0005-0000-0000-000023000000}"/>
    <cellStyle name="Quantity 2" xfId="36" xr:uid="{00000000-0005-0000-0000-000024000000}"/>
    <cellStyle name="Style 1" xfId="37" xr:uid="{00000000-0005-0000-0000-000025000000}"/>
    <cellStyle name="เครื่องหมายจุลภาค 2" xfId="38" xr:uid="{00000000-0005-0000-0000-000026000000}"/>
    <cellStyle name="เครื่องหมายจุลภาค 2 2" xfId="54" xr:uid="{28978B61-3514-4E39-BEB9-BB5894527299}"/>
    <cellStyle name="เครื่องหมายจุลภาค_Lead_Epco_Q1_51" xfId="39" xr:uid="{00000000-0005-0000-0000-000027000000}"/>
    <cellStyle name="ปกติ 2" xfId="40" xr:uid="{00000000-0005-0000-0000-000028000000}"/>
    <cellStyle name="ปกติ_EPCO T2" xfId="41" xr:uid="{00000000-0005-0000-0000-000029000000}"/>
    <cellStyle name="ปกติ_EPCO_T2" xfId="4" xr:uid="{00000000-0005-0000-0000-00002A000000}"/>
    <cellStyle name="ปกติ_S.PACK Q3-2003 " xfId="3" xr:uid="{00000000-0005-0000-0000-00002B00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555706" y="76200"/>
          <a:ext cx="147637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38</xdr:row>
      <xdr:rowOff>0</xdr:rowOff>
    </xdr:from>
    <xdr:to>
      <xdr:col>15</xdr:col>
      <xdr:colOff>0</xdr:colOff>
      <xdr:row>38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4AFADD4-27BD-410A-BF39-5BEABBA9CCC3}"/>
            </a:ext>
          </a:extLst>
        </xdr:cNvPr>
        <xdr:cNvSpPr>
          <a:spLocks noChangeArrowheads="1"/>
        </xdr:cNvSpPr>
      </xdr:nvSpPr>
      <xdr:spPr bwMode="auto">
        <a:xfrm>
          <a:off x="7201376" y="76200"/>
          <a:ext cx="140017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571499</xdr:colOff>
      <xdr:row>0</xdr:row>
      <xdr:rowOff>28575</xdr:rowOff>
    </xdr:from>
    <xdr:to>
      <xdr:col>30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993139</xdr:colOff>
      <xdr:row>0</xdr:row>
      <xdr:rowOff>156633</xdr:rowOff>
    </xdr:from>
    <xdr:to>
      <xdr:col>18</xdr:col>
      <xdr:colOff>1028700</xdr:colOff>
      <xdr:row>3</xdr:row>
      <xdr:rowOff>85731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394439" y="156633"/>
          <a:ext cx="1544321" cy="7291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219</xdr:row>
      <xdr:rowOff>0</xdr:rowOff>
    </xdr:from>
    <xdr:to>
      <xdr:col>0</xdr:col>
      <xdr:colOff>0</xdr:colOff>
      <xdr:row>219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0</xdr:colOff>
      <xdr:row>219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0</xdr:colOff>
      <xdr:row>219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0</xdr:colOff>
      <xdr:row>219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0</xdr:colOff>
      <xdr:row>219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0</xdr:colOff>
      <xdr:row>219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215</xdr:row>
      <xdr:rowOff>0</xdr:rowOff>
    </xdr:from>
    <xdr:to>
      <xdr:col>15</xdr:col>
      <xdr:colOff>0</xdr:colOff>
      <xdr:row>215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215</xdr:row>
      <xdr:rowOff>0</xdr:rowOff>
    </xdr:from>
    <xdr:to>
      <xdr:col>15</xdr:col>
      <xdr:colOff>0</xdr:colOff>
      <xdr:row>215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215</xdr:row>
      <xdr:rowOff>0</xdr:rowOff>
    </xdr:from>
    <xdr:to>
      <xdr:col>15</xdr:col>
      <xdr:colOff>0</xdr:colOff>
      <xdr:row>215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215</xdr:row>
      <xdr:rowOff>0</xdr:rowOff>
    </xdr:from>
    <xdr:to>
      <xdr:col>15</xdr:col>
      <xdr:colOff>0</xdr:colOff>
      <xdr:row>215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215</xdr:row>
      <xdr:rowOff>0</xdr:rowOff>
    </xdr:from>
    <xdr:to>
      <xdr:col>15</xdr:col>
      <xdr:colOff>0</xdr:colOff>
      <xdr:row>215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215</xdr:row>
      <xdr:rowOff>0</xdr:rowOff>
    </xdr:from>
    <xdr:to>
      <xdr:col>15</xdr:col>
      <xdr:colOff>0</xdr:colOff>
      <xdr:row>215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610809</xdr:colOff>
      <xdr:row>0</xdr:row>
      <xdr:rowOff>54428</xdr:rowOff>
    </xdr:from>
    <xdr:to>
      <xdr:col>14</xdr:col>
      <xdr:colOff>981680</xdr:colOff>
      <xdr:row>2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A7129BF1-85DA-4517-9483-BD3EFB702C63}"/>
            </a:ext>
          </a:extLst>
        </xdr:cNvPr>
        <xdr:cNvSpPr>
          <a:spLocks noChangeArrowheads="1"/>
        </xdr:cNvSpPr>
      </xdr:nvSpPr>
      <xdr:spPr bwMode="auto">
        <a:xfrm>
          <a:off x="7263069" y="54428"/>
          <a:ext cx="1338611" cy="6923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53</xdr:row>
      <xdr:rowOff>84667</xdr:rowOff>
    </xdr:from>
    <xdr:to>
      <xdr:col>14</xdr:col>
      <xdr:colOff>983191</xdr:colOff>
      <xdr:row>55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75C10C60-3734-4E82-A8A2-F4E3A695A897}"/>
            </a:ext>
          </a:extLst>
        </xdr:cNvPr>
        <xdr:cNvSpPr>
          <a:spLocks noChangeArrowheads="1"/>
        </xdr:cNvSpPr>
      </xdr:nvSpPr>
      <xdr:spPr bwMode="auto">
        <a:xfrm>
          <a:off x="7266092" y="14082607"/>
          <a:ext cx="1337099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12</xdr:col>
      <xdr:colOff>613832</xdr:colOff>
      <xdr:row>108</xdr:row>
      <xdr:rowOff>84667</xdr:rowOff>
    </xdr:from>
    <xdr:to>
      <xdr:col>14</xdr:col>
      <xdr:colOff>983191</xdr:colOff>
      <xdr:row>110</xdr:row>
      <xdr:rowOff>228600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33A939F6-C1EE-4CDD-9B23-4811F7F805EB}"/>
            </a:ext>
          </a:extLst>
        </xdr:cNvPr>
        <xdr:cNvSpPr>
          <a:spLocks noChangeArrowheads="1"/>
        </xdr:cNvSpPr>
      </xdr:nvSpPr>
      <xdr:spPr bwMode="auto">
        <a:xfrm>
          <a:off x="7266092" y="27813847"/>
          <a:ext cx="1337099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22"/>
  <sheetViews>
    <sheetView view="pageBreakPreview" topLeftCell="A106" zoomScaleNormal="90" zoomScaleSheetLayoutView="100" workbookViewId="0">
      <selection activeCell="M121" sqref="M121:M122"/>
    </sheetView>
  </sheetViews>
  <sheetFormatPr defaultRowHeight="19.8"/>
  <cols>
    <col min="1" max="2" width="2.33203125" style="101" customWidth="1"/>
    <col min="3" max="3" width="4.44140625" style="101" customWidth="1"/>
    <col min="4" max="4" width="3.33203125" style="101" customWidth="1"/>
    <col min="5" max="5" width="4.44140625" style="101" customWidth="1"/>
    <col min="6" max="6" width="36" style="101" customWidth="1"/>
    <col min="7" max="7" width="10" style="101" customWidth="1"/>
    <col min="8" max="8" width="0.44140625" style="101" customWidth="1"/>
    <col min="9" max="9" width="16.6640625" style="101" customWidth="1"/>
    <col min="10" max="10" width="0.44140625" style="101" customWidth="1"/>
    <col min="11" max="11" width="16.6640625" style="101" customWidth="1"/>
    <col min="12" max="12" width="0.44140625" style="101" customWidth="1"/>
    <col min="13" max="13" width="16.6640625" style="101" customWidth="1"/>
    <col min="14" max="14" width="0.44140625" style="101" customWidth="1"/>
    <col min="15" max="15" width="16.6640625" style="101" customWidth="1"/>
    <col min="16" max="17" width="16" style="101" bestFit="1" customWidth="1"/>
    <col min="18" max="256" width="9.109375" style="101"/>
    <col min="257" max="258" width="2.33203125" style="101" customWidth="1"/>
    <col min="259" max="259" width="4.109375" style="101" customWidth="1"/>
    <col min="260" max="260" width="3.33203125" style="101" customWidth="1"/>
    <col min="261" max="261" width="4.109375" style="101" customWidth="1"/>
    <col min="262" max="262" width="23.33203125" style="101" customWidth="1"/>
    <col min="263" max="263" width="10.88671875" style="101" customWidth="1"/>
    <col min="264" max="264" width="0.33203125" style="101" customWidth="1"/>
    <col min="265" max="265" width="17.33203125" style="101" customWidth="1"/>
    <col min="266" max="266" width="0.33203125" style="101" customWidth="1"/>
    <col min="267" max="267" width="15.33203125" style="101" customWidth="1"/>
    <col min="268" max="268" width="0.33203125" style="101" customWidth="1"/>
    <col min="269" max="269" width="16.109375" style="101" customWidth="1"/>
    <col min="270" max="270" width="0.33203125" style="101" customWidth="1"/>
    <col min="271" max="271" width="16.33203125" style="101" customWidth="1"/>
    <col min="272" max="272" width="14.33203125" style="101" bestFit="1" customWidth="1"/>
    <col min="273" max="273" width="9.33203125" style="101" customWidth="1"/>
    <col min="274" max="512" width="9.109375" style="101"/>
    <col min="513" max="514" width="2.33203125" style="101" customWidth="1"/>
    <col min="515" max="515" width="4.109375" style="101" customWidth="1"/>
    <col min="516" max="516" width="3.33203125" style="101" customWidth="1"/>
    <col min="517" max="517" width="4.109375" style="101" customWidth="1"/>
    <col min="518" max="518" width="23.33203125" style="101" customWidth="1"/>
    <col min="519" max="519" width="10.88671875" style="101" customWidth="1"/>
    <col min="520" max="520" width="0.33203125" style="101" customWidth="1"/>
    <col min="521" max="521" width="17.33203125" style="101" customWidth="1"/>
    <col min="522" max="522" width="0.33203125" style="101" customWidth="1"/>
    <col min="523" max="523" width="15.33203125" style="101" customWidth="1"/>
    <col min="524" max="524" width="0.33203125" style="101" customWidth="1"/>
    <col min="525" max="525" width="16.109375" style="101" customWidth="1"/>
    <col min="526" max="526" width="0.33203125" style="101" customWidth="1"/>
    <col min="527" max="527" width="16.33203125" style="101" customWidth="1"/>
    <col min="528" max="528" width="14.33203125" style="101" bestFit="1" customWidth="1"/>
    <col min="529" max="529" width="9.33203125" style="101" customWidth="1"/>
    <col min="530" max="768" width="9.109375" style="101"/>
    <col min="769" max="770" width="2.33203125" style="101" customWidth="1"/>
    <col min="771" max="771" width="4.109375" style="101" customWidth="1"/>
    <col min="772" max="772" width="3.33203125" style="101" customWidth="1"/>
    <col min="773" max="773" width="4.109375" style="101" customWidth="1"/>
    <col min="774" max="774" width="23.33203125" style="101" customWidth="1"/>
    <col min="775" max="775" width="10.88671875" style="101" customWidth="1"/>
    <col min="776" max="776" width="0.33203125" style="101" customWidth="1"/>
    <col min="777" max="777" width="17.33203125" style="101" customWidth="1"/>
    <col min="778" max="778" width="0.33203125" style="101" customWidth="1"/>
    <col min="779" max="779" width="15.33203125" style="101" customWidth="1"/>
    <col min="780" max="780" width="0.33203125" style="101" customWidth="1"/>
    <col min="781" max="781" width="16.109375" style="101" customWidth="1"/>
    <col min="782" max="782" width="0.33203125" style="101" customWidth="1"/>
    <col min="783" max="783" width="16.33203125" style="101" customWidth="1"/>
    <col min="784" max="784" width="14.33203125" style="101" bestFit="1" customWidth="1"/>
    <col min="785" max="785" width="9.33203125" style="101" customWidth="1"/>
    <col min="786" max="1024" width="9.109375" style="101"/>
    <col min="1025" max="1026" width="2.33203125" style="101" customWidth="1"/>
    <col min="1027" max="1027" width="4.109375" style="101" customWidth="1"/>
    <col min="1028" max="1028" width="3.33203125" style="101" customWidth="1"/>
    <col min="1029" max="1029" width="4.109375" style="101" customWidth="1"/>
    <col min="1030" max="1030" width="23.33203125" style="101" customWidth="1"/>
    <col min="1031" max="1031" width="10.88671875" style="101" customWidth="1"/>
    <col min="1032" max="1032" width="0.33203125" style="101" customWidth="1"/>
    <col min="1033" max="1033" width="17.33203125" style="101" customWidth="1"/>
    <col min="1034" max="1034" width="0.33203125" style="101" customWidth="1"/>
    <col min="1035" max="1035" width="15.33203125" style="101" customWidth="1"/>
    <col min="1036" max="1036" width="0.33203125" style="101" customWidth="1"/>
    <col min="1037" max="1037" width="16.109375" style="101" customWidth="1"/>
    <col min="1038" max="1038" width="0.33203125" style="101" customWidth="1"/>
    <col min="1039" max="1039" width="16.33203125" style="101" customWidth="1"/>
    <col min="1040" max="1040" width="14.33203125" style="101" bestFit="1" customWidth="1"/>
    <col min="1041" max="1041" width="9.33203125" style="101" customWidth="1"/>
    <col min="1042" max="1280" width="9.109375" style="101"/>
    <col min="1281" max="1282" width="2.33203125" style="101" customWidth="1"/>
    <col min="1283" max="1283" width="4.109375" style="101" customWidth="1"/>
    <col min="1284" max="1284" width="3.33203125" style="101" customWidth="1"/>
    <col min="1285" max="1285" width="4.109375" style="101" customWidth="1"/>
    <col min="1286" max="1286" width="23.33203125" style="101" customWidth="1"/>
    <col min="1287" max="1287" width="10.88671875" style="101" customWidth="1"/>
    <col min="1288" max="1288" width="0.33203125" style="101" customWidth="1"/>
    <col min="1289" max="1289" width="17.33203125" style="101" customWidth="1"/>
    <col min="1290" max="1290" width="0.33203125" style="101" customWidth="1"/>
    <col min="1291" max="1291" width="15.33203125" style="101" customWidth="1"/>
    <col min="1292" max="1292" width="0.33203125" style="101" customWidth="1"/>
    <col min="1293" max="1293" width="16.109375" style="101" customWidth="1"/>
    <col min="1294" max="1294" width="0.33203125" style="101" customWidth="1"/>
    <col min="1295" max="1295" width="16.33203125" style="101" customWidth="1"/>
    <col min="1296" max="1296" width="14.33203125" style="101" bestFit="1" customWidth="1"/>
    <col min="1297" max="1297" width="9.33203125" style="101" customWidth="1"/>
    <col min="1298" max="1536" width="9.109375" style="101"/>
    <col min="1537" max="1538" width="2.33203125" style="101" customWidth="1"/>
    <col min="1539" max="1539" width="4.109375" style="101" customWidth="1"/>
    <col min="1540" max="1540" width="3.33203125" style="101" customWidth="1"/>
    <col min="1541" max="1541" width="4.109375" style="101" customWidth="1"/>
    <col min="1542" max="1542" width="23.33203125" style="101" customWidth="1"/>
    <col min="1543" max="1543" width="10.88671875" style="101" customWidth="1"/>
    <col min="1544" max="1544" width="0.33203125" style="101" customWidth="1"/>
    <col min="1545" max="1545" width="17.33203125" style="101" customWidth="1"/>
    <col min="1546" max="1546" width="0.33203125" style="101" customWidth="1"/>
    <col min="1547" max="1547" width="15.33203125" style="101" customWidth="1"/>
    <col min="1548" max="1548" width="0.33203125" style="101" customWidth="1"/>
    <col min="1549" max="1549" width="16.109375" style="101" customWidth="1"/>
    <col min="1550" max="1550" width="0.33203125" style="101" customWidth="1"/>
    <col min="1551" max="1551" width="16.33203125" style="101" customWidth="1"/>
    <col min="1552" max="1552" width="14.33203125" style="101" bestFit="1" customWidth="1"/>
    <col min="1553" max="1553" width="9.33203125" style="101" customWidth="1"/>
    <col min="1554" max="1792" width="9.109375" style="101"/>
    <col min="1793" max="1794" width="2.33203125" style="101" customWidth="1"/>
    <col min="1795" max="1795" width="4.109375" style="101" customWidth="1"/>
    <col min="1796" max="1796" width="3.33203125" style="101" customWidth="1"/>
    <col min="1797" max="1797" width="4.109375" style="101" customWidth="1"/>
    <col min="1798" max="1798" width="23.33203125" style="101" customWidth="1"/>
    <col min="1799" max="1799" width="10.88671875" style="101" customWidth="1"/>
    <col min="1800" max="1800" width="0.33203125" style="101" customWidth="1"/>
    <col min="1801" max="1801" width="17.33203125" style="101" customWidth="1"/>
    <col min="1802" max="1802" width="0.33203125" style="101" customWidth="1"/>
    <col min="1803" max="1803" width="15.33203125" style="101" customWidth="1"/>
    <col min="1804" max="1804" width="0.33203125" style="101" customWidth="1"/>
    <col min="1805" max="1805" width="16.109375" style="101" customWidth="1"/>
    <col min="1806" max="1806" width="0.33203125" style="101" customWidth="1"/>
    <col min="1807" max="1807" width="16.33203125" style="101" customWidth="1"/>
    <col min="1808" max="1808" width="14.33203125" style="101" bestFit="1" customWidth="1"/>
    <col min="1809" max="1809" width="9.33203125" style="101" customWidth="1"/>
    <col min="1810" max="2048" width="9.109375" style="101"/>
    <col min="2049" max="2050" width="2.33203125" style="101" customWidth="1"/>
    <col min="2051" max="2051" width="4.109375" style="101" customWidth="1"/>
    <col min="2052" max="2052" width="3.33203125" style="101" customWidth="1"/>
    <col min="2053" max="2053" width="4.109375" style="101" customWidth="1"/>
    <col min="2054" max="2054" width="23.33203125" style="101" customWidth="1"/>
    <col min="2055" max="2055" width="10.88671875" style="101" customWidth="1"/>
    <col min="2056" max="2056" width="0.33203125" style="101" customWidth="1"/>
    <col min="2057" max="2057" width="17.33203125" style="101" customWidth="1"/>
    <col min="2058" max="2058" width="0.33203125" style="101" customWidth="1"/>
    <col min="2059" max="2059" width="15.33203125" style="101" customWidth="1"/>
    <col min="2060" max="2060" width="0.33203125" style="101" customWidth="1"/>
    <col min="2061" max="2061" width="16.109375" style="101" customWidth="1"/>
    <col min="2062" max="2062" width="0.33203125" style="101" customWidth="1"/>
    <col min="2063" max="2063" width="16.33203125" style="101" customWidth="1"/>
    <col min="2064" max="2064" width="14.33203125" style="101" bestFit="1" customWidth="1"/>
    <col min="2065" max="2065" width="9.33203125" style="101" customWidth="1"/>
    <col min="2066" max="2304" width="9.109375" style="101"/>
    <col min="2305" max="2306" width="2.33203125" style="101" customWidth="1"/>
    <col min="2307" max="2307" width="4.109375" style="101" customWidth="1"/>
    <col min="2308" max="2308" width="3.33203125" style="101" customWidth="1"/>
    <col min="2309" max="2309" width="4.109375" style="101" customWidth="1"/>
    <col min="2310" max="2310" width="23.33203125" style="101" customWidth="1"/>
    <col min="2311" max="2311" width="10.88671875" style="101" customWidth="1"/>
    <col min="2312" max="2312" width="0.33203125" style="101" customWidth="1"/>
    <col min="2313" max="2313" width="17.33203125" style="101" customWidth="1"/>
    <col min="2314" max="2314" width="0.33203125" style="101" customWidth="1"/>
    <col min="2315" max="2315" width="15.33203125" style="101" customWidth="1"/>
    <col min="2316" max="2316" width="0.33203125" style="101" customWidth="1"/>
    <col min="2317" max="2317" width="16.109375" style="101" customWidth="1"/>
    <col min="2318" max="2318" width="0.33203125" style="101" customWidth="1"/>
    <col min="2319" max="2319" width="16.33203125" style="101" customWidth="1"/>
    <col min="2320" max="2320" width="14.33203125" style="101" bestFit="1" customWidth="1"/>
    <col min="2321" max="2321" width="9.33203125" style="101" customWidth="1"/>
    <col min="2322" max="2560" width="9.109375" style="101"/>
    <col min="2561" max="2562" width="2.33203125" style="101" customWidth="1"/>
    <col min="2563" max="2563" width="4.109375" style="101" customWidth="1"/>
    <col min="2564" max="2564" width="3.33203125" style="101" customWidth="1"/>
    <col min="2565" max="2565" width="4.109375" style="101" customWidth="1"/>
    <col min="2566" max="2566" width="23.33203125" style="101" customWidth="1"/>
    <col min="2567" max="2567" width="10.88671875" style="101" customWidth="1"/>
    <col min="2568" max="2568" width="0.33203125" style="101" customWidth="1"/>
    <col min="2569" max="2569" width="17.33203125" style="101" customWidth="1"/>
    <col min="2570" max="2570" width="0.33203125" style="101" customWidth="1"/>
    <col min="2571" max="2571" width="15.33203125" style="101" customWidth="1"/>
    <col min="2572" max="2572" width="0.33203125" style="101" customWidth="1"/>
    <col min="2573" max="2573" width="16.109375" style="101" customWidth="1"/>
    <col min="2574" max="2574" width="0.33203125" style="101" customWidth="1"/>
    <col min="2575" max="2575" width="16.33203125" style="101" customWidth="1"/>
    <col min="2576" max="2576" width="14.33203125" style="101" bestFit="1" customWidth="1"/>
    <col min="2577" max="2577" width="9.33203125" style="101" customWidth="1"/>
    <col min="2578" max="2816" width="9.109375" style="101"/>
    <col min="2817" max="2818" width="2.33203125" style="101" customWidth="1"/>
    <col min="2819" max="2819" width="4.109375" style="101" customWidth="1"/>
    <col min="2820" max="2820" width="3.33203125" style="101" customWidth="1"/>
    <col min="2821" max="2821" width="4.109375" style="101" customWidth="1"/>
    <col min="2822" max="2822" width="23.33203125" style="101" customWidth="1"/>
    <col min="2823" max="2823" width="10.88671875" style="101" customWidth="1"/>
    <col min="2824" max="2824" width="0.33203125" style="101" customWidth="1"/>
    <col min="2825" max="2825" width="17.33203125" style="101" customWidth="1"/>
    <col min="2826" max="2826" width="0.33203125" style="101" customWidth="1"/>
    <col min="2827" max="2827" width="15.33203125" style="101" customWidth="1"/>
    <col min="2828" max="2828" width="0.33203125" style="101" customWidth="1"/>
    <col min="2829" max="2829" width="16.109375" style="101" customWidth="1"/>
    <col min="2830" max="2830" width="0.33203125" style="101" customWidth="1"/>
    <col min="2831" max="2831" width="16.33203125" style="101" customWidth="1"/>
    <col min="2832" max="2832" width="14.33203125" style="101" bestFit="1" customWidth="1"/>
    <col min="2833" max="2833" width="9.33203125" style="101" customWidth="1"/>
    <col min="2834" max="3072" width="9.109375" style="101"/>
    <col min="3073" max="3074" width="2.33203125" style="101" customWidth="1"/>
    <col min="3075" max="3075" width="4.109375" style="101" customWidth="1"/>
    <col min="3076" max="3076" width="3.33203125" style="101" customWidth="1"/>
    <col min="3077" max="3077" width="4.109375" style="101" customWidth="1"/>
    <col min="3078" max="3078" width="23.33203125" style="101" customWidth="1"/>
    <col min="3079" max="3079" width="10.88671875" style="101" customWidth="1"/>
    <col min="3080" max="3080" width="0.33203125" style="101" customWidth="1"/>
    <col min="3081" max="3081" width="17.33203125" style="101" customWidth="1"/>
    <col min="3082" max="3082" width="0.33203125" style="101" customWidth="1"/>
    <col min="3083" max="3083" width="15.33203125" style="101" customWidth="1"/>
    <col min="3084" max="3084" width="0.33203125" style="101" customWidth="1"/>
    <col min="3085" max="3085" width="16.109375" style="101" customWidth="1"/>
    <col min="3086" max="3086" width="0.33203125" style="101" customWidth="1"/>
    <col min="3087" max="3087" width="16.33203125" style="101" customWidth="1"/>
    <col min="3088" max="3088" width="14.33203125" style="101" bestFit="1" customWidth="1"/>
    <col min="3089" max="3089" width="9.33203125" style="101" customWidth="1"/>
    <col min="3090" max="3328" width="9.109375" style="101"/>
    <col min="3329" max="3330" width="2.33203125" style="101" customWidth="1"/>
    <col min="3331" max="3331" width="4.109375" style="101" customWidth="1"/>
    <col min="3332" max="3332" width="3.33203125" style="101" customWidth="1"/>
    <col min="3333" max="3333" width="4.109375" style="101" customWidth="1"/>
    <col min="3334" max="3334" width="23.33203125" style="101" customWidth="1"/>
    <col min="3335" max="3335" width="10.88671875" style="101" customWidth="1"/>
    <col min="3336" max="3336" width="0.33203125" style="101" customWidth="1"/>
    <col min="3337" max="3337" width="17.33203125" style="101" customWidth="1"/>
    <col min="3338" max="3338" width="0.33203125" style="101" customWidth="1"/>
    <col min="3339" max="3339" width="15.33203125" style="101" customWidth="1"/>
    <col min="3340" max="3340" width="0.33203125" style="101" customWidth="1"/>
    <col min="3341" max="3341" width="16.109375" style="101" customWidth="1"/>
    <col min="3342" max="3342" width="0.33203125" style="101" customWidth="1"/>
    <col min="3343" max="3343" width="16.33203125" style="101" customWidth="1"/>
    <col min="3344" max="3344" width="14.33203125" style="101" bestFit="1" customWidth="1"/>
    <col min="3345" max="3345" width="9.33203125" style="101" customWidth="1"/>
    <col min="3346" max="3584" width="9.109375" style="101"/>
    <col min="3585" max="3586" width="2.33203125" style="101" customWidth="1"/>
    <col min="3587" max="3587" width="4.109375" style="101" customWidth="1"/>
    <col min="3588" max="3588" width="3.33203125" style="101" customWidth="1"/>
    <col min="3589" max="3589" width="4.109375" style="101" customWidth="1"/>
    <col min="3590" max="3590" width="23.33203125" style="101" customWidth="1"/>
    <col min="3591" max="3591" width="10.88671875" style="101" customWidth="1"/>
    <col min="3592" max="3592" width="0.33203125" style="101" customWidth="1"/>
    <col min="3593" max="3593" width="17.33203125" style="101" customWidth="1"/>
    <col min="3594" max="3594" width="0.33203125" style="101" customWidth="1"/>
    <col min="3595" max="3595" width="15.33203125" style="101" customWidth="1"/>
    <col min="3596" max="3596" width="0.33203125" style="101" customWidth="1"/>
    <col min="3597" max="3597" width="16.109375" style="101" customWidth="1"/>
    <col min="3598" max="3598" width="0.33203125" style="101" customWidth="1"/>
    <col min="3599" max="3599" width="16.33203125" style="101" customWidth="1"/>
    <col min="3600" max="3600" width="14.33203125" style="101" bestFit="1" customWidth="1"/>
    <col min="3601" max="3601" width="9.33203125" style="101" customWidth="1"/>
    <col min="3602" max="3840" width="9.109375" style="101"/>
    <col min="3841" max="3842" width="2.33203125" style="101" customWidth="1"/>
    <col min="3843" max="3843" width="4.109375" style="101" customWidth="1"/>
    <col min="3844" max="3844" width="3.33203125" style="101" customWidth="1"/>
    <col min="3845" max="3845" width="4.109375" style="101" customWidth="1"/>
    <col min="3846" max="3846" width="23.33203125" style="101" customWidth="1"/>
    <col min="3847" max="3847" width="10.88671875" style="101" customWidth="1"/>
    <col min="3848" max="3848" width="0.33203125" style="101" customWidth="1"/>
    <col min="3849" max="3849" width="17.33203125" style="101" customWidth="1"/>
    <col min="3850" max="3850" width="0.33203125" style="101" customWidth="1"/>
    <col min="3851" max="3851" width="15.33203125" style="101" customWidth="1"/>
    <col min="3852" max="3852" width="0.33203125" style="101" customWidth="1"/>
    <col min="3853" max="3853" width="16.109375" style="101" customWidth="1"/>
    <col min="3854" max="3854" width="0.33203125" style="101" customWidth="1"/>
    <col min="3855" max="3855" width="16.33203125" style="101" customWidth="1"/>
    <col min="3856" max="3856" width="14.33203125" style="101" bestFit="1" customWidth="1"/>
    <col min="3857" max="3857" width="9.33203125" style="101" customWidth="1"/>
    <col min="3858" max="4096" width="9.109375" style="101"/>
    <col min="4097" max="4098" width="2.33203125" style="101" customWidth="1"/>
    <col min="4099" max="4099" width="4.109375" style="101" customWidth="1"/>
    <col min="4100" max="4100" width="3.33203125" style="101" customWidth="1"/>
    <col min="4101" max="4101" width="4.109375" style="101" customWidth="1"/>
    <col min="4102" max="4102" width="23.33203125" style="101" customWidth="1"/>
    <col min="4103" max="4103" width="10.88671875" style="101" customWidth="1"/>
    <col min="4104" max="4104" width="0.33203125" style="101" customWidth="1"/>
    <col min="4105" max="4105" width="17.33203125" style="101" customWidth="1"/>
    <col min="4106" max="4106" width="0.33203125" style="101" customWidth="1"/>
    <col min="4107" max="4107" width="15.33203125" style="101" customWidth="1"/>
    <col min="4108" max="4108" width="0.33203125" style="101" customWidth="1"/>
    <col min="4109" max="4109" width="16.109375" style="101" customWidth="1"/>
    <col min="4110" max="4110" width="0.33203125" style="101" customWidth="1"/>
    <col min="4111" max="4111" width="16.33203125" style="101" customWidth="1"/>
    <col min="4112" max="4112" width="14.33203125" style="101" bestFit="1" customWidth="1"/>
    <col min="4113" max="4113" width="9.33203125" style="101" customWidth="1"/>
    <col min="4114" max="4352" width="9.109375" style="101"/>
    <col min="4353" max="4354" width="2.33203125" style="101" customWidth="1"/>
    <col min="4355" max="4355" width="4.109375" style="101" customWidth="1"/>
    <col min="4356" max="4356" width="3.33203125" style="101" customWidth="1"/>
    <col min="4357" max="4357" width="4.109375" style="101" customWidth="1"/>
    <col min="4358" max="4358" width="23.33203125" style="101" customWidth="1"/>
    <col min="4359" max="4359" width="10.88671875" style="101" customWidth="1"/>
    <col min="4360" max="4360" width="0.33203125" style="101" customWidth="1"/>
    <col min="4361" max="4361" width="17.33203125" style="101" customWidth="1"/>
    <col min="4362" max="4362" width="0.33203125" style="101" customWidth="1"/>
    <col min="4363" max="4363" width="15.33203125" style="101" customWidth="1"/>
    <col min="4364" max="4364" width="0.33203125" style="101" customWidth="1"/>
    <col min="4365" max="4365" width="16.109375" style="101" customWidth="1"/>
    <col min="4366" max="4366" width="0.33203125" style="101" customWidth="1"/>
    <col min="4367" max="4367" width="16.33203125" style="101" customWidth="1"/>
    <col min="4368" max="4368" width="14.33203125" style="101" bestFit="1" customWidth="1"/>
    <col min="4369" max="4369" width="9.33203125" style="101" customWidth="1"/>
    <col min="4370" max="4608" width="9.109375" style="101"/>
    <col min="4609" max="4610" width="2.33203125" style="101" customWidth="1"/>
    <col min="4611" max="4611" width="4.109375" style="101" customWidth="1"/>
    <col min="4612" max="4612" width="3.33203125" style="101" customWidth="1"/>
    <col min="4613" max="4613" width="4.109375" style="101" customWidth="1"/>
    <col min="4614" max="4614" width="23.33203125" style="101" customWidth="1"/>
    <col min="4615" max="4615" width="10.88671875" style="101" customWidth="1"/>
    <col min="4616" max="4616" width="0.33203125" style="101" customWidth="1"/>
    <col min="4617" max="4617" width="17.33203125" style="101" customWidth="1"/>
    <col min="4618" max="4618" width="0.33203125" style="101" customWidth="1"/>
    <col min="4619" max="4619" width="15.33203125" style="101" customWidth="1"/>
    <col min="4620" max="4620" width="0.33203125" style="101" customWidth="1"/>
    <col min="4621" max="4621" width="16.109375" style="101" customWidth="1"/>
    <col min="4622" max="4622" width="0.33203125" style="101" customWidth="1"/>
    <col min="4623" max="4623" width="16.33203125" style="101" customWidth="1"/>
    <col min="4624" max="4624" width="14.33203125" style="101" bestFit="1" customWidth="1"/>
    <col min="4625" max="4625" width="9.33203125" style="101" customWidth="1"/>
    <col min="4626" max="4864" width="9.109375" style="101"/>
    <col min="4865" max="4866" width="2.33203125" style="101" customWidth="1"/>
    <col min="4867" max="4867" width="4.109375" style="101" customWidth="1"/>
    <col min="4868" max="4868" width="3.33203125" style="101" customWidth="1"/>
    <col min="4869" max="4869" width="4.109375" style="101" customWidth="1"/>
    <col min="4870" max="4870" width="23.33203125" style="101" customWidth="1"/>
    <col min="4871" max="4871" width="10.88671875" style="101" customWidth="1"/>
    <col min="4872" max="4872" width="0.33203125" style="101" customWidth="1"/>
    <col min="4873" max="4873" width="17.33203125" style="101" customWidth="1"/>
    <col min="4874" max="4874" width="0.33203125" style="101" customWidth="1"/>
    <col min="4875" max="4875" width="15.33203125" style="101" customWidth="1"/>
    <col min="4876" max="4876" width="0.33203125" style="101" customWidth="1"/>
    <col min="4877" max="4877" width="16.109375" style="101" customWidth="1"/>
    <col min="4878" max="4878" width="0.33203125" style="101" customWidth="1"/>
    <col min="4879" max="4879" width="16.33203125" style="101" customWidth="1"/>
    <col min="4880" max="4880" width="14.33203125" style="101" bestFit="1" customWidth="1"/>
    <col min="4881" max="4881" width="9.33203125" style="101" customWidth="1"/>
    <col min="4882" max="5120" width="9.109375" style="101"/>
    <col min="5121" max="5122" width="2.33203125" style="101" customWidth="1"/>
    <col min="5123" max="5123" width="4.109375" style="101" customWidth="1"/>
    <col min="5124" max="5124" width="3.33203125" style="101" customWidth="1"/>
    <col min="5125" max="5125" width="4.109375" style="101" customWidth="1"/>
    <col min="5126" max="5126" width="23.33203125" style="101" customWidth="1"/>
    <col min="5127" max="5127" width="10.88671875" style="101" customWidth="1"/>
    <col min="5128" max="5128" width="0.33203125" style="101" customWidth="1"/>
    <col min="5129" max="5129" width="17.33203125" style="101" customWidth="1"/>
    <col min="5130" max="5130" width="0.33203125" style="101" customWidth="1"/>
    <col min="5131" max="5131" width="15.33203125" style="101" customWidth="1"/>
    <col min="5132" max="5132" width="0.33203125" style="101" customWidth="1"/>
    <col min="5133" max="5133" width="16.109375" style="101" customWidth="1"/>
    <col min="5134" max="5134" width="0.33203125" style="101" customWidth="1"/>
    <col min="5135" max="5135" width="16.33203125" style="101" customWidth="1"/>
    <col min="5136" max="5136" width="14.33203125" style="101" bestFit="1" customWidth="1"/>
    <col min="5137" max="5137" width="9.33203125" style="101" customWidth="1"/>
    <col min="5138" max="5376" width="9.109375" style="101"/>
    <col min="5377" max="5378" width="2.33203125" style="101" customWidth="1"/>
    <col min="5379" max="5379" width="4.109375" style="101" customWidth="1"/>
    <col min="5380" max="5380" width="3.33203125" style="101" customWidth="1"/>
    <col min="5381" max="5381" width="4.109375" style="101" customWidth="1"/>
    <col min="5382" max="5382" width="23.33203125" style="101" customWidth="1"/>
    <col min="5383" max="5383" width="10.88671875" style="101" customWidth="1"/>
    <col min="5384" max="5384" width="0.33203125" style="101" customWidth="1"/>
    <col min="5385" max="5385" width="17.33203125" style="101" customWidth="1"/>
    <col min="5386" max="5386" width="0.33203125" style="101" customWidth="1"/>
    <col min="5387" max="5387" width="15.33203125" style="101" customWidth="1"/>
    <col min="5388" max="5388" width="0.33203125" style="101" customWidth="1"/>
    <col min="5389" max="5389" width="16.109375" style="101" customWidth="1"/>
    <col min="5390" max="5390" width="0.33203125" style="101" customWidth="1"/>
    <col min="5391" max="5391" width="16.33203125" style="101" customWidth="1"/>
    <col min="5392" max="5392" width="14.33203125" style="101" bestFit="1" customWidth="1"/>
    <col min="5393" max="5393" width="9.33203125" style="101" customWidth="1"/>
    <col min="5394" max="5632" width="9.109375" style="101"/>
    <col min="5633" max="5634" width="2.33203125" style="101" customWidth="1"/>
    <col min="5635" max="5635" width="4.109375" style="101" customWidth="1"/>
    <col min="5636" max="5636" width="3.33203125" style="101" customWidth="1"/>
    <col min="5637" max="5637" width="4.109375" style="101" customWidth="1"/>
    <col min="5638" max="5638" width="23.33203125" style="101" customWidth="1"/>
    <col min="5639" max="5639" width="10.88671875" style="101" customWidth="1"/>
    <col min="5640" max="5640" width="0.33203125" style="101" customWidth="1"/>
    <col min="5641" max="5641" width="17.33203125" style="101" customWidth="1"/>
    <col min="5642" max="5642" width="0.33203125" style="101" customWidth="1"/>
    <col min="5643" max="5643" width="15.33203125" style="101" customWidth="1"/>
    <col min="5644" max="5644" width="0.33203125" style="101" customWidth="1"/>
    <col min="5645" max="5645" width="16.109375" style="101" customWidth="1"/>
    <col min="5646" max="5646" width="0.33203125" style="101" customWidth="1"/>
    <col min="5647" max="5647" width="16.33203125" style="101" customWidth="1"/>
    <col min="5648" max="5648" width="14.33203125" style="101" bestFit="1" customWidth="1"/>
    <col min="5649" max="5649" width="9.33203125" style="101" customWidth="1"/>
    <col min="5650" max="5888" width="9.109375" style="101"/>
    <col min="5889" max="5890" width="2.33203125" style="101" customWidth="1"/>
    <col min="5891" max="5891" width="4.109375" style="101" customWidth="1"/>
    <col min="5892" max="5892" width="3.33203125" style="101" customWidth="1"/>
    <col min="5893" max="5893" width="4.109375" style="101" customWidth="1"/>
    <col min="5894" max="5894" width="23.33203125" style="101" customWidth="1"/>
    <col min="5895" max="5895" width="10.88671875" style="101" customWidth="1"/>
    <col min="5896" max="5896" width="0.33203125" style="101" customWidth="1"/>
    <col min="5897" max="5897" width="17.33203125" style="101" customWidth="1"/>
    <col min="5898" max="5898" width="0.33203125" style="101" customWidth="1"/>
    <col min="5899" max="5899" width="15.33203125" style="101" customWidth="1"/>
    <col min="5900" max="5900" width="0.33203125" style="101" customWidth="1"/>
    <col min="5901" max="5901" width="16.109375" style="101" customWidth="1"/>
    <col min="5902" max="5902" width="0.33203125" style="101" customWidth="1"/>
    <col min="5903" max="5903" width="16.33203125" style="101" customWidth="1"/>
    <col min="5904" max="5904" width="14.33203125" style="101" bestFit="1" customWidth="1"/>
    <col min="5905" max="5905" width="9.33203125" style="101" customWidth="1"/>
    <col min="5906" max="6144" width="9.109375" style="101"/>
    <col min="6145" max="6146" width="2.33203125" style="101" customWidth="1"/>
    <col min="6147" max="6147" width="4.109375" style="101" customWidth="1"/>
    <col min="6148" max="6148" width="3.33203125" style="101" customWidth="1"/>
    <col min="6149" max="6149" width="4.109375" style="101" customWidth="1"/>
    <col min="6150" max="6150" width="23.33203125" style="101" customWidth="1"/>
    <col min="6151" max="6151" width="10.88671875" style="101" customWidth="1"/>
    <col min="6152" max="6152" width="0.33203125" style="101" customWidth="1"/>
    <col min="6153" max="6153" width="17.33203125" style="101" customWidth="1"/>
    <col min="6154" max="6154" width="0.33203125" style="101" customWidth="1"/>
    <col min="6155" max="6155" width="15.33203125" style="101" customWidth="1"/>
    <col min="6156" max="6156" width="0.33203125" style="101" customWidth="1"/>
    <col min="6157" max="6157" width="16.109375" style="101" customWidth="1"/>
    <col min="6158" max="6158" width="0.33203125" style="101" customWidth="1"/>
    <col min="6159" max="6159" width="16.33203125" style="101" customWidth="1"/>
    <col min="6160" max="6160" width="14.33203125" style="101" bestFit="1" customWidth="1"/>
    <col min="6161" max="6161" width="9.33203125" style="101" customWidth="1"/>
    <col min="6162" max="6400" width="9.109375" style="101"/>
    <col min="6401" max="6402" width="2.33203125" style="101" customWidth="1"/>
    <col min="6403" max="6403" width="4.109375" style="101" customWidth="1"/>
    <col min="6404" max="6404" width="3.33203125" style="101" customWidth="1"/>
    <col min="6405" max="6405" width="4.109375" style="101" customWidth="1"/>
    <col min="6406" max="6406" width="23.33203125" style="101" customWidth="1"/>
    <col min="6407" max="6407" width="10.88671875" style="101" customWidth="1"/>
    <col min="6408" max="6408" width="0.33203125" style="101" customWidth="1"/>
    <col min="6409" max="6409" width="17.33203125" style="101" customWidth="1"/>
    <col min="6410" max="6410" width="0.33203125" style="101" customWidth="1"/>
    <col min="6411" max="6411" width="15.33203125" style="101" customWidth="1"/>
    <col min="6412" max="6412" width="0.33203125" style="101" customWidth="1"/>
    <col min="6413" max="6413" width="16.109375" style="101" customWidth="1"/>
    <col min="6414" max="6414" width="0.33203125" style="101" customWidth="1"/>
    <col min="6415" max="6415" width="16.33203125" style="101" customWidth="1"/>
    <col min="6416" max="6416" width="14.33203125" style="101" bestFit="1" customWidth="1"/>
    <col min="6417" max="6417" width="9.33203125" style="101" customWidth="1"/>
    <col min="6418" max="6656" width="9.109375" style="101"/>
    <col min="6657" max="6658" width="2.33203125" style="101" customWidth="1"/>
    <col min="6659" max="6659" width="4.109375" style="101" customWidth="1"/>
    <col min="6660" max="6660" width="3.33203125" style="101" customWidth="1"/>
    <col min="6661" max="6661" width="4.109375" style="101" customWidth="1"/>
    <col min="6662" max="6662" width="23.33203125" style="101" customWidth="1"/>
    <col min="6663" max="6663" width="10.88671875" style="101" customWidth="1"/>
    <col min="6664" max="6664" width="0.33203125" style="101" customWidth="1"/>
    <col min="6665" max="6665" width="17.33203125" style="101" customWidth="1"/>
    <col min="6666" max="6666" width="0.33203125" style="101" customWidth="1"/>
    <col min="6667" max="6667" width="15.33203125" style="101" customWidth="1"/>
    <col min="6668" max="6668" width="0.33203125" style="101" customWidth="1"/>
    <col min="6669" max="6669" width="16.109375" style="101" customWidth="1"/>
    <col min="6670" max="6670" width="0.33203125" style="101" customWidth="1"/>
    <col min="6671" max="6671" width="16.33203125" style="101" customWidth="1"/>
    <col min="6672" max="6672" width="14.33203125" style="101" bestFit="1" customWidth="1"/>
    <col min="6673" max="6673" width="9.33203125" style="101" customWidth="1"/>
    <col min="6674" max="6912" width="9.109375" style="101"/>
    <col min="6913" max="6914" width="2.33203125" style="101" customWidth="1"/>
    <col min="6915" max="6915" width="4.109375" style="101" customWidth="1"/>
    <col min="6916" max="6916" width="3.33203125" style="101" customWidth="1"/>
    <col min="6917" max="6917" width="4.109375" style="101" customWidth="1"/>
    <col min="6918" max="6918" width="23.33203125" style="101" customWidth="1"/>
    <col min="6919" max="6919" width="10.88671875" style="101" customWidth="1"/>
    <col min="6920" max="6920" width="0.33203125" style="101" customWidth="1"/>
    <col min="6921" max="6921" width="17.33203125" style="101" customWidth="1"/>
    <col min="6922" max="6922" width="0.33203125" style="101" customWidth="1"/>
    <col min="6923" max="6923" width="15.33203125" style="101" customWidth="1"/>
    <col min="6924" max="6924" width="0.33203125" style="101" customWidth="1"/>
    <col min="6925" max="6925" width="16.109375" style="101" customWidth="1"/>
    <col min="6926" max="6926" width="0.33203125" style="101" customWidth="1"/>
    <col min="6927" max="6927" width="16.33203125" style="101" customWidth="1"/>
    <col min="6928" max="6928" width="14.33203125" style="101" bestFit="1" customWidth="1"/>
    <col min="6929" max="6929" width="9.33203125" style="101" customWidth="1"/>
    <col min="6930" max="7168" width="9.109375" style="101"/>
    <col min="7169" max="7170" width="2.33203125" style="101" customWidth="1"/>
    <col min="7171" max="7171" width="4.109375" style="101" customWidth="1"/>
    <col min="7172" max="7172" width="3.33203125" style="101" customWidth="1"/>
    <col min="7173" max="7173" width="4.109375" style="101" customWidth="1"/>
    <col min="7174" max="7174" width="23.33203125" style="101" customWidth="1"/>
    <col min="7175" max="7175" width="10.88671875" style="101" customWidth="1"/>
    <col min="7176" max="7176" width="0.33203125" style="101" customWidth="1"/>
    <col min="7177" max="7177" width="17.33203125" style="101" customWidth="1"/>
    <col min="7178" max="7178" width="0.33203125" style="101" customWidth="1"/>
    <col min="7179" max="7179" width="15.33203125" style="101" customWidth="1"/>
    <col min="7180" max="7180" width="0.33203125" style="101" customWidth="1"/>
    <col min="7181" max="7181" width="16.109375" style="101" customWidth="1"/>
    <col min="7182" max="7182" width="0.33203125" style="101" customWidth="1"/>
    <col min="7183" max="7183" width="16.33203125" style="101" customWidth="1"/>
    <col min="7184" max="7184" width="14.33203125" style="101" bestFit="1" customWidth="1"/>
    <col min="7185" max="7185" width="9.33203125" style="101" customWidth="1"/>
    <col min="7186" max="7424" width="9.109375" style="101"/>
    <col min="7425" max="7426" width="2.33203125" style="101" customWidth="1"/>
    <col min="7427" max="7427" width="4.109375" style="101" customWidth="1"/>
    <col min="7428" max="7428" width="3.33203125" style="101" customWidth="1"/>
    <col min="7429" max="7429" width="4.109375" style="101" customWidth="1"/>
    <col min="7430" max="7430" width="23.33203125" style="101" customWidth="1"/>
    <col min="7431" max="7431" width="10.88671875" style="101" customWidth="1"/>
    <col min="7432" max="7432" width="0.33203125" style="101" customWidth="1"/>
    <col min="7433" max="7433" width="17.33203125" style="101" customWidth="1"/>
    <col min="7434" max="7434" width="0.33203125" style="101" customWidth="1"/>
    <col min="7435" max="7435" width="15.33203125" style="101" customWidth="1"/>
    <col min="7436" max="7436" width="0.33203125" style="101" customWidth="1"/>
    <col min="7437" max="7437" width="16.109375" style="101" customWidth="1"/>
    <col min="7438" max="7438" width="0.33203125" style="101" customWidth="1"/>
    <col min="7439" max="7439" width="16.33203125" style="101" customWidth="1"/>
    <col min="7440" max="7440" width="14.33203125" style="101" bestFit="1" customWidth="1"/>
    <col min="7441" max="7441" width="9.33203125" style="101" customWidth="1"/>
    <col min="7442" max="7680" width="9.109375" style="101"/>
    <col min="7681" max="7682" width="2.33203125" style="101" customWidth="1"/>
    <col min="7683" max="7683" width="4.109375" style="101" customWidth="1"/>
    <col min="7684" max="7684" width="3.33203125" style="101" customWidth="1"/>
    <col min="7685" max="7685" width="4.109375" style="101" customWidth="1"/>
    <col min="7686" max="7686" width="23.33203125" style="101" customWidth="1"/>
    <col min="7687" max="7687" width="10.88671875" style="101" customWidth="1"/>
    <col min="7688" max="7688" width="0.33203125" style="101" customWidth="1"/>
    <col min="7689" max="7689" width="17.33203125" style="101" customWidth="1"/>
    <col min="7690" max="7690" width="0.33203125" style="101" customWidth="1"/>
    <col min="7691" max="7691" width="15.33203125" style="101" customWidth="1"/>
    <col min="7692" max="7692" width="0.33203125" style="101" customWidth="1"/>
    <col min="7693" max="7693" width="16.109375" style="101" customWidth="1"/>
    <col min="7694" max="7694" width="0.33203125" style="101" customWidth="1"/>
    <col min="7695" max="7695" width="16.33203125" style="101" customWidth="1"/>
    <col min="7696" max="7696" width="14.33203125" style="101" bestFit="1" customWidth="1"/>
    <col min="7697" max="7697" width="9.33203125" style="101" customWidth="1"/>
    <col min="7698" max="7936" width="9.109375" style="101"/>
    <col min="7937" max="7938" width="2.33203125" style="101" customWidth="1"/>
    <col min="7939" max="7939" width="4.109375" style="101" customWidth="1"/>
    <col min="7940" max="7940" width="3.33203125" style="101" customWidth="1"/>
    <col min="7941" max="7941" width="4.109375" style="101" customWidth="1"/>
    <col min="7942" max="7942" width="23.33203125" style="101" customWidth="1"/>
    <col min="7943" max="7943" width="10.88671875" style="101" customWidth="1"/>
    <col min="7944" max="7944" width="0.33203125" style="101" customWidth="1"/>
    <col min="7945" max="7945" width="17.33203125" style="101" customWidth="1"/>
    <col min="7946" max="7946" width="0.33203125" style="101" customWidth="1"/>
    <col min="7947" max="7947" width="15.33203125" style="101" customWidth="1"/>
    <col min="7948" max="7948" width="0.33203125" style="101" customWidth="1"/>
    <col min="7949" max="7949" width="16.109375" style="101" customWidth="1"/>
    <col min="7950" max="7950" width="0.33203125" style="101" customWidth="1"/>
    <col min="7951" max="7951" width="16.33203125" style="101" customWidth="1"/>
    <col min="7952" max="7952" width="14.33203125" style="101" bestFit="1" customWidth="1"/>
    <col min="7953" max="7953" width="9.33203125" style="101" customWidth="1"/>
    <col min="7954" max="8192" width="9.109375" style="101"/>
    <col min="8193" max="8194" width="2.33203125" style="101" customWidth="1"/>
    <col min="8195" max="8195" width="4.109375" style="101" customWidth="1"/>
    <col min="8196" max="8196" width="3.33203125" style="101" customWidth="1"/>
    <col min="8197" max="8197" width="4.109375" style="101" customWidth="1"/>
    <col min="8198" max="8198" width="23.33203125" style="101" customWidth="1"/>
    <col min="8199" max="8199" width="10.88671875" style="101" customWidth="1"/>
    <col min="8200" max="8200" width="0.33203125" style="101" customWidth="1"/>
    <col min="8201" max="8201" width="17.33203125" style="101" customWidth="1"/>
    <col min="8202" max="8202" width="0.33203125" style="101" customWidth="1"/>
    <col min="8203" max="8203" width="15.33203125" style="101" customWidth="1"/>
    <col min="8204" max="8204" width="0.33203125" style="101" customWidth="1"/>
    <col min="8205" max="8205" width="16.109375" style="101" customWidth="1"/>
    <col min="8206" max="8206" width="0.33203125" style="101" customWidth="1"/>
    <col min="8207" max="8207" width="16.33203125" style="101" customWidth="1"/>
    <col min="8208" max="8208" width="14.33203125" style="101" bestFit="1" customWidth="1"/>
    <col min="8209" max="8209" width="9.33203125" style="101" customWidth="1"/>
    <col min="8210" max="8448" width="9.109375" style="101"/>
    <col min="8449" max="8450" width="2.33203125" style="101" customWidth="1"/>
    <col min="8451" max="8451" width="4.109375" style="101" customWidth="1"/>
    <col min="8452" max="8452" width="3.33203125" style="101" customWidth="1"/>
    <col min="8453" max="8453" width="4.109375" style="101" customWidth="1"/>
    <col min="8454" max="8454" width="23.33203125" style="101" customWidth="1"/>
    <col min="8455" max="8455" width="10.88671875" style="101" customWidth="1"/>
    <col min="8456" max="8456" width="0.33203125" style="101" customWidth="1"/>
    <col min="8457" max="8457" width="17.33203125" style="101" customWidth="1"/>
    <col min="8458" max="8458" width="0.33203125" style="101" customWidth="1"/>
    <col min="8459" max="8459" width="15.33203125" style="101" customWidth="1"/>
    <col min="8460" max="8460" width="0.33203125" style="101" customWidth="1"/>
    <col min="8461" max="8461" width="16.109375" style="101" customWidth="1"/>
    <col min="8462" max="8462" width="0.33203125" style="101" customWidth="1"/>
    <col min="8463" max="8463" width="16.33203125" style="101" customWidth="1"/>
    <col min="8464" max="8464" width="14.33203125" style="101" bestFit="1" customWidth="1"/>
    <col min="8465" max="8465" width="9.33203125" style="101" customWidth="1"/>
    <col min="8466" max="8704" width="9.109375" style="101"/>
    <col min="8705" max="8706" width="2.33203125" style="101" customWidth="1"/>
    <col min="8707" max="8707" width="4.109375" style="101" customWidth="1"/>
    <col min="8708" max="8708" width="3.33203125" style="101" customWidth="1"/>
    <col min="8709" max="8709" width="4.109375" style="101" customWidth="1"/>
    <col min="8710" max="8710" width="23.33203125" style="101" customWidth="1"/>
    <col min="8711" max="8711" width="10.88671875" style="101" customWidth="1"/>
    <col min="8712" max="8712" width="0.33203125" style="101" customWidth="1"/>
    <col min="8713" max="8713" width="17.33203125" style="101" customWidth="1"/>
    <col min="8714" max="8714" width="0.33203125" style="101" customWidth="1"/>
    <col min="8715" max="8715" width="15.33203125" style="101" customWidth="1"/>
    <col min="8716" max="8716" width="0.33203125" style="101" customWidth="1"/>
    <col min="8717" max="8717" width="16.109375" style="101" customWidth="1"/>
    <col min="8718" max="8718" width="0.33203125" style="101" customWidth="1"/>
    <col min="8719" max="8719" width="16.33203125" style="101" customWidth="1"/>
    <col min="8720" max="8720" width="14.33203125" style="101" bestFit="1" customWidth="1"/>
    <col min="8721" max="8721" width="9.33203125" style="101" customWidth="1"/>
    <col min="8722" max="8960" width="9.109375" style="101"/>
    <col min="8961" max="8962" width="2.33203125" style="101" customWidth="1"/>
    <col min="8963" max="8963" width="4.109375" style="101" customWidth="1"/>
    <col min="8964" max="8964" width="3.33203125" style="101" customWidth="1"/>
    <col min="8965" max="8965" width="4.109375" style="101" customWidth="1"/>
    <col min="8966" max="8966" width="23.33203125" style="101" customWidth="1"/>
    <col min="8967" max="8967" width="10.88671875" style="101" customWidth="1"/>
    <col min="8968" max="8968" width="0.33203125" style="101" customWidth="1"/>
    <col min="8969" max="8969" width="17.33203125" style="101" customWidth="1"/>
    <col min="8970" max="8970" width="0.33203125" style="101" customWidth="1"/>
    <col min="8971" max="8971" width="15.33203125" style="101" customWidth="1"/>
    <col min="8972" max="8972" width="0.33203125" style="101" customWidth="1"/>
    <col min="8973" max="8973" width="16.109375" style="101" customWidth="1"/>
    <col min="8974" max="8974" width="0.33203125" style="101" customWidth="1"/>
    <col min="8975" max="8975" width="16.33203125" style="101" customWidth="1"/>
    <col min="8976" max="8976" width="14.33203125" style="101" bestFit="1" customWidth="1"/>
    <col min="8977" max="8977" width="9.33203125" style="101" customWidth="1"/>
    <col min="8978" max="9216" width="9.109375" style="101"/>
    <col min="9217" max="9218" width="2.33203125" style="101" customWidth="1"/>
    <col min="9219" max="9219" width="4.109375" style="101" customWidth="1"/>
    <col min="9220" max="9220" width="3.33203125" style="101" customWidth="1"/>
    <col min="9221" max="9221" width="4.109375" style="101" customWidth="1"/>
    <col min="9222" max="9222" width="23.33203125" style="101" customWidth="1"/>
    <col min="9223" max="9223" width="10.88671875" style="101" customWidth="1"/>
    <col min="9224" max="9224" width="0.33203125" style="101" customWidth="1"/>
    <col min="9225" max="9225" width="17.33203125" style="101" customWidth="1"/>
    <col min="9226" max="9226" width="0.33203125" style="101" customWidth="1"/>
    <col min="9227" max="9227" width="15.33203125" style="101" customWidth="1"/>
    <col min="9228" max="9228" width="0.33203125" style="101" customWidth="1"/>
    <col min="9229" max="9229" width="16.109375" style="101" customWidth="1"/>
    <col min="9230" max="9230" width="0.33203125" style="101" customWidth="1"/>
    <col min="9231" max="9231" width="16.33203125" style="101" customWidth="1"/>
    <col min="9232" max="9232" width="14.33203125" style="101" bestFit="1" customWidth="1"/>
    <col min="9233" max="9233" width="9.33203125" style="101" customWidth="1"/>
    <col min="9234" max="9472" width="9.109375" style="101"/>
    <col min="9473" max="9474" width="2.33203125" style="101" customWidth="1"/>
    <col min="9475" max="9475" width="4.109375" style="101" customWidth="1"/>
    <col min="9476" max="9476" width="3.33203125" style="101" customWidth="1"/>
    <col min="9477" max="9477" width="4.109375" style="101" customWidth="1"/>
    <col min="9478" max="9478" width="23.33203125" style="101" customWidth="1"/>
    <col min="9479" max="9479" width="10.88671875" style="101" customWidth="1"/>
    <col min="9480" max="9480" width="0.33203125" style="101" customWidth="1"/>
    <col min="9481" max="9481" width="17.33203125" style="101" customWidth="1"/>
    <col min="9482" max="9482" width="0.33203125" style="101" customWidth="1"/>
    <col min="9483" max="9483" width="15.33203125" style="101" customWidth="1"/>
    <col min="9484" max="9484" width="0.33203125" style="101" customWidth="1"/>
    <col min="9485" max="9485" width="16.109375" style="101" customWidth="1"/>
    <col min="9486" max="9486" width="0.33203125" style="101" customWidth="1"/>
    <col min="9487" max="9487" width="16.33203125" style="101" customWidth="1"/>
    <col min="9488" max="9488" width="14.33203125" style="101" bestFit="1" customWidth="1"/>
    <col min="9489" max="9489" width="9.33203125" style="101" customWidth="1"/>
    <col min="9490" max="9728" width="9.109375" style="101"/>
    <col min="9729" max="9730" width="2.33203125" style="101" customWidth="1"/>
    <col min="9731" max="9731" width="4.109375" style="101" customWidth="1"/>
    <col min="9732" max="9732" width="3.33203125" style="101" customWidth="1"/>
    <col min="9733" max="9733" width="4.109375" style="101" customWidth="1"/>
    <col min="9734" max="9734" width="23.33203125" style="101" customWidth="1"/>
    <col min="9735" max="9735" width="10.88671875" style="101" customWidth="1"/>
    <col min="9736" max="9736" width="0.33203125" style="101" customWidth="1"/>
    <col min="9737" max="9737" width="17.33203125" style="101" customWidth="1"/>
    <col min="9738" max="9738" width="0.33203125" style="101" customWidth="1"/>
    <col min="9739" max="9739" width="15.33203125" style="101" customWidth="1"/>
    <col min="9740" max="9740" width="0.33203125" style="101" customWidth="1"/>
    <col min="9741" max="9741" width="16.109375" style="101" customWidth="1"/>
    <col min="9742" max="9742" width="0.33203125" style="101" customWidth="1"/>
    <col min="9743" max="9743" width="16.33203125" style="101" customWidth="1"/>
    <col min="9744" max="9744" width="14.33203125" style="101" bestFit="1" customWidth="1"/>
    <col min="9745" max="9745" width="9.33203125" style="101" customWidth="1"/>
    <col min="9746" max="9984" width="9.109375" style="101"/>
    <col min="9985" max="9986" width="2.33203125" style="101" customWidth="1"/>
    <col min="9987" max="9987" width="4.109375" style="101" customWidth="1"/>
    <col min="9988" max="9988" width="3.33203125" style="101" customWidth="1"/>
    <col min="9989" max="9989" width="4.109375" style="101" customWidth="1"/>
    <col min="9990" max="9990" width="23.33203125" style="101" customWidth="1"/>
    <col min="9991" max="9991" width="10.88671875" style="101" customWidth="1"/>
    <col min="9992" max="9992" width="0.33203125" style="101" customWidth="1"/>
    <col min="9993" max="9993" width="17.33203125" style="101" customWidth="1"/>
    <col min="9994" max="9994" width="0.33203125" style="101" customWidth="1"/>
    <col min="9995" max="9995" width="15.33203125" style="101" customWidth="1"/>
    <col min="9996" max="9996" width="0.33203125" style="101" customWidth="1"/>
    <col min="9997" max="9997" width="16.109375" style="101" customWidth="1"/>
    <col min="9998" max="9998" width="0.33203125" style="101" customWidth="1"/>
    <col min="9999" max="9999" width="16.33203125" style="101" customWidth="1"/>
    <col min="10000" max="10000" width="14.33203125" style="101" bestFit="1" customWidth="1"/>
    <col min="10001" max="10001" width="9.33203125" style="101" customWidth="1"/>
    <col min="10002" max="10240" width="9.109375" style="101"/>
    <col min="10241" max="10242" width="2.33203125" style="101" customWidth="1"/>
    <col min="10243" max="10243" width="4.109375" style="101" customWidth="1"/>
    <col min="10244" max="10244" width="3.33203125" style="101" customWidth="1"/>
    <col min="10245" max="10245" width="4.109375" style="101" customWidth="1"/>
    <col min="10246" max="10246" width="23.33203125" style="101" customWidth="1"/>
    <col min="10247" max="10247" width="10.88671875" style="101" customWidth="1"/>
    <col min="10248" max="10248" width="0.33203125" style="101" customWidth="1"/>
    <col min="10249" max="10249" width="17.33203125" style="101" customWidth="1"/>
    <col min="10250" max="10250" width="0.33203125" style="101" customWidth="1"/>
    <col min="10251" max="10251" width="15.33203125" style="101" customWidth="1"/>
    <col min="10252" max="10252" width="0.33203125" style="101" customWidth="1"/>
    <col min="10253" max="10253" width="16.109375" style="101" customWidth="1"/>
    <col min="10254" max="10254" width="0.33203125" style="101" customWidth="1"/>
    <col min="10255" max="10255" width="16.33203125" style="101" customWidth="1"/>
    <col min="10256" max="10256" width="14.33203125" style="101" bestFit="1" customWidth="1"/>
    <col min="10257" max="10257" width="9.33203125" style="101" customWidth="1"/>
    <col min="10258" max="10496" width="9.109375" style="101"/>
    <col min="10497" max="10498" width="2.33203125" style="101" customWidth="1"/>
    <col min="10499" max="10499" width="4.109375" style="101" customWidth="1"/>
    <col min="10500" max="10500" width="3.33203125" style="101" customWidth="1"/>
    <col min="10501" max="10501" width="4.109375" style="101" customWidth="1"/>
    <col min="10502" max="10502" width="23.33203125" style="101" customWidth="1"/>
    <col min="10503" max="10503" width="10.88671875" style="101" customWidth="1"/>
    <col min="10504" max="10504" width="0.33203125" style="101" customWidth="1"/>
    <col min="10505" max="10505" width="17.33203125" style="101" customWidth="1"/>
    <col min="10506" max="10506" width="0.33203125" style="101" customWidth="1"/>
    <col min="10507" max="10507" width="15.33203125" style="101" customWidth="1"/>
    <col min="10508" max="10508" width="0.33203125" style="101" customWidth="1"/>
    <col min="10509" max="10509" width="16.109375" style="101" customWidth="1"/>
    <col min="10510" max="10510" width="0.33203125" style="101" customWidth="1"/>
    <col min="10511" max="10511" width="16.33203125" style="101" customWidth="1"/>
    <col min="10512" max="10512" width="14.33203125" style="101" bestFit="1" customWidth="1"/>
    <col min="10513" max="10513" width="9.33203125" style="101" customWidth="1"/>
    <col min="10514" max="10752" width="9.109375" style="101"/>
    <col min="10753" max="10754" width="2.33203125" style="101" customWidth="1"/>
    <col min="10755" max="10755" width="4.109375" style="101" customWidth="1"/>
    <col min="10756" max="10756" width="3.33203125" style="101" customWidth="1"/>
    <col min="10757" max="10757" width="4.109375" style="101" customWidth="1"/>
    <col min="10758" max="10758" width="23.33203125" style="101" customWidth="1"/>
    <col min="10759" max="10759" width="10.88671875" style="101" customWidth="1"/>
    <col min="10760" max="10760" width="0.33203125" style="101" customWidth="1"/>
    <col min="10761" max="10761" width="17.33203125" style="101" customWidth="1"/>
    <col min="10762" max="10762" width="0.33203125" style="101" customWidth="1"/>
    <col min="10763" max="10763" width="15.33203125" style="101" customWidth="1"/>
    <col min="10764" max="10764" width="0.33203125" style="101" customWidth="1"/>
    <col min="10765" max="10765" width="16.109375" style="101" customWidth="1"/>
    <col min="10766" max="10766" width="0.33203125" style="101" customWidth="1"/>
    <col min="10767" max="10767" width="16.33203125" style="101" customWidth="1"/>
    <col min="10768" max="10768" width="14.33203125" style="101" bestFit="1" customWidth="1"/>
    <col min="10769" max="10769" width="9.33203125" style="101" customWidth="1"/>
    <col min="10770" max="11008" width="9.109375" style="101"/>
    <col min="11009" max="11010" width="2.33203125" style="101" customWidth="1"/>
    <col min="11011" max="11011" width="4.109375" style="101" customWidth="1"/>
    <col min="11012" max="11012" width="3.33203125" style="101" customWidth="1"/>
    <col min="11013" max="11013" width="4.109375" style="101" customWidth="1"/>
    <col min="11014" max="11014" width="23.33203125" style="101" customWidth="1"/>
    <col min="11015" max="11015" width="10.88671875" style="101" customWidth="1"/>
    <col min="11016" max="11016" width="0.33203125" style="101" customWidth="1"/>
    <col min="11017" max="11017" width="17.33203125" style="101" customWidth="1"/>
    <col min="11018" max="11018" width="0.33203125" style="101" customWidth="1"/>
    <col min="11019" max="11019" width="15.33203125" style="101" customWidth="1"/>
    <col min="11020" max="11020" width="0.33203125" style="101" customWidth="1"/>
    <col min="11021" max="11021" width="16.109375" style="101" customWidth="1"/>
    <col min="11022" max="11022" width="0.33203125" style="101" customWidth="1"/>
    <col min="11023" max="11023" width="16.33203125" style="101" customWidth="1"/>
    <col min="11024" max="11024" width="14.33203125" style="101" bestFit="1" customWidth="1"/>
    <col min="11025" max="11025" width="9.33203125" style="101" customWidth="1"/>
    <col min="11026" max="11264" width="9.109375" style="101"/>
    <col min="11265" max="11266" width="2.33203125" style="101" customWidth="1"/>
    <col min="11267" max="11267" width="4.109375" style="101" customWidth="1"/>
    <col min="11268" max="11268" width="3.33203125" style="101" customWidth="1"/>
    <col min="11269" max="11269" width="4.109375" style="101" customWidth="1"/>
    <col min="11270" max="11270" width="23.33203125" style="101" customWidth="1"/>
    <col min="11271" max="11271" width="10.88671875" style="101" customWidth="1"/>
    <col min="11272" max="11272" width="0.33203125" style="101" customWidth="1"/>
    <col min="11273" max="11273" width="17.33203125" style="101" customWidth="1"/>
    <col min="11274" max="11274" width="0.33203125" style="101" customWidth="1"/>
    <col min="11275" max="11275" width="15.33203125" style="101" customWidth="1"/>
    <col min="11276" max="11276" width="0.33203125" style="101" customWidth="1"/>
    <col min="11277" max="11277" width="16.109375" style="101" customWidth="1"/>
    <col min="11278" max="11278" width="0.33203125" style="101" customWidth="1"/>
    <col min="11279" max="11279" width="16.33203125" style="101" customWidth="1"/>
    <col min="11280" max="11280" width="14.33203125" style="101" bestFit="1" customWidth="1"/>
    <col min="11281" max="11281" width="9.33203125" style="101" customWidth="1"/>
    <col min="11282" max="11520" width="9.109375" style="101"/>
    <col min="11521" max="11522" width="2.33203125" style="101" customWidth="1"/>
    <col min="11523" max="11523" width="4.109375" style="101" customWidth="1"/>
    <col min="11524" max="11524" width="3.33203125" style="101" customWidth="1"/>
    <col min="11525" max="11525" width="4.109375" style="101" customWidth="1"/>
    <col min="11526" max="11526" width="23.33203125" style="101" customWidth="1"/>
    <col min="11527" max="11527" width="10.88671875" style="101" customWidth="1"/>
    <col min="11528" max="11528" width="0.33203125" style="101" customWidth="1"/>
    <col min="11529" max="11529" width="17.33203125" style="101" customWidth="1"/>
    <col min="11530" max="11530" width="0.33203125" style="101" customWidth="1"/>
    <col min="11531" max="11531" width="15.33203125" style="101" customWidth="1"/>
    <col min="11532" max="11532" width="0.33203125" style="101" customWidth="1"/>
    <col min="11533" max="11533" width="16.109375" style="101" customWidth="1"/>
    <col min="11534" max="11534" width="0.33203125" style="101" customWidth="1"/>
    <col min="11535" max="11535" width="16.33203125" style="101" customWidth="1"/>
    <col min="11536" max="11536" width="14.33203125" style="101" bestFit="1" customWidth="1"/>
    <col min="11537" max="11537" width="9.33203125" style="101" customWidth="1"/>
    <col min="11538" max="11776" width="9.109375" style="101"/>
    <col min="11777" max="11778" width="2.33203125" style="101" customWidth="1"/>
    <col min="11779" max="11779" width="4.109375" style="101" customWidth="1"/>
    <col min="11780" max="11780" width="3.33203125" style="101" customWidth="1"/>
    <col min="11781" max="11781" width="4.109375" style="101" customWidth="1"/>
    <col min="11782" max="11782" width="23.33203125" style="101" customWidth="1"/>
    <col min="11783" max="11783" width="10.88671875" style="101" customWidth="1"/>
    <col min="11784" max="11784" width="0.33203125" style="101" customWidth="1"/>
    <col min="11785" max="11785" width="17.33203125" style="101" customWidth="1"/>
    <col min="11786" max="11786" width="0.33203125" style="101" customWidth="1"/>
    <col min="11787" max="11787" width="15.33203125" style="101" customWidth="1"/>
    <col min="11788" max="11788" width="0.33203125" style="101" customWidth="1"/>
    <col min="11789" max="11789" width="16.109375" style="101" customWidth="1"/>
    <col min="11790" max="11790" width="0.33203125" style="101" customWidth="1"/>
    <col min="11791" max="11791" width="16.33203125" style="101" customWidth="1"/>
    <col min="11792" max="11792" width="14.33203125" style="101" bestFit="1" customWidth="1"/>
    <col min="11793" max="11793" width="9.33203125" style="101" customWidth="1"/>
    <col min="11794" max="12032" width="9.109375" style="101"/>
    <col min="12033" max="12034" width="2.33203125" style="101" customWidth="1"/>
    <col min="12035" max="12035" width="4.109375" style="101" customWidth="1"/>
    <col min="12036" max="12036" width="3.33203125" style="101" customWidth="1"/>
    <col min="12037" max="12037" width="4.109375" style="101" customWidth="1"/>
    <col min="12038" max="12038" width="23.33203125" style="101" customWidth="1"/>
    <col min="12039" max="12039" width="10.88671875" style="101" customWidth="1"/>
    <col min="12040" max="12040" width="0.33203125" style="101" customWidth="1"/>
    <col min="12041" max="12041" width="17.33203125" style="101" customWidth="1"/>
    <col min="12042" max="12042" width="0.33203125" style="101" customWidth="1"/>
    <col min="12043" max="12043" width="15.33203125" style="101" customWidth="1"/>
    <col min="12044" max="12044" width="0.33203125" style="101" customWidth="1"/>
    <col min="12045" max="12045" width="16.109375" style="101" customWidth="1"/>
    <col min="12046" max="12046" width="0.33203125" style="101" customWidth="1"/>
    <col min="12047" max="12047" width="16.33203125" style="101" customWidth="1"/>
    <col min="12048" max="12048" width="14.33203125" style="101" bestFit="1" customWidth="1"/>
    <col min="12049" max="12049" width="9.33203125" style="101" customWidth="1"/>
    <col min="12050" max="12288" width="9.109375" style="101"/>
    <col min="12289" max="12290" width="2.33203125" style="101" customWidth="1"/>
    <col min="12291" max="12291" width="4.109375" style="101" customWidth="1"/>
    <col min="12292" max="12292" width="3.33203125" style="101" customWidth="1"/>
    <col min="12293" max="12293" width="4.109375" style="101" customWidth="1"/>
    <col min="12294" max="12294" width="23.33203125" style="101" customWidth="1"/>
    <col min="12295" max="12295" width="10.88671875" style="101" customWidth="1"/>
    <col min="12296" max="12296" width="0.33203125" style="101" customWidth="1"/>
    <col min="12297" max="12297" width="17.33203125" style="101" customWidth="1"/>
    <col min="12298" max="12298" width="0.33203125" style="101" customWidth="1"/>
    <col min="12299" max="12299" width="15.33203125" style="101" customWidth="1"/>
    <col min="12300" max="12300" width="0.33203125" style="101" customWidth="1"/>
    <col min="12301" max="12301" width="16.109375" style="101" customWidth="1"/>
    <col min="12302" max="12302" width="0.33203125" style="101" customWidth="1"/>
    <col min="12303" max="12303" width="16.33203125" style="101" customWidth="1"/>
    <col min="12304" max="12304" width="14.33203125" style="101" bestFit="1" customWidth="1"/>
    <col min="12305" max="12305" width="9.33203125" style="101" customWidth="1"/>
    <col min="12306" max="12544" width="9.109375" style="101"/>
    <col min="12545" max="12546" width="2.33203125" style="101" customWidth="1"/>
    <col min="12547" max="12547" width="4.109375" style="101" customWidth="1"/>
    <col min="12548" max="12548" width="3.33203125" style="101" customWidth="1"/>
    <col min="12549" max="12549" width="4.109375" style="101" customWidth="1"/>
    <col min="12550" max="12550" width="23.33203125" style="101" customWidth="1"/>
    <col min="12551" max="12551" width="10.88671875" style="101" customWidth="1"/>
    <col min="12552" max="12552" width="0.33203125" style="101" customWidth="1"/>
    <col min="12553" max="12553" width="17.33203125" style="101" customWidth="1"/>
    <col min="12554" max="12554" width="0.33203125" style="101" customWidth="1"/>
    <col min="12555" max="12555" width="15.33203125" style="101" customWidth="1"/>
    <col min="12556" max="12556" width="0.33203125" style="101" customWidth="1"/>
    <col min="12557" max="12557" width="16.109375" style="101" customWidth="1"/>
    <col min="12558" max="12558" width="0.33203125" style="101" customWidth="1"/>
    <col min="12559" max="12559" width="16.33203125" style="101" customWidth="1"/>
    <col min="12560" max="12560" width="14.33203125" style="101" bestFit="1" customWidth="1"/>
    <col min="12561" max="12561" width="9.33203125" style="101" customWidth="1"/>
    <col min="12562" max="12800" width="9.109375" style="101"/>
    <col min="12801" max="12802" width="2.33203125" style="101" customWidth="1"/>
    <col min="12803" max="12803" width="4.109375" style="101" customWidth="1"/>
    <col min="12804" max="12804" width="3.33203125" style="101" customWidth="1"/>
    <col min="12805" max="12805" width="4.109375" style="101" customWidth="1"/>
    <col min="12806" max="12806" width="23.33203125" style="101" customWidth="1"/>
    <col min="12807" max="12807" width="10.88671875" style="101" customWidth="1"/>
    <col min="12808" max="12808" width="0.33203125" style="101" customWidth="1"/>
    <col min="12809" max="12809" width="17.33203125" style="101" customWidth="1"/>
    <col min="12810" max="12810" width="0.33203125" style="101" customWidth="1"/>
    <col min="12811" max="12811" width="15.33203125" style="101" customWidth="1"/>
    <col min="12812" max="12812" width="0.33203125" style="101" customWidth="1"/>
    <col min="12813" max="12813" width="16.109375" style="101" customWidth="1"/>
    <col min="12814" max="12814" width="0.33203125" style="101" customWidth="1"/>
    <col min="12815" max="12815" width="16.33203125" style="101" customWidth="1"/>
    <col min="12816" max="12816" width="14.33203125" style="101" bestFit="1" customWidth="1"/>
    <col min="12817" max="12817" width="9.33203125" style="101" customWidth="1"/>
    <col min="12818" max="13056" width="9.109375" style="101"/>
    <col min="13057" max="13058" width="2.33203125" style="101" customWidth="1"/>
    <col min="13059" max="13059" width="4.109375" style="101" customWidth="1"/>
    <col min="13060" max="13060" width="3.33203125" style="101" customWidth="1"/>
    <col min="13061" max="13061" width="4.109375" style="101" customWidth="1"/>
    <col min="13062" max="13062" width="23.33203125" style="101" customWidth="1"/>
    <col min="13063" max="13063" width="10.88671875" style="101" customWidth="1"/>
    <col min="13064" max="13064" width="0.33203125" style="101" customWidth="1"/>
    <col min="13065" max="13065" width="17.33203125" style="101" customWidth="1"/>
    <col min="13066" max="13066" width="0.33203125" style="101" customWidth="1"/>
    <col min="13067" max="13067" width="15.33203125" style="101" customWidth="1"/>
    <col min="13068" max="13068" width="0.33203125" style="101" customWidth="1"/>
    <col min="13069" max="13069" width="16.109375" style="101" customWidth="1"/>
    <col min="13070" max="13070" width="0.33203125" style="101" customWidth="1"/>
    <col min="13071" max="13071" width="16.33203125" style="101" customWidth="1"/>
    <col min="13072" max="13072" width="14.33203125" style="101" bestFit="1" customWidth="1"/>
    <col min="13073" max="13073" width="9.33203125" style="101" customWidth="1"/>
    <col min="13074" max="13312" width="9.109375" style="101"/>
    <col min="13313" max="13314" width="2.33203125" style="101" customWidth="1"/>
    <col min="13315" max="13315" width="4.109375" style="101" customWidth="1"/>
    <col min="13316" max="13316" width="3.33203125" style="101" customWidth="1"/>
    <col min="13317" max="13317" width="4.109375" style="101" customWidth="1"/>
    <col min="13318" max="13318" width="23.33203125" style="101" customWidth="1"/>
    <col min="13319" max="13319" width="10.88671875" style="101" customWidth="1"/>
    <col min="13320" max="13320" width="0.33203125" style="101" customWidth="1"/>
    <col min="13321" max="13321" width="17.33203125" style="101" customWidth="1"/>
    <col min="13322" max="13322" width="0.33203125" style="101" customWidth="1"/>
    <col min="13323" max="13323" width="15.33203125" style="101" customWidth="1"/>
    <col min="13324" max="13324" width="0.33203125" style="101" customWidth="1"/>
    <col min="13325" max="13325" width="16.109375" style="101" customWidth="1"/>
    <col min="13326" max="13326" width="0.33203125" style="101" customWidth="1"/>
    <col min="13327" max="13327" width="16.33203125" style="101" customWidth="1"/>
    <col min="13328" max="13328" width="14.33203125" style="101" bestFit="1" customWidth="1"/>
    <col min="13329" max="13329" width="9.33203125" style="101" customWidth="1"/>
    <col min="13330" max="13568" width="9.109375" style="101"/>
    <col min="13569" max="13570" width="2.33203125" style="101" customWidth="1"/>
    <col min="13571" max="13571" width="4.109375" style="101" customWidth="1"/>
    <col min="13572" max="13572" width="3.33203125" style="101" customWidth="1"/>
    <col min="13573" max="13573" width="4.109375" style="101" customWidth="1"/>
    <col min="13574" max="13574" width="23.33203125" style="101" customWidth="1"/>
    <col min="13575" max="13575" width="10.88671875" style="101" customWidth="1"/>
    <col min="13576" max="13576" width="0.33203125" style="101" customWidth="1"/>
    <col min="13577" max="13577" width="17.33203125" style="101" customWidth="1"/>
    <col min="13578" max="13578" width="0.33203125" style="101" customWidth="1"/>
    <col min="13579" max="13579" width="15.33203125" style="101" customWidth="1"/>
    <col min="13580" max="13580" width="0.33203125" style="101" customWidth="1"/>
    <col min="13581" max="13581" width="16.109375" style="101" customWidth="1"/>
    <col min="13582" max="13582" width="0.33203125" style="101" customWidth="1"/>
    <col min="13583" max="13583" width="16.33203125" style="101" customWidth="1"/>
    <col min="13584" max="13584" width="14.33203125" style="101" bestFit="1" customWidth="1"/>
    <col min="13585" max="13585" width="9.33203125" style="101" customWidth="1"/>
    <col min="13586" max="13824" width="9.109375" style="101"/>
    <col min="13825" max="13826" width="2.33203125" style="101" customWidth="1"/>
    <col min="13827" max="13827" width="4.109375" style="101" customWidth="1"/>
    <col min="13828" max="13828" width="3.33203125" style="101" customWidth="1"/>
    <col min="13829" max="13829" width="4.109375" style="101" customWidth="1"/>
    <col min="13830" max="13830" width="23.33203125" style="101" customWidth="1"/>
    <col min="13831" max="13831" width="10.88671875" style="101" customWidth="1"/>
    <col min="13832" max="13832" width="0.33203125" style="101" customWidth="1"/>
    <col min="13833" max="13833" width="17.33203125" style="101" customWidth="1"/>
    <col min="13834" max="13834" width="0.33203125" style="101" customWidth="1"/>
    <col min="13835" max="13835" width="15.33203125" style="101" customWidth="1"/>
    <col min="13836" max="13836" width="0.33203125" style="101" customWidth="1"/>
    <col min="13837" max="13837" width="16.109375" style="101" customWidth="1"/>
    <col min="13838" max="13838" width="0.33203125" style="101" customWidth="1"/>
    <col min="13839" max="13839" width="16.33203125" style="101" customWidth="1"/>
    <col min="13840" max="13840" width="14.33203125" style="101" bestFit="1" customWidth="1"/>
    <col min="13841" max="13841" width="9.33203125" style="101" customWidth="1"/>
    <col min="13842" max="14080" width="9.109375" style="101"/>
    <col min="14081" max="14082" width="2.33203125" style="101" customWidth="1"/>
    <col min="14083" max="14083" width="4.109375" style="101" customWidth="1"/>
    <col min="14084" max="14084" width="3.33203125" style="101" customWidth="1"/>
    <col min="14085" max="14085" width="4.109375" style="101" customWidth="1"/>
    <col min="14086" max="14086" width="23.33203125" style="101" customWidth="1"/>
    <col min="14087" max="14087" width="10.88671875" style="101" customWidth="1"/>
    <col min="14088" max="14088" width="0.33203125" style="101" customWidth="1"/>
    <col min="14089" max="14089" width="17.33203125" style="101" customWidth="1"/>
    <col min="14090" max="14090" width="0.33203125" style="101" customWidth="1"/>
    <col min="14091" max="14091" width="15.33203125" style="101" customWidth="1"/>
    <col min="14092" max="14092" width="0.33203125" style="101" customWidth="1"/>
    <col min="14093" max="14093" width="16.109375" style="101" customWidth="1"/>
    <col min="14094" max="14094" width="0.33203125" style="101" customWidth="1"/>
    <col min="14095" max="14095" width="16.33203125" style="101" customWidth="1"/>
    <col min="14096" max="14096" width="14.33203125" style="101" bestFit="1" customWidth="1"/>
    <col min="14097" max="14097" width="9.33203125" style="101" customWidth="1"/>
    <col min="14098" max="14336" width="9.109375" style="101"/>
    <col min="14337" max="14338" width="2.33203125" style="101" customWidth="1"/>
    <col min="14339" max="14339" width="4.109375" style="101" customWidth="1"/>
    <col min="14340" max="14340" width="3.33203125" style="101" customWidth="1"/>
    <col min="14341" max="14341" width="4.109375" style="101" customWidth="1"/>
    <col min="14342" max="14342" width="23.33203125" style="101" customWidth="1"/>
    <col min="14343" max="14343" width="10.88671875" style="101" customWidth="1"/>
    <col min="14344" max="14344" width="0.33203125" style="101" customWidth="1"/>
    <col min="14345" max="14345" width="17.33203125" style="101" customWidth="1"/>
    <col min="14346" max="14346" width="0.33203125" style="101" customWidth="1"/>
    <col min="14347" max="14347" width="15.33203125" style="101" customWidth="1"/>
    <col min="14348" max="14348" width="0.33203125" style="101" customWidth="1"/>
    <col min="14349" max="14349" width="16.109375" style="101" customWidth="1"/>
    <col min="14350" max="14350" width="0.33203125" style="101" customWidth="1"/>
    <col min="14351" max="14351" width="16.33203125" style="101" customWidth="1"/>
    <col min="14352" max="14352" width="14.33203125" style="101" bestFit="1" customWidth="1"/>
    <col min="14353" max="14353" width="9.33203125" style="101" customWidth="1"/>
    <col min="14354" max="14592" width="9.109375" style="101"/>
    <col min="14593" max="14594" width="2.33203125" style="101" customWidth="1"/>
    <col min="14595" max="14595" width="4.109375" style="101" customWidth="1"/>
    <col min="14596" max="14596" width="3.33203125" style="101" customWidth="1"/>
    <col min="14597" max="14597" width="4.109375" style="101" customWidth="1"/>
    <col min="14598" max="14598" width="23.33203125" style="101" customWidth="1"/>
    <col min="14599" max="14599" width="10.88671875" style="101" customWidth="1"/>
    <col min="14600" max="14600" width="0.33203125" style="101" customWidth="1"/>
    <col min="14601" max="14601" width="17.33203125" style="101" customWidth="1"/>
    <col min="14602" max="14602" width="0.33203125" style="101" customWidth="1"/>
    <col min="14603" max="14603" width="15.33203125" style="101" customWidth="1"/>
    <col min="14604" max="14604" width="0.33203125" style="101" customWidth="1"/>
    <col min="14605" max="14605" width="16.109375" style="101" customWidth="1"/>
    <col min="14606" max="14606" width="0.33203125" style="101" customWidth="1"/>
    <col min="14607" max="14607" width="16.33203125" style="101" customWidth="1"/>
    <col min="14608" max="14608" width="14.33203125" style="101" bestFit="1" customWidth="1"/>
    <col min="14609" max="14609" width="9.33203125" style="101" customWidth="1"/>
    <col min="14610" max="14848" width="9.109375" style="101"/>
    <col min="14849" max="14850" width="2.33203125" style="101" customWidth="1"/>
    <col min="14851" max="14851" width="4.109375" style="101" customWidth="1"/>
    <col min="14852" max="14852" width="3.33203125" style="101" customWidth="1"/>
    <col min="14853" max="14853" width="4.109375" style="101" customWidth="1"/>
    <col min="14854" max="14854" width="23.33203125" style="101" customWidth="1"/>
    <col min="14855" max="14855" width="10.88671875" style="101" customWidth="1"/>
    <col min="14856" max="14856" width="0.33203125" style="101" customWidth="1"/>
    <col min="14857" max="14857" width="17.33203125" style="101" customWidth="1"/>
    <col min="14858" max="14858" width="0.33203125" style="101" customWidth="1"/>
    <col min="14859" max="14859" width="15.33203125" style="101" customWidth="1"/>
    <col min="14860" max="14860" width="0.33203125" style="101" customWidth="1"/>
    <col min="14861" max="14861" width="16.109375" style="101" customWidth="1"/>
    <col min="14862" max="14862" width="0.33203125" style="101" customWidth="1"/>
    <col min="14863" max="14863" width="16.33203125" style="101" customWidth="1"/>
    <col min="14864" max="14864" width="14.33203125" style="101" bestFit="1" customWidth="1"/>
    <col min="14865" max="14865" width="9.33203125" style="101" customWidth="1"/>
    <col min="14866" max="15104" width="9.109375" style="101"/>
    <col min="15105" max="15106" width="2.33203125" style="101" customWidth="1"/>
    <col min="15107" max="15107" width="4.109375" style="101" customWidth="1"/>
    <col min="15108" max="15108" width="3.33203125" style="101" customWidth="1"/>
    <col min="15109" max="15109" width="4.109375" style="101" customWidth="1"/>
    <col min="15110" max="15110" width="23.33203125" style="101" customWidth="1"/>
    <col min="15111" max="15111" width="10.88671875" style="101" customWidth="1"/>
    <col min="15112" max="15112" width="0.33203125" style="101" customWidth="1"/>
    <col min="15113" max="15113" width="17.33203125" style="101" customWidth="1"/>
    <col min="15114" max="15114" width="0.33203125" style="101" customWidth="1"/>
    <col min="15115" max="15115" width="15.33203125" style="101" customWidth="1"/>
    <col min="15116" max="15116" width="0.33203125" style="101" customWidth="1"/>
    <col min="15117" max="15117" width="16.109375" style="101" customWidth="1"/>
    <col min="15118" max="15118" width="0.33203125" style="101" customWidth="1"/>
    <col min="15119" max="15119" width="16.33203125" style="101" customWidth="1"/>
    <col min="15120" max="15120" width="14.33203125" style="101" bestFit="1" customWidth="1"/>
    <col min="15121" max="15121" width="9.33203125" style="101" customWidth="1"/>
    <col min="15122" max="15360" width="9.109375" style="101"/>
    <col min="15361" max="15362" width="2.33203125" style="101" customWidth="1"/>
    <col min="15363" max="15363" width="4.109375" style="101" customWidth="1"/>
    <col min="15364" max="15364" width="3.33203125" style="101" customWidth="1"/>
    <col min="15365" max="15365" width="4.109375" style="101" customWidth="1"/>
    <col min="15366" max="15366" width="23.33203125" style="101" customWidth="1"/>
    <col min="15367" max="15367" width="10.88671875" style="101" customWidth="1"/>
    <col min="15368" max="15368" width="0.33203125" style="101" customWidth="1"/>
    <col min="15369" max="15369" width="17.33203125" style="101" customWidth="1"/>
    <col min="15370" max="15370" width="0.33203125" style="101" customWidth="1"/>
    <col min="15371" max="15371" width="15.33203125" style="101" customWidth="1"/>
    <col min="15372" max="15372" width="0.33203125" style="101" customWidth="1"/>
    <col min="15373" max="15373" width="16.109375" style="101" customWidth="1"/>
    <col min="15374" max="15374" width="0.33203125" style="101" customWidth="1"/>
    <col min="15375" max="15375" width="16.33203125" style="101" customWidth="1"/>
    <col min="15376" max="15376" width="14.33203125" style="101" bestFit="1" customWidth="1"/>
    <col min="15377" max="15377" width="9.33203125" style="101" customWidth="1"/>
    <col min="15378" max="15616" width="9.109375" style="101"/>
    <col min="15617" max="15618" width="2.33203125" style="101" customWidth="1"/>
    <col min="15619" max="15619" width="4.109375" style="101" customWidth="1"/>
    <col min="15620" max="15620" width="3.33203125" style="101" customWidth="1"/>
    <col min="15621" max="15621" width="4.109375" style="101" customWidth="1"/>
    <col min="15622" max="15622" width="23.33203125" style="101" customWidth="1"/>
    <col min="15623" max="15623" width="10.88671875" style="101" customWidth="1"/>
    <col min="15624" max="15624" width="0.33203125" style="101" customWidth="1"/>
    <col min="15625" max="15625" width="17.33203125" style="101" customWidth="1"/>
    <col min="15626" max="15626" width="0.33203125" style="101" customWidth="1"/>
    <col min="15627" max="15627" width="15.33203125" style="101" customWidth="1"/>
    <col min="15628" max="15628" width="0.33203125" style="101" customWidth="1"/>
    <col min="15629" max="15629" width="16.109375" style="101" customWidth="1"/>
    <col min="15630" max="15630" width="0.33203125" style="101" customWidth="1"/>
    <col min="15631" max="15631" width="16.33203125" style="101" customWidth="1"/>
    <col min="15632" max="15632" width="14.33203125" style="101" bestFit="1" customWidth="1"/>
    <col min="15633" max="15633" width="9.33203125" style="101" customWidth="1"/>
    <col min="15634" max="15872" width="9.109375" style="101"/>
    <col min="15873" max="15874" width="2.33203125" style="101" customWidth="1"/>
    <col min="15875" max="15875" width="4.109375" style="101" customWidth="1"/>
    <col min="15876" max="15876" width="3.33203125" style="101" customWidth="1"/>
    <col min="15877" max="15877" width="4.109375" style="101" customWidth="1"/>
    <col min="15878" max="15878" width="23.33203125" style="101" customWidth="1"/>
    <col min="15879" max="15879" width="10.88671875" style="101" customWidth="1"/>
    <col min="15880" max="15880" width="0.33203125" style="101" customWidth="1"/>
    <col min="15881" max="15881" width="17.33203125" style="101" customWidth="1"/>
    <col min="15882" max="15882" width="0.33203125" style="101" customWidth="1"/>
    <col min="15883" max="15883" width="15.33203125" style="101" customWidth="1"/>
    <col min="15884" max="15884" width="0.33203125" style="101" customWidth="1"/>
    <col min="15885" max="15885" width="16.109375" style="101" customWidth="1"/>
    <col min="15886" max="15886" width="0.33203125" style="101" customWidth="1"/>
    <col min="15887" max="15887" width="16.33203125" style="101" customWidth="1"/>
    <col min="15888" max="15888" width="14.33203125" style="101" bestFit="1" customWidth="1"/>
    <col min="15889" max="15889" width="9.33203125" style="101" customWidth="1"/>
    <col min="15890" max="16128" width="9.109375" style="101"/>
    <col min="16129" max="16130" width="2.33203125" style="101" customWidth="1"/>
    <col min="16131" max="16131" width="4.109375" style="101" customWidth="1"/>
    <col min="16132" max="16132" width="3.33203125" style="101" customWidth="1"/>
    <col min="16133" max="16133" width="4.109375" style="101" customWidth="1"/>
    <col min="16134" max="16134" width="23.33203125" style="101" customWidth="1"/>
    <col min="16135" max="16135" width="10.88671875" style="101" customWidth="1"/>
    <col min="16136" max="16136" width="0.33203125" style="101" customWidth="1"/>
    <col min="16137" max="16137" width="17.33203125" style="101" customWidth="1"/>
    <col min="16138" max="16138" width="0.33203125" style="101" customWidth="1"/>
    <col min="16139" max="16139" width="15.33203125" style="101" customWidth="1"/>
    <col min="16140" max="16140" width="0.33203125" style="101" customWidth="1"/>
    <col min="16141" max="16141" width="16.109375" style="101" customWidth="1"/>
    <col min="16142" max="16142" width="0.33203125" style="101" customWidth="1"/>
    <col min="16143" max="16143" width="16.33203125" style="101" customWidth="1"/>
    <col min="16144" max="16144" width="14.33203125" style="101" bestFit="1" customWidth="1"/>
    <col min="16145" max="16145" width="9.33203125" style="101" customWidth="1"/>
    <col min="16146" max="16382" width="9.109375" style="101"/>
    <col min="16383" max="16384" width="9.109375" style="101" customWidth="1"/>
  </cols>
  <sheetData>
    <row r="1" spans="1:22" s="114" customFormat="1" ht="21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22" s="114" customFormat="1" ht="21" customHeight="1">
      <c r="A2" s="258" t="s">
        <v>64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22" s="114" customFormat="1" ht="21" customHeight="1">
      <c r="A3" s="263" t="s">
        <v>193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33"/>
    </row>
    <row r="4" spans="1:22" s="114" customFormat="1" ht="21" customHeight="1">
      <c r="A4" s="115"/>
      <c r="B4" s="115"/>
      <c r="C4" s="115"/>
      <c r="D4" s="115"/>
      <c r="E4" s="115"/>
      <c r="F4" s="115"/>
      <c r="G4" s="115"/>
      <c r="H4" s="115"/>
      <c r="I4" s="260" t="s">
        <v>2</v>
      </c>
      <c r="J4" s="260"/>
      <c r="K4" s="260"/>
      <c r="L4" s="260"/>
      <c r="M4" s="260"/>
      <c r="N4" s="260"/>
      <c r="O4" s="260"/>
    </row>
    <row r="5" spans="1:22" ht="21" customHeight="1">
      <c r="A5" s="116"/>
      <c r="B5" s="116"/>
      <c r="C5" s="116"/>
      <c r="D5" s="116"/>
      <c r="E5" s="116"/>
      <c r="G5" s="116"/>
      <c r="H5" s="116"/>
      <c r="I5" s="261" t="s">
        <v>3</v>
      </c>
      <c r="J5" s="261"/>
      <c r="K5" s="261"/>
      <c r="L5" s="108"/>
      <c r="M5" s="261" t="s">
        <v>32</v>
      </c>
      <c r="N5" s="261"/>
      <c r="O5" s="261"/>
    </row>
    <row r="6" spans="1:22" ht="21" customHeight="1">
      <c r="A6" s="116"/>
      <c r="B6" s="116"/>
      <c r="C6" s="116"/>
      <c r="D6" s="116"/>
      <c r="E6" s="116"/>
      <c r="G6" s="116"/>
      <c r="H6" s="116"/>
      <c r="I6" s="160" t="s">
        <v>194</v>
      </c>
      <c r="J6" s="145"/>
      <c r="K6" s="160" t="s">
        <v>155</v>
      </c>
      <c r="L6" s="145"/>
      <c r="M6" s="160" t="str">
        <f>I6</f>
        <v>30 มิ.ย. 62</v>
      </c>
      <c r="N6" s="145"/>
      <c r="O6" s="160" t="s">
        <v>155</v>
      </c>
    </row>
    <row r="7" spans="1:22" ht="21" customHeight="1">
      <c r="A7" s="114"/>
      <c r="B7" s="114"/>
      <c r="I7" s="117" t="s">
        <v>65</v>
      </c>
      <c r="K7" s="117" t="s">
        <v>66</v>
      </c>
      <c r="M7" s="117" t="s">
        <v>65</v>
      </c>
      <c r="N7" s="186"/>
      <c r="O7" s="117" t="s">
        <v>66</v>
      </c>
    </row>
    <row r="8" spans="1:22" ht="21" customHeight="1">
      <c r="G8" s="131" t="s">
        <v>19</v>
      </c>
      <c r="H8" s="116"/>
      <c r="I8" s="154" t="s">
        <v>68</v>
      </c>
      <c r="K8" s="131" t="s">
        <v>173</v>
      </c>
      <c r="L8" s="186"/>
      <c r="M8" s="154" t="s">
        <v>68</v>
      </c>
      <c r="N8" s="124"/>
      <c r="O8" s="131"/>
    </row>
    <row r="9" spans="1:22" ht="21" customHeight="1">
      <c r="A9" s="257" t="s">
        <v>67</v>
      </c>
      <c r="B9" s="257"/>
      <c r="C9" s="257"/>
      <c r="D9" s="257"/>
      <c r="E9" s="257"/>
      <c r="F9" s="257"/>
      <c r="P9" s="135"/>
      <c r="Q9" s="135"/>
      <c r="R9" s="135"/>
      <c r="S9" s="135"/>
      <c r="T9" s="135"/>
      <c r="U9" s="135"/>
      <c r="V9" s="135"/>
    </row>
    <row r="10" spans="1:22" ht="9" customHeight="1">
      <c r="A10" s="185"/>
      <c r="B10" s="185"/>
      <c r="C10" s="185"/>
      <c r="D10" s="185"/>
      <c r="E10" s="185"/>
      <c r="F10" s="185"/>
      <c r="P10" s="135"/>
      <c r="Q10" s="135"/>
      <c r="R10" s="135"/>
      <c r="S10" s="135"/>
      <c r="T10" s="135"/>
      <c r="U10" s="135"/>
      <c r="V10" s="135"/>
    </row>
    <row r="11" spans="1:22" ht="21" customHeight="1">
      <c r="A11" s="114" t="s">
        <v>69</v>
      </c>
      <c r="B11" s="114"/>
      <c r="P11" s="135"/>
      <c r="Q11" s="135"/>
      <c r="R11" s="135"/>
      <c r="S11" s="135"/>
      <c r="T11" s="135"/>
      <c r="U11" s="135"/>
      <c r="V11" s="135"/>
    </row>
    <row r="12" spans="1:22" ht="21" customHeight="1">
      <c r="A12" s="101" t="s">
        <v>70</v>
      </c>
      <c r="G12" s="166">
        <v>6</v>
      </c>
      <c r="H12" s="120"/>
      <c r="I12" s="29">
        <v>297156069.44999999</v>
      </c>
      <c r="J12" s="120"/>
      <c r="K12" s="29">
        <v>325500078.79999995</v>
      </c>
      <c r="L12" s="61"/>
      <c r="M12" s="61">
        <v>23534263.440000001</v>
      </c>
      <c r="N12" s="61"/>
      <c r="O12" s="61">
        <v>4381398.4300004691</v>
      </c>
    </row>
    <row r="13" spans="1:22" s="167" customFormat="1" ht="21" customHeight="1">
      <c r="A13" s="167" t="s">
        <v>71</v>
      </c>
      <c r="G13" s="166">
        <v>7</v>
      </c>
      <c r="H13" s="166"/>
      <c r="I13" s="29">
        <v>7034630.7599999998</v>
      </c>
      <c r="J13" s="166"/>
      <c r="K13" s="29">
        <v>258880790.66</v>
      </c>
      <c r="L13" s="61"/>
      <c r="M13" s="29">
        <v>0</v>
      </c>
      <c r="N13" s="61"/>
      <c r="O13" s="29">
        <v>251535310.40000001</v>
      </c>
    </row>
    <row r="14" spans="1:22" s="167" customFormat="1" ht="21" customHeight="1">
      <c r="A14" s="136" t="s">
        <v>131</v>
      </c>
      <c r="B14" s="136"/>
      <c r="D14" s="40"/>
      <c r="F14" s="166"/>
      <c r="G14" s="166" t="s">
        <v>177</v>
      </c>
      <c r="H14" s="166"/>
      <c r="I14" s="29">
        <v>395537822.36999989</v>
      </c>
      <c r="J14" s="166"/>
      <c r="K14" s="29">
        <v>659234715.41000009</v>
      </c>
      <c r="L14" s="61"/>
      <c r="M14" s="29">
        <v>257922603.87</v>
      </c>
      <c r="N14" s="61"/>
      <c r="O14" s="29">
        <v>138540125.65000001</v>
      </c>
    </row>
    <row r="15" spans="1:22" s="167" customFormat="1" ht="21" customHeight="1">
      <c r="A15" s="192" t="s">
        <v>54</v>
      </c>
      <c r="B15" s="136"/>
      <c r="D15" s="40"/>
      <c r="F15" s="166"/>
      <c r="G15" s="166">
        <v>5.2</v>
      </c>
      <c r="H15" s="166"/>
      <c r="I15" s="29">
        <v>0</v>
      </c>
      <c r="J15" s="166"/>
      <c r="K15" s="29">
        <v>0</v>
      </c>
      <c r="L15" s="61"/>
      <c r="M15" s="29">
        <v>1787560979.6300001</v>
      </c>
      <c r="N15" s="61"/>
      <c r="O15" s="29">
        <v>1350430979.6299973</v>
      </c>
    </row>
    <row r="16" spans="1:22" s="167" customFormat="1" ht="21" customHeight="1">
      <c r="A16" s="193" t="s">
        <v>132</v>
      </c>
      <c r="B16" s="193"/>
      <c r="D16" s="40"/>
      <c r="F16" s="166"/>
      <c r="G16" s="166"/>
      <c r="H16" s="166"/>
      <c r="I16" s="29"/>
      <c r="J16" s="166"/>
      <c r="K16" s="29"/>
      <c r="L16" s="61"/>
      <c r="M16" s="29"/>
      <c r="N16" s="61"/>
      <c r="O16" s="29"/>
    </row>
    <row r="17" spans="1:17" s="167" customFormat="1" ht="21" customHeight="1">
      <c r="A17" s="192"/>
      <c r="B17" s="192" t="s">
        <v>133</v>
      </c>
      <c r="G17" s="166">
        <v>5.2</v>
      </c>
      <c r="H17" s="166"/>
      <c r="I17" s="29">
        <v>9371018.6500000004</v>
      </c>
      <c r="J17" s="166"/>
      <c r="K17" s="29">
        <v>9371018.6500000004</v>
      </c>
      <c r="L17" s="61"/>
      <c r="M17" s="29">
        <v>0</v>
      </c>
      <c r="N17" s="61"/>
      <c r="O17" s="29">
        <v>0</v>
      </c>
    </row>
    <row r="18" spans="1:17" s="167" customFormat="1" ht="21" customHeight="1">
      <c r="A18" s="192"/>
      <c r="B18" s="192" t="s">
        <v>55</v>
      </c>
      <c r="G18" s="166"/>
      <c r="H18" s="166"/>
      <c r="I18" s="29">
        <v>2537210.5</v>
      </c>
      <c r="J18" s="166"/>
      <c r="K18" s="29">
        <v>2139411.94</v>
      </c>
      <c r="L18" s="61"/>
      <c r="M18" s="29">
        <v>2251270.98</v>
      </c>
      <c r="N18" s="61"/>
      <c r="O18" s="29">
        <v>2139411.9400000004</v>
      </c>
    </row>
    <row r="19" spans="1:17" s="167" customFormat="1" ht="21" customHeight="1">
      <c r="A19" s="167" t="s">
        <v>72</v>
      </c>
      <c r="G19" s="166">
        <v>9</v>
      </c>
      <c r="H19" s="166"/>
      <c r="I19" s="29">
        <v>102593071.09</v>
      </c>
      <c r="J19" s="166"/>
      <c r="K19" s="29">
        <v>119306232.72999999</v>
      </c>
      <c r="L19" s="61"/>
      <c r="M19" s="29">
        <v>81009823.659999996</v>
      </c>
      <c r="N19" s="61"/>
      <c r="O19" s="29">
        <v>87351640.130000114</v>
      </c>
    </row>
    <row r="20" spans="1:17" s="167" customFormat="1" ht="21" customHeight="1">
      <c r="A20" s="167" t="s">
        <v>73</v>
      </c>
      <c r="G20" s="166">
        <v>10</v>
      </c>
      <c r="H20" s="166"/>
      <c r="I20" s="29">
        <v>205478658.44000003</v>
      </c>
      <c r="J20" s="166"/>
      <c r="K20" s="29">
        <v>140711495.56</v>
      </c>
      <c r="L20" s="61"/>
      <c r="M20" s="29">
        <v>195380.17</v>
      </c>
      <c r="N20" s="61"/>
      <c r="O20" s="29">
        <v>172761.8299999999</v>
      </c>
    </row>
    <row r="21" spans="1:17" s="167" customFormat="1" ht="21" customHeight="1">
      <c r="A21" s="137" t="s">
        <v>74</v>
      </c>
      <c r="B21" s="137"/>
      <c r="G21" s="166"/>
      <c r="H21" s="113">
        <f>SUM(H12:H20)</f>
        <v>0</v>
      </c>
      <c r="I21" s="119">
        <f>SUM(I12:I20)</f>
        <v>1019708481.26</v>
      </c>
      <c r="J21" s="113"/>
      <c r="K21" s="119">
        <f>SUM(K12:K20)</f>
        <v>1515143743.75</v>
      </c>
      <c r="L21" s="113"/>
      <c r="M21" s="119">
        <f>SUM(M12:M20)</f>
        <v>2152474321.75</v>
      </c>
      <c r="N21" s="113"/>
      <c r="O21" s="119">
        <f>SUM(O12:O20)</f>
        <v>1834551628.0099978</v>
      </c>
    </row>
    <row r="22" spans="1:17" ht="9" customHeight="1">
      <c r="G22" s="120"/>
      <c r="H22" s="120"/>
      <c r="I22" s="120"/>
      <c r="J22" s="120"/>
      <c r="K22" s="120"/>
      <c r="L22" s="120"/>
      <c r="M22" s="120"/>
      <c r="N22" s="120"/>
      <c r="O22" s="120"/>
    </row>
    <row r="23" spans="1:17" ht="21" customHeight="1">
      <c r="A23" s="114" t="s">
        <v>75</v>
      </c>
      <c r="B23" s="114"/>
      <c r="C23" s="114"/>
      <c r="G23" s="120"/>
      <c r="H23" s="120"/>
      <c r="I23" s="120"/>
      <c r="J23" s="120"/>
      <c r="K23" s="120"/>
      <c r="L23" s="120"/>
      <c r="M23" s="120"/>
      <c r="N23" s="120"/>
      <c r="O23" s="120"/>
    </row>
    <row r="24" spans="1:17" ht="21" customHeight="1">
      <c r="A24" s="179" t="s">
        <v>134</v>
      </c>
      <c r="B24" s="114"/>
      <c r="C24" s="114"/>
      <c r="G24" s="120">
        <v>11</v>
      </c>
      <c r="H24" s="120"/>
      <c r="I24" s="61">
        <v>193637810.39000002</v>
      </c>
      <c r="J24" s="120"/>
      <c r="K24" s="61">
        <v>118079846.32999998</v>
      </c>
      <c r="L24" s="120"/>
      <c r="M24" s="61">
        <v>0</v>
      </c>
      <c r="N24" s="120"/>
      <c r="O24" s="29">
        <v>0</v>
      </c>
    </row>
    <row r="25" spans="1:17" ht="21" customHeight="1">
      <c r="A25" s="167" t="s">
        <v>156</v>
      </c>
      <c r="B25" s="167"/>
      <c r="G25" s="120"/>
      <c r="H25" s="120"/>
      <c r="I25" s="29">
        <v>384665</v>
      </c>
      <c r="J25" s="120"/>
      <c r="K25" s="29">
        <v>344205</v>
      </c>
      <c r="L25" s="61"/>
      <c r="M25" s="61">
        <v>384665</v>
      </c>
      <c r="N25" s="61"/>
      <c r="O25" s="29">
        <v>344205</v>
      </c>
    </row>
    <row r="26" spans="1:17" ht="21" customHeight="1">
      <c r="A26" s="167" t="s">
        <v>76</v>
      </c>
      <c r="B26" s="167"/>
      <c r="C26" s="40"/>
      <c r="E26" s="167"/>
      <c r="F26" s="166"/>
      <c r="G26" s="166">
        <v>12</v>
      </c>
      <c r="H26" s="166"/>
      <c r="I26" s="29">
        <v>0</v>
      </c>
      <c r="J26" s="166"/>
      <c r="K26" s="29">
        <v>0</v>
      </c>
      <c r="L26" s="61"/>
      <c r="M26" s="61">
        <v>1457460920</v>
      </c>
      <c r="N26" s="61"/>
      <c r="O26" s="29">
        <v>1457460920</v>
      </c>
    </row>
    <row r="27" spans="1:17" ht="21" customHeight="1">
      <c r="A27" s="167" t="s">
        <v>120</v>
      </c>
      <c r="B27" s="167"/>
      <c r="C27" s="40"/>
      <c r="E27" s="167"/>
      <c r="F27" s="166"/>
      <c r="G27" s="166">
        <v>13</v>
      </c>
      <c r="H27" s="166"/>
      <c r="I27" s="29">
        <v>3798476845.0799999</v>
      </c>
      <c r="J27" s="166"/>
      <c r="K27" s="29">
        <v>3602007251.9899998</v>
      </c>
      <c r="L27" s="61"/>
      <c r="M27" s="61">
        <v>0</v>
      </c>
      <c r="N27" s="61"/>
      <c r="O27" s="29">
        <v>0</v>
      </c>
    </row>
    <row r="28" spans="1:17" s="167" customFormat="1" ht="21" customHeight="1">
      <c r="A28" s="167" t="s">
        <v>135</v>
      </c>
      <c r="G28" s="166"/>
      <c r="H28" s="166"/>
      <c r="I28" s="29">
        <v>2360195.41</v>
      </c>
      <c r="J28" s="166"/>
      <c r="K28" s="29">
        <v>2130574.35</v>
      </c>
      <c r="L28" s="61"/>
      <c r="M28" s="61">
        <v>2360195.41</v>
      </c>
      <c r="N28" s="61"/>
      <c r="O28" s="29">
        <v>2130574.3499999996</v>
      </c>
    </row>
    <row r="29" spans="1:17" s="167" customFormat="1" ht="21" customHeight="1">
      <c r="A29" s="167" t="s">
        <v>77</v>
      </c>
      <c r="G29" s="166" t="s">
        <v>234</v>
      </c>
      <c r="H29" s="166"/>
      <c r="I29" s="29">
        <v>7650574071.71</v>
      </c>
      <c r="J29" s="166"/>
      <c r="K29" s="29">
        <f>4465702289.58+107315909.64</f>
        <v>4573018199.2200003</v>
      </c>
      <c r="L29" s="61"/>
      <c r="M29" s="61">
        <v>243821202.16</v>
      </c>
      <c r="N29" s="61"/>
      <c r="O29" s="29">
        <v>249748300.3199999</v>
      </c>
      <c r="Q29" s="89"/>
    </row>
    <row r="30" spans="1:17" s="167" customFormat="1" ht="21" customHeight="1">
      <c r="A30" s="167" t="s">
        <v>125</v>
      </c>
      <c r="G30" s="166">
        <v>15</v>
      </c>
      <c r="H30" s="166"/>
      <c r="I30" s="29">
        <v>623182425.96000004</v>
      </c>
      <c r="J30" s="166"/>
      <c r="K30" s="29">
        <v>634648536.63999999</v>
      </c>
      <c r="L30" s="61"/>
      <c r="M30" s="61">
        <v>0</v>
      </c>
      <c r="N30" s="61"/>
      <c r="O30" s="29">
        <v>0</v>
      </c>
    </row>
    <row r="31" spans="1:17" s="167" customFormat="1" ht="21" customHeight="1">
      <c r="A31" s="167" t="s">
        <v>78</v>
      </c>
      <c r="G31" s="166">
        <v>16.100000000000001</v>
      </c>
      <c r="H31" s="166"/>
      <c r="I31" s="29">
        <v>0</v>
      </c>
      <c r="J31" s="61"/>
      <c r="K31" s="29">
        <v>0</v>
      </c>
      <c r="L31" s="61"/>
      <c r="M31" s="61">
        <v>7569281.6900000004</v>
      </c>
      <c r="N31" s="61"/>
      <c r="O31" s="29">
        <v>6176329.8399999999</v>
      </c>
      <c r="Q31" s="89"/>
    </row>
    <row r="32" spans="1:17" s="167" customFormat="1" ht="21" customHeight="1">
      <c r="A32" s="167" t="s">
        <v>49</v>
      </c>
      <c r="G32" s="166">
        <v>17</v>
      </c>
      <c r="H32" s="166"/>
      <c r="I32" s="29">
        <v>179830112.19</v>
      </c>
      <c r="J32" s="166"/>
      <c r="K32" s="29">
        <v>153959828.59999999</v>
      </c>
      <c r="L32" s="61"/>
      <c r="M32" s="61">
        <v>15652972.699999999</v>
      </c>
      <c r="N32" s="61"/>
      <c r="O32" s="29">
        <v>13683928.369999999</v>
      </c>
    </row>
    <row r="33" spans="1:15" s="167" customFormat="1" ht="21" customHeight="1">
      <c r="A33" s="137" t="s">
        <v>79</v>
      </c>
      <c r="B33" s="137"/>
      <c r="G33" s="166"/>
      <c r="H33" s="166"/>
      <c r="I33" s="121">
        <f>SUM(I24:I32)</f>
        <v>12448446125.74</v>
      </c>
      <c r="J33" s="166"/>
      <c r="K33" s="121">
        <f>SUM(K24:K32)</f>
        <v>9084188442.1299992</v>
      </c>
      <c r="L33" s="106"/>
      <c r="M33" s="121">
        <f>SUM(M24:M32)</f>
        <v>1727249236.9600003</v>
      </c>
      <c r="N33" s="166"/>
      <c r="O33" s="121">
        <f>SUM(O24:O32)</f>
        <v>1729544257.8799996</v>
      </c>
    </row>
    <row r="34" spans="1:15" ht="9" customHeight="1">
      <c r="D34" s="114"/>
      <c r="E34" s="114"/>
    </row>
    <row r="35" spans="1:15" ht="21" thickBot="1">
      <c r="A35" s="114" t="s">
        <v>80</v>
      </c>
      <c r="B35" s="114"/>
      <c r="I35" s="122">
        <f>I21+I33</f>
        <v>13468154607</v>
      </c>
      <c r="K35" s="122">
        <f>K21+K33</f>
        <v>10599332185.879999</v>
      </c>
      <c r="L35" s="77"/>
      <c r="M35" s="122">
        <f>M21+M33</f>
        <v>3879723558.71</v>
      </c>
      <c r="O35" s="122">
        <f>O21+O33</f>
        <v>3564095885.8899975</v>
      </c>
    </row>
    <row r="36" spans="1:15" ht="21" thickTop="1">
      <c r="A36" s="114"/>
      <c r="B36" s="114"/>
    </row>
    <row r="37" spans="1:15" ht="21" customHeight="1">
      <c r="A37" s="101" t="s">
        <v>31</v>
      </c>
      <c r="B37" s="114"/>
    </row>
    <row r="38" spans="1:15" ht="21" customHeight="1">
      <c r="A38" s="114"/>
      <c r="B38" s="114"/>
    </row>
    <row r="39" spans="1:15" ht="21" customHeight="1">
      <c r="A39" s="114"/>
      <c r="B39" s="114"/>
    </row>
    <row r="40" spans="1:15" ht="21" customHeight="1">
      <c r="A40" s="114"/>
      <c r="B40" s="114"/>
    </row>
    <row r="41" spans="1:15" ht="21" customHeight="1">
      <c r="A41" s="114"/>
      <c r="B41" s="114"/>
    </row>
    <row r="42" spans="1:15" ht="21" customHeight="1">
      <c r="A42" s="114"/>
      <c r="B42" s="114"/>
    </row>
    <row r="43" spans="1:15" ht="21" customHeight="1">
      <c r="A43" s="114"/>
      <c r="B43" s="114"/>
    </row>
    <row r="44" spans="1:15" ht="21" customHeight="1">
      <c r="A44" s="114"/>
      <c r="B44" s="114"/>
    </row>
    <row r="45" spans="1:15" ht="21" customHeight="1">
      <c r="A45" s="114"/>
      <c r="B45" s="114"/>
    </row>
    <row r="46" spans="1:15" ht="21" customHeight="1">
      <c r="A46" s="114"/>
      <c r="B46" s="114"/>
    </row>
    <row r="47" spans="1:15" ht="21" customHeight="1">
      <c r="A47" s="114"/>
      <c r="B47" s="114"/>
    </row>
    <row r="48" spans="1:15" ht="21" customHeight="1">
      <c r="A48" s="114"/>
      <c r="B48" s="114"/>
    </row>
    <row r="49" spans="1:15" ht="21" customHeight="1">
      <c r="A49" s="114"/>
      <c r="B49" s="114"/>
    </row>
    <row r="50" spans="1:15" ht="21" customHeight="1">
      <c r="A50" s="114"/>
      <c r="B50" s="114"/>
    </row>
    <row r="51" spans="1:15" ht="21" customHeight="1">
      <c r="A51" s="114"/>
      <c r="B51" s="114"/>
    </row>
    <row r="52" spans="1:15" ht="21" customHeight="1">
      <c r="A52" s="114"/>
      <c r="B52" s="114"/>
    </row>
    <row r="53" spans="1:15" ht="21" customHeight="1">
      <c r="A53" s="114"/>
      <c r="B53" s="114"/>
    </row>
    <row r="54" spans="1:15" ht="21" customHeight="1">
      <c r="A54" s="114"/>
      <c r="B54" s="114"/>
    </row>
    <row r="55" spans="1:15" ht="21" customHeight="1">
      <c r="A55" s="114"/>
      <c r="B55" s="114"/>
    </row>
    <row r="56" spans="1:15" ht="21" customHeight="1">
      <c r="A56" s="114"/>
      <c r="B56" s="114"/>
    </row>
    <row r="57" spans="1:15" ht="21" customHeight="1">
      <c r="A57" s="114"/>
      <c r="B57" s="114"/>
    </row>
    <row r="58" spans="1:15" ht="24" customHeight="1">
      <c r="A58" s="167"/>
      <c r="B58" s="167"/>
      <c r="O58" s="252" t="s">
        <v>252</v>
      </c>
    </row>
    <row r="59" spans="1:15" s="114" customFormat="1" ht="21" customHeight="1">
      <c r="A59" s="258" t="str">
        <f>A1</f>
        <v>บริษัท โรงพิมพ์ตะวันออก จำกัด (มหาชน) และบริษัทย่อย</v>
      </c>
      <c r="B59" s="258"/>
      <c r="C59" s="259"/>
      <c r="D59" s="259"/>
      <c r="E59" s="259"/>
      <c r="F59" s="259"/>
      <c r="G59" s="259"/>
      <c r="H59" s="259"/>
      <c r="I59" s="259"/>
      <c r="J59" s="259"/>
      <c r="K59" s="259"/>
      <c r="L59" s="259"/>
      <c r="M59" s="259"/>
      <c r="N59" s="259"/>
      <c r="O59" s="259"/>
    </row>
    <row r="60" spans="1:15" s="114" customFormat="1" ht="21" customHeight="1">
      <c r="A60" s="258" t="s">
        <v>81</v>
      </c>
      <c r="B60" s="258"/>
      <c r="C60" s="259"/>
      <c r="D60" s="259"/>
      <c r="E60" s="259"/>
      <c r="F60" s="259"/>
      <c r="G60" s="259"/>
      <c r="H60" s="259"/>
      <c r="I60" s="259"/>
      <c r="J60" s="259"/>
      <c r="K60" s="259"/>
      <c r="L60" s="259"/>
      <c r="M60" s="259"/>
      <c r="N60" s="259"/>
      <c r="O60" s="259"/>
    </row>
    <row r="61" spans="1:15" s="114" customFormat="1" ht="21" customHeight="1">
      <c r="A61" s="258" t="str">
        <f>A3</f>
        <v>ณ วันที่ 30 มิถุนายน 2562</v>
      </c>
      <c r="B61" s="258"/>
      <c r="C61" s="258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</row>
    <row r="62" spans="1:15" s="114" customFormat="1" ht="21" customHeight="1">
      <c r="A62" s="115"/>
      <c r="B62" s="115"/>
      <c r="C62" s="115"/>
      <c r="D62" s="115"/>
      <c r="E62" s="115"/>
      <c r="F62" s="115"/>
      <c r="G62" s="115"/>
      <c r="H62" s="115"/>
      <c r="I62" s="260" t="s">
        <v>2</v>
      </c>
      <c r="J62" s="260"/>
      <c r="K62" s="260"/>
      <c r="L62" s="260"/>
      <c r="M62" s="260"/>
      <c r="N62" s="260"/>
      <c r="O62" s="260"/>
    </row>
    <row r="63" spans="1:15" s="114" customFormat="1" ht="21" customHeight="1">
      <c r="G63" s="116"/>
      <c r="H63" s="116"/>
      <c r="I63" s="261" t="s">
        <v>3</v>
      </c>
      <c r="J63" s="261"/>
      <c r="K63" s="261"/>
      <c r="L63" s="262"/>
      <c r="M63" s="261" t="s">
        <v>32</v>
      </c>
      <c r="N63" s="261"/>
      <c r="O63" s="261"/>
    </row>
    <row r="64" spans="1:15" ht="21" customHeight="1">
      <c r="A64" s="116"/>
      <c r="B64" s="116"/>
      <c r="C64" s="116"/>
      <c r="D64" s="116"/>
      <c r="E64" s="116"/>
      <c r="G64" s="116"/>
      <c r="H64" s="116"/>
      <c r="I64" s="160" t="str">
        <f>I6</f>
        <v>30 มิ.ย. 62</v>
      </c>
      <c r="J64" s="145"/>
      <c r="K64" s="160" t="s">
        <v>155</v>
      </c>
      <c r="L64" s="145"/>
      <c r="M64" s="160" t="str">
        <f>M6</f>
        <v>30 มิ.ย. 62</v>
      </c>
      <c r="N64" s="145"/>
      <c r="O64" s="160" t="s">
        <v>155</v>
      </c>
    </row>
    <row r="65" spans="1:17" ht="21" customHeight="1">
      <c r="A65" s="114"/>
      <c r="B65" s="114"/>
      <c r="I65" s="117" t="s">
        <v>65</v>
      </c>
      <c r="K65" s="117" t="s">
        <v>66</v>
      </c>
      <c r="M65" s="117" t="s">
        <v>65</v>
      </c>
      <c r="N65" s="186"/>
      <c r="O65" s="117" t="s">
        <v>66</v>
      </c>
    </row>
    <row r="66" spans="1:17" ht="21" customHeight="1">
      <c r="G66" s="131" t="s">
        <v>19</v>
      </c>
      <c r="H66" s="116"/>
      <c r="I66" s="154" t="s">
        <v>68</v>
      </c>
      <c r="K66" s="131" t="s">
        <v>173</v>
      </c>
      <c r="L66" s="186"/>
      <c r="M66" s="154" t="s">
        <v>68</v>
      </c>
      <c r="N66" s="124"/>
      <c r="O66" s="131"/>
    </row>
    <row r="67" spans="1:17" ht="21" customHeight="1">
      <c r="A67" s="257" t="s">
        <v>82</v>
      </c>
      <c r="B67" s="257"/>
      <c r="C67" s="257"/>
      <c r="D67" s="257"/>
      <c r="E67" s="257"/>
      <c r="F67" s="257"/>
      <c r="G67" s="134"/>
      <c r="H67" s="116"/>
      <c r="I67" s="118"/>
      <c r="J67" s="132"/>
      <c r="K67" s="118"/>
      <c r="L67" s="133"/>
      <c r="M67" s="117"/>
      <c r="N67" s="132"/>
      <c r="O67" s="118"/>
      <c r="Q67" s="89"/>
    </row>
    <row r="68" spans="1:17" ht="9" customHeight="1">
      <c r="A68" s="132"/>
      <c r="B68" s="132"/>
      <c r="C68" s="132"/>
      <c r="D68" s="132"/>
      <c r="E68" s="132"/>
      <c r="F68" s="132"/>
      <c r="G68" s="134"/>
      <c r="H68" s="116"/>
      <c r="I68" s="118"/>
      <c r="J68" s="116"/>
      <c r="K68" s="118"/>
      <c r="L68" s="133"/>
      <c r="M68" s="117"/>
      <c r="N68" s="116"/>
      <c r="O68" s="118"/>
      <c r="Q68" s="89"/>
    </row>
    <row r="69" spans="1:17" ht="21" customHeight="1">
      <c r="A69" s="114" t="s">
        <v>83</v>
      </c>
      <c r="B69" s="114"/>
      <c r="G69" s="135"/>
      <c r="O69" s="61"/>
      <c r="Q69" s="89"/>
    </row>
    <row r="70" spans="1:17" ht="21" customHeight="1">
      <c r="A70" s="138" t="s">
        <v>136</v>
      </c>
      <c r="B70" s="138"/>
      <c r="C70" s="40"/>
      <c r="E70" s="114"/>
      <c r="G70" s="166">
        <v>18</v>
      </c>
      <c r="I70" s="29">
        <v>480097249.52999997</v>
      </c>
      <c r="K70" s="29">
        <v>321047477.30000001</v>
      </c>
      <c r="L70" s="61"/>
      <c r="M70" s="61">
        <v>255559092.31</v>
      </c>
      <c r="N70" s="61"/>
      <c r="O70" s="29">
        <v>56159243.590000004</v>
      </c>
      <c r="Q70" s="29"/>
    </row>
    <row r="71" spans="1:17" ht="21" customHeight="1">
      <c r="A71" s="138" t="s">
        <v>124</v>
      </c>
      <c r="B71" s="138"/>
      <c r="C71" s="40"/>
      <c r="E71" s="114"/>
      <c r="G71" s="166">
        <v>19</v>
      </c>
      <c r="I71" s="29">
        <v>360000000</v>
      </c>
      <c r="K71" s="29">
        <v>460000000</v>
      </c>
      <c r="L71" s="61"/>
      <c r="M71" s="29">
        <v>360000000</v>
      </c>
      <c r="N71" s="61"/>
      <c r="O71" s="29">
        <v>460000000</v>
      </c>
      <c r="Q71" s="29"/>
    </row>
    <row r="72" spans="1:17" s="167" customFormat="1" ht="21" customHeight="1">
      <c r="A72" s="136" t="s">
        <v>137</v>
      </c>
      <c r="B72" s="136"/>
      <c r="C72" s="40"/>
      <c r="G72" s="166" t="s">
        <v>170</v>
      </c>
      <c r="H72" s="166"/>
      <c r="I72" s="29">
        <v>512596073.76000011</v>
      </c>
      <c r="J72" s="166"/>
      <c r="K72" s="29">
        <v>247879678.21000001</v>
      </c>
      <c r="L72" s="61"/>
      <c r="M72" s="61">
        <v>26823125.699999999</v>
      </c>
      <c r="N72" s="61"/>
      <c r="O72" s="29">
        <v>29280485.469999999</v>
      </c>
      <c r="Q72" s="89"/>
    </row>
    <row r="73" spans="1:17" s="167" customFormat="1" ht="21" customHeight="1">
      <c r="A73" s="63" t="s">
        <v>235</v>
      </c>
      <c r="B73" s="136"/>
      <c r="C73" s="40"/>
      <c r="G73" s="166">
        <v>5.2</v>
      </c>
      <c r="H73" s="166"/>
      <c r="I73" s="29">
        <v>364279105.40999985</v>
      </c>
      <c r="J73" s="166"/>
      <c r="K73" s="29">
        <v>0</v>
      </c>
      <c r="L73" s="61"/>
      <c r="M73" s="61">
        <v>142064073.30000001</v>
      </c>
      <c r="N73" s="61"/>
      <c r="O73" s="29">
        <v>0</v>
      </c>
      <c r="Q73" s="89"/>
    </row>
    <row r="74" spans="1:17" s="167" customFormat="1" ht="21" customHeight="1">
      <c r="A74" s="63" t="s">
        <v>138</v>
      </c>
      <c r="B74" s="136"/>
      <c r="C74" s="40"/>
      <c r="G74" s="166"/>
      <c r="H74" s="166"/>
      <c r="I74" s="29">
        <v>79939737.25</v>
      </c>
      <c r="J74" s="166"/>
      <c r="K74" s="29">
        <v>79939737.25</v>
      </c>
      <c r="L74" s="61"/>
      <c r="M74" s="61">
        <v>0</v>
      </c>
      <c r="N74" s="61"/>
      <c r="O74" s="29">
        <v>0</v>
      </c>
      <c r="Q74" s="89"/>
    </row>
    <row r="75" spans="1:17" s="167" customFormat="1" ht="21" customHeight="1">
      <c r="A75" s="40" t="s">
        <v>139</v>
      </c>
      <c r="B75" s="40"/>
      <c r="G75" s="166"/>
      <c r="H75" s="166"/>
      <c r="I75" s="89"/>
      <c r="J75" s="166"/>
      <c r="K75" s="89"/>
      <c r="L75" s="61"/>
      <c r="M75" s="29"/>
      <c r="N75" s="61"/>
      <c r="O75" s="89"/>
    </row>
    <row r="76" spans="1:17" s="167" customFormat="1" ht="21" customHeight="1">
      <c r="A76" s="40"/>
      <c r="B76" s="40" t="s">
        <v>140</v>
      </c>
      <c r="G76" s="166">
        <v>21</v>
      </c>
      <c r="H76" s="166"/>
      <c r="I76" s="89">
        <v>336781354.25999999</v>
      </c>
      <c r="J76" s="166"/>
      <c r="K76" s="89">
        <v>332824973.31</v>
      </c>
      <c r="L76" s="61"/>
      <c r="M76" s="29">
        <v>73200000</v>
      </c>
      <c r="N76" s="61"/>
      <c r="O76" s="89">
        <v>71200000</v>
      </c>
    </row>
    <row r="77" spans="1:17" s="167" customFormat="1" ht="21" customHeight="1">
      <c r="A77" s="40"/>
      <c r="B77" s="40" t="s">
        <v>153</v>
      </c>
      <c r="G77" s="166"/>
      <c r="H77" s="166"/>
      <c r="I77" s="89">
        <v>27761184</v>
      </c>
      <c r="J77" s="166"/>
      <c r="K77" s="89">
        <v>28508448</v>
      </c>
      <c r="L77" s="61"/>
      <c r="M77" s="29">
        <v>0</v>
      </c>
      <c r="N77" s="61"/>
      <c r="O77" s="89">
        <v>0</v>
      </c>
    </row>
    <row r="78" spans="1:17" s="167" customFormat="1" ht="21" customHeight="1">
      <c r="A78" s="40"/>
      <c r="B78" s="40" t="s">
        <v>121</v>
      </c>
      <c r="G78" s="166"/>
      <c r="H78" s="166"/>
      <c r="I78" s="89">
        <v>783300000</v>
      </c>
      <c r="J78" s="166"/>
      <c r="K78" s="89">
        <v>884700000</v>
      </c>
      <c r="L78" s="61"/>
      <c r="M78" s="29">
        <v>283300000</v>
      </c>
      <c r="N78" s="61"/>
      <c r="O78" s="89">
        <v>328000000</v>
      </c>
    </row>
    <row r="79" spans="1:17" s="167" customFormat="1" ht="21" customHeight="1">
      <c r="A79" s="40"/>
      <c r="B79" s="40" t="s">
        <v>141</v>
      </c>
      <c r="G79" s="166">
        <v>22</v>
      </c>
      <c r="H79" s="166"/>
      <c r="I79" s="89">
        <v>3261880.73</v>
      </c>
      <c r="J79" s="166"/>
      <c r="K79" s="89">
        <v>2565653</v>
      </c>
      <c r="L79" s="61"/>
      <c r="M79" s="29">
        <v>2219968</v>
      </c>
      <c r="N79" s="61"/>
      <c r="O79" s="89">
        <v>2013726</v>
      </c>
    </row>
    <row r="80" spans="1:17" s="167" customFormat="1" ht="21" customHeight="1">
      <c r="A80" s="40" t="s">
        <v>119</v>
      </c>
      <c r="B80" s="40"/>
      <c r="G80" s="166"/>
      <c r="H80" s="166"/>
      <c r="I80" s="29">
        <v>3630030.2199999997</v>
      </c>
      <c r="J80" s="166"/>
      <c r="K80" s="89">
        <v>972757.62</v>
      </c>
      <c r="L80" s="61"/>
      <c r="M80" s="29">
        <v>2758116</v>
      </c>
      <c r="N80" s="61"/>
      <c r="O80" s="89">
        <v>0</v>
      </c>
    </row>
    <row r="81" spans="1:17" s="167" customFormat="1" ht="21" customHeight="1">
      <c r="A81" s="167" t="s">
        <v>84</v>
      </c>
      <c r="G81" s="166"/>
      <c r="H81" s="166"/>
      <c r="I81" s="29">
        <v>1481494.63</v>
      </c>
      <c r="J81" s="166"/>
      <c r="K81" s="29">
        <v>1183799.73</v>
      </c>
      <c r="L81" s="61"/>
      <c r="M81" s="61">
        <v>1480819.63</v>
      </c>
      <c r="N81" s="61"/>
      <c r="O81" s="29">
        <v>1176753.4899999946</v>
      </c>
    </row>
    <row r="82" spans="1:17" s="167" customFormat="1" ht="21" customHeight="1">
      <c r="A82" s="167" t="s">
        <v>50</v>
      </c>
      <c r="G82" s="166"/>
      <c r="H82" s="166"/>
      <c r="I82" s="29">
        <f>41347242.66+5529.73</f>
        <v>41352772.389999993</v>
      </c>
      <c r="J82" s="166"/>
      <c r="K82" s="29">
        <v>35421473.289999999</v>
      </c>
      <c r="L82" s="61"/>
      <c r="M82" s="61">
        <v>16276416.970000001</v>
      </c>
      <c r="N82" s="61"/>
      <c r="O82" s="29">
        <v>10510491.660000002</v>
      </c>
    </row>
    <row r="83" spans="1:17" s="167" customFormat="1" ht="21" customHeight="1">
      <c r="A83" s="137" t="s">
        <v>85</v>
      </c>
      <c r="B83" s="137"/>
      <c r="G83" s="166"/>
      <c r="H83" s="166"/>
      <c r="I83" s="121">
        <f>SUM(I70:I82)</f>
        <v>2994480882.1799998</v>
      </c>
      <c r="J83" s="166"/>
      <c r="K83" s="121">
        <f>SUM(K70:K82)</f>
        <v>2395043997.7099996</v>
      </c>
      <c r="L83" s="106"/>
      <c r="M83" s="121">
        <f>SUM(M70:M82)</f>
        <v>1163681611.9100001</v>
      </c>
      <c r="N83" s="166"/>
      <c r="O83" s="121">
        <f>SUM(O70:O82)</f>
        <v>958340700.21000004</v>
      </c>
    </row>
    <row r="84" spans="1:17" ht="9" customHeight="1">
      <c r="G84" s="120"/>
      <c r="H84" s="120"/>
      <c r="I84" s="120"/>
      <c r="J84" s="120"/>
      <c r="K84" s="120"/>
      <c r="L84" s="120"/>
      <c r="M84" s="120"/>
      <c r="N84" s="120"/>
      <c r="O84" s="120"/>
    </row>
    <row r="85" spans="1:17" ht="21" customHeight="1">
      <c r="A85" s="114" t="s">
        <v>86</v>
      </c>
      <c r="B85" s="114"/>
      <c r="D85" s="114"/>
      <c r="E85" s="114"/>
      <c r="G85" s="120"/>
      <c r="H85" s="120"/>
      <c r="J85" s="120"/>
      <c r="L85" s="120"/>
      <c r="N85" s="120"/>
      <c r="O85" s="120"/>
    </row>
    <row r="86" spans="1:17" ht="21" customHeight="1">
      <c r="A86" s="101" t="s">
        <v>126</v>
      </c>
      <c r="C86" s="114"/>
      <c r="E86" s="114"/>
      <c r="G86" s="120">
        <v>21</v>
      </c>
      <c r="H86" s="120"/>
      <c r="I86" s="29">
        <v>4212853733.54</v>
      </c>
      <c r="J86" s="120"/>
      <c r="K86" s="29">
        <v>2502514376.6199999</v>
      </c>
      <c r="L86" s="61"/>
      <c r="M86" s="61">
        <v>320348000</v>
      </c>
      <c r="N86" s="61"/>
      <c r="O86" s="29">
        <v>361948000</v>
      </c>
    </row>
    <row r="87" spans="1:17" ht="21" customHeight="1">
      <c r="A87" s="101" t="s">
        <v>175</v>
      </c>
      <c r="C87" s="114"/>
      <c r="E87" s="114"/>
      <c r="G87" s="120"/>
      <c r="H87" s="120"/>
      <c r="I87" s="29">
        <v>2509400000</v>
      </c>
      <c r="J87" s="120"/>
      <c r="K87" s="29">
        <v>2292700000</v>
      </c>
      <c r="L87" s="61"/>
      <c r="M87" s="61">
        <v>704100000</v>
      </c>
      <c r="N87" s="61"/>
      <c r="O87" s="29">
        <v>487400000</v>
      </c>
    </row>
    <row r="88" spans="1:17" ht="21" customHeight="1">
      <c r="A88" s="63" t="s">
        <v>142</v>
      </c>
      <c r="B88" s="40"/>
      <c r="C88" s="114"/>
      <c r="E88" s="114"/>
      <c r="G88" s="120">
        <v>22</v>
      </c>
      <c r="H88" s="120"/>
      <c r="I88" s="29">
        <v>48786370.75</v>
      </c>
      <c r="J88" s="120"/>
      <c r="K88" s="29">
        <v>37499940</v>
      </c>
      <c r="L88" s="61"/>
      <c r="M88" s="61">
        <v>33889215</v>
      </c>
      <c r="N88" s="61"/>
      <c r="O88" s="29">
        <v>27115937</v>
      </c>
    </row>
    <row r="89" spans="1:17" ht="21" customHeight="1">
      <c r="A89" s="101" t="s">
        <v>87</v>
      </c>
      <c r="C89" s="114"/>
      <c r="E89" s="114"/>
      <c r="G89" s="120"/>
      <c r="H89" s="120"/>
      <c r="I89" s="29">
        <v>46213539.719999999</v>
      </c>
      <c r="J89" s="120"/>
      <c r="K89" s="29">
        <v>46213539.719999999</v>
      </c>
      <c r="L89" s="61"/>
      <c r="M89" s="61">
        <v>46213539.719999999</v>
      </c>
      <c r="N89" s="61"/>
      <c r="O89" s="29">
        <v>46213539.719999999</v>
      </c>
      <c r="Q89" s="129"/>
    </row>
    <row r="90" spans="1:17" ht="21" customHeight="1">
      <c r="A90" s="167" t="s">
        <v>157</v>
      </c>
      <c r="C90" s="114"/>
      <c r="E90" s="114"/>
      <c r="G90" s="120">
        <v>16.100000000000001</v>
      </c>
      <c r="H90" s="120"/>
      <c r="I90" s="29">
        <v>41057899.030000001</v>
      </c>
      <c r="J90" s="120"/>
      <c r="K90" s="29">
        <v>43858305.060000002</v>
      </c>
      <c r="L90" s="61"/>
      <c r="M90" s="61">
        <v>0</v>
      </c>
      <c r="N90" s="61"/>
      <c r="O90" s="29">
        <v>0</v>
      </c>
      <c r="Q90" s="129"/>
    </row>
    <row r="91" spans="1:17" s="167" customFormat="1" ht="21" customHeight="1">
      <c r="A91" s="167" t="s">
        <v>143</v>
      </c>
      <c r="G91" s="120">
        <v>5.2</v>
      </c>
      <c r="H91" s="166"/>
      <c r="I91" s="61">
        <v>3718010.54</v>
      </c>
      <c r="J91" s="166"/>
      <c r="K91" s="61">
        <v>1235000</v>
      </c>
      <c r="L91" s="106"/>
      <c r="M91" s="61">
        <v>63000</v>
      </c>
      <c r="N91" s="106"/>
      <c r="O91" s="61">
        <v>63000</v>
      </c>
    </row>
    <row r="92" spans="1:17" ht="21" customHeight="1">
      <c r="A92" s="137" t="s">
        <v>88</v>
      </c>
      <c r="B92" s="137"/>
      <c r="G92" s="120"/>
      <c r="H92" s="120"/>
      <c r="I92" s="123">
        <f>SUM(I86:I91)</f>
        <v>6862029553.5799999</v>
      </c>
      <c r="J92" s="120"/>
      <c r="K92" s="123">
        <f>SUM(K86:K91)</f>
        <v>4924021161.4000006</v>
      </c>
      <c r="L92" s="139"/>
      <c r="M92" s="123">
        <f>SUM(M86:M91)</f>
        <v>1104613754.72</v>
      </c>
      <c r="N92" s="120"/>
      <c r="O92" s="123">
        <f>SUM(O86:O91)</f>
        <v>922740476.72000003</v>
      </c>
    </row>
    <row r="93" spans="1:17" ht="9" customHeight="1">
      <c r="G93" s="120"/>
      <c r="H93" s="120"/>
      <c r="I93" s="120"/>
      <c r="J93" s="120"/>
      <c r="K93" s="120"/>
      <c r="L93" s="120"/>
      <c r="M93" s="120"/>
      <c r="N93" s="120"/>
      <c r="O93" s="120"/>
    </row>
    <row r="94" spans="1:17" ht="21" customHeight="1">
      <c r="A94" s="114" t="s">
        <v>89</v>
      </c>
      <c r="B94" s="114"/>
      <c r="D94" s="114"/>
      <c r="E94" s="114"/>
      <c r="G94" s="120"/>
      <c r="H94" s="120"/>
      <c r="I94" s="78">
        <f>+I83+I92</f>
        <v>9856510435.7600002</v>
      </c>
      <c r="J94" s="120"/>
      <c r="K94" s="78">
        <f>+K83+K92</f>
        <v>7319065159.1100006</v>
      </c>
      <c r="L94" s="77"/>
      <c r="M94" s="78">
        <f>+M83+M92</f>
        <v>2268295366.6300001</v>
      </c>
      <c r="N94" s="120"/>
      <c r="O94" s="78">
        <f>+O83+O92</f>
        <v>1881081176.9300001</v>
      </c>
    </row>
    <row r="95" spans="1:17" ht="9" customHeight="1">
      <c r="A95" s="132"/>
      <c r="B95" s="132"/>
      <c r="C95" s="132"/>
      <c r="D95" s="132"/>
      <c r="E95" s="132"/>
      <c r="F95" s="132"/>
      <c r="G95" s="134"/>
      <c r="H95" s="124"/>
      <c r="I95" s="124"/>
      <c r="J95" s="124"/>
      <c r="K95" s="124"/>
      <c r="L95" s="124"/>
      <c r="M95" s="124"/>
      <c r="N95" s="124"/>
      <c r="O95" s="106"/>
    </row>
    <row r="96" spans="1:17" ht="21" customHeight="1">
      <c r="A96" s="114" t="s">
        <v>17</v>
      </c>
      <c r="B96" s="114"/>
      <c r="D96" s="114"/>
      <c r="E96" s="114"/>
      <c r="G96" s="120"/>
      <c r="H96" s="120"/>
      <c r="I96" s="120"/>
      <c r="J96" s="120"/>
      <c r="K96" s="120"/>
      <c r="L96" s="120"/>
      <c r="M96" s="120"/>
      <c r="N96" s="120"/>
      <c r="O96" s="120"/>
    </row>
    <row r="97" spans="1:17" s="167" customFormat="1" ht="21" customHeight="1">
      <c r="A97" s="167" t="s">
        <v>33</v>
      </c>
      <c r="F97" s="140"/>
      <c r="G97" s="166">
        <v>23</v>
      </c>
      <c r="H97" s="166"/>
      <c r="I97" s="166"/>
      <c r="J97" s="166"/>
      <c r="K97" s="166"/>
      <c r="L97" s="166"/>
      <c r="M97" s="166"/>
      <c r="N97" s="166"/>
      <c r="O97" s="166"/>
    </row>
    <row r="98" spans="1:17" s="167" customFormat="1" ht="21" customHeight="1">
      <c r="A98" s="167" t="s">
        <v>144</v>
      </c>
      <c r="F98" s="140"/>
      <c r="G98" s="166"/>
      <c r="H98" s="166"/>
      <c r="I98" s="166"/>
      <c r="J98" s="166"/>
      <c r="K98" s="166"/>
      <c r="L98" s="166"/>
      <c r="M98" s="166"/>
      <c r="N98" s="166"/>
      <c r="O98" s="166"/>
    </row>
    <row r="99" spans="1:17" s="167" customFormat="1" ht="21" customHeight="1">
      <c r="B99" s="167" t="s">
        <v>223</v>
      </c>
      <c r="F99" s="140"/>
      <c r="G99" s="166"/>
      <c r="H99" s="166"/>
      <c r="I99" s="166"/>
      <c r="J99" s="166"/>
      <c r="K99" s="166"/>
      <c r="L99" s="166"/>
      <c r="M99" s="166"/>
      <c r="N99" s="166"/>
      <c r="O99" s="166"/>
    </row>
    <row r="100" spans="1:17" s="167" customFormat="1" ht="21" customHeight="1">
      <c r="C100" s="167" t="s">
        <v>222</v>
      </c>
      <c r="F100" s="140"/>
      <c r="G100" s="166"/>
      <c r="H100" s="166"/>
      <c r="I100" s="125">
        <v>1026076686</v>
      </c>
      <c r="J100" s="166"/>
      <c r="K100" s="125">
        <v>1045038462</v>
      </c>
      <c r="L100" s="113"/>
      <c r="M100" s="125">
        <v>1026076686</v>
      </c>
      <c r="N100" s="166"/>
      <c r="O100" s="125">
        <v>1045038462</v>
      </c>
    </row>
    <row r="101" spans="1:17" s="167" customFormat="1" ht="21" customHeight="1">
      <c r="A101" s="167" t="s">
        <v>145</v>
      </c>
      <c r="F101" s="140"/>
      <c r="G101" s="166"/>
      <c r="H101" s="166"/>
      <c r="I101" s="166"/>
      <c r="J101" s="166"/>
      <c r="K101" s="166"/>
      <c r="L101" s="127"/>
      <c r="M101" s="166"/>
      <c r="N101" s="166"/>
      <c r="O101" s="166"/>
    </row>
    <row r="102" spans="1:17" s="167" customFormat="1" ht="21" customHeight="1">
      <c r="B102" s="167" t="s">
        <v>247</v>
      </c>
      <c r="F102" s="140"/>
      <c r="G102" s="166"/>
      <c r="H102" s="166"/>
      <c r="I102" s="126">
        <f>งบเปลี่ยนแปลงรวม!G38</f>
        <v>921572840</v>
      </c>
      <c r="J102" s="166"/>
      <c r="K102" s="126">
        <v>921572840</v>
      </c>
      <c r="L102" s="61"/>
      <c r="M102" s="61">
        <f>งบเปลี่ยนแปลง!G30</f>
        <v>921572840</v>
      </c>
      <c r="N102" s="61"/>
      <c r="O102" s="126">
        <v>921572840</v>
      </c>
    </row>
    <row r="103" spans="1:17" s="167" customFormat="1" ht="21" customHeight="1">
      <c r="A103" s="167" t="s">
        <v>90</v>
      </c>
      <c r="F103" s="140"/>
      <c r="G103" s="166"/>
      <c r="H103" s="166"/>
      <c r="I103" s="106">
        <f>งบเปลี่ยนแปลงรวม!I38</f>
        <v>561848558.82000005</v>
      </c>
      <c r="J103" s="166"/>
      <c r="K103" s="106">
        <v>561848558.82000005</v>
      </c>
      <c r="L103" s="106"/>
      <c r="M103" s="61">
        <f>งบเปลี่ยนแปลง!I30</f>
        <v>561848558.82000005</v>
      </c>
      <c r="N103" s="61"/>
      <c r="O103" s="106">
        <v>561848558.82000005</v>
      </c>
    </row>
    <row r="104" spans="1:17" s="167" customFormat="1" ht="21" customHeight="1">
      <c r="A104" s="167" t="s">
        <v>158</v>
      </c>
      <c r="F104" s="140"/>
      <c r="G104" s="166"/>
      <c r="H104" s="166"/>
      <c r="I104" s="106">
        <f>งบเปลี่ยนแปลงรวม!K38</f>
        <v>6017138.9000000004</v>
      </c>
      <c r="J104" s="166"/>
      <c r="K104" s="106">
        <v>6017138.9000000004</v>
      </c>
      <c r="L104" s="106"/>
      <c r="M104" s="61">
        <f>งบเปลี่ยนแปลง!K30</f>
        <v>6017138.9000000004</v>
      </c>
      <c r="N104" s="61"/>
      <c r="O104" s="106">
        <v>6017138.9000000004</v>
      </c>
      <c r="Q104" s="230"/>
    </row>
    <row r="105" spans="1:17" s="167" customFormat="1" ht="21" customHeight="1">
      <c r="A105" s="167" t="s">
        <v>4</v>
      </c>
      <c r="F105" s="140"/>
      <c r="G105" s="166"/>
      <c r="H105" s="166"/>
      <c r="J105" s="166"/>
      <c r="K105" s="29"/>
      <c r="L105" s="61"/>
      <c r="M105" s="61"/>
      <c r="N105" s="61"/>
      <c r="O105" s="61"/>
      <c r="Q105" s="228"/>
    </row>
    <row r="106" spans="1:17" s="167" customFormat="1" ht="21" customHeight="1">
      <c r="B106" s="167" t="s">
        <v>159</v>
      </c>
      <c r="F106" s="140"/>
      <c r="G106" s="166"/>
      <c r="H106" s="166"/>
      <c r="I106" s="106">
        <f>งบเปลี่ยนแปลงรวม!M38</f>
        <v>92157284</v>
      </c>
      <c r="J106" s="166"/>
      <c r="K106" s="106">
        <v>92157284</v>
      </c>
      <c r="L106" s="61"/>
      <c r="M106" s="61">
        <f>งบเปลี่ยนแปลง!M30</f>
        <v>92157284</v>
      </c>
      <c r="N106" s="61"/>
      <c r="O106" s="61">
        <v>92157284</v>
      </c>
      <c r="Q106" s="228"/>
    </row>
    <row r="107" spans="1:17" s="167" customFormat="1" ht="21" customHeight="1">
      <c r="B107" s="167" t="s">
        <v>24</v>
      </c>
      <c r="F107" s="140"/>
      <c r="G107" s="166"/>
      <c r="H107" s="166"/>
      <c r="I107" s="106">
        <f>+งบเปลี่ยนแปลงรวม!O38</f>
        <v>617339519.8599999</v>
      </c>
      <c r="J107" s="166"/>
      <c r="K107" s="61">
        <f>งบเปลี่ยนแปลงรวม!O26</f>
        <v>537703245.04999995</v>
      </c>
      <c r="L107" s="61"/>
      <c r="M107" s="61">
        <f>งบเปลี่ยนแปลง!O30</f>
        <v>24184142.21999995</v>
      </c>
      <c r="N107" s="61"/>
      <c r="O107" s="61">
        <f>งบเปลี่ยนแปลง!O22</f>
        <v>96722375.909999996</v>
      </c>
      <c r="Q107" s="228"/>
    </row>
    <row r="108" spans="1:17" s="167" customFormat="1" ht="21" customHeight="1">
      <c r="A108" s="167" t="s">
        <v>5</v>
      </c>
      <c r="F108" s="140"/>
      <c r="G108" s="141"/>
      <c r="H108" s="166"/>
      <c r="I108" s="106">
        <f>+งบเปลี่ยนแปลงรวม!Y38</f>
        <v>516502490.38999999</v>
      </c>
      <c r="J108" s="166"/>
      <c r="K108" s="106">
        <f>งบเปลี่ยนแปลงรวม!Y26</f>
        <v>454790332.13999999</v>
      </c>
      <c r="L108" s="106"/>
      <c r="M108" s="161">
        <f>งบเปลี่ยนแปลง!Q30</f>
        <v>5648228.1400000006</v>
      </c>
      <c r="N108" s="61"/>
      <c r="O108" s="161">
        <f>งบเปลี่ยนแปลง!Q20</f>
        <v>4696511.33</v>
      </c>
      <c r="Q108" s="229"/>
    </row>
    <row r="109" spans="1:17" s="167" customFormat="1" ht="21" customHeight="1">
      <c r="A109" s="137" t="s">
        <v>160</v>
      </c>
      <c r="F109" s="140"/>
      <c r="G109" s="141"/>
      <c r="H109" s="166"/>
      <c r="I109" s="93">
        <f>SUM(I102:I108)</f>
        <v>2715437831.9699998</v>
      </c>
      <c r="J109" s="127"/>
      <c r="K109" s="93">
        <f>SUM(K102:K108)</f>
        <v>2574089398.9100003</v>
      </c>
      <c r="L109" s="106"/>
      <c r="M109" s="93">
        <f>SUM(M102:M108)</f>
        <v>1611428192.0800004</v>
      </c>
      <c r="N109" s="127"/>
      <c r="O109" s="93">
        <f>SUM(O102:O108)</f>
        <v>1683014708.9600003</v>
      </c>
      <c r="P109" s="29"/>
    </row>
    <row r="110" spans="1:17" s="167" customFormat="1" ht="21" customHeight="1">
      <c r="A110" s="40" t="s">
        <v>91</v>
      </c>
      <c r="B110" s="33"/>
      <c r="F110" s="140"/>
      <c r="G110" s="166"/>
      <c r="I110" s="77">
        <f>+งบเปลี่ยนแปลงรวม!AC38</f>
        <v>896206339.26999998</v>
      </c>
      <c r="K110" s="77">
        <v>706177627.86000001</v>
      </c>
      <c r="L110" s="77"/>
      <c r="M110" s="77">
        <v>0</v>
      </c>
      <c r="O110" s="77">
        <v>0</v>
      </c>
    </row>
    <row r="111" spans="1:17" ht="21" customHeight="1">
      <c r="A111" s="33" t="s">
        <v>92</v>
      </c>
      <c r="B111" s="33"/>
      <c r="I111" s="128">
        <f>SUM(I109:I110)</f>
        <v>3611644171.2399998</v>
      </c>
      <c r="K111" s="128">
        <f>SUM(K109:K110)</f>
        <v>3280267026.7700005</v>
      </c>
      <c r="L111" s="142"/>
      <c r="M111" s="128">
        <f>SUM(M109:M110)</f>
        <v>1611428192.0800004</v>
      </c>
      <c r="O111" s="128">
        <f>SUM(O109:O110)</f>
        <v>1683014708.9600003</v>
      </c>
    </row>
    <row r="112" spans="1:17" ht="9" customHeight="1">
      <c r="C112" s="33"/>
    </row>
    <row r="113" spans="1:15" ht="21" customHeight="1" thickBot="1">
      <c r="A113" s="33" t="s">
        <v>93</v>
      </c>
      <c r="B113" s="33"/>
      <c r="D113" s="40"/>
      <c r="E113" s="114"/>
      <c r="I113" s="122">
        <f>+I94+I111</f>
        <v>13468154607</v>
      </c>
      <c r="K113" s="122">
        <f>+K94+K111</f>
        <v>10599332185.880001</v>
      </c>
      <c r="L113" s="77"/>
      <c r="M113" s="122">
        <f>+M94+M111</f>
        <v>3879723558.7100005</v>
      </c>
      <c r="O113" s="122">
        <f>+O94+O111</f>
        <v>3564095885.8900003</v>
      </c>
    </row>
    <row r="114" spans="1:15" ht="21" customHeight="1" thickTop="1">
      <c r="A114" s="33"/>
      <c r="B114" s="33"/>
      <c r="D114" s="40"/>
      <c r="E114" s="114"/>
      <c r="I114" s="77"/>
      <c r="K114" s="77"/>
      <c r="L114" s="77"/>
      <c r="M114" s="77"/>
      <c r="O114" s="77"/>
    </row>
    <row r="115" spans="1:15" ht="21" customHeight="1">
      <c r="A115" s="167" t="s">
        <v>31</v>
      </c>
      <c r="B115" s="33"/>
      <c r="D115" s="40"/>
      <c r="E115" s="114"/>
      <c r="I115" s="77"/>
      <c r="K115" s="77"/>
      <c r="L115" s="77"/>
      <c r="M115" s="77"/>
      <c r="O115" s="77"/>
    </row>
    <row r="116" spans="1:15" ht="21" customHeight="1">
      <c r="A116" s="33"/>
      <c r="B116" s="33"/>
      <c r="D116" s="40"/>
      <c r="E116" s="114"/>
      <c r="I116" s="77"/>
      <c r="K116" s="77"/>
      <c r="L116" s="77"/>
      <c r="M116" s="77"/>
      <c r="O116" s="77"/>
    </row>
    <row r="117" spans="1:15" ht="27" customHeight="1">
      <c r="B117" s="33"/>
      <c r="D117" s="40"/>
      <c r="E117" s="114"/>
      <c r="I117" s="77"/>
      <c r="K117" s="77"/>
      <c r="L117" s="77"/>
      <c r="M117" s="77"/>
      <c r="O117" s="252" t="s">
        <v>253</v>
      </c>
    </row>
    <row r="118" spans="1:15" ht="21.6" customHeight="1">
      <c r="B118" s="33"/>
      <c r="D118" s="40"/>
      <c r="E118" s="114"/>
      <c r="I118" s="77"/>
      <c r="K118" s="77"/>
      <c r="L118" s="77"/>
      <c r="M118" s="77"/>
    </row>
    <row r="119" spans="1:15" ht="25.95" customHeight="1">
      <c r="A119" s="167"/>
      <c r="B119" s="33"/>
      <c r="D119" s="40"/>
      <c r="E119" s="114"/>
      <c r="I119" s="77"/>
      <c r="K119" s="77"/>
      <c r="L119" s="77"/>
      <c r="M119" s="77"/>
      <c r="O119" s="77"/>
    </row>
    <row r="120" spans="1:15" ht="21" customHeight="1">
      <c r="A120" s="167"/>
      <c r="B120" s="167"/>
      <c r="I120" s="184"/>
      <c r="O120" s="130"/>
    </row>
    <row r="121" spans="1:15">
      <c r="I121" s="129"/>
      <c r="J121" s="129"/>
      <c r="K121" s="129"/>
      <c r="L121" s="129"/>
      <c r="M121" s="129"/>
      <c r="N121" s="129"/>
      <c r="O121" s="129"/>
    </row>
    <row r="122" spans="1:15">
      <c r="I122" s="180"/>
      <c r="J122" s="180"/>
      <c r="K122" s="180"/>
      <c r="L122" s="180"/>
      <c r="M122" s="180"/>
      <c r="N122" s="180"/>
      <c r="O122" s="180"/>
    </row>
  </sheetData>
  <mergeCells count="14">
    <mergeCell ref="A1:O1"/>
    <mergeCell ref="A2:O2"/>
    <mergeCell ref="A3:O3"/>
    <mergeCell ref="I4:O4"/>
    <mergeCell ref="M5:O5"/>
    <mergeCell ref="I5:K5"/>
    <mergeCell ref="A67:F67"/>
    <mergeCell ref="A9:F9"/>
    <mergeCell ref="A59:O59"/>
    <mergeCell ref="A60:O60"/>
    <mergeCell ref="A61:O61"/>
    <mergeCell ref="I62:O62"/>
    <mergeCell ref="I63:L63"/>
    <mergeCell ref="M63:O63"/>
  </mergeCells>
  <pageMargins left="0.9" right="0.25" top="0.59055118110236204" bottom="0.2" header="0.511811023622047" footer="0.31496062992126"/>
  <pageSetup paperSize="9" scale="68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Q63"/>
  <sheetViews>
    <sheetView view="pageBreakPreview" topLeftCell="A43" zoomScaleNormal="80" zoomScaleSheetLayoutView="100" zoomScalePageLayoutView="60" workbookViewId="0">
      <selection activeCell="F27" sqref="F27"/>
    </sheetView>
  </sheetViews>
  <sheetFormatPr defaultRowHeight="19.8"/>
  <cols>
    <col min="1" max="1" width="2.6640625" style="168" customWidth="1"/>
    <col min="2" max="3" width="3.33203125" style="168" customWidth="1"/>
    <col min="4" max="4" width="2.6640625" style="168" customWidth="1"/>
    <col min="5" max="5" width="36" style="168" customWidth="1"/>
    <col min="6" max="6" width="6.6640625" style="168" customWidth="1"/>
    <col min="7" max="7" width="10.44140625" style="168" customWidth="1"/>
    <col min="8" max="8" width="0.44140625" style="168" customWidth="1"/>
    <col min="9" max="9" width="15" style="168" customWidth="1"/>
    <col min="10" max="10" width="0.44140625" style="168" customWidth="1"/>
    <col min="11" max="11" width="15" style="168" customWidth="1"/>
    <col min="12" max="12" width="0.44140625" style="168" customWidth="1"/>
    <col min="13" max="13" width="15" style="168" customWidth="1"/>
    <col min="14" max="14" width="0.44140625" style="168" customWidth="1"/>
    <col min="15" max="15" width="15" style="168" customWidth="1"/>
    <col min="16" max="16" width="9.109375" style="168"/>
    <col min="17" max="17" width="20.33203125" style="15" customWidth="1"/>
    <col min="18" max="256" width="9.109375" style="168"/>
    <col min="257" max="260" width="3" style="168" customWidth="1"/>
    <col min="261" max="261" width="22.109375" style="168" customWidth="1"/>
    <col min="262" max="262" width="0.33203125" style="168" customWidth="1"/>
    <col min="263" max="263" width="10" style="168" customWidth="1"/>
    <col min="264" max="264" width="0.33203125" style="168" customWidth="1"/>
    <col min="265" max="265" width="15.88671875" style="168" customWidth="1"/>
    <col min="266" max="266" width="0.33203125" style="168" customWidth="1"/>
    <col min="267" max="267" width="15.88671875" style="168" customWidth="1"/>
    <col min="268" max="268" width="0.33203125" style="168" customWidth="1"/>
    <col min="269" max="269" width="15.88671875" style="168" customWidth="1"/>
    <col min="270" max="270" width="0.33203125" style="168" customWidth="1"/>
    <col min="271" max="271" width="15.88671875" style="168" customWidth="1"/>
    <col min="272" max="272" width="9.109375" style="168"/>
    <col min="273" max="273" width="20.33203125" style="168" customWidth="1"/>
    <col min="274" max="512" width="9.109375" style="168"/>
    <col min="513" max="516" width="3" style="168" customWidth="1"/>
    <col min="517" max="517" width="22.109375" style="168" customWidth="1"/>
    <col min="518" max="518" width="0.33203125" style="168" customWidth="1"/>
    <col min="519" max="519" width="10" style="168" customWidth="1"/>
    <col min="520" max="520" width="0.33203125" style="168" customWidth="1"/>
    <col min="521" max="521" width="15.88671875" style="168" customWidth="1"/>
    <col min="522" max="522" width="0.33203125" style="168" customWidth="1"/>
    <col min="523" max="523" width="15.88671875" style="168" customWidth="1"/>
    <col min="524" max="524" width="0.33203125" style="168" customWidth="1"/>
    <col min="525" max="525" width="15.88671875" style="168" customWidth="1"/>
    <col min="526" max="526" width="0.33203125" style="168" customWidth="1"/>
    <col min="527" max="527" width="15.88671875" style="168" customWidth="1"/>
    <col min="528" max="528" width="9.109375" style="168"/>
    <col min="529" max="529" width="20.33203125" style="168" customWidth="1"/>
    <col min="530" max="768" width="9.109375" style="168"/>
    <col min="769" max="772" width="3" style="168" customWidth="1"/>
    <col min="773" max="773" width="22.109375" style="168" customWidth="1"/>
    <col min="774" max="774" width="0.33203125" style="168" customWidth="1"/>
    <col min="775" max="775" width="10" style="168" customWidth="1"/>
    <col min="776" max="776" width="0.33203125" style="168" customWidth="1"/>
    <col min="777" max="777" width="15.88671875" style="168" customWidth="1"/>
    <col min="778" max="778" width="0.33203125" style="168" customWidth="1"/>
    <col min="779" max="779" width="15.88671875" style="168" customWidth="1"/>
    <col min="780" max="780" width="0.33203125" style="168" customWidth="1"/>
    <col min="781" max="781" width="15.88671875" style="168" customWidth="1"/>
    <col min="782" max="782" width="0.33203125" style="168" customWidth="1"/>
    <col min="783" max="783" width="15.88671875" style="168" customWidth="1"/>
    <col min="784" max="784" width="9.109375" style="168"/>
    <col min="785" max="785" width="20.33203125" style="168" customWidth="1"/>
    <col min="786" max="1024" width="9.109375" style="168"/>
    <col min="1025" max="1028" width="3" style="168" customWidth="1"/>
    <col min="1029" max="1029" width="22.109375" style="168" customWidth="1"/>
    <col min="1030" max="1030" width="0.33203125" style="168" customWidth="1"/>
    <col min="1031" max="1031" width="10" style="168" customWidth="1"/>
    <col min="1032" max="1032" width="0.33203125" style="168" customWidth="1"/>
    <col min="1033" max="1033" width="15.88671875" style="168" customWidth="1"/>
    <col min="1034" max="1034" width="0.33203125" style="168" customWidth="1"/>
    <col min="1035" max="1035" width="15.88671875" style="168" customWidth="1"/>
    <col min="1036" max="1036" width="0.33203125" style="168" customWidth="1"/>
    <col min="1037" max="1037" width="15.88671875" style="168" customWidth="1"/>
    <col min="1038" max="1038" width="0.33203125" style="168" customWidth="1"/>
    <col min="1039" max="1039" width="15.88671875" style="168" customWidth="1"/>
    <col min="1040" max="1040" width="9.109375" style="168"/>
    <col min="1041" max="1041" width="20.33203125" style="168" customWidth="1"/>
    <col min="1042" max="1280" width="9.109375" style="168"/>
    <col min="1281" max="1284" width="3" style="168" customWidth="1"/>
    <col min="1285" max="1285" width="22.109375" style="168" customWidth="1"/>
    <col min="1286" max="1286" width="0.33203125" style="168" customWidth="1"/>
    <col min="1287" max="1287" width="10" style="168" customWidth="1"/>
    <col min="1288" max="1288" width="0.33203125" style="168" customWidth="1"/>
    <col min="1289" max="1289" width="15.88671875" style="168" customWidth="1"/>
    <col min="1290" max="1290" width="0.33203125" style="168" customWidth="1"/>
    <col min="1291" max="1291" width="15.88671875" style="168" customWidth="1"/>
    <col min="1292" max="1292" width="0.33203125" style="168" customWidth="1"/>
    <col min="1293" max="1293" width="15.88671875" style="168" customWidth="1"/>
    <col min="1294" max="1294" width="0.33203125" style="168" customWidth="1"/>
    <col min="1295" max="1295" width="15.88671875" style="168" customWidth="1"/>
    <col min="1296" max="1296" width="9.109375" style="168"/>
    <col min="1297" max="1297" width="20.33203125" style="168" customWidth="1"/>
    <col min="1298" max="1536" width="9.109375" style="168"/>
    <col min="1537" max="1540" width="3" style="168" customWidth="1"/>
    <col min="1541" max="1541" width="22.109375" style="168" customWidth="1"/>
    <col min="1542" max="1542" width="0.33203125" style="168" customWidth="1"/>
    <col min="1543" max="1543" width="10" style="168" customWidth="1"/>
    <col min="1544" max="1544" width="0.33203125" style="168" customWidth="1"/>
    <col min="1545" max="1545" width="15.88671875" style="168" customWidth="1"/>
    <col min="1546" max="1546" width="0.33203125" style="168" customWidth="1"/>
    <col min="1547" max="1547" width="15.88671875" style="168" customWidth="1"/>
    <col min="1548" max="1548" width="0.33203125" style="168" customWidth="1"/>
    <col min="1549" max="1549" width="15.88671875" style="168" customWidth="1"/>
    <col min="1550" max="1550" width="0.33203125" style="168" customWidth="1"/>
    <col min="1551" max="1551" width="15.88671875" style="168" customWidth="1"/>
    <col min="1552" max="1552" width="9.109375" style="168"/>
    <col min="1553" max="1553" width="20.33203125" style="168" customWidth="1"/>
    <col min="1554" max="1792" width="9.109375" style="168"/>
    <col min="1793" max="1796" width="3" style="168" customWidth="1"/>
    <col min="1797" max="1797" width="22.109375" style="168" customWidth="1"/>
    <col min="1798" max="1798" width="0.33203125" style="168" customWidth="1"/>
    <col min="1799" max="1799" width="10" style="168" customWidth="1"/>
    <col min="1800" max="1800" width="0.33203125" style="168" customWidth="1"/>
    <col min="1801" max="1801" width="15.88671875" style="168" customWidth="1"/>
    <col min="1802" max="1802" width="0.33203125" style="168" customWidth="1"/>
    <col min="1803" max="1803" width="15.88671875" style="168" customWidth="1"/>
    <col min="1804" max="1804" width="0.33203125" style="168" customWidth="1"/>
    <col min="1805" max="1805" width="15.88671875" style="168" customWidth="1"/>
    <col min="1806" max="1806" width="0.33203125" style="168" customWidth="1"/>
    <col min="1807" max="1807" width="15.88671875" style="168" customWidth="1"/>
    <col min="1808" max="1808" width="9.109375" style="168"/>
    <col min="1809" max="1809" width="20.33203125" style="168" customWidth="1"/>
    <col min="1810" max="2048" width="9.109375" style="168"/>
    <col min="2049" max="2052" width="3" style="168" customWidth="1"/>
    <col min="2053" max="2053" width="22.109375" style="168" customWidth="1"/>
    <col min="2054" max="2054" width="0.33203125" style="168" customWidth="1"/>
    <col min="2055" max="2055" width="10" style="168" customWidth="1"/>
    <col min="2056" max="2056" width="0.33203125" style="168" customWidth="1"/>
    <col min="2057" max="2057" width="15.88671875" style="168" customWidth="1"/>
    <col min="2058" max="2058" width="0.33203125" style="168" customWidth="1"/>
    <col min="2059" max="2059" width="15.88671875" style="168" customWidth="1"/>
    <col min="2060" max="2060" width="0.33203125" style="168" customWidth="1"/>
    <col min="2061" max="2061" width="15.88671875" style="168" customWidth="1"/>
    <col min="2062" max="2062" width="0.33203125" style="168" customWidth="1"/>
    <col min="2063" max="2063" width="15.88671875" style="168" customWidth="1"/>
    <col min="2064" max="2064" width="9.109375" style="168"/>
    <col min="2065" max="2065" width="20.33203125" style="168" customWidth="1"/>
    <col min="2066" max="2304" width="9.109375" style="168"/>
    <col min="2305" max="2308" width="3" style="168" customWidth="1"/>
    <col min="2309" max="2309" width="22.109375" style="168" customWidth="1"/>
    <col min="2310" max="2310" width="0.33203125" style="168" customWidth="1"/>
    <col min="2311" max="2311" width="10" style="168" customWidth="1"/>
    <col min="2312" max="2312" width="0.33203125" style="168" customWidth="1"/>
    <col min="2313" max="2313" width="15.88671875" style="168" customWidth="1"/>
    <col min="2314" max="2314" width="0.33203125" style="168" customWidth="1"/>
    <col min="2315" max="2315" width="15.88671875" style="168" customWidth="1"/>
    <col min="2316" max="2316" width="0.33203125" style="168" customWidth="1"/>
    <col min="2317" max="2317" width="15.88671875" style="168" customWidth="1"/>
    <col min="2318" max="2318" width="0.33203125" style="168" customWidth="1"/>
    <col min="2319" max="2319" width="15.88671875" style="168" customWidth="1"/>
    <col min="2320" max="2320" width="9.109375" style="168"/>
    <col min="2321" max="2321" width="20.33203125" style="168" customWidth="1"/>
    <col min="2322" max="2560" width="9.109375" style="168"/>
    <col min="2561" max="2564" width="3" style="168" customWidth="1"/>
    <col min="2565" max="2565" width="22.109375" style="168" customWidth="1"/>
    <col min="2566" max="2566" width="0.33203125" style="168" customWidth="1"/>
    <col min="2567" max="2567" width="10" style="168" customWidth="1"/>
    <col min="2568" max="2568" width="0.33203125" style="168" customWidth="1"/>
    <col min="2569" max="2569" width="15.88671875" style="168" customWidth="1"/>
    <col min="2570" max="2570" width="0.33203125" style="168" customWidth="1"/>
    <col min="2571" max="2571" width="15.88671875" style="168" customWidth="1"/>
    <col min="2572" max="2572" width="0.33203125" style="168" customWidth="1"/>
    <col min="2573" max="2573" width="15.88671875" style="168" customWidth="1"/>
    <col min="2574" max="2574" width="0.33203125" style="168" customWidth="1"/>
    <col min="2575" max="2575" width="15.88671875" style="168" customWidth="1"/>
    <col min="2576" max="2576" width="9.109375" style="168"/>
    <col min="2577" max="2577" width="20.33203125" style="168" customWidth="1"/>
    <col min="2578" max="2816" width="9.109375" style="168"/>
    <col min="2817" max="2820" width="3" style="168" customWidth="1"/>
    <col min="2821" max="2821" width="22.109375" style="168" customWidth="1"/>
    <col min="2822" max="2822" width="0.33203125" style="168" customWidth="1"/>
    <col min="2823" max="2823" width="10" style="168" customWidth="1"/>
    <col min="2824" max="2824" width="0.33203125" style="168" customWidth="1"/>
    <col min="2825" max="2825" width="15.88671875" style="168" customWidth="1"/>
    <col min="2826" max="2826" width="0.33203125" style="168" customWidth="1"/>
    <col min="2827" max="2827" width="15.88671875" style="168" customWidth="1"/>
    <col min="2828" max="2828" width="0.33203125" style="168" customWidth="1"/>
    <col min="2829" max="2829" width="15.88671875" style="168" customWidth="1"/>
    <col min="2830" max="2830" width="0.33203125" style="168" customWidth="1"/>
    <col min="2831" max="2831" width="15.88671875" style="168" customWidth="1"/>
    <col min="2832" max="2832" width="9.109375" style="168"/>
    <col min="2833" max="2833" width="20.33203125" style="168" customWidth="1"/>
    <col min="2834" max="3072" width="9.109375" style="168"/>
    <col min="3073" max="3076" width="3" style="168" customWidth="1"/>
    <col min="3077" max="3077" width="22.109375" style="168" customWidth="1"/>
    <col min="3078" max="3078" width="0.33203125" style="168" customWidth="1"/>
    <col min="3079" max="3079" width="10" style="168" customWidth="1"/>
    <col min="3080" max="3080" width="0.33203125" style="168" customWidth="1"/>
    <col min="3081" max="3081" width="15.88671875" style="168" customWidth="1"/>
    <col min="3082" max="3082" width="0.33203125" style="168" customWidth="1"/>
    <col min="3083" max="3083" width="15.88671875" style="168" customWidth="1"/>
    <col min="3084" max="3084" width="0.33203125" style="168" customWidth="1"/>
    <col min="3085" max="3085" width="15.88671875" style="168" customWidth="1"/>
    <col min="3086" max="3086" width="0.33203125" style="168" customWidth="1"/>
    <col min="3087" max="3087" width="15.88671875" style="168" customWidth="1"/>
    <col min="3088" max="3088" width="9.109375" style="168"/>
    <col min="3089" max="3089" width="20.33203125" style="168" customWidth="1"/>
    <col min="3090" max="3328" width="9.109375" style="168"/>
    <col min="3329" max="3332" width="3" style="168" customWidth="1"/>
    <col min="3333" max="3333" width="22.109375" style="168" customWidth="1"/>
    <col min="3334" max="3334" width="0.33203125" style="168" customWidth="1"/>
    <col min="3335" max="3335" width="10" style="168" customWidth="1"/>
    <col min="3336" max="3336" width="0.33203125" style="168" customWidth="1"/>
    <col min="3337" max="3337" width="15.88671875" style="168" customWidth="1"/>
    <col min="3338" max="3338" width="0.33203125" style="168" customWidth="1"/>
    <col min="3339" max="3339" width="15.88671875" style="168" customWidth="1"/>
    <col min="3340" max="3340" width="0.33203125" style="168" customWidth="1"/>
    <col min="3341" max="3341" width="15.88671875" style="168" customWidth="1"/>
    <col min="3342" max="3342" width="0.33203125" style="168" customWidth="1"/>
    <col min="3343" max="3343" width="15.88671875" style="168" customWidth="1"/>
    <col min="3344" max="3344" width="9.109375" style="168"/>
    <col min="3345" max="3345" width="20.33203125" style="168" customWidth="1"/>
    <col min="3346" max="3584" width="9.109375" style="168"/>
    <col min="3585" max="3588" width="3" style="168" customWidth="1"/>
    <col min="3589" max="3589" width="22.109375" style="168" customWidth="1"/>
    <col min="3590" max="3590" width="0.33203125" style="168" customWidth="1"/>
    <col min="3591" max="3591" width="10" style="168" customWidth="1"/>
    <col min="3592" max="3592" width="0.33203125" style="168" customWidth="1"/>
    <col min="3593" max="3593" width="15.88671875" style="168" customWidth="1"/>
    <col min="3594" max="3594" width="0.33203125" style="168" customWidth="1"/>
    <col min="3595" max="3595" width="15.88671875" style="168" customWidth="1"/>
    <col min="3596" max="3596" width="0.33203125" style="168" customWidth="1"/>
    <col min="3597" max="3597" width="15.88671875" style="168" customWidth="1"/>
    <col min="3598" max="3598" width="0.33203125" style="168" customWidth="1"/>
    <col min="3599" max="3599" width="15.88671875" style="168" customWidth="1"/>
    <col min="3600" max="3600" width="9.109375" style="168"/>
    <col min="3601" max="3601" width="20.33203125" style="168" customWidth="1"/>
    <col min="3602" max="3840" width="9.109375" style="168"/>
    <col min="3841" max="3844" width="3" style="168" customWidth="1"/>
    <col min="3845" max="3845" width="22.109375" style="168" customWidth="1"/>
    <col min="3846" max="3846" width="0.33203125" style="168" customWidth="1"/>
    <col min="3847" max="3847" width="10" style="168" customWidth="1"/>
    <col min="3848" max="3848" width="0.33203125" style="168" customWidth="1"/>
    <col min="3849" max="3849" width="15.88671875" style="168" customWidth="1"/>
    <col min="3850" max="3850" width="0.33203125" style="168" customWidth="1"/>
    <col min="3851" max="3851" width="15.88671875" style="168" customWidth="1"/>
    <col min="3852" max="3852" width="0.33203125" style="168" customWidth="1"/>
    <col min="3853" max="3853" width="15.88671875" style="168" customWidth="1"/>
    <col min="3854" max="3854" width="0.33203125" style="168" customWidth="1"/>
    <col min="3855" max="3855" width="15.88671875" style="168" customWidth="1"/>
    <col min="3856" max="3856" width="9.109375" style="168"/>
    <col min="3857" max="3857" width="20.33203125" style="168" customWidth="1"/>
    <col min="3858" max="4096" width="9.109375" style="168"/>
    <col min="4097" max="4100" width="3" style="168" customWidth="1"/>
    <col min="4101" max="4101" width="22.109375" style="168" customWidth="1"/>
    <col min="4102" max="4102" width="0.33203125" style="168" customWidth="1"/>
    <col min="4103" max="4103" width="10" style="168" customWidth="1"/>
    <col min="4104" max="4104" width="0.33203125" style="168" customWidth="1"/>
    <col min="4105" max="4105" width="15.88671875" style="168" customWidth="1"/>
    <col min="4106" max="4106" width="0.33203125" style="168" customWidth="1"/>
    <col min="4107" max="4107" width="15.88671875" style="168" customWidth="1"/>
    <col min="4108" max="4108" width="0.33203125" style="168" customWidth="1"/>
    <col min="4109" max="4109" width="15.88671875" style="168" customWidth="1"/>
    <col min="4110" max="4110" width="0.33203125" style="168" customWidth="1"/>
    <col min="4111" max="4111" width="15.88671875" style="168" customWidth="1"/>
    <col min="4112" max="4112" width="9.109375" style="168"/>
    <col min="4113" max="4113" width="20.33203125" style="168" customWidth="1"/>
    <col min="4114" max="4352" width="9.109375" style="168"/>
    <col min="4353" max="4356" width="3" style="168" customWidth="1"/>
    <col min="4357" max="4357" width="22.109375" style="168" customWidth="1"/>
    <col min="4358" max="4358" width="0.33203125" style="168" customWidth="1"/>
    <col min="4359" max="4359" width="10" style="168" customWidth="1"/>
    <col min="4360" max="4360" width="0.33203125" style="168" customWidth="1"/>
    <col min="4361" max="4361" width="15.88671875" style="168" customWidth="1"/>
    <col min="4362" max="4362" width="0.33203125" style="168" customWidth="1"/>
    <col min="4363" max="4363" width="15.88671875" style="168" customWidth="1"/>
    <col min="4364" max="4364" width="0.33203125" style="168" customWidth="1"/>
    <col min="4365" max="4365" width="15.88671875" style="168" customWidth="1"/>
    <col min="4366" max="4366" width="0.33203125" style="168" customWidth="1"/>
    <col min="4367" max="4367" width="15.88671875" style="168" customWidth="1"/>
    <col min="4368" max="4368" width="9.109375" style="168"/>
    <col min="4369" max="4369" width="20.33203125" style="168" customWidth="1"/>
    <col min="4370" max="4608" width="9.109375" style="168"/>
    <col min="4609" max="4612" width="3" style="168" customWidth="1"/>
    <col min="4613" max="4613" width="22.109375" style="168" customWidth="1"/>
    <col min="4614" max="4614" width="0.33203125" style="168" customWidth="1"/>
    <col min="4615" max="4615" width="10" style="168" customWidth="1"/>
    <col min="4616" max="4616" width="0.33203125" style="168" customWidth="1"/>
    <col min="4617" max="4617" width="15.88671875" style="168" customWidth="1"/>
    <col min="4618" max="4618" width="0.33203125" style="168" customWidth="1"/>
    <col min="4619" max="4619" width="15.88671875" style="168" customWidth="1"/>
    <col min="4620" max="4620" width="0.33203125" style="168" customWidth="1"/>
    <col min="4621" max="4621" width="15.88671875" style="168" customWidth="1"/>
    <col min="4622" max="4622" width="0.33203125" style="168" customWidth="1"/>
    <col min="4623" max="4623" width="15.88671875" style="168" customWidth="1"/>
    <col min="4624" max="4624" width="9.109375" style="168"/>
    <col min="4625" max="4625" width="20.33203125" style="168" customWidth="1"/>
    <col min="4626" max="4864" width="9.109375" style="168"/>
    <col min="4865" max="4868" width="3" style="168" customWidth="1"/>
    <col min="4869" max="4869" width="22.109375" style="168" customWidth="1"/>
    <col min="4870" max="4870" width="0.33203125" style="168" customWidth="1"/>
    <col min="4871" max="4871" width="10" style="168" customWidth="1"/>
    <col min="4872" max="4872" width="0.33203125" style="168" customWidth="1"/>
    <col min="4873" max="4873" width="15.88671875" style="168" customWidth="1"/>
    <col min="4874" max="4874" width="0.33203125" style="168" customWidth="1"/>
    <col min="4875" max="4875" width="15.88671875" style="168" customWidth="1"/>
    <col min="4876" max="4876" width="0.33203125" style="168" customWidth="1"/>
    <col min="4877" max="4877" width="15.88671875" style="168" customWidth="1"/>
    <col min="4878" max="4878" width="0.33203125" style="168" customWidth="1"/>
    <col min="4879" max="4879" width="15.88671875" style="168" customWidth="1"/>
    <col min="4880" max="4880" width="9.109375" style="168"/>
    <col min="4881" max="4881" width="20.33203125" style="168" customWidth="1"/>
    <col min="4882" max="5120" width="9.109375" style="168"/>
    <col min="5121" max="5124" width="3" style="168" customWidth="1"/>
    <col min="5125" max="5125" width="22.109375" style="168" customWidth="1"/>
    <col min="5126" max="5126" width="0.33203125" style="168" customWidth="1"/>
    <col min="5127" max="5127" width="10" style="168" customWidth="1"/>
    <col min="5128" max="5128" width="0.33203125" style="168" customWidth="1"/>
    <col min="5129" max="5129" width="15.88671875" style="168" customWidth="1"/>
    <col min="5130" max="5130" width="0.33203125" style="168" customWidth="1"/>
    <col min="5131" max="5131" width="15.88671875" style="168" customWidth="1"/>
    <col min="5132" max="5132" width="0.33203125" style="168" customWidth="1"/>
    <col min="5133" max="5133" width="15.88671875" style="168" customWidth="1"/>
    <col min="5134" max="5134" width="0.33203125" style="168" customWidth="1"/>
    <col min="5135" max="5135" width="15.88671875" style="168" customWidth="1"/>
    <col min="5136" max="5136" width="9.109375" style="168"/>
    <col min="5137" max="5137" width="20.33203125" style="168" customWidth="1"/>
    <col min="5138" max="5376" width="9.109375" style="168"/>
    <col min="5377" max="5380" width="3" style="168" customWidth="1"/>
    <col min="5381" max="5381" width="22.109375" style="168" customWidth="1"/>
    <col min="5382" max="5382" width="0.33203125" style="168" customWidth="1"/>
    <col min="5383" max="5383" width="10" style="168" customWidth="1"/>
    <col min="5384" max="5384" width="0.33203125" style="168" customWidth="1"/>
    <col min="5385" max="5385" width="15.88671875" style="168" customWidth="1"/>
    <col min="5386" max="5386" width="0.33203125" style="168" customWidth="1"/>
    <col min="5387" max="5387" width="15.88671875" style="168" customWidth="1"/>
    <col min="5388" max="5388" width="0.33203125" style="168" customWidth="1"/>
    <col min="5389" max="5389" width="15.88671875" style="168" customWidth="1"/>
    <col min="5390" max="5390" width="0.33203125" style="168" customWidth="1"/>
    <col min="5391" max="5391" width="15.88671875" style="168" customWidth="1"/>
    <col min="5392" max="5392" width="9.109375" style="168"/>
    <col min="5393" max="5393" width="20.33203125" style="168" customWidth="1"/>
    <col min="5394" max="5632" width="9.109375" style="168"/>
    <col min="5633" max="5636" width="3" style="168" customWidth="1"/>
    <col min="5637" max="5637" width="22.109375" style="168" customWidth="1"/>
    <col min="5638" max="5638" width="0.33203125" style="168" customWidth="1"/>
    <col min="5639" max="5639" width="10" style="168" customWidth="1"/>
    <col min="5640" max="5640" width="0.33203125" style="168" customWidth="1"/>
    <col min="5641" max="5641" width="15.88671875" style="168" customWidth="1"/>
    <col min="5642" max="5642" width="0.33203125" style="168" customWidth="1"/>
    <col min="5643" max="5643" width="15.88671875" style="168" customWidth="1"/>
    <col min="5644" max="5644" width="0.33203125" style="168" customWidth="1"/>
    <col min="5645" max="5645" width="15.88671875" style="168" customWidth="1"/>
    <col min="5646" max="5646" width="0.33203125" style="168" customWidth="1"/>
    <col min="5647" max="5647" width="15.88671875" style="168" customWidth="1"/>
    <col min="5648" max="5648" width="9.109375" style="168"/>
    <col min="5649" max="5649" width="20.33203125" style="168" customWidth="1"/>
    <col min="5650" max="5888" width="9.109375" style="168"/>
    <col min="5889" max="5892" width="3" style="168" customWidth="1"/>
    <col min="5893" max="5893" width="22.109375" style="168" customWidth="1"/>
    <col min="5894" max="5894" width="0.33203125" style="168" customWidth="1"/>
    <col min="5895" max="5895" width="10" style="168" customWidth="1"/>
    <col min="5896" max="5896" width="0.33203125" style="168" customWidth="1"/>
    <col min="5897" max="5897" width="15.88671875" style="168" customWidth="1"/>
    <col min="5898" max="5898" width="0.33203125" style="168" customWidth="1"/>
    <col min="5899" max="5899" width="15.88671875" style="168" customWidth="1"/>
    <col min="5900" max="5900" width="0.33203125" style="168" customWidth="1"/>
    <col min="5901" max="5901" width="15.88671875" style="168" customWidth="1"/>
    <col min="5902" max="5902" width="0.33203125" style="168" customWidth="1"/>
    <col min="5903" max="5903" width="15.88671875" style="168" customWidth="1"/>
    <col min="5904" max="5904" width="9.109375" style="168"/>
    <col min="5905" max="5905" width="20.33203125" style="168" customWidth="1"/>
    <col min="5906" max="6144" width="9.109375" style="168"/>
    <col min="6145" max="6148" width="3" style="168" customWidth="1"/>
    <col min="6149" max="6149" width="22.109375" style="168" customWidth="1"/>
    <col min="6150" max="6150" width="0.33203125" style="168" customWidth="1"/>
    <col min="6151" max="6151" width="10" style="168" customWidth="1"/>
    <col min="6152" max="6152" width="0.33203125" style="168" customWidth="1"/>
    <col min="6153" max="6153" width="15.88671875" style="168" customWidth="1"/>
    <col min="6154" max="6154" width="0.33203125" style="168" customWidth="1"/>
    <col min="6155" max="6155" width="15.88671875" style="168" customWidth="1"/>
    <col min="6156" max="6156" width="0.33203125" style="168" customWidth="1"/>
    <col min="6157" max="6157" width="15.88671875" style="168" customWidth="1"/>
    <col min="6158" max="6158" width="0.33203125" style="168" customWidth="1"/>
    <col min="6159" max="6159" width="15.88671875" style="168" customWidth="1"/>
    <col min="6160" max="6160" width="9.109375" style="168"/>
    <col min="6161" max="6161" width="20.33203125" style="168" customWidth="1"/>
    <col min="6162" max="6400" width="9.109375" style="168"/>
    <col min="6401" max="6404" width="3" style="168" customWidth="1"/>
    <col min="6405" max="6405" width="22.109375" style="168" customWidth="1"/>
    <col min="6406" max="6406" width="0.33203125" style="168" customWidth="1"/>
    <col min="6407" max="6407" width="10" style="168" customWidth="1"/>
    <col min="6408" max="6408" width="0.33203125" style="168" customWidth="1"/>
    <col min="6409" max="6409" width="15.88671875" style="168" customWidth="1"/>
    <col min="6410" max="6410" width="0.33203125" style="168" customWidth="1"/>
    <col min="6411" max="6411" width="15.88671875" style="168" customWidth="1"/>
    <col min="6412" max="6412" width="0.33203125" style="168" customWidth="1"/>
    <col min="6413" max="6413" width="15.88671875" style="168" customWidth="1"/>
    <col min="6414" max="6414" width="0.33203125" style="168" customWidth="1"/>
    <col min="6415" max="6415" width="15.88671875" style="168" customWidth="1"/>
    <col min="6416" max="6416" width="9.109375" style="168"/>
    <col min="6417" max="6417" width="20.33203125" style="168" customWidth="1"/>
    <col min="6418" max="6656" width="9.109375" style="168"/>
    <col min="6657" max="6660" width="3" style="168" customWidth="1"/>
    <col min="6661" max="6661" width="22.109375" style="168" customWidth="1"/>
    <col min="6662" max="6662" width="0.33203125" style="168" customWidth="1"/>
    <col min="6663" max="6663" width="10" style="168" customWidth="1"/>
    <col min="6664" max="6664" width="0.33203125" style="168" customWidth="1"/>
    <col min="6665" max="6665" width="15.88671875" style="168" customWidth="1"/>
    <col min="6666" max="6666" width="0.33203125" style="168" customWidth="1"/>
    <col min="6667" max="6667" width="15.88671875" style="168" customWidth="1"/>
    <col min="6668" max="6668" width="0.33203125" style="168" customWidth="1"/>
    <col min="6669" max="6669" width="15.88671875" style="168" customWidth="1"/>
    <col min="6670" max="6670" width="0.33203125" style="168" customWidth="1"/>
    <col min="6671" max="6671" width="15.88671875" style="168" customWidth="1"/>
    <col min="6672" max="6672" width="9.109375" style="168"/>
    <col min="6673" max="6673" width="20.33203125" style="168" customWidth="1"/>
    <col min="6674" max="6912" width="9.109375" style="168"/>
    <col min="6913" max="6916" width="3" style="168" customWidth="1"/>
    <col min="6917" max="6917" width="22.109375" style="168" customWidth="1"/>
    <col min="6918" max="6918" width="0.33203125" style="168" customWidth="1"/>
    <col min="6919" max="6919" width="10" style="168" customWidth="1"/>
    <col min="6920" max="6920" width="0.33203125" style="168" customWidth="1"/>
    <col min="6921" max="6921" width="15.88671875" style="168" customWidth="1"/>
    <col min="6922" max="6922" width="0.33203125" style="168" customWidth="1"/>
    <col min="6923" max="6923" width="15.88671875" style="168" customWidth="1"/>
    <col min="6924" max="6924" width="0.33203125" style="168" customWidth="1"/>
    <col min="6925" max="6925" width="15.88671875" style="168" customWidth="1"/>
    <col min="6926" max="6926" width="0.33203125" style="168" customWidth="1"/>
    <col min="6927" max="6927" width="15.88671875" style="168" customWidth="1"/>
    <col min="6928" max="6928" width="9.109375" style="168"/>
    <col min="6929" max="6929" width="20.33203125" style="168" customWidth="1"/>
    <col min="6930" max="7168" width="9.109375" style="168"/>
    <col min="7169" max="7172" width="3" style="168" customWidth="1"/>
    <col min="7173" max="7173" width="22.109375" style="168" customWidth="1"/>
    <col min="7174" max="7174" width="0.33203125" style="168" customWidth="1"/>
    <col min="7175" max="7175" width="10" style="168" customWidth="1"/>
    <col min="7176" max="7176" width="0.33203125" style="168" customWidth="1"/>
    <col min="7177" max="7177" width="15.88671875" style="168" customWidth="1"/>
    <col min="7178" max="7178" width="0.33203125" style="168" customWidth="1"/>
    <col min="7179" max="7179" width="15.88671875" style="168" customWidth="1"/>
    <col min="7180" max="7180" width="0.33203125" style="168" customWidth="1"/>
    <col min="7181" max="7181" width="15.88671875" style="168" customWidth="1"/>
    <col min="7182" max="7182" width="0.33203125" style="168" customWidth="1"/>
    <col min="7183" max="7183" width="15.88671875" style="168" customWidth="1"/>
    <col min="7184" max="7184" width="9.109375" style="168"/>
    <col min="7185" max="7185" width="20.33203125" style="168" customWidth="1"/>
    <col min="7186" max="7424" width="9.109375" style="168"/>
    <col min="7425" max="7428" width="3" style="168" customWidth="1"/>
    <col min="7429" max="7429" width="22.109375" style="168" customWidth="1"/>
    <col min="7430" max="7430" width="0.33203125" style="168" customWidth="1"/>
    <col min="7431" max="7431" width="10" style="168" customWidth="1"/>
    <col min="7432" max="7432" width="0.33203125" style="168" customWidth="1"/>
    <col min="7433" max="7433" width="15.88671875" style="168" customWidth="1"/>
    <col min="7434" max="7434" width="0.33203125" style="168" customWidth="1"/>
    <col min="7435" max="7435" width="15.88671875" style="168" customWidth="1"/>
    <col min="7436" max="7436" width="0.33203125" style="168" customWidth="1"/>
    <col min="7437" max="7437" width="15.88671875" style="168" customWidth="1"/>
    <col min="7438" max="7438" width="0.33203125" style="168" customWidth="1"/>
    <col min="7439" max="7439" width="15.88671875" style="168" customWidth="1"/>
    <col min="7440" max="7440" width="9.109375" style="168"/>
    <col min="7441" max="7441" width="20.33203125" style="168" customWidth="1"/>
    <col min="7442" max="7680" width="9.109375" style="168"/>
    <col min="7681" max="7684" width="3" style="168" customWidth="1"/>
    <col min="7685" max="7685" width="22.109375" style="168" customWidth="1"/>
    <col min="7686" max="7686" width="0.33203125" style="168" customWidth="1"/>
    <col min="7687" max="7687" width="10" style="168" customWidth="1"/>
    <col min="7688" max="7688" width="0.33203125" style="168" customWidth="1"/>
    <col min="7689" max="7689" width="15.88671875" style="168" customWidth="1"/>
    <col min="7690" max="7690" width="0.33203125" style="168" customWidth="1"/>
    <col min="7691" max="7691" width="15.88671875" style="168" customWidth="1"/>
    <col min="7692" max="7692" width="0.33203125" style="168" customWidth="1"/>
    <col min="7693" max="7693" width="15.88671875" style="168" customWidth="1"/>
    <col min="7694" max="7694" width="0.33203125" style="168" customWidth="1"/>
    <col min="7695" max="7695" width="15.88671875" style="168" customWidth="1"/>
    <col min="7696" max="7696" width="9.109375" style="168"/>
    <col min="7697" max="7697" width="20.33203125" style="168" customWidth="1"/>
    <col min="7698" max="7936" width="9.109375" style="168"/>
    <col min="7937" max="7940" width="3" style="168" customWidth="1"/>
    <col min="7941" max="7941" width="22.109375" style="168" customWidth="1"/>
    <col min="7942" max="7942" width="0.33203125" style="168" customWidth="1"/>
    <col min="7943" max="7943" width="10" style="168" customWidth="1"/>
    <col min="7944" max="7944" width="0.33203125" style="168" customWidth="1"/>
    <col min="7945" max="7945" width="15.88671875" style="168" customWidth="1"/>
    <col min="7946" max="7946" width="0.33203125" style="168" customWidth="1"/>
    <col min="7947" max="7947" width="15.88671875" style="168" customWidth="1"/>
    <col min="7948" max="7948" width="0.33203125" style="168" customWidth="1"/>
    <col min="7949" max="7949" width="15.88671875" style="168" customWidth="1"/>
    <col min="7950" max="7950" width="0.33203125" style="168" customWidth="1"/>
    <col min="7951" max="7951" width="15.88671875" style="168" customWidth="1"/>
    <col min="7952" max="7952" width="9.109375" style="168"/>
    <col min="7953" max="7953" width="20.33203125" style="168" customWidth="1"/>
    <col min="7954" max="8192" width="9.109375" style="168"/>
    <col min="8193" max="8196" width="3" style="168" customWidth="1"/>
    <col min="8197" max="8197" width="22.109375" style="168" customWidth="1"/>
    <col min="8198" max="8198" width="0.33203125" style="168" customWidth="1"/>
    <col min="8199" max="8199" width="10" style="168" customWidth="1"/>
    <col min="8200" max="8200" width="0.33203125" style="168" customWidth="1"/>
    <col min="8201" max="8201" width="15.88671875" style="168" customWidth="1"/>
    <col min="8202" max="8202" width="0.33203125" style="168" customWidth="1"/>
    <col min="8203" max="8203" width="15.88671875" style="168" customWidth="1"/>
    <col min="8204" max="8204" width="0.33203125" style="168" customWidth="1"/>
    <col min="8205" max="8205" width="15.88671875" style="168" customWidth="1"/>
    <col min="8206" max="8206" width="0.33203125" style="168" customWidth="1"/>
    <col min="8207" max="8207" width="15.88671875" style="168" customWidth="1"/>
    <col min="8208" max="8208" width="9.109375" style="168"/>
    <col min="8209" max="8209" width="20.33203125" style="168" customWidth="1"/>
    <col min="8210" max="8448" width="9.109375" style="168"/>
    <col min="8449" max="8452" width="3" style="168" customWidth="1"/>
    <col min="8453" max="8453" width="22.109375" style="168" customWidth="1"/>
    <col min="8454" max="8454" width="0.33203125" style="168" customWidth="1"/>
    <col min="8455" max="8455" width="10" style="168" customWidth="1"/>
    <col min="8456" max="8456" width="0.33203125" style="168" customWidth="1"/>
    <col min="8457" max="8457" width="15.88671875" style="168" customWidth="1"/>
    <col min="8458" max="8458" width="0.33203125" style="168" customWidth="1"/>
    <col min="8459" max="8459" width="15.88671875" style="168" customWidth="1"/>
    <col min="8460" max="8460" width="0.33203125" style="168" customWidth="1"/>
    <col min="8461" max="8461" width="15.88671875" style="168" customWidth="1"/>
    <col min="8462" max="8462" width="0.33203125" style="168" customWidth="1"/>
    <col min="8463" max="8463" width="15.88671875" style="168" customWidth="1"/>
    <col min="8464" max="8464" width="9.109375" style="168"/>
    <col min="8465" max="8465" width="20.33203125" style="168" customWidth="1"/>
    <col min="8466" max="8704" width="9.109375" style="168"/>
    <col min="8705" max="8708" width="3" style="168" customWidth="1"/>
    <col min="8709" max="8709" width="22.109375" style="168" customWidth="1"/>
    <col min="8710" max="8710" width="0.33203125" style="168" customWidth="1"/>
    <col min="8711" max="8711" width="10" style="168" customWidth="1"/>
    <col min="8712" max="8712" width="0.33203125" style="168" customWidth="1"/>
    <col min="8713" max="8713" width="15.88671875" style="168" customWidth="1"/>
    <col min="8714" max="8714" width="0.33203125" style="168" customWidth="1"/>
    <col min="8715" max="8715" width="15.88671875" style="168" customWidth="1"/>
    <col min="8716" max="8716" width="0.33203125" style="168" customWidth="1"/>
    <col min="8717" max="8717" width="15.88671875" style="168" customWidth="1"/>
    <col min="8718" max="8718" width="0.33203125" style="168" customWidth="1"/>
    <col min="8719" max="8719" width="15.88671875" style="168" customWidth="1"/>
    <col min="8720" max="8720" width="9.109375" style="168"/>
    <col min="8721" max="8721" width="20.33203125" style="168" customWidth="1"/>
    <col min="8722" max="8960" width="9.109375" style="168"/>
    <col min="8961" max="8964" width="3" style="168" customWidth="1"/>
    <col min="8965" max="8965" width="22.109375" style="168" customWidth="1"/>
    <col min="8966" max="8966" width="0.33203125" style="168" customWidth="1"/>
    <col min="8967" max="8967" width="10" style="168" customWidth="1"/>
    <col min="8968" max="8968" width="0.33203125" style="168" customWidth="1"/>
    <col min="8969" max="8969" width="15.88671875" style="168" customWidth="1"/>
    <col min="8970" max="8970" width="0.33203125" style="168" customWidth="1"/>
    <col min="8971" max="8971" width="15.88671875" style="168" customWidth="1"/>
    <col min="8972" max="8972" width="0.33203125" style="168" customWidth="1"/>
    <col min="8973" max="8973" width="15.88671875" style="168" customWidth="1"/>
    <col min="8974" max="8974" width="0.33203125" style="168" customWidth="1"/>
    <col min="8975" max="8975" width="15.88671875" style="168" customWidth="1"/>
    <col min="8976" max="8976" width="9.109375" style="168"/>
    <col min="8977" max="8977" width="20.33203125" style="168" customWidth="1"/>
    <col min="8978" max="9216" width="9.109375" style="168"/>
    <col min="9217" max="9220" width="3" style="168" customWidth="1"/>
    <col min="9221" max="9221" width="22.109375" style="168" customWidth="1"/>
    <col min="9222" max="9222" width="0.33203125" style="168" customWidth="1"/>
    <col min="9223" max="9223" width="10" style="168" customWidth="1"/>
    <col min="9224" max="9224" width="0.33203125" style="168" customWidth="1"/>
    <col min="9225" max="9225" width="15.88671875" style="168" customWidth="1"/>
    <col min="9226" max="9226" width="0.33203125" style="168" customWidth="1"/>
    <col min="9227" max="9227" width="15.88671875" style="168" customWidth="1"/>
    <col min="9228" max="9228" width="0.33203125" style="168" customWidth="1"/>
    <col min="9229" max="9229" width="15.88671875" style="168" customWidth="1"/>
    <col min="9230" max="9230" width="0.33203125" style="168" customWidth="1"/>
    <col min="9231" max="9231" width="15.88671875" style="168" customWidth="1"/>
    <col min="9232" max="9232" width="9.109375" style="168"/>
    <col min="9233" max="9233" width="20.33203125" style="168" customWidth="1"/>
    <col min="9234" max="9472" width="9.109375" style="168"/>
    <col min="9473" max="9476" width="3" style="168" customWidth="1"/>
    <col min="9477" max="9477" width="22.109375" style="168" customWidth="1"/>
    <col min="9478" max="9478" width="0.33203125" style="168" customWidth="1"/>
    <col min="9479" max="9479" width="10" style="168" customWidth="1"/>
    <col min="9480" max="9480" width="0.33203125" style="168" customWidth="1"/>
    <col min="9481" max="9481" width="15.88671875" style="168" customWidth="1"/>
    <col min="9482" max="9482" width="0.33203125" style="168" customWidth="1"/>
    <col min="9483" max="9483" width="15.88671875" style="168" customWidth="1"/>
    <col min="9484" max="9484" width="0.33203125" style="168" customWidth="1"/>
    <col min="9485" max="9485" width="15.88671875" style="168" customWidth="1"/>
    <col min="9486" max="9486" width="0.33203125" style="168" customWidth="1"/>
    <col min="9487" max="9487" width="15.88671875" style="168" customWidth="1"/>
    <col min="9488" max="9488" width="9.109375" style="168"/>
    <col min="9489" max="9489" width="20.33203125" style="168" customWidth="1"/>
    <col min="9490" max="9728" width="9.109375" style="168"/>
    <col min="9729" max="9732" width="3" style="168" customWidth="1"/>
    <col min="9733" max="9733" width="22.109375" style="168" customWidth="1"/>
    <col min="9734" max="9734" width="0.33203125" style="168" customWidth="1"/>
    <col min="9735" max="9735" width="10" style="168" customWidth="1"/>
    <col min="9736" max="9736" width="0.33203125" style="168" customWidth="1"/>
    <col min="9737" max="9737" width="15.88671875" style="168" customWidth="1"/>
    <col min="9738" max="9738" width="0.33203125" style="168" customWidth="1"/>
    <col min="9739" max="9739" width="15.88671875" style="168" customWidth="1"/>
    <col min="9740" max="9740" width="0.33203125" style="168" customWidth="1"/>
    <col min="9741" max="9741" width="15.88671875" style="168" customWidth="1"/>
    <col min="9742" max="9742" width="0.33203125" style="168" customWidth="1"/>
    <col min="9743" max="9743" width="15.88671875" style="168" customWidth="1"/>
    <col min="9744" max="9744" width="9.109375" style="168"/>
    <col min="9745" max="9745" width="20.33203125" style="168" customWidth="1"/>
    <col min="9746" max="9984" width="9.109375" style="168"/>
    <col min="9985" max="9988" width="3" style="168" customWidth="1"/>
    <col min="9989" max="9989" width="22.109375" style="168" customWidth="1"/>
    <col min="9990" max="9990" width="0.33203125" style="168" customWidth="1"/>
    <col min="9991" max="9991" width="10" style="168" customWidth="1"/>
    <col min="9992" max="9992" width="0.33203125" style="168" customWidth="1"/>
    <col min="9993" max="9993" width="15.88671875" style="168" customWidth="1"/>
    <col min="9994" max="9994" width="0.33203125" style="168" customWidth="1"/>
    <col min="9995" max="9995" width="15.88671875" style="168" customWidth="1"/>
    <col min="9996" max="9996" width="0.33203125" style="168" customWidth="1"/>
    <col min="9997" max="9997" width="15.88671875" style="168" customWidth="1"/>
    <col min="9998" max="9998" width="0.33203125" style="168" customWidth="1"/>
    <col min="9999" max="9999" width="15.88671875" style="168" customWidth="1"/>
    <col min="10000" max="10000" width="9.109375" style="168"/>
    <col min="10001" max="10001" width="20.33203125" style="168" customWidth="1"/>
    <col min="10002" max="10240" width="9.109375" style="168"/>
    <col min="10241" max="10244" width="3" style="168" customWidth="1"/>
    <col min="10245" max="10245" width="22.109375" style="168" customWidth="1"/>
    <col min="10246" max="10246" width="0.33203125" style="168" customWidth="1"/>
    <col min="10247" max="10247" width="10" style="168" customWidth="1"/>
    <col min="10248" max="10248" width="0.33203125" style="168" customWidth="1"/>
    <col min="10249" max="10249" width="15.88671875" style="168" customWidth="1"/>
    <col min="10250" max="10250" width="0.33203125" style="168" customWidth="1"/>
    <col min="10251" max="10251" width="15.88671875" style="168" customWidth="1"/>
    <col min="10252" max="10252" width="0.33203125" style="168" customWidth="1"/>
    <col min="10253" max="10253" width="15.88671875" style="168" customWidth="1"/>
    <col min="10254" max="10254" width="0.33203125" style="168" customWidth="1"/>
    <col min="10255" max="10255" width="15.88671875" style="168" customWidth="1"/>
    <col min="10256" max="10256" width="9.109375" style="168"/>
    <col min="10257" max="10257" width="20.33203125" style="168" customWidth="1"/>
    <col min="10258" max="10496" width="9.109375" style="168"/>
    <col min="10497" max="10500" width="3" style="168" customWidth="1"/>
    <col min="10501" max="10501" width="22.109375" style="168" customWidth="1"/>
    <col min="10502" max="10502" width="0.33203125" style="168" customWidth="1"/>
    <col min="10503" max="10503" width="10" style="168" customWidth="1"/>
    <col min="10504" max="10504" width="0.33203125" style="168" customWidth="1"/>
    <col min="10505" max="10505" width="15.88671875" style="168" customWidth="1"/>
    <col min="10506" max="10506" width="0.33203125" style="168" customWidth="1"/>
    <col min="10507" max="10507" width="15.88671875" style="168" customWidth="1"/>
    <col min="10508" max="10508" width="0.33203125" style="168" customWidth="1"/>
    <col min="10509" max="10509" width="15.88671875" style="168" customWidth="1"/>
    <col min="10510" max="10510" width="0.33203125" style="168" customWidth="1"/>
    <col min="10511" max="10511" width="15.88671875" style="168" customWidth="1"/>
    <col min="10512" max="10512" width="9.109375" style="168"/>
    <col min="10513" max="10513" width="20.33203125" style="168" customWidth="1"/>
    <col min="10514" max="10752" width="9.109375" style="168"/>
    <col min="10753" max="10756" width="3" style="168" customWidth="1"/>
    <col min="10757" max="10757" width="22.109375" style="168" customWidth="1"/>
    <col min="10758" max="10758" width="0.33203125" style="168" customWidth="1"/>
    <col min="10759" max="10759" width="10" style="168" customWidth="1"/>
    <col min="10760" max="10760" width="0.33203125" style="168" customWidth="1"/>
    <col min="10761" max="10761" width="15.88671875" style="168" customWidth="1"/>
    <col min="10762" max="10762" width="0.33203125" style="168" customWidth="1"/>
    <col min="10763" max="10763" width="15.88671875" style="168" customWidth="1"/>
    <col min="10764" max="10764" width="0.33203125" style="168" customWidth="1"/>
    <col min="10765" max="10765" width="15.88671875" style="168" customWidth="1"/>
    <col min="10766" max="10766" width="0.33203125" style="168" customWidth="1"/>
    <col min="10767" max="10767" width="15.88671875" style="168" customWidth="1"/>
    <col min="10768" max="10768" width="9.109375" style="168"/>
    <col min="10769" max="10769" width="20.33203125" style="168" customWidth="1"/>
    <col min="10770" max="11008" width="9.109375" style="168"/>
    <col min="11009" max="11012" width="3" style="168" customWidth="1"/>
    <col min="11013" max="11013" width="22.109375" style="168" customWidth="1"/>
    <col min="11014" max="11014" width="0.33203125" style="168" customWidth="1"/>
    <col min="11015" max="11015" width="10" style="168" customWidth="1"/>
    <col min="11016" max="11016" width="0.33203125" style="168" customWidth="1"/>
    <col min="11017" max="11017" width="15.88671875" style="168" customWidth="1"/>
    <col min="11018" max="11018" width="0.33203125" style="168" customWidth="1"/>
    <col min="11019" max="11019" width="15.88671875" style="168" customWidth="1"/>
    <col min="11020" max="11020" width="0.33203125" style="168" customWidth="1"/>
    <col min="11021" max="11021" width="15.88671875" style="168" customWidth="1"/>
    <col min="11022" max="11022" width="0.33203125" style="168" customWidth="1"/>
    <col min="11023" max="11023" width="15.88671875" style="168" customWidth="1"/>
    <col min="11024" max="11024" width="9.109375" style="168"/>
    <col min="11025" max="11025" width="20.33203125" style="168" customWidth="1"/>
    <col min="11026" max="11264" width="9.109375" style="168"/>
    <col min="11265" max="11268" width="3" style="168" customWidth="1"/>
    <col min="11269" max="11269" width="22.109375" style="168" customWidth="1"/>
    <col min="11270" max="11270" width="0.33203125" style="168" customWidth="1"/>
    <col min="11271" max="11271" width="10" style="168" customWidth="1"/>
    <col min="11272" max="11272" width="0.33203125" style="168" customWidth="1"/>
    <col min="11273" max="11273" width="15.88671875" style="168" customWidth="1"/>
    <col min="11274" max="11274" width="0.33203125" style="168" customWidth="1"/>
    <col min="11275" max="11275" width="15.88671875" style="168" customWidth="1"/>
    <col min="11276" max="11276" width="0.33203125" style="168" customWidth="1"/>
    <col min="11277" max="11277" width="15.88671875" style="168" customWidth="1"/>
    <col min="11278" max="11278" width="0.33203125" style="168" customWidth="1"/>
    <col min="11279" max="11279" width="15.88671875" style="168" customWidth="1"/>
    <col min="11280" max="11280" width="9.109375" style="168"/>
    <col min="11281" max="11281" width="20.33203125" style="168" customWidth="1"/>
    <col min="11282" max="11520" width="9.109375" style="168"/>
    <col min="11521" max="11524" width="3" style="168" customWidth="1"/>
    <col min="11525" max="11525" width="22.109375" style="168" customWidth="1"/>
    <col min="11526" max="11526" width="0.33203125" style="168" customWidth="1"/>
    <col min="11527" max="11527" width="10" style="168" customWidth="1"/>
    <col min="11528" max="11528" width="0.33203125" style="168" customWidth="1"/>
    <col min="11529" max="11529" width="15.88671875" style="168" customWidth="1"/>
    <col min="11530" max="11530" width="0.33203125" style="168" customWidth="1"/>
    <col min="11531" max="11531" width="15.88671875" style="168" customWidth="1"/>
    <col min="11532" max="11532" width="0.33203125" style="168" customWidth="1"/>
    <col min="11533" max="11533" width="15.88671875" style="168" customWidth="1"/>
    <col min="11534" max="11534" width="0.33203125" style="168" customWidth="1"/>
    <col min="11535" max="11535" width="15.88671875" style="168" customWidth="1"/>
    <col min="11536" max="11536" width="9.109375" style="168"/>
    <col min="11537" max="11537" width="20.33203125" style="168" customWidth="1"/>
    <col min="11538" max="11776" width="9.109375" style="168"/>
    <col min="11777" max="11780" width="3" style="168" customWidth="1"/>
    <col min="11781" max="11781" width="22.109375" style="168" customWidth="1"/>
    <col min="11782" max="11782" width="0.33203125" style="168" customWidth="1"/>
    <col min="11783" max="11783" width="10" style="168" customWidth="1"/>
    <col min="11784" max="11784" width="0.33203125" style="168" customWidth="1"/>
    <col min="11785" max="11785" width="15.88671875" style="168" customWidth="1"/>
    <col min="11786" max="11786" width="0.33203125" style="168" customWidth="1"/>
    <col min="11787" max="11787" width="15.88671875" style="168" customWidth="1"/>
    <col min="11788" max="11788" width="0.33203125" style="168" customWidth="1"/>
    <col min="11789" max="11789" width="15.88671875" style="168" customWidth="1"/>
    <col min="11790" max="11790" width="0.33203125" style="168" customWidth="1"/>
    <col min="11791" max="11791" width="15.88671875" style="168" customWidth="1"/>
    <col min="11792" max="11792" width="9.109375" style="168"/>
    <col min="11793" max="11793" width="20.33203125" style="168" customWidth="1"/>
    <col min="11794" max="12032" width="9.109375" style="168"/>
    <col min="12033" max="12036" width="3" style="168" customWidth="1"/>
    <col min="12037" max="12037" width="22.109375" style="168" customWidth="1"/>
    <col min="12038" max="12038" width="0.33203125" style="168" customWidth="1"/>
    <col min="12039" max="12039" width="10" style="168" customWidth="1"/>
    <col min="12040" max="12040" width="0.33203125" style="168" customWidth="1"/>
    <col min="12041" max="12041" width="15.88671875" style="168" customWidth="1"/>
    <col min="12042" max="12042" width="0.33203125" style="168" customWidth="1"/>
    <col min="12043" max="12043" width="15.88671875" style="168" customWidth="1"/>
    <col min="12044" max="12044" width="0.33203125" style="168" customWidth="1"/>
    <col min="12045" max="12045" width="15.88671875" style="168" customWidth="1"/>
    <col min="12046" max="12046" width="0.33203125" style="168" customWidth="1"/>
    <col min="12047" max="12047" width="15.88671875" style="168" customWidth="1"/>
    <col min="12048" max="12048" width="9.109375" style="168"/>
    <col min="12049" max="12049" width="20.33203125" style="168" customWidth="1"/>
    <col min="12050" max="12288" width="9.109375" style="168"/>
    <col min="12289" max="12292" width="3" style="168" customWidth="1"/>
    <col min="12293" max="12293" width="22.109375" style="168" customWidth="1"/>
    <col min="12294" max="12294" width="0.33203125" style="168" customWidth="1"/>
    <col min="12295" max="12295" width="10" style="168" customWidth="1"/>
    <col min="12296" max="12296" width="0.33203125" style="168" customWidth="1"/>
    <col min="12297" max="12297" width="15.88671875" style="168" customWidth="1"/>
    <col min="12298" max="12298" width="0.33203125" style="168" customWidth="1"/>
    <col min="12299" max="12299" width="15.88671875" style="168" customWidth="1"/>
    <col min="12300" max="12300" width="0.33203125" style="168" customWidth="1"/>
    <col min="12301" max="12301" width="15.88671875" style="168" customWidth="1"/>
    <col min="12302" max="12302" width="0.33203125" style="168" customWidth="1"/>
    <col min="12303" max="12303" width="15.88671875" style="168" customWidth="1"/>
    <col min="12304" max="12304" width="9.109375" style="168"/>
    <col min="12305" max="12305" width="20.33203125" style="168" customWidth="1"/>
    <col min="12306" max="12544" width="9.109375" style="168"/>
    <col min="12545" max="12548" width="3" style="168" customWidth="1"/>
    <col min="12549" max="12549" width="22.109375" style="168" customWidth="1"/>
    <col min="12550" max="12550" width="0.33203125" style="168" customWidth="1"/>
    <col min="12551" max="12551" width="10" style="168" customWidth="1"/>
    <col min="12552" max="12552" width="0.33203125" style="168" customWidth="1"/>
    <col min="12553" max="12553" width="15.88671875" style="168" customWidth="1"/>
    <col min="12554" max="12554" width="0.33203125" style="168" customWidth="1"/>
    <col min="12555" max="12555" width="15.88671875" style="168" customWidth="1"/>
    <col min="12556" max="12556" width="0.33203125" style="168" customWidth="1"/>
    <col min="12557" max="12557" width="15.88671875" style="168" customWidth="1"/>
    <col min="12558" max="12558" width="0.33203125" style="168" customWidth="1"/>
    <col min="12559" max="12559" width="15.88671875" style="168" customWidth="1"/>
    <col min="12560" max="12560" width="9.109375" style="168"/>
    <col min="12561" max="12561" width="20.33203125" style="168" customWidth="1"/>
    <col min="12562" max="12800" width="9.109375" style="168"/>
    <col min="12801" max="12804" width="3" style="168" customWidth="1"/>
    <col min="12805" max="12805" width="22.109375" style="168" customWidth="1"/>
    <col min="12806" max="12806" width="0.33203125" style="168" customWidth="1"/>
    <col min="12807" max="12807" width="10" style="168" customWidth="1"/>
    <col min="12808" max="12808" width="0.33203125" style="168" customWidth="1"/>
    <col min="12809" max="12809" width="15.88671875" style="168" customWidth="1"/>
    <col min="12810" max="12810" width="0.33203125" style="168" customWidth="1"/>
    <col min="12811" max="12811" width="15.88671875" style="168" customWidth="1"/>
    <col min="12812" max="12812" width="0.33203125" style="168" customWidth="1"/>
    <col min="12813" max="12813" width="15.88671875" style="168" customWidth="1"/>
    <col min="12814" max="12814" width="0.33203125" style="168" customWidth="1"/>
    <col min="12815" max="12815" width="15.88671875" style="168" customWidth="1"/>
    <col min="12816" max="12816" width="9.109375" style="168"/>
    <col min="12817" max="12817" width="20.33203125" style="168" customWidth="1"/>
    <col min="12818" max="13056" width="9.109375" style="168"/>
    <col min="13057" max="13060" width="3" style="168" customWidth="1"/>
    <col min="13061" max="13061" width="22.109375" style="168" customWidth="1"/>
    <col min="13062" max="13062" width="0.33203125" style="168" customWidth="1"/>
    <col min="13063" max="13063" width="10" style="168" customWidth="1"/>
    <col min="13064" max="13064" width="0.33203125" style="168" customWidth="1"/>
    <col min="13065" max="13065" width="15.88671875" style="168" customWidth="1"/>
    <col min="13066" max="13066" width="0.33203125" style="168" customWidth="1"/>
    <col min="13067" max="13067" width="15.88671875" style="168" customWidth="1"/>
    <col min="13068" max="13068" width="0.33203125" style="168" customWidth="1"/>
    <col min="13069" max="13069" width="15.88671875" style="168" customWidth="1"/>
    <col min="13070" max="13070" width="0.33203125" style="168" customWidth="1"/>
    <col min="13071" max="13071" width="15.88671875" style="168" customWidth="1"/>
    <col min="13072" max="13072" width="9.109375" style="168"/>
    <col min="13073" max="13073" width="20.33203125" style="168" customWidth="1"/>
    <col min="13074" max="13312" width="9.109375" style="168"/>
    <col min="13313" max="13316" width="3" style="168" customWidth="1"/>
    <col min="13317" max="13317" width="22.109375" style="168" customWidth="1"/>
    <col min="13318" max="13318" width="0.33203125" style="168" customWidth="1"/>
    <col min="13319" max="13319" width="10" style="168" customWidth="1"/>
    <col min="13320" max="13320" width="0.33203125" style="168" customWidth="1"/>
    <col min="13321" max="13321" width="15.88671875" style="168" customWidth="1"/>
    <col min="13322" max="13322" width="0.33203125" style="168" customWidth="1"/>
    <col min="13323" max="13323" width="15.88671875" style="168" customWidth="1"/>
    <col min="13324" max="13324" width="0.33203125" style="168" customWidth="1"/>
    <col min="13325" max="13325" width="15.88671875" style="168" customWidth="1"/>
    <col min="13326" max="13326" width="0.33203125" style="168" customWidth="1"/>
    <col min="13327" max="13327" width="15.88671875" style="168" customWidth="1"/>
    <col min="13328" max="13328" width="9.109375" style="168"/>
    <col min="13329" max="13329" width="20.33203125" style="168" customWidth="1"/>
    <col min="13330" max="13568" width="9.109375" style="168"/>
    <col min="13569" max="13572" width="3" style="168" customWidth="1"/>
    <col min="13573" max="13573" width="22.109375" style="168" customWidth="1"/>
    <col min="13574" max="13574" width="0.33203125" style="168" customWidth="1"/>
    <col min="13575" max="13575" width="10" style="168" customWidth="1"/>
    <col min="13576" max="13576" width="0.33203125" style="168" customWidth="1"/>
    <col min="13577" max="13577" width="15.88671875" style="168" customWidth="1"/>
    <col min="13578" max="13578" width="0.33203125" style="168" customWidth="1"/>
    <col min="13579" max="13579" width="15.88671875" style="168" customWidth="1"/>
    <col min="13580" max="13580" width="0.33203125" style="168" customWidth="1"/>
    <col min="13581" max="13581" width="15.88671875" style="168" customWidth="1"/>
    <col min="13582" max="13582" width="0.33203125" style="168" customWidth="1"/>
    <col min="13583" max="13583" width="15.88671875" style="168" customWidth="1"/>
    <col min="13584" max="13584" width="9.109375" style="168"/>
    <col min="13585" max="13585" width="20.33203125" style="168" customWidth="1"/>
    <col min="13586" max="13824" width="9.109375" style="168"/>
    <col min="13825" max="13828" width="3" style="168" customWidth="1"/>
    <col min="13829" max="13829" width="22.109375" style="168" customWidth="1"/>
    <col min="13830" max="13830" width="0.33203125" style="168" customWidth="1"/>
    <col min="13831" max="13831" width="10" style="168" customWidth="1"/>
    <col min="13832" max="13832" width="0.33203125" style="168" customWidth="1"/>
    <col min="13833" max="13833" width="15.88671875" style="168" customWidth="1"/>
    <col min="13834" max="13834" width="0.33203125" style="168" customWidth="1"/>
    <col min="13835" max="13835" width="15.88671875" style="168" customWidth="1"/>
    <col min="13836" max="13836" width="0.33203125" style="168" customWidth="1"/>
    <col min="13837" max="13837" width="15.88671875" style="168" customWidth="1"/>
    <col min="13838" max="13838" width="0.33203125" style="168" customWidth="1"/>
    <col min="13839" max="13839" width="15.88671875" style="168" customWidth="1"/>
    <col min="13840" max="13840" width="9.109375" style="168"/>
    <col min="13841" max="13841" width="20.33203125" style="168" customWidth="1"/>
    <col min="13842" max="14080" width="9.109375" style="168"/>
    <col min="14081" max="14084" width="3" style="168" customWidth="1"/>
    <col min="14085" max="14085" width="22.109375" style="168" customWidth="1"/>
    <col min="14086" max="14086" width="0.33203125" style="168" customWidth="1"/>
    <col min="14087" max="14087" width="10" style="168" customWidth="1"/>
    <col min="14088" max="14088" width="0.33203125" style="168" customWidth="1"/>
    <col min="14089" max="14089" width="15.88671875" style="168" customWidth="1"/>
    <col min="14090" max="14090" width="0.33203125" style="168" customWidth="1"/>
    <col min="14091" max="14091" width="15.88671875" style="168" customWidth="1"/>
    <col min="14092" max="14092" width="0.33203125" style="168" customWidth="1"/>
    <col min="14093" max="14093" width="15.88671875" style="168" customWidth="1"/>
    <col min="14094" max="14094" width="0.33203125" style="168" customWidth="1"/>
    <col min="14095" max="14095" width="15.88671875" style="168" customWidth="1"/>
    <col min="14096" max="14096" width="9.109375" style="168"/>
    <col min="14097" max="14097" width="20.33203125" style="168" customWidth="1"/>
    <col min="14098" max="14336" width="9.109375" style="168"/>
    <col min="14337" max="14340" width="3" style="168" customWidth="1"/>
    <col min="14341" max="14341" width="22.109375" style="168" customWidth="1"/>
    <col min="14342" max="14342" width="0.33203125" style="168" customWidth="1"/>
    <col min="14343" max="14343" width="10" style="168" customWidth="1"/>
    <col min="14344" max="14344" width="0.33203125" style="168" customWidth="1"/>
    <col min="14345" max="14345" width="15.88671875" style="168" customWidth="1"/>
    <col min="14346" max="14346" width="0.33203125" style="168" customWidth="1"/>
    <col min="14347" max="14347" width="15.88671875" style="168" customWidth="1"/>
    <col min="14348" max="14348" width="0.33203125" style="168" customWidth="1"/>
    <col min="14349" max="14349" width="15.88671875" style="168" customWidth="1"/>
    <col min="14350" max="14350" width="0.33203125" style="168" customWidth="1"/>
    <col min="14351" max="14351" width="15.88671875" style="168" customWidth="1"/>
    <col min="14352" max="14352" width="9.109375" style="168"/>
    <col min="14353" max="14353" width="20.33203125" style="168" customWidth="1"/>
    <col min="14354" max="14592" width="9.109375" style="168"/>
    <col min="14593" max="14596" width="3" style="168" customWidth="1"/>
    <col min="14597" max="14597" width="22.109375" style="168" customWidth="1"/>
    <col min="14598" max="14598" width="0.33203125" style="168" customWidth="1"/>
    <col min="14599" max="14599" width="10" style="168" customWidth="1"/>
    <col min="14600" max="14600" width="0.33203125" style="168" customWidth="1"/>
    <col min="14601" max="14601" width="15.88671875" style="168" customWidth="1"/>
    <col min="14602" max="14602" width="0.33203125" style="168" customWidth="1"/>
    <col min="14603" max="14603" width="15.88671875" style="168" customWidth="1"/>
    <col min="14604" max="14604" width="0.33203125" style="168" customWidth="1"/>
    <col min="14605" max="14605" width="15.88671875" style="168" customWidth="1"/>
    <col min="14606" max="14606" width="0.33203125" style="168" customWidth="1"/>
    <col min="14607" max="14607" width="15.88671875" style="168" customWidth="1"/>
    <col min="14608" max="14608" width="9.109375" style="168"/>
    <col min="14609" max="14609" width="20.33203125" style="168" customWidth="1"/>
    <col min="14610" max="14848" width="9.109375" style="168"/>
    <col min="14849" max="14852" width="3" style="168" customWidth="1"/>
    <col min="14853" max="14853" width="22.109375" style="168" customWidth="1"/>
    <col min="14854" max="14854" width="0.33203125" style="168" customWidth="1"/>
    <col min="14855" max="14855" width="10" style="168" customWidth="1"/>
    <col min="14856" max="14856" width="0.33203125" style="168" customWidth="1"/>
    <col min="14857" max="14857" width="15.88671875" style="168" customWidth="1"/>
    <col min="14858" max="14858" width="0.33203125" style="168" customWidth="1"/>
    <col min="14859" max="14859" width="15.88671875" style="168" customWidth="1"/>
    <col min="14860" max="14860" width="0.33203125" style="168" customWidth="1"/>
    <col min="14861" max="14861" width="15.88671875" style="168" customWidth="1"/>
    <col min="14862" max="14862" width="0.33203125" style="168" customWidth="1"/>
    <col min="14863" max="14863" width="15.88671875" style="168" customWidth="1"/>
    <col min="14864" max="14864" width="9.109375" style="168"/>
    <col min="14865" max="14865" width="20.33203125" style="168" customWidth="1"/>
    <col min="14866" max="15104" width="9.109375" style="168"/>
    <col min="15105" max="15108" width="3" style="168" customWidth="1"/>
    <col min="15109" max="15109" width="22.109375" style="168" customWidth="1"/>
    <col min="15110" max="15110" width="0.33203125" style="168" customWidth="1"/>
    <col min="15111" max="15111" width="10" style="168" customWidth="1"/>
    <col min="15112" max="15112" width="0.33203125" style="168" customWidth="1"/>
    <col min="15113" max="15113" width="15.88671875" style="168" customWidth="1"/>
    <col min="15114" max="15114" width="0.33203125" style="168" customWidth="1"/>
    <col min="15115" max="15115" width="15.88671875" style="168" customWidth="1"/>
    <col min="15116" max="15116" width="0.33203125" style="168" customWidth="1"/>
    <col min="15117" max="15117" width="15.88671875" style="168" customWidth="1"/>
    <col min="15118" max="15118" width="0.33203125" style="168" customWidth="1"/>
    <col min="15119" max="15119" width="15.88671875" style="168" customWidth="1"/>
    <col min="15120" max="15120" width="9.109375" style="168"/>
    <col min="15121" max="15121" width="20.33203125" style="168" customWidth="1"/>
    <col min="15122" max="15360" width="9.109375" style="168"/>
    <col min="15361" max="15364" width="3" style="168" customWidth="1"/>
    <col min="15365" max="15365" width="22.109375" style="168" customWidth="1"/>
    <col min="15366" max="15366" width="0.33203125" style="168" customWidth="1"/>
    <col min="15367" max="15367" width="10" style="168" customWidth="1"/>
    <col min="15368" max="15368" width="0.33203125" style="168" customWidth="1"/>
    <col min="15369" max="15369" width="15.88671875" style="168" customWidth="1"/>
    <col min="15370" max="15370" width="0.33203125" style="168" customWidth="1"/>
    <col min="15371" max="15371" width="15.88671875" style="168" customWidth="1"/>
    <col min="15372" max="15372" width="0.33203125" style="168" customWidth="1"/>
    <col min="15373" max="15373" width="15.88671875" style="168" customWidth="1"/>
    <col min="15374" max="15374" width="0.33203125" style="168" customWidth="1"/>
    <col min="15375" max="15375" width="15.88671875" style="168" customWidth="1"/>
    <col min="15376" max="15376" width="9.109375" style="168"/>
    <col min="15377" max="15377" width="20.33203125" style="168" customWidth="1"/>
    <col min="15378" max="15616" width="9.109375" style="168"/>
    <col min="15617" max="15620" width="3" style="168" customWidth="1"/>
    <col min="15621" max="15621" width="22.109375" style="168" customWidth="1"/>
    <col min="15622" max="15622" width="0.33203125" style="168" customWidth="1"/>
    <col min="15623" max="15623" width="10" style="168" customWidth="1"/>
    <col min="15624" max="15624" width="0.33203125" style="168" customWidth="1"/>
    <col min="15625" max="15625" width="15.88671875" style="168" customWidth="1"/>
    <col min="15626" max="15626" width="0.33203125" style="168" customWidth="1"/>
    <col min="15627" max="15627" width="15.88671875" style="168" customWidth="1"/>
    <col min="15628" max="15628" width="0.33203125" style="168" customWidth="1"/>
    <col min="15629" max="15629" width="15.88671875" style="168" customWidth="1"/>
    <col min="15630" max="15630" width="0.33203125" style="168" customWidth="1"/>
    <col min="15631" max="15631" width="15.88671875" style="168" customWidth="1"/>
    <col min="15632" max="15632" width="9.109375" style="168"/>
    <col min="15633" max="15633" width="20.33203125" style="168" customWidth="1"/>
    <col min="15634" max="15872" width="9.109375" style="168"/>
    <col min="15873" max="15876" width="3" style="168" customWidth="1"/>
    <col min="15877" max="15877" width="22.109375" style="168" customWidth="1"/>
    <col min="15878" max="15878" width="0.33203125" style="168" customWidth="1"/>
    <col min="15879" max="15879" width="10" style="168" customWidth="1"/>
    <col min="15880" max="15880" width="0.33203125" style="168" customWidth="1"/>
    <col min="15881" max="15881" width="15.88671875" style="168" customWidth="1"/>
    <col min="15882" max="15882" width="0.33203125" style="168" customWidth="1"/>
    <col min="15883" max="15883" width="15.88671875" style="168" customWidth="1"/>
    <col min="15884" max="15884" width="0.33203125" style="168" customWidth="1"/>
    <col min="15885" max="15885" width="15.88671875" style="168" customWidth="1"/>
    <col min="15886" max="15886" width="0.33203125" style="168" customWidth="1"/>
    <col min="15887" max="15887" width="15.88671875" style="168" customWidth="1"/>
    <col min="15888" max="15888" width="9.109375" style="168"/>
    <col min="15889" max="15889" width="20.33203125" style="168" customWidth="1"/>
    <col min="15890" max="16128" width="9.109375" style="168"/>
    <col min="16129" max="16132" width="3" style="168" customWidth="1"/>
    <col min="16133" max="16133" width="22.109375" style="168" customWidth="1"/>
    <col min="16134" max="16134" width="0.33203125" style="168" customWidth="1"/>
    <col min="16135" max="16135" width="10" style="168" customWidth="1"/>
    <col min="16136" max="16136" width="0.33203125" style="168" customWidth="1"/>
    <col min="16137" max="16137" width="15.88671875" style="168" customWidth="1"/>
    <col min="16138" max="16138" width="0.33203125" style="168" customWidth="1"/>
    <col min="16139" max="16139" width="15.88671875" style="168" customWidth="1"/>
    <col min="16140" max="16140" width="0.33203125" style="168" customWidth="1"/>
    <col min="16141" max="16141" width="15.88671875" style="168" customWidth="1"/>
    <col min="16142" max="16142" width="0.33203125" style="168" customWidth="1"/>
    <col min="16143" max="16143" width="15.88671875" style="168" customWidth="1"/>
    <col min="16144" max="16144" width="9.109375" style="168"/>
    <col min="16145" max="16145" width="20.33203125" style="168" customWidth="1"/>
    <col min="16146" max="16383" width="9.109375" style="168"/>
    <col min="16384" max="16384" width="9.109375" style="168" customWidth="1"/>
  </cols>
  <sheetData>
    <row r="1" spans="1:17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53"/>
    </row>
    <row r="2" spans="1:17" ht="21" customHeight="1">
      <c r="A2" s="264" t="s">
        <v>94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53"/>
    </row>
    <row r="3" spans="1:17" ht="21" customHeight="1">
      <c r="A3" s="263" t="s">
        <v>195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33"/>
    </row>
    <row r="4" spans="1:17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3"/>
    </row>
    <row r="5" spans="1:17" s="32" customFormat="1" ht="21" customHeight="1">
      <c r="A5" s="36"/>
      <c r="B5" s="54"/>
      <c r="C5" s="54"/>
      <c r="D5" s="54"/>
      <c r="E5" s="54"/>
      <c r="F5" s="54"/>
      <c r="G5" s="169"/>
      <c r="H5" s="54"/>
      <c r="I5" s="260" t="s">
        <v>2</v>
      </c>
      <c r="J5" s="260"/>
      <c r="K5" s="260"/>
      <c r="L5" s="260"/>
      <c r="M5" s="260"/>
      <c r="N5" s="260"/>
      <c r="O5" s="260"/>
      <c r="P5" s="54"/>
      <c r="Q5" s="215"/>
    </row>
    <row r="6" spans="1:17" s="170" customFormat="1" ht="21" customHeight="1">
      <c r="A6" s="55"/>
      <c r="B6" s="55"/>
      <c r="C6" s="55"/>
      <c r="D6" s="55"/>
      <c r="E6" s="55"/>
      <c r="F6" s="55"/>
      <c r="G6" s="56"/>
      <c r="H6" s="55"/>
      <c r="I6" s="265" t="s">
        <v>3</v>
      </c>
      <c r="J6" s="265"/>
      <c r="K6" s="265"/>
      <c r="L6" s="107"/>
      <c r="M6" s="47" t="s">
        <v>32</v>
      </c>
      <c r="N6" s="47"/>
      <c r="O6" s="47"/>
      <c r="P6" s="57"/>
      <c r="Q6" s="216"/>
    </row>
    <row r="7" spans="1:17" s="170" customFormat="1" ht="21" customHeight="1">
      <c r="A7" s="55"/>
      <c r="B7" s="55"/>
      <c r="C7" s="55"/>
      <c r="D7" s="55"/>
      <c r="E7" s="55"/>
      <c r="F7" s="55"/>
      <c r="H7" s="55"/>
      <c r="I7" s="198" t="s">
        <v>161</v>
      </c>
      <c r="J7" s="191"/>
      <c r="K7" s="198" t="s">
        <v>128</v>
      </c>
      <c r="L7" s="108"/>
      <c r="M7" s="198" t="s">
        <v>161</v>
      </c>
      <c r="N7" s="109"/>
      <c r="O7" s="198" t="s">
        <v>128</v>
      </c>
      <c r="P7" s="57"/>
      <c r="Q7" s="217"/>
    </row>
    <row r="8" spans="1:17" s="170" customFormat="1" ht="21" customHeight="1">
      <c r="A8" s="55"/>
      <c r="B8" s="55"/>
      <c r="C8" s="55"/>
      <c r="D8" s="55"/>
      <c r="E8" s="55"/>
      <c r="F8" s="55"/>
      <c r="G8" s="58" t="s">
        <v>19</v>
      </c>
      <c r="H8" s="55"/>
      <c r="I8" s="214"/>
      <c r="J8" s="191"/>
      <c r="K8" s="131" t="s">
        <v>173</v>
      </c>
      <c r="L8" s="108"/>
      <c r="M8" s="190"/>
      <c r="N8" s="109"/>
      <c r="O8" s="131" t="s">
        <v>173</v>
      </c>
      <c r="P8" s="57"/>
      <c r="Q8" s="216"/>
    </row>
    <row r="9" spans="1:17" ht="21" customHeight="1">
      <c r="A9" s="59" t="s">
        <v>95</v>
      </c>
      <c r="B9" s="32"/>
      <c r="C9" s="32"/>
      <c r="D9" s="32"/>
      <c r="E9" s="32"/>
      <c r="F9" s="32"/>
      <c r="G9" s="46"/>
      <c r="H9" s="171"/>
      <c r="I9" s="171"/>
      <c r="J9" s="60"/>
      <c r="K9" s="171"/>
      <c r="L9" s="171"/>
      <c r="M9" s="171"/>
      <c r="N9" s="171"/>
      <c r="O9" s="171"/>
      <c r="P9" s="171"/>
    </row>
    <row r="10" spans="1:17" ht="21" customHeight="1">
      <c r="A10" s="168" t="s">
        <v>96</v>
      </c>
      <c r="C10" s="170"/>
      <c r="D10" s="170"/>
      <c r="E10" s="170"/>
      <c r="F10" s="170"/>
      <c r="G10" s="169">
        <v>5.0999999999999996</v>
      </c>
      <c r="H10" s="169"/>
      <c r="I10" s="61">
        <v>354052870.29000002</v>
      </c>
      <c r="J10" s="61"/>
      <c r="K10" s="61">
        <v>194124385.78999999</v>
      </c>
      <c r="L10" s="169"/>
      <c r="M10" s="62">
        <v>130719684.61</v>
      </c>
      <c r="N10" s="62"/>
      <c r="O10" s="62">
        <v>110347603.73999999</v>
      </c>
    </row>
    <row r="11" spans="1:17" ht="21" customHeight="1">
      <c r="A11" s="168" t="s">
        <v>97</v>
      </c>
      <c r="C11" s="170"/>
      <c r="D11" s="170"/>
      <c r="E11" s="170"/>
      <c r="F11" s="170"/>
      <c r="G11" s="169"/>
      <c r="H11" s="169"/>
      <c r="I11" s="61"/>
      <c r="J11" s="61"/>
      <c r="L11" s="169"/>
      <c r="M11" s="62"/>
      <c r="N11" s="62"/>
      <c r="O11" s="62"/>
    </row>
    <row r="12" spans="1:17" ht="21" customHeight="1">
      <c r="B12" s="168" t="s">
        <v>98</v>
      </c>
      <c r="D12" s="170"/>
      <c r="E12" s="170"/>
      <c r="F12" s="170"/>
      <c r="G12" s="169"/>
      <c r="H12" s="169"/>
      <c r="I12" s="61">
        <v>58224264</v>
      </c>
      <c r="J12" s="61"/>
      <c r="K12" s="61">
        <v>55162232</v>
      </c>
      <c r="L12" s="169"/>
      <c r="M12" s="62">
        <v>0</v>
      </c>
      <c r="N12" s="62"/>
      <c r="O12" s="62">
        <v>0</v>
      </c>
    </row>
    <row r="13" spans="1:17" ht="21" customHeight="1">
      <c r="B13" s="168" t="s">
        <v>58</v>
      </c>
      <c r="D13" s="170"/>
      <c r="E13" s="170"/>
      <c r="F13" s="170"/>
      <c r="G13" s="169">
        <v>5.0999999999999996</v>
      </c>
      <c r="H13" s="169"/>
      <c r="I13" s="61">
        <v>534696.46</v>
      </c>
      <c r="J13" s="61"/>
      <c r="K13" s="61">
        <v>559265.97</v>
      </c>
      <c r="L13" s="169"/>
      <c r="M13" s="62">
        <v>25042904.34</v>
      </c>
      <c r="N13" s="62"/>
      <c r="O13" s="62">
        <v>19006419.600000001</v>
      </c>
    </row>
    <row r="14" spans="1:17" ht="21" customHeight="1">
      <c r="B14" s="168" t="s">
        <v>99</v>
      </c>
      <c r="G14" s="169">
        <v>5.0999999999999996</v>
      </c>
      <c r="H14" s="169"/>
      <c r="I14" s="61">
        <v>14932110.430000002</v>
      </c>
      <c r="J14" s="61"/>
      <c r="K14" s="61">
        <v>24298896.32</v>
      </c>
      <c r="L14" s="169"/>
      <c r="M14" s="62">
        <v>2946456.95</v>
      </c>
      <c r="N14" s="62"/>
      <c r="O14" s="62">
        <v>198331.41</v>
      </c>
    </row>
    <row r="15" spans="1:17" ht="21" customHeight="1">
      <c r="A15" s="59" t="s">
        <v>100</v>
      </c>
      <c r="D15" s="170"/>
      <c r="E15" s="170"/>
      <c r="F15" s="170"/>
      <c r="G15" s="169"/>
      <c r="H15" s="169"/>
      <c r="I15" s="64">
        <f>SUM(I10:I14)</f>
        <v>427743941.18000001</v>
      </c>
      <c r="J15" s="65"/>
      <c r="K15" s="64">
        <f>SUM(K10:K14)</f>
        <v>274144780.07999998</v>
      </c>
      <c r="L15" s="62"/>
      <c r="M15" s="64">
        <f>SUM(M10:M14)</f>
        <v>158709045.89999998</v>
      </c>
      <c r="N15" s="62"/>
      <c r="O15" s="64">
        <f>SUM(O10:O14)</f>
        <v>129552354.75</v>
      </c>
    </row>
    <row r="16" spans="1:17" ht="9" customHeight="1">
      <c r="C16" s="170"/>
      <c r="D16" s="170"/>
      <c r="E16" s="170"/>
      <c r="F16" s="170"/>
      <c r="G16" s="169"/>
      <c r="H16" s="169"/>
      <c r="I16" s="169"/>
      <c r="J16" s="169"/>
      <c r="K16" s="169"/>
      <c r="L16" s="169"/>
      <c r="M16" s="65"/>
      <c r="N16" s="52"/>
      <c r="O16" s="65"/>
    </row>
    <row r="17" spans="1:17" ht="21" customHeight="1">
      <c r="A17" s="59" t="s">
        <v>101</v>
      </c>
      <c r="C17" s="170"/>
      <c r="D17" s="170"/>
      <c r="E17" s="170"/>
      <c r="F17" s="170"/>
      <c r="G17" s="169"/>
      <c r="H17" s="169"/>
      <c r="I17" s="169"/>
      <c r="J17" s="169"/>
      <c r="K17" s="169"/>
      <c r="L17" s="169"/>
      <c r="M17" s="62"/>
      <c r="N17" s="169"/>
      <c r="O17" s="62"/>
    </row>
    <row r="18" spans="1:17" ht="21" customHeight="1">
      <c r="A18" s="168" t="s">
        <v>102</v>
      </c>
      <c r="G18" s="169">
        <v>5.0999999999999996</v>
      </c>
      <c r="H18" s="169"/>
      <c r="I18" s="61">
        <v>219881825.51000002</v>
      </c>
      <c r="J18" s="61"/>
      <c r="K18" s="61">
        <v>134563577.34999999</v>
      </c>
      <c r="L18" s="169"/>
      <c r="M18" s="62">
        <v>103506469.36</v>
      </c>
      <c r="N18" s="169"/>
      <c r="O18" s="62">
        <v>84935855.900000006</v>
      </c>
    </row>
    <row r="19" spans="1:17" ht="21" customHeight="1">
      <c r="A19" s="168" t="s">
        <v>130</v>
      </c>
      <c r="G19" s="169">
        <v>31</v>
      </c>
      <c r="H19" s="169"/>
      <c r="I19" s="61">
        <v>10289922.539999999</v>
      </c>
      <c r="J19" s="61"/>
      <c r="K19" s="61">
        <v>6471406.0300000003</v>
      </c>
      <c r="L19" s="169"/>
      <c r="M19" s="62">
        <v>7134112.4100000001</v>
      </c>
      <c r="N19" s="169"/>
      <c r="O19" s="62">
        <v>6412340.4299999997</v>
      </c>
    </row>
    <row r="20" spans="1:17" ht="21" customHeight="1">
      <c r="A20" s="168" t="s">
        <v>103</v>
      </c>
      <c r="G20" s="169">
        <v>31</v>
      </c>
      <c r="H20" s="169"/>
      <c r="I20" s="61">
        <v>66146206.229999997</v>
      </c>
      <c r="J20" s="61"/>
      <c r="K20" s="61">
        <v>36672667.009999998</v>
      </c>
      <c r="L20" s="169"/>
      <c r="M20" s="62">
        <v>11492680.550000001</v>
      </c>
      <c r="N20" s="169"/>
      <c r="O20" s="62">
        <v>9785591.4099999983</v>
      </c>
    </row>
    <row r="21" spans="1:17" ht="21" customHeight="1">
      <c r="A21" s="168" t="s">
        <v>105</v>
      </c>
      <c r="G21" s="169">
        <v>5.0999999999999996</v>
      </c>
      <c r="H21" s="169"/>
      <c r="I21" s="61">
        <v>81940490.530000031</v>
      </c>
      <c r="J21" s="61"/>
      <c r="K21" s="61">
        <v>58357269.130000003</v>
      </c>
      <c r="L21" s="169"/>
      <c r="M21" s="62">
        <v>28972338.100000001</v>
      </c>
      <c r="N21" s="169"/>
      <c r="O21" s="62">
        <v>16108854.34</v>
      </c>
    </row>
    <row r="22" spans="1:17" ht="21" customHeight="1">
      <c r="A22" s="59" t="s">
        <v>104</v>
      </c>
      <c r="G22" s="169"/>
      <c r="H22" s="169"/>
      <c r="I22" s="64">
        <f>SUM(I18:I21)</f>
        <v>378258444.81000006</v>
      </c>
      <c r="J22" s="65"/>
      <c r="K22" s="64">
        <f>SUM(K18:K21)</f>
        <v>236064919.51999998</v>
      </c>
      <c r="L22" s="65"/>
      <c r="M22" s="64">
        <f>SUM(M18:M21)</f>
        <v>151105600.41999999</v>
      </c>
      <c r="N22" s="65"/>
      <c r="O22" s="64">
        <f>SUM(O18:O21)</f>
        <v>117242642.08000001</v>
      </c>
      <c r="P22" s="66"/>
      <c r="Q22" s="151"/>
    </row>
    <row r="23" spans="1:17" s="172" customFormat="1" ht="21" customHeight="1">
      <c r="A23" s="168" t="s">
        <v>230</v>
      </c>
      <c r="G23" s="171"/>
      <c r="I23" s="61">
        <v>122744292.36999997</v>
      </c>
      <c r="K23" s="67">
        <v>-27606301.48</v>
      </c>
      <c r="L23" s="151"/>
      <c r="M23" s="150">
        <v>0</v>
      </c>
      <c r="N23" s="152"/>
      <c r="O23" s="150">
        <v>0</v>
      </c>
      <c r="Q23" s="15"/>
    </row>
    <row r="24" spans="1:17" ht="21" customHeight="1">
      <c r="A24" s="59" t="s">
        <v>38</v>
      </c>
      <c r="C24" s="32"/>
      <c r="D24" s="32"/>
      <c r="E24" s="32"/>
      <c r="F24" s="32"/>
      <c r="G24" s="171"/>
      <c r="H24" s="46"/>
      <c r="I24" s="165">
        <f>I15-I22+I23</f>
        <v>172229788.73999992</v>
      </c>
      <c r="J24" s="176"/>
      <c r="K24" s="176">
        <f>K15-K22+K23</f>
        <v>10473559.080000002</v>
      </c>
      <c r="L24" s="176"/>
      <c r="M24" s="23">
        <f>M15-M22+M23</f>
        <v>7603445.4799999893</v>
      </c>
      <c r="N24" s="176"/>
      <c r="O24" s="176">
        <f>O15-O22+O23</f>
        <v>12309712.669999987</v>
      </c>
    </row>
    <row r="25" spans="1:17" ht="21" customHeight="1">
      <c r="A25" s="172" t="s">
        <v>106</v>
      </c>
      <c r="C25" s="32"/>
      <c r="D25" s="32"/>
      <c r="E25" s="32"/>
      <c r="F25" s="32"/>
      <c r="G25" s="171" t="s">
        <v>268</v>
      </c>
      <c r="H25" s="46"/>
      <c r="I25" s="67">
        <v>-1070970.32</v>
      </c>
      <c r="J25" s="68"/>
      <c r="K25" s="67">
        <v>-2436776.9900000002</v>
      </c>
      <c r="L25" s="46"/>
      <c r="M25" s="67">
        <v>-1794777.14</v>
      </c>
      <c r="N25" s="46"/>
      <c r="O25" s="67">
        <v>-2462165.36</v>
      </c>
    </row>
    <row r="26" spans="1:17" ht="21" customHeight="1">
      <c r="A26" s="32" t="s">
        <v>35</v>
      </c>
      <c r="I26" s="68">
        <f>I24+I25</f>
        <v>171158818.41999993</v>
      </c>
      <c r="J26" s="176"/>
      <c r="K26" s="176">
        <f>K24+K25</f>
        <v>8036782.0900000017</v>
      </c>
      <c r="L26" s="176"/>
      <c r="M26" s="23">
        <f>M24+M25</f>
        <v>5808668.3399999896</v>
      </c>
      <c r="N26" s="176"/>
      <c r="O26" s="176">
        <f>O24+O25</f>
        <v>9847547.3099999875</v>
      </c>
    </row>
    <row r="27" spans="1:17" ht="21" customHeight="1">
      <c r="A27" s="32"/>
      <c r="I27" s="176"/>
      <c r="J27" s="176"/>
      <c r="K27" s="176"/>
      <c r="L27" s="176"/>
      <c r="M27" s="23"/>
      <c r="N27" s="176"/>
      <c r="O27" s="176"/>
    </row>
    <row r="28" spans="1:17" ht="21" customHeight="1">
      <c r="A28" s="170" t="s">
        <v>162</v>
      </c>
      <c r="I28" s="68"/>
      <c r="J28" s="176"/>
      <c r="K28" s="176"/>
      <c r="L28" s="176"/>
      <c r="M28" s="23"/>
      <c r="N28" s="176"/>
      <c r="O28" s="176"/>
    </row>
    <row r="29" spans="1:17" ht="21" customHeight="1">
      <c r="A29" s="177" t="s">
        <v>110</v>
      </c>
      <c r="I29" s="68"/>
      <c r="J29" s="176"/>
      <c r="K29" s="176"/>
      <c r="L29" s="176"/>
      <c r="M29" s="23"/>
      <c r="N29" s="176"/>
      <c r="O29" s="176"/>
    </row>
    <row r="30" spans="1:17" ht="21" customHeight="1">
      <c r="A30" s="172"/>
      <c r="B30" s="172" t="s">
        <v>111</v>
      </c>
      <c r="I30" s="68">
        <v>40463132.850000001</v>
      </c>
      <c r="J30" s="176"/>
      <c r="K30" s="68">
        <v>-46493645.789999999</v>
      </c>
      <c r="L30" s="176"/>
      <c r="M30" s="23">
        <v>0</v>
      </c>
      <c r="N30" s="176"/>
      <c r="O30" s="176">
        <v>0</v>
      </c>
    </row>
    <row r="31" spans="1:17" ht="21" customHeight="1">
      <c r="A31" s="177" t="s">
        <v>164</v>
      </c>
      <c r="B31" s="194"/>
      <c r="C31" s="194"/>
      <c r="D31" s="194"/>
      <c r="E31" s="194"/>
      <c r="I31" s="68"/>
      <c r="J31" s="176"/>
      <c r="K31" s="68"/>
      <c r="L31" s="176"/>
      <c r="M31" s="23"/>
      <c r="N31" s="176"/>
      <c r="O31" s="176"/>
    </row>
    <row r="32" spans="1:17" ht="21" customHeight="1">
      <c r="A32" s="177"/>
      <c r="B32" s="172" t="s">
        <v>239</v>
      </c>
      <c r="C32" s="194"/>
      <c r="D32" s="194"/>
      <c r="E32" s="194"/>
      <c r="I32" s="68"/>
      <c r="J32" s="176"/>
      <c r="K32" s="68"/>
      <c r="L32" s="176"/>
      <c r="M32" s="23"/>
      <c r="N32" s="176"/>
      <c r="O32" s="176"/>
    </row>
    <row r="33" spans="1:17" ht="21" customHeight="1">
      <c r="A33" s="172"/>
      <c r="C33" s="168" t="s">
        <v>240</v>
      </c>
      <c r="D33" s="194"/>
      <c r="E33" s="194"/>
      <c r="G33" s="169" t="s">
        <v>236</v>
      </c>
      <c r="I33" s="67">
        <v>916340.8</v>
      </c>
      <c r="J33" s="176"/>
      <c r="K33" s="67">
        <v>0</v>
      </c>
      <c r="L33" s="176"/>
      <c r="M33" s="83">
        <v>951716.81</v>
      </c>
      <c r="N33" s="176"/>
      <c r="O33" s="178">
        <v>0</v>
      </c>
    </row>
    <row r="34" spans="1:17" ht="21" customHeight="1">
      <c r="A34" s="170" t="s">
        <v>178</v>
      </c>
      <c r="B34" s="172"/>
      <c r="D34" s="194"/>
      <c r="E34" s="194"/>
      <c r="I34" s="68">
        <f>SUM(I30:I33)</f>
        <v>41379473.649999999</v>
      </c>
      <c r="J34" s="176"/>
      <c r="K34" s="68">
        <f>SUM(K30:K33)</f>
        <v>-46493645.789999999</v>
      </c>
      <c r="L34" s="176"/>
      <c r="M34" s="68">
        <f>SUM(M30:M33)</f>
        <v>951716.81</v>
      </c>
      <c r="N34" s="176"/>
      <c r="O34" s="68">
        <f>SUM(O30:O33)</f>
        <v>0</v>
      </c>
    </row>
    <row r="35" spans="1:17" ht="21" customHeight="1" thickBot="1">
      <c r="A35" s="170" t="s">
        <v>203</v>
      </c>
      <c r="B35" s="32"/>
      <c r="I35" s="21">
        <f>+I26+I34</f>
        <v>212538292.06999993</v>
      </c>
      <c r="J35" s="176"/>
      <c r="K35" s="21">
        <f>+K26+K34</f>
        <v>-38456863.699999996</v>
      </c>
      <c r="L35" s="176"/>
      <c r="M35" s="21">
        <f>+M26+M34</f>
        <v>6760385.1499999892</v>
      </c>
      <c r="N35" s="176"/>
      <c r="O35" s="21">
        <f>+O26+O34</f>
        <v>9847547.3099999875</v>
      </c>
      <c r="Q35" s="215"/>
    </row>
    <row r="36" spans="1:17" s="32" customFormat="1" ht="21" thickTop="1">
      <c r="Q36" s="15"/>
    </row>
    <row r="37" spans="1:17" ht="21" customHeight="1">
      <c r="A37" s="59" t="s">
        <v>171</v>
      </c>
      <c r="B37" s="63"/>
      <c r="C37" s="63"/>
      <c r="D37" s="63"/>
      <c r="E37" s="63"/>
      <c r="G37" s="169"/>
      <c r="H37" s="169"/>
      <c r="I37" s="69"/>
      <c r="J37" s="69"/>
      <c r="K37" s="69"/>
      <c r="L37" s="169"/>
      <c r="M37" s="69"/>
      <c r="N37" s="169"/>
      <c r="O37" s="69"/>
    </row>
    <row r="38" spans="1:17" s="173" customFormat="1" ht="21" customHeight="1">
      <c r="A38" s="63" t="s">
        <v>107</v>
      </c>
      <c r="C38" s="63"/>
      <c r="D38" s="63"/>
      <c r="E38" s="63"/>
      <c r="F38" s="168"/>
      <c r="G38" s="169"/>
      <c r="H38" s="169"/>
      <c r="I38" s="72">
        <f>I26-I39</f>
        <v>125010553.15999994</v>
      </c>
      <c r="J38" s="72"/>
      <c r="K38" s="72">
        <f>K26-K39</f>
        <v>8619456.8900000025</v>
      </c>
      <c r="L38" s="169"/>
      <c r="M38" s="69"/>
      <c r="N38" s="169"/>
      <c r="O38" s="69"/>
      <c r="Q38" s="15"/>
    </row>
    <row r="39" spans="1:17" s="173" customFormat="1" ht="21" customHeight="1">
      <c r="A39" s="63" t="s">
        <v>108</v>
      </c>
      <c r="C39" s="63"/>
      <c r="D39" s="63"/>
      <c r="E39" s="63"/>
      <c r="F39" s="168"/>
      <c r="G39" s="169"/>
      <c r="H39" s="169"/>
      <c r="I39" s="61">
        <v>46148265.259999998</v>
      </c>
      <c r="J39" s="38"/>
      <c r="K39" s="38">
        <v>-582674.80000000005</v>
      </c>
      <c r="L39" s="169"/>
      <c r="M39" s="69"/>
      <c r="N39" s="169"/>
      <c r="O39" s="69"/>
      <c r="Q39" s="15"/>
    </row>
    <row r="40" spans="1:17" s="173" customFormat="1" ht="21" customHeight="1" thickBot="1">
      <c r="A40" s="32" t="s">
        <v>35</v>
      </c>
      <c r="B40" s="63"/>
      <c r="C40" s="63"/>
      <c r="D40" s="63"/>
      <c r="E40" s="63"/>
      <c r="F40" s="168"/>
      <c r="G40" s="169"/>
      <c r="H40" s="169"/>
      <c r="I40" s="111">
        <f>SUM(I38:I39)</f>
        <v>171158818.41999993</v>
      </c>
      <c r="J40" s="110"/>
      <c r="K40" s="111">
        <f>SUM(K38:K39)</f>
        <v>8036782.0900000026</v>
      </c>
      <c r="L40" s="63"/>
      <c r="M40" s="69"/>
      <c r="N40" s="169"/>
      <c r="O40" s="69"/>
      <c r="Q40" s="15"/>
    </row>
    <row r="41" spans="1:17" s="173" customFormat="1" ht="21" customHeight="1" thickTop="1">
      <c r="A41" s="170"/>
      <c r="B41" s="168"/>
      <c r="C41" s="168"/>
      <c r="D41" s="168"/>
      <c r="E41" s="168"/>
      <c r="F41" s="168"/>
      <c r="G41" s="169"/>
      <c r="H41" s="169"/>
      <c r="I41" s="169"/>
      <c r="J41" s="169"/>
      <c r="K41" s="169"/>
      <c r="L41" s="169"/>
      <c r="M41" s="69"/>
      <c r="N41" s="169"/>
      <c r="O41" s="69"/>
      <c r="Q41" s="15"/>
    </row>
    <row r="42" spans="1:17" s="173" customFormat="1" ht="21" customHeight="1">
      <c r="A42" s="59" t="s">
        <v>204</v>
      </c>
      <c r="B42" s="168"/>
      <c r="C42" s="168"/>
      <c r="D42" s="168"/>
      <c r="E42" s="168"/>
      <c r="F42" s="168"/>
      <c r="G42" s="169"/>
      <c r="H42" s="169"/>
      <c r="I42" s="169"/>
      <c r="J42" s="169"/>
      <c r="K42" s="169"/>
      <c r="L42" s="169"/>
      <c r="M42" s="69"/>
      <c r="N42" s="169"/>
      <c r="O42" s="69"/>
      <c r="Q42" s="15"/>
    </row>
    <row r="43" spans="1:17" s="173" customFormat="1" ht="21" customHeight="1">
      <c r="A43" s="63" t="s">
        <v>107</v>
      </c>
      <c r="C43" s="168"/>
      <c r="D43" s="168"/>
      <c r="E43" s="168"/>
      <c r="F43" s="168"/>
      <c r="G43" s="169"/>
      <c r="H43" s="169"/>
      <c r="I43" s="92">
        <f>I35-I44</f>
        <v>166390026.80999994</v>
      </c>
      <c r="J43" s="72"/>
      <c r="K43" s="92">
        <f>K35-K44</f>
        <v>-37874188.899999999</v>
      </c>
      <c r="L43" s="169"/>
      <c r="M43" s="69"/>
      <c r="N43" s="169"/>
      <c r="O43" s="69"/>
      <c r="Q43" s="15"/>
    </row>
    <row r="44" spans="1:17" s="173" customFormat="1" ht="21" customHeight="1">
      <c r="A44" s="63" t="s">
        <v>108</v>
      </c>
      <c r="C44" s="168"/>
      <c r="D44" s="168"/>
      <c r="E44" s="168"/>
      <c r="F44" s="168"/>
      <c r="G44" s="169"/>
      <c r="H44" s="169"/>
      <c r="I44" s="38">
        <f>I39</f>
        <v>46148265.259999998</v>
      </c>
      <c r="J44" s="38"/>
      <c r="K44" s="38">
        <f>K39</f>
        <v>-582674.80000000005</v>
      </c>
      <c r="L44" s="169"/>
      <c r="M44" s="69"/>
      <c r="N44" s="169"/>
      <c r="O44" s="69"/>
      <c r="Q44" s="15"/>
    </row>
    <row r="45" spans="1:17" s="173" customFormat="1" ht="21" customHeight="1" thickBot="1">
      <c r="A45" s="59" t="s">
        <v>203</v>
      </c>
      <c r="B45" s="63"/>
      <c r="C45" s="168"/>
      <c r="D45" s="168"/>
      <c r="E45" s="168"/>
      <c r="F45" s="168"/>
      <c r="G45" s="169"/>
      <c r="H45" s="169"/>
      <c r="I45" s="111">
        <f>SUM(I43:I44)</f>
        <v>212538292.06999993</v>
      </c>
      <c r="J45" s="110"/>
      <c r="K45" s="208">
        <f>SUM(K43:K44)</f>
        <v>-38456863.699999996</v>
      </c>
      <c r="L45" s="63"/>
      <c r="M45" s="69"/>
      <c r="N45" s="169"/>
      <c r="O45" s="69"/>
      <c r="Q45" s="15"/>
    </row>
    <row r="46" spans="1:17" s="173" customFormat="1" ht="21" customHeight="1" thickTop="1">
      <c r="A46" s="59"/>
      <c r="B46" s="63"/>
      <c r="C46" s="168"/>
      <c r="D46" s="168"/>
      <c r="E46" s="168"/>
      <c r="F46" s="168"/>
      <c r="G46" s="169"/>
      <c r="H46" s="169"/>
      <c r="I46" s="110"/>
      <c r="J46" s="110"/>
      <c r="K46" s="110"/>
      <c r="L46" s="63"/>
      <c r="M46" s="69"/>
      <c r="N46" s="169"/>
      <c r="O46" s="69"/>
      <c r="Q46" s="15"/>
    </row>
    <row r="47" spans="1:17" s="173" customFormat="1" ht="21" customHeight="1">
      <c r="A47" s="59" t="s">
        <v>163</v>
      </c>
      <c r="B47" s="168"/>
      <c r="D47" s="168"/>
      <c r="E47" s="168"/>
      <c r="F47" s="168"/>
      <c r="G47" s="169"/>
      <c r="H47" s="169"/>
      <c r="I47" s="169"/>
      <c r="J47" s="169"/>
      <c r="K47" s="169"/>
      <c r="L47" s="169"/>
      <c r="M47" s="169"/>
      <c r="N47" s="169"/>
      <c r="O47" s="169"/>
      <c r="Q47" s="15"/>
    </row>
    <row r="48" spans="1:17" s="173" customFormat="1" ht="21" customHeight="1">
      <c r="A48" s="63" t="s">
        <v>109</v>
      </c>
      <c r="B48" s="63"/>
      <c r="D48" s="172"/>
      <c r="E48" s="172"/>
      <c r="F48" s="172"/>
      <c r="G48" s="171">
        <v>25</v>
      </c>
      <c r="H48" s="171"/>
      <c r="I48" s="70">
        <f>+I38/921572840</f>
        <v>0.13564912911278931</v>
      </c>
      <c r="J48" s="70"/>
      <c r="K48" s="70">
        <f>+K38/836030770</f>
        <v>1.0309975660345614E-2</v>
      </c>
      <c r="L48" s="171"/>
      <c r="M48" s="70">
        <f>M26/921572840</f>
        <v>6.3029942809512372E-3</v>
      </c>
      <c r="N48" s="171"/>
      <c r="O48" s="70">
        <f>O26/836030770</f>
        <v>1.1778929273141451E-2</v>
      </c>
      <c r="Q48" s="15"/>
    </row>
    <row r="49" spans="1:17" s="173" customFormat="1" ht="21" customHeight="1">
      <c r="A49" s="63"/>
      <c r="B49" s="63"/>
      <c r="D49" s="172"/>
      <c r="E49" s="172"/>
      <c r="F49" s="172"/>
      <c r="G49" s="171"/>
      <c r="H49" s="171"/>
      <c r="I49" s="70"/>
      <c r="J49" s="70"/>
      <c r="K49" s="70"/>
      <c r="L49" s="171"/>
      <c r="M49" s="70"/>
      <c r="N49" s="171"/>
      <c r="O49" s="70"/>
    </row>
    <row r="50" spans="1:17" s="173" customFormat="1" ht="21" customHeight="1">
      <c r="A50" s="167" t="s">
        <v>31</v>
      </c>
      <c r="B50" s="63"/>
      <c r="D50" s="172"/>
      <c r="E50" s="172"/>
      <c r="F50" s="172"/>
      <c r="G50" s="171"/>
      <c r="H50" s="171"/>
      <c r="I50" s="70"/>
      <c r="J50" s="70"/>
      <c r="K50" s="70"/>
      <c r="L50" s="171"/>
      <c r="M50" s="70"/>
      <c r="N50" s="171"/>
      <c r="O50" s="70"/>
      <c r="Q50" s="15"/>
    </row>
    <row r="51" spans="1:17" s="173" customFormat="1" ht="21" customHeight="1">
      <c r="A51" s="167"/>
      <c r="B51" s="63"/>
      <c r="D51" s="172"/>
      <c r="E51" s="172"/>
      <c r="F51" s="172"/>
      <c r="G51" s="171"/>
      <c r="H51" s="171"/>
      <c r="I51" s="70"/>
      <c r="J51" s="70"/>
      <c r="K51" s="70"/>
      <c r="L51" s="171"/>
      <c r="M51" s="70"/>
      <c r="N51" s="171"/>
      <c r="O51" s="70"/>
      <c r="Q51" s="15"/>
    </row>
    <row r="52" spans="1:17" s="173" customFormat="1" ht="21" customHeight="1">
      <c r="A52" s="167"/>
      <c r="B52" s="63"/>
      <c r="D52" s="172"/>
      <c r="E52" s="172"/>
      <c r="F52" s="172"/>
      <c r="G52" s="171"/>
      <c r="H52" s="171"/>
      <c r="I52" s="70"/>
      <c r="J52" s="70"/>
      <c r="K52" s="70"/>
      <c r="L52" s="171"/>
      <c r="M52" s="70"/>
      <c r="N52" s="171"/>
      <c r="O52" s="70"/>
      <c r="Q52" s="15"/>
    </row>
    <row r="53" spans="1:17" s="173" customFormat="1" ht="21" customHeight="1">
      <c r="A53" s="167"/>
      <c r="B53" s="63"/>
      <c r="D53" s="172"/>
      <c r="E53" s="172"/>
      <c r="F53" s="172"/>
      <c r="G53" s="171"/>
      <c r="H53" s="171"/>
      <c r="I53" s="70"/>
      <c r="J53" s="70"/>
      <c r="K53" s="70"/>
      <c r="L53" s="171"/>
      <c r="M53" s="70"/>
      <c r="N53" s="171"/>
      <c r="O53" s="70"/>
      <c r="Q53" s="15"/>
    </row>
    <row r="54" spans="1:17" s="173" customFormat="1" ht="21" customHeight="1">
      <c r="A54" s="167"/>
      <c r="B54" s="63"/>
      <c r="D54" s="172"/>
      <c r="E54" s="172"/>
      <c r="F54" s="172"/>
      <c r="G54" s="171"/>
      <c r="H54" s="171"/>
      <c r="I54" s="70"/>
      <c r="J54" s="70"/>
      <c r="K54" s="70"/>
      <c r="L54" s="171"/>
      <c r="M54" s="70"/>
      <c r="N54" s="171"/>
      <c r="O54" s="70"/>
      <c r="Q54" s="15"/>
    </row>
    <row r="55" spans="1:17" s="173" customFormat="1" ht="23.4" customHeight="1">
      <c r="A55" s="167"/>
      <c r="B55" s="63"/>
      <c r="D55" s="172"/>
      <c r="E55" s="172"/>
      <c r="F55" s="172"/>
      <c r="G55" s="171"/>
      <c r="H55" s="171"/>
      <c r="I55" s="70"/>
      <c r="J55" s="70"/>
      <c r="K55" s="70"/>
      <c r="L55" s="171"/>
      <c r="M55" s="70"/>
      <c r="N55" s="171"/>
      <c r="O55" s="251" t="s">
        <v>254</v>
      </c>
      <c r="Q55" s="15"/>
    </row>
    <row r="56" spans="1:17" s="173" customFormat="1" ht="21" customHeight="1">
      <c r="A56" s="71"/>
      <c r="D56" s="172"/>
      <c r="E56" s="172"/>
      <c r="F56" s="172"/>
      <c r="G56" s="171"/>
      <c r="H56" s="171"/>
      <c r="I56" s="70"/>
      <c r="J56" s="70"/>
      <c r="K56" s="70"/>
      <c r="L56" s="171"/>
      <c r="M56" s="70"/>
      <c r="N56" s="171"/>
      <c r="O56" s="70"/>
      <c r="Q56" s="15"/>
    </row>
    <row r="57" spans="1:17" s="173" customFormat="1" ht="21" customHeight="1">
      <c r="A57" s="71"/>
      <c r="D57" s="172"/>
      <c r="E57" s="172"/>
      <c r="F57" s="172"/>
      <c r="G57" s="171"/>
      <c r="H57" s="171"/>
      <c r="I57" s="70"/>
      <c r="J57" s="70"/>
      <c r="K57" s="70"/>
      <c r="L57" s="171"/>
      <c r="M57" s="70"/>
      <c r="N57" s="171"/>
      <c r="O57" s="70"/>
      <c r="Q57" s="15"/>
    </row>
    <row r="58" spans="1:17" s="50" customFormat="1" ht="21" customHeight="1">
      <c r="A58" s="167"/>
      <c r="O58" s="27"/>
      <c r="Q58" s="15"/>
    </row>
    <row r="59" spans="1:17" s="173" customFormat="1">
      <c r="A59" s="63"/>
      <c r="B59" s="63"/>
      <c r="C59" s="172"/>
      <c r="D59" s="172"/>
      <c r="E59" s="172"/>
      <c r="F59" s="172"/>
      <c r="G59" s="171"/>
      <c r="H59" s="171"/>
      <c r="I59" s="70"/>
      <c r="J59" s="70"/>
      <c r="K59" s="70"/>
      <c r="L59" s="171"/>
      <c r="M59" s="70"/>
      <c r="N59" s="171"/>
      <c r="O59" s="70"/>
      <c r="Q59" s="15"/>
    </row>
    <row r="60" spans="1:17" s="173" customFormat="1">
      <c r="A60" s="63"/>
      <c r="B60" s="63"/>
      <c r="C60" s="172"/>
      <c r="D60" s="172"/>
      <c r="E60" s="172"/>
      <c r="F60" s="172"/>
      <c r="G60" s="171"/>
      <c r="H60" s="171"/>
      <c r="I60" s="70"/>
      <c r="J60" s="70"/>
      <c r="K60" s="70"/>
      <c r="L60" s="171"/>
      <c r="M60" s="70"/>
      <c r="N60" s="171"/>
      <c r="O60" s="70"/>
      <c r="Q60" s="15"/>
    </row>
    <row r="61" spans="1:17" s="173" customFormat="1">
      <c r="A61" s="63"/>
      <c r="B61" s="63"/>
      <c r="C61" s="172"/>
      <c r="D61" s="172"/>
      <c r="E61" s="172"/>
      <c r="F61" s="172"/>
      <c r="G61" s="171"/>
      <c r="H61" s="171"/>
      <c r="I61" s="70"/>
      <c r="J61" s="70"/>
      <c r="K61" s="70"/>
      <c r="L61" s="171"/>
      <c r="M61" s="70"/>
      <c r="N61" s="171"/>
      <c r="O61" s="70"/>
      <c r="Q61" s="15"/>
    </row>
    <row r="62" spans="1:17" s="173" customFormat="1">
      <c r="A62" s="63"/>
      <c r="B62" s="63"/>
      <c r="C62" s="172"/>
      <c r="D62" s="172"/>
      <c r="E62" s="172"/>
      <c r="F62" s="172"/>
      <c r="G62" s="171"/>
      <c r="H62" s="171"/>
      <c r="I62" s="70"/>
      <c r="J62" s="70"/>
      <c r="K62" s="70"/>
      <c r="L62" s="171"/>
      <c r="M62" s="70"/>
      <c r="N62" s="171"/>
      <c r="O62" s="70"/>
      <c r="Q62" s="15"/>
    </row>
    <row r="63" spans="1:17" s="173" customFormat="1" ht="20.399999999999999">
      <c r="A63" s="170"/>
      <c r="B63" s="168"/>
      <c r="C63" s="168"/>
      <c r="D63" s="168"/>
      <c r="E63" s="168"/>
      <c r="F63" s="168"/>
      <c r="G63" s="169"/>
      <c r="H63" s="169"/>
      <c r="I63" s="169"/>
      <c r="J63" s="169"/>
      <c r="K63" s="169"/>
      <c r="L63" s="169"/>
      <c r="M63" s="169"/>
      <c r="N63" s="169"/>
      <c r="O63" s="169"/>
      <c r="Q63" s="15"/>
    </row>
  </sheetData>
  <mergeCells count="5">
    <mergeCell ref="A1:O1"/>
    <mergeCell ref="A2:O2"/>
    <mergeCell ref="A3:O3"/>
    <mergeCell ref="I5:O5"/>
    <mergeCell ref="I6:K6"/>
  </mergeCells>
  <pageMargins left="0.98425196850393704" right="0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P63"/>
  <sheetViews>
    <sheetView view="pageBreakPreview" topLeftCell="A37" zoomScaleNormal="80" zoomScaleSheetLayoutView="100" zoomScalePageLayoutView="60" workbookViewId="0">
      <selection activeCell="F27" sqref="F27"/>
    </sheetView>
  </sheetViews>
  <sheetFormatPr defaultRowHeight="19.8"/>
  <cols>
    <col min="1" max="1" width="2.6640625" style="168" customWidth="1"/>
    <col min="2" max="3" width="3.33203125" style="168" customWidth="1"/>
    <col min="4" max="4" width="2.6640625" style="168" customWidth="1"/>
    <col min="5" max="5" width="36" style="168" customWidth="1"/>
    <col min="6" max="6" width="7" style="168" customWidth="1"/>
    <col min="7" max="7" width="10.44140625" style="168" customWidth="1"/>
    <col min="8" max="8" width="0.44140625" style="168" customWidth="1"/>
    <col min="9" max="9" width="15" style="168" customWidth="1"/>
    <col min="10" max="10" width="0.44140625" style="168" customWidth="1"/>
    <col min="11" max="11" width="15" style="168" customWidth="1"/>
    <col min="12" max="12" width="0.44140625" style="168" customWidth="1"/>
    <col min="13" max="13" width="15" style="168" customWidth="1"/>
    <col min="14" max="14" width="0.44140625" style="168" customWidth="1"/>
    <col min="15" max="15" width="15" style="168" customWidth="1"/>
    <col min="16" max="255" width="8.88671875" style="168"/>
    <col min="256" max="259" width="3" style="168" customWidth="1"/>
    <col min="260" max="260" width="22.109375" style="168" customWidth="1"/>
    <col min="261" max="261" width="0.33203125" style="168" customWidth="1"/>
    <col min="262" max="262" width="10" style="168" customWidth="1"/>
    <col min="263" max="263" width="0.33203125" style="168" customWidth="1"/>
    <col min="264" max="264" width="15.88671875" style="168" customWidth="1"/>
    <col min="265" max="265" width="0.33203125" style="168" customWidth="1"/>
    <col min="266" max="266" width="15.88671875" style="168" customWidth="1"/>
    <col min="267" max="267" width="0.33203125" style="168" customWidth="1"/>
    <col min="268" max="268" width="15.88671875" style="168" customWidth="1"/>
    <col min="269" max="269" width="0.33203125" style="168" customWidth="1"/>
    <col min="270" max="270" width="15.88671875" style="168" customWidth="1"/>
    <col min="271" max="271" width="8.88671875" style="168"/>
    <col min="272" max="272" width="20.33203125" style="168" customWidth="1"/>
    <col min="273" max="511" width="8.88671875" style="168"/>
    <col min="512" max="515" width="3" style="168" customWidth="1"/>
    <col min="516" max="516" width="22.109375" style="168" customWidth="1"/>
    <col min="517" max="517" width="0.33203125" style="168" customWidth="1"/>
    <col min="518" max="518" width="10" style="168" customWidth="1"/>
    <col min="519" max="519" width="0.33203125" style="168" customWidth="1"/>
    <col min="520" max="520" width="15.88671875" style="168" customWidth="1"/>
    <col min="521" max="521" width="0.33203125" style="168" customWidth="1"/>
    <col min="522" max="522" width="15.88671875" style="168" customWidth="1"/>
    <col min="523" max="523" width="0.33203125" style="168" customWidth="1"/>
    <col min="524" max="524" width="15.88671875" style="168" customWidth="1"/>
    <col min="525" max="525" width="0.33203125" style="168" customWidth="1"/>
    <col min="526" max="526" width="15.88671875" style="168" customWidth="1"/>
    <col min="527" max="527" width="8.88671875" style="168"/>
    <col min="528" max="528" width="20.33203125" style="168" customWidth="1"/>
    <col min="529" max="767" width="8.88671875" style="168"/>
    <col min="768" max="771" width="3" style="168" customWidth="1"/>
    <col min="772" max="772" width="22.109375" style="168" customWidth="1"/>
    <col min="773" max="773" width="0.33203125" style="168" customWidth="1"/>
    <col min="774" max="774" width="10" style="168" customWidth="1"/>
    <col min="775" max="775" width="0.33203125" style="168" customWidth="1"/>
    <col min="776" max="776" width="15.88671875" style="168" customWidth="1"/>
    <col min="777" max="777" width="0.33203125" style="168" customWidth="1"/>
    <col min="778" max="778" width="15.88671875" style="168" customWidth="1"/>
    <col min="779" max="779" width="0.33203125" style="168" customWidth="1"/>
    <col min="780" max="780" width="15.88671875" style="168" customWidth="1"/>
    <col min="781" max="781" width="0.33203125" style="168" customWidth="1"/>
    <col min="782" max="782" width="15.88671875" style="168" customWidth="1"/>
    <col min="783" max="783" width="8.88671875" style="168"/>
    <col min="784" max="784" width="20.33203125" style="168" customWidth="1"/>
    <col min="785" max="1023" width="8.88671875" style="168"/>
    <col min="1024" max="1027" width="3" style="168" customWidth="1"/>
    <col min="1028" max="1028" width="22.109375" style="168" customWidth="1"/>
    <col min="1029" max="1029" width="0.33203125" style="168" customWidth="1"/>
    <col min="1030" max="1030" width="10" style="168" customWidth="1"/>
    <col min="1031" max="1031" width="0.33203125" style="168" customWidth="1"/>
    <col min="1032" max="1032" width="15.88671875" style="168" customWidth="1"/>
    <col min="1033" max="1033" width="0.33203125" style="168" customWidth="1"/>
    <col min="1034" max="1034" width="15.88671875" style="168" customWidth="1"/>
    <col min="1035" max="1035" width="0.33203125" style="168" customWidth="1"/>
    <col min="1036" max="1036" width="15.88671875" style="168" customWidth="1"/>
    <col min="1037" max="1037" width="0.33203125" style="168" customWidth="1"/>
    <col min="1038" max="1038" width="15.88671875" style="168" customWidth="1"/>
    <col min="1039" max="1039" width="8.88671875" style="168"/>
    <col min="1040" max="1040" width="20.33203125" style="168" customWidth="1"/>
    <col min="1041" max="1279" width="8.88671875" style="168"/>
    <col min="1280" max="1283" width="3" style="168" customWidth="1"/>
    <col min="1284" max="1284" width="22.109375" style="168" customWidth="1"/>
    <col min="1285" max="1285" width="0.33203125" style="168" customWidth="1"/>
    <col min="1286" max="1286" width="10" style="168" customWidth="1"/>
    <col min="1287" max="1287" width="0.33203125" style="168" customWidth="1"/>
    <col min="1288" max="1288" width="15.88671875" style="168" customWidth="1"/>
    <col min="1289" max="1289" width="0.33203125" style="168" customWidth="1"/>
    <col min="1290" max="1290" width="15.88671875" style="168" customWidth="1"/>
    <col min="1291" max="1291" width="0.33203125" style="168" customWidth="1"/>
    <col min="1292" max="1292" width="15.88671875" style="168" customWidth="1"/>
    <col min="1293" max="1293" width="0.33203125" style="168" customWidth="1"/>
    <col min="1294" max="1294" width="15.88671875" style="168" customWidth="1"/>
    <col min="1295" max="1295" width="8.88671875" style="168"/>
    <col min="1296" max="1296" width="20.33203125" style="168" customWidth="1"/>
    <col min="1297" max="1535" width="8.88671875" style="168"/>
    <col min="1536" max="1539" width="3" style="168" customWidth="1"/>
    <col min="1540" max="1540" width="22.109375" style="168" customWidth="1"/>
    <col min="1541" max="1541" width="0.33203125" style="168" customWidth="1"/>
    <col min="1542" max="1542" width="10" style="168" customWidth="1"/>
    <col min="1543" max="1543" width="0.33203125" style="168" customWidth="1"/>
    <col min="1544" max="1544" width="15.88671875" style="168" customWidth="1"/>
    <col min="1545" max="1545" width="0.33203125" style="168" customWidth="1"/>
    <col min="1546" max="1546" width="15.88671875" style="168" customWidth="1"/>
    <col min="1547" max="1547" width="0.33203125" style="168" customWidth="1"/>
    <col min="1548" max="1548" width="15.88671875" style="168" customWidth="1"/>
    <col min="1549" max="1549" width="0.33203125" style="168" customWidth="1"/>
    <col min="1550" max="1550" width="15.88671875" style="168" customWidth="1"/>
    <col min="1551" max="1551" width="8.88671875" style="168"/>
    <col min="1552" max="1552" width="20.33203125" style="168" customWidth="1"/>
    <col min="1553" max="1791" width="8.88671875" style="168"/>
    <col min="1792" max="1795" width="3" style="168" customWidth="1"/>
    <col min="1796" max="1796" width="22.109375" style="168" customWidth="1"/>
    <col min="1797" max="1797" width="0.33203125" style="168" customWidth="1"/>
    <col min="1798" max="1798" width="10" style="168" customWidth="1"/>
    <col min="1799" max="1799" width="0.33203125" style="168" customWidth="1"/>
    <col min="1800" max="1800" width="15.88671875" style="168" customWidth="1"/>
    <col min="1801" max="1801" width="0.33203125" style="168" customWidth="1"/>
    <col min="1802" max="1802" width="15.88671875" style="168" customWidth="1"/>
    <col min="1803" max="1803" width="0.33203125" style="168" customWidth="1"/>
    <col min="1804" max="1804" width="15.88671875" style="168" customWidth="1"/>
    <col min="1805" max="1805" width="0.33203125" style="168" customWidth="1"/>
    <col min="1806" max="1806" width="15.88671875" style="168" customWidth="1"/>
    <col min="1807" max="1807" width="8.88671875" style="168"/>
    <col min="1808" max="1808" width="20.33203125" style="168" customWidth="1"/>
    <col min="1809" max="2047" width="8.88671875" style="168"/>
    <col min="2048" max="2051" width="3" style="168" customWidth="1"/>
    <col min="2052" max="2052" width="22.109375" style="168" customWidth="1"/>
    <col min="2053" max="2053" width="0.33203125" style="168" customWidth="1"/>
    <col min="2054" max="2054" width="10" style="168" customWidth="1"/>
    <col min="2055" max="2055" width="0.33203125" style="168" customWidth="1"/>
    <col min="2056" max="2056" width="15.88671875" style="168" customWidth="1"/>
    <col min="2057" max="2057" width="0.33203125" style="168" customWidth="1"/>
    <col min="2058" max="2058" width="15.88671875" style="168" customWidth="1"/>
    <col min="2059" max="2059" width="0.33203125" style="168" customWidth="1"/>
    <col min="2060" max="2060" width="15.88671875" style="168" customWidth="1"/>
    <col min="2061" max="2061" width="0.33203125" style="168" customWidth="1"/>
    <col min="2062" max="2062" width="15.88671875" style="168" customWidth="1"/>
    <col min="2063" max="2063" width="8.88671875" style="168"/>
    <col min="2064" max="2064" width="20.33203125" style="168" customWidth="1"/>
    <col min="2065" max="2303" width="8.88671875" style="168"/>
    <col min="2304" max="2307" width="3" style="168" customWidth="1"/>
    <col min="2308" max="2308" width="22.109375" style="168" customWidth="1"/>
    <col min="2309" max="2309" width="0.33203125" style="168" customWidth="1"/>
    <col min="2310" max="2310" width="10" style="168" customWidth="1"/>
    <col min="2311" max="2311" width="0.33203125" style="168" customWidth="1"/>
    <col min="2312" max="2312" width="15.88671875" style="168" customWidth="1"/>
    <col min="2313" max="2313" width="0.33203125" style="168" customWidth="1"/>
    <col min="2314" max="2314" width="15.88671875" style="168" customWidth="1"/>
    <col min="2315" max="2315" width="0.33203125" style="168" customWidth="1"/>
    <col min="2316" max="2316" width="15.88671875" style="168" customWidth="1"/>
    <col min="2317" max="2317" width="0.33203125" style="168" customWidth="1"/>
    <col min="2318" max="2318" width="15.88671875" style="168" customWidth="1"/>
    <col min="2319" max="2319" width="8.88671875" style="168"/>
    <col min="2320" max="2320" width="20.33203125" style="168" customWidth="1"/>
    <col min="2321" max="2559" width="8.88671875" style="168"/>
    <col min="2560" max="2563" width="3" style="168" customWidth="1"/>
    <col min="2564" max="2564" width="22.109375" style="168" customWidth="1"/>
    <col min="2565" max="2565" width="0.33203125" style="168" customWidth="1"/>
    <col min="2566" max="2566" width="10" style="168" customWidth="1"/>
    <col min="2567" max="2567" width="0.33203125" style="168" customWidth="1"/>
    <col min="2568" max="2568" width="15.88671875" style="168" customWidth="1"/>
    <col min="2569" max="2569" width="0.33203125" style="168" customWidth="1"/>
    <col min="2570" max="2570" width="15.88671875" style="168" customWidth="1"/>
    <col min="2571" max="2571" width="0.33203125" style="168" customWidth="1"/>
    <col min="2572" max="2572" width="15.88671875" style="168" customWidth="1"/>
    <col min="2573" max="2573" width="0.33203125" style="168" customWidth="1"/>
    <col min="2574" max="2574" width="15.88671875" style="168" customWidth="1"/>
    <col min="2575" max="2575" width="8.88671875" style="168"/>
    <col min="2576" max="2576" width="20.33203125" style="168" customWidth="1"/>
    <col min="2577" max="2815" width="8.88671875" style="168"/>
    <col min="2816" max="2819" width="3" style="168" customWidth="1"/>
    <col min="2820" max="2820" width="22.109375" style="168" customWidth="1"/>
    <col min="2821" max="2821" width="0.33203125" style="168" customWidth="1"/>
    <col min="2822" max="2822" width="10" style="168" customWidth="1"/>
    <col min="2823" max="2823" width="0.33203125" style="168" customWidth="1"/>
    <col min="2824" max="2824" width="15.88671875" style="168" customWidth="1"/>
    <col min="2825" max="2825" width="0.33203125" style="168" customWidth="1"/>
    <col min="2826" max="2826" width="15.88671875" style="168" customWidth="1"/>
    <col min="2827" max="2827" width="0.33203125" style="168" customWidth="1"/>
    <col min="2828" max="2828" width="15.88671875" style="168" customWidth="1"/>
    <col min="2829" max="2829" width="0.33203125" style="168" customWidth="1"/>
    <col min="2830" max="2830" width="15.88671875" style="168" customWidth="1"/>
    <col min="2831" max="2831" width="8.88671875" style="168"/>
    <col min="2832" max="2832" width="20.33203125" style="168" customWidth="1"/>
    <col min="2833" max="3071" width="8.88671875" style="168"/>
    <col min="3072" max="3075" width="3" style="168" customWidth="1"/>
    <col min="3076" max="3076" width="22.109375" style="168" customWidth="1"/>
    <col min="3077" max="3077" width="0.33203125" style="168" customWidth="1"/>
    <col min="3078" max="3078" width="10" style="168" customWidth="1"/>
    <col min="3079" max="3079" width="0.33203125" style="168" customWidth="1"/>
    <col min="3080" max="3080" width="15.88671875" style="168" customWidth="1"/>
    <col min="3081" max="3081" width="0.33203125" style="168" customWidth="1"/>
    <col min="3082" max="3082" width="15.88671875" style="168" customWidth="1"/>
    <col min="3083" max="3083" width="0.33203125" style="168" customWidth="1"/>
    <col min="3084" max="3084" width="15.88671875" style="168" customWidth="1"/>
    <col min="3085" max="3085" width="0.33203125" style="168" customWidth="1"/>
    <col min="3086" max="3086" width="15.88671875" style="168" customWidth="1"/>
    <col min="3087" max="3087" width="8.88671875" style="168"/>
    <col min="3088" max="3088" width="20.33203125" style="168" customWidth="1"/>
    <col min="3089" max="3327" width="8.88671875" style="168"/>
    <col min="3328" max="3331" width="3" style="168" customWidth="1"/>
    <col min="3332" max="3332" width="22.109375" style="168" customWidth="1"/>
    <col min="3333" max="3333" width="0.33203125" style="168" customWidth="1"/>
    <col min="3334" max="3334" width="10" style="168" customWidth="1"/>
    <col min="3335" max="3335" width="0.33203125" style="168" customWidth="1"/>
    <col min="3336" max="3336" width="15.88671875" style="168" customWidth="1"/>
    <col min="3337" max="3337" width="0.33203125" style="168" customWidth="1"/>
    <col min="3338" max="3338" width="15.88671875" style="168" customWidth="1"/>
    <col min="3339" max="3339" width="0.33203125" style="168" customWidth="1"/>
    <col min="3340" max="3340" width="15.88671875" style="168" customWidth="1"/>
    <col min="3341" max="3341" width="0.33203125" style="168" customWidth="1"/>
    <col min="3342" max="3342" width="15.88671875" style="168" customWidth="1"/>
    <col min="3343" max="3343" width="8.88671875" style="168"/>
    <col min="3344" max="3344" width="20.33203125" style="168" customWidth="1"/>
    <col min="3345" max="3583" width="8.88671875" style="168"/>
    <col min="3584" max="3587" width="3" style="168" customWidth="1"/>
    <col min="3588" max="3588" width="22.109375" style="168" customWidth="1"/>
    <col min="3589" max="3589" width="0.33203125" style="168" customWidth="1"/>
    <col min="3590" max="3590" width="10" style="168" customWidth="1"/>
    <col min="3591" max="3591" width="0.33203125" style="168" customWidth="1"/>
    <col min="3592" max="3592" width="15.88671875" style="168" customWidth="1"/>
    <col min="3593" max="3593" width="0.33203125" style="168" customWidth="1"/>
    <col min="3594" max="3594" width="15.88671875" style="168" customWidth="1"/>
    <col min="3595" max="3595" width="0.33203125" style="168" customWidth="1"/>
    <col min="3596" max="3596" width="15.88671875" style="168" customWidth="1"/>
    <col min="3597" max="3597" width="0.33203125" style="168" customWidth="1"/>
    <col min="3598" max="3598" width="15.88671875" style="168" customWidth="1"/>
    <col min="3599" max="3599" width="8.88671875" style="168"/>
    <col min="3600" max="3600" width="20.33203125" style="168" customWidth="1"/>
    <col min="3601" max="3839" width="8.88671875" style="168"/>
    <col min="3840" max="3843" width="3" style="168" customWidth="1"/>
    <col min="3844" max="3844" width="22.109375" style="168" customWidth="1"/>
    <col min="3845" max="3845" width="0.33203125" style="168" customWidth="1"/>
    <col min="3846" max="3846" width="10" style="168" customWidth="1"/>
    <col min="3847" max="3847" width="0.33203125" style="168" customWidth="1"/>
    <col min="3848" max="3848" width="15.88671875" style="168" customWidth="1"/>
    <col min="3849" max="3849" width="0.33203125" style="168" customWidth="1"/>
    <col min="3850" max="3850" width="15.88671875" style="168" customWidth="1"/>
    <col min="3851" max="3851" width="0.33203125" style="168" customWidth="1"/>
    <col min="3852" max="3852" width="15.88671875" style="168" customWidth="1"/>
    <col min="3853" max="3853" width="0.33203125" style="168" customWidth="1"/>
    <col min="3854" max="3854" width="15.88671875" style="168" customWidth="1"/>
    <col min="3855" max="3855" width="8.88671875" style="168"/>
    <col min="3856" max="3856" width="20.33203125" style="168" customWidth="1"/>
    <col min="3857" max="4095" width="8.88671875" style="168"/>
    <col min="4096" max="4099" width="3" style="168" customWidth="1"/>
    <col min="4100" max="4100" width="22.109375" style="168" customWidth="1"/>
    <col min="4101" max="4101" width="0.33203125" style="168" customWidth="1"/>
    <col min="4102" max="4102" width="10" style="168" customWidth="1"/>
    <col min="4103" max="4103" width="0.33203125" style="168" customWidth="1"/>
    <col min="4104" max="4104" width="15.88671875" style="168" customWidth="1"/>
    <col min="4105" max="4105" width="0.33203125" style="168" customWidth="1"/>
    <col min="4106" max="4106" width="15.88671875" style="168" customWidth="1"/>
    <col min="4107" max="4107" width="0.33203125" style="168" customWidth="1"/>
    <col min="4108" max="4108" width="15.88671875" style="168" customWidth="1"/>
    <col min="4109" max="4109" width="0.33203125" style="168" customWidth="1"/>
    <col min="4110" max="4110" width="15.88671875" style="168" customWidth="1"/>
    <col min="4111" max="4111" width="8.88671875" style="168"/>
    <col min="4112" max="4112" width="20.33203125" style="168" customWidth="1"/>
    <col min="4113" max="4351" width="8.88671875" style="168"/>
    <col min="4352" max="4355" width="3" style="168" customWidth="1"/>
    <col min="4356" max="4356" width="22.109375" style="168" customWidth="1"/>
    <col min="4357" max="4357" width="0.33203125" style="168" customWidth="1"/>
    <col min="4358" max="4358" width="10" style="168" customWidth="1"/>
    <col min="4359" max="4359" width="0.33203125" style="168" customWidth="1"/>
    <col min="4360" max="4360" width="15.88671875" style="168" customWidth="1"/>
    <col min="4361" max="4361" width="0.33203125" style="168" customWidth="1"/>
    <col min="4362" max="4362" width="15.88671875" style="168" customWidth="1"/>
    <col min="4363" max="4363" width="0.33203125" style="168" customWidth="1"/>
    <col min="4364" max="4364" width="15.88671875" style="168" customWidth="1"/>
    <col min="4365" max="4365" width="0.33203125" style="168" customWidth="1"/>
    <col min="4366" max="4366" width="15.88671875" style="168" customWidth="1"/>
    <col min="4367" max="4367" width="8.88671875" style="168"/>
    <col min="4368" max="4368" width="20.33203125" style="168" customWidth="1"/>
    <col min="4369" max="4607" width="8.88671875" style="168"/>
    <col min="4608" max="4611" width="3" style="168" customWidth="1"/>
    <col min="4612" max="4612" width="22.109375" style="168" customWidth="1"/>
    <col min="4613" max="4613" width="0.33203125" style="168" customWidth="1"/>
    <col min="4614" max="4614" width="10" style="168" customWidth="1"/>
    <col min="4615" max="4615" width="0.33203125" style="168" customWidth="1"/>
    <col min="4616" max="4616" width="15.88671875" style="168" customWidth="1"/>
    <col min="4617" max="4617" width="0.33203125" style="168" customWidth="1"/>
    <col min="4618" max="4618" width="15.88671875" style="168" customWidth="1"/>
    <col min="4619" max="4619" width="0.33203125" style="168" customWidth="1"/>
    <col min="4620" max="4620" width="15.88671875" style="168" customWidth="1"/>
    <col min="4621" max="4621" width="0.33203125" style="168" customWidth="1"/>
    <col min="4622" max="4622" width="15.88671875" style="168" customWidth="1"/>
    <col min="4623" max="4623" width="8.88671875" style="168"/>
    <col min="4624" max="4624" width="20.33203125" style="168" customWidth="1"/>
    <col min="4625" max="4863" width="8.88671875" style="168"/>
    <col min="4864" max="4867" width="3" style="168" customWidth="1"/>
    <col min="4868" max="4868" width="22.109375" style="168" customWidth="1"/>
    <col min="4869" max="4869" width="0.33203125" style="168" customWidth="1"/>
    <col min="4870" max="4870" width="10" style="168" customWidth="1"/>
    <col min="4871" max="4871" width="0.33203125" style="168" customWidth="1"/>
    <col min="4872" max="4872" width="15.88671875" style="168" customWidth="1"/>
    <col min="4873" max="4873" width="0.33203125" style="168" customWidth="1"/>
    <col min="4874" max="4874" width="15.88671875" style="168" customWidth="1"/>
    <col min="4875" max="4875" width="0.33203125" style="168" customWidth="1"/>
    <col min="4876" max="4876" width="15.88671875" style="168" customWidth="1"/>
    <col min="4877" max="4877" width="0.33203125" style="168" customWidth="1"/>
    <col min="4878" max="4878" width="15.88671875" style="168" customWidth="1"/>
    <col min="4879" max="4879" width="8.88671875" style="168"/>
    <col min="4880" max="4880" width="20.33203125" style="168" customWidth="1"/>
    <col min="4881" max="5119" width="8.88671875" style="168"/>
    <col min="5120" max="5123" width="3" style="168" customWidth="1"/>
    <col min="5124" max="5124" width="22.109375" style="168" customWidth="1"/>
    <col min="5125" max="5125" width="0.33203125" style="168" customWidth="1"/>
    <col min="5126" max="5126" width="10" style="168" customWidth="1"/>
    <col min="5127" max="5127" width="0.33203125" style="168" customWidth="1"/>
    <col min="5128" max="5128" width="15.88671875" style="168" customWidth="1"/>
    <col min="5129" max="5129" width="0.33203125" style="168" customWidth="1"/>
    <col min="5130" max="5130" width="15.88671875" style="168" customWidth="1"/>
    <col min="5131" max="5131" width="0.33203125" style="168" customWidth="1"/>
    <col min="5132" max="5132" width="15.88671875" style="168" customWidth="1"/>
    <col min="5133" max="5133" width="0.33203125" style="168" customWidth="1"/>
    <col min="5134" max="5134" width="15.88671875" style="168" customWidth="1"/>
    <col min="5135" max="5135" width="8.88671875" style="168"/>
    <col min="5136" max="5136" width="20.33203125" style="168" customWidth="1"/>
    <col min="5137" max="5375" width="8.88671875" style="168"/>
    <col min="5376" max="5379" width="3" style="168" customWidth="1"/>
    <col min="5380" max="5380" width="22.109375" style="168" customWidth="1"/>
    <col min="5381" max="5381" width="0.33203125" style="168" customWidth="1"/>
    <col min="5382" max="5382" width="10" style="168" customWidth="1"/>
    <col min="5383" max="5383" width="0.33203125" style="168" customWidth="1"/>
    <col min="5384" max="5384" width="15.88671875" style="168" customWidth="1"/>
    <col min="5385" max="5385" width="0.33203125" style="168" customWidth="1"/>
    <col min="5386" max="5386" width="15.88671875" style="168" customWidth="1"/>
    <col min="5387" max="5387" width="0.33203125" style="168" customWidth="1"/>
    <col min="5388" max="5388" width="15.88671875" style="168" customWidth="1"/>
    <col min="5389" max="5389" width="0.33203125" style="168" customWidth="1"/>
    <col min="5390" max="5390" width="15.88671875" style="168" customWidth="1"/>
    <col min="5391" max="5391" width="8.88671875" style="168"/>
    <col min="5392" max="5392" width="20.33203125" style="168" customWidth="1"/>
    <col min="5393" max="5631" width="8.88671875" style="168"/>
    <col min="5632" max="5635" width="3" style="168" customWidth="1"/>
    <col min="5636" max="5636" width="22.109375" style="168" customWidth="1"/>
    <col min="5637" max="5637" width="0.33203125" style="168" customWidth="1"/>
    <col min="5638" max="5638" width="10" style="168" customWidth="1"/>
    <col min="5639" max="5639" width="0.33203125" style="168" customWidth="1"/>
    <col min="5640" max="5640" width="15.88671875" style="168" customWidth="1"/>
    <col min="5641" max="5641" width="0.33203125" style="168" customWidth="1"/>
    <col min="5642" max="5642" width="15.88671875" style="168" customWidth="1"/>
    <col min="5643" max="5643" width="0.33203125" style="168" customWidth="1"/>
    <col min="5644" max="5644" width="15.88671875" style="168" customWidth="1"/>
    <col min="5645" max="5645" width="0.33203125" style="168" customWidth="1"/>
    <col min="5646" max="5646" width="15.88671875" style="168" customWidth="1"/>
    <col min="5647" max="5647" width="8.88671875" style="168"/>
    <col min="5648" max="5648" width="20.33203125" style="168" customWidth="1"/>
    <col min="5649" max="5887" width="8.88671875" style="168"/>
    <col min="5888" max="5891" width="3" style="168" customWidth="1"/>
    <col min="5892" max="5892" width="22.109375" style="168" customWidth="1"/>
    <col min="5893" max="5893" width="0.33203125" style="168" customWidth="1"/>
    <col min="5894" max="5894" width="10" style="168" customWidth="1"/>
    <col min="5895" max="5895" width="0.33203125" style="168" customWidth="1"/>
    <col min="5896" max="5896" width="15.88671875" style="168" customWidth="1"/>
    <col min="5897" max="5897" width="0.33203125" style="168" customWidth="1"/>
    <col min="5898" max="5898" width="15.88671875" style="168" customWidth="1"/>
    <col min="5899" max="5899" width="0.33203125" style="168" customWidth="1"/>
    <col min="5900" max="5900" width="15.88671875" style="168" customWidth="1"/>
    <col min="5901" max="5901" width="0.33203125" style="168" customWidth="1"/>
    <col min="5902" max="5902" width="15.88671875" style="168" customWidth="1"/>
    <col min="5903" max="5903" width="8.88671875" style="168"/>
    <col min="5904" max="5904" width="20.33203125" style="168" customWidth="1"/>
    <col min="5905" max="6143" width="8.88671875" style="168"/>
    <col min="6144" max="6147" width="3" style="168" customWidth="1"/>
    <col min="6148" max="6148" width="22.109375" style="168" customWidth="1"/>
    <col min="6149" max="6149" width="0.33203125" style="168" customWidth="1"/>
    <col min="6150" max="6150" width="10" style="168" customWidth="1"/>
    <col min="6151" max="6151" width="0.33203125" style="168" customWidth="1"/>
    <col min="6152" max="6152" width="15.88671875" style="168" customWidth="1"/>
    <col min="6153" max="6153" width="0.33203125" style="168" customWidth="1"/>
    <col min="6154" max="6154" width="15.88671875" style="168" customWidth="1"/>
    <col min="6155" max="6155" width="0.33203125" style="168" customWidth="1"/>
    <col min="6156" max="6156" width="15.88671875" style="168" customWidth="1"/>
    <col min="6157" max="6157" width="0.33203125" style="168" customWidth="1"/>
    <col min="6158" max="6158" width="15.88671875" style="168" customWidth="1"/>
    <col min="6159" max="6159" width="8.88671875" style="168"/>
    <col min="6160" max="6160" width="20.33203125" style="168" customWidth="1"/>
    <col min="6161" max="6399" width="8.88671875" style="168"/>
    <col min="6400" max="6403" width="3" style="168" customWidth="1"/>
    <col min="6404" max="6404" width="22.109375" style="168" customWidth="1"/>
    <col min="6405" max="6405" width="0.33203125" style="168" customWidth="1"/>
    <col min="6406" max="6406" width="10" style="168" customWidth="1"/>
    <col min="6407" max="6407" width="0.33203125" style="168" customWidth="1"/>
    <col min="6408" max="6408" width="15.88671875" style="168" customWidth="1"/>
    <col min="6409" max="6409" width="0.33203125" style="168" customWidth="1"/>
    <col min="6410" max="6410" width="15.88671875" style="168" customWidth="1"/>
    <col min="6411" max="6411" width="0.33203125" style="168" customWidth="1"/>
    <col min="6412" max="6412" width="15.88671875" style="168" customWidth="1"/>
    <col min="6413" max="6413" width="0.33203125" style="168" customWidth="1"/>
    <col min="6414" max="6414" width="15.88671875" style="168" customWidth="1"/>
    <col min="6415" max="6415" width="8.88671875" style="168"/>
    <col min="6416" max="6416" width="20.33203125" style="168" customWidth="1"/>
    <col min="6417" max="6655" width="8.88671875" style="168"/>
    <col min="6656" max="6659" width="3" style="168" customWidth="1"/>
    <col min="6660" max="6660" width="22.109375" style="168" customWidth="1"/>
    <col min="6661" max="6661" width="0.33203125" style="168" customWidth="1"/>
    <col min="6662" max="6662" width="10" style="168" customWidth="1"/>
    <col min="6663" max="6663" width="0.33203125" style="168" customWidth="1"/>
    <col min="6664" max="6664" width="15.88671875" style="168" customWidth="1"/>
    <col min="6665" max="6665" width="0.33203125" style="168" customWidth="1"/>
    <col min="6666" max="6666" width="15.88671875" style="168" customWidth="1"/>
    <col min="6667" max="6667" width="0.33203125" style="168" customWidth="1"/>
    <col min="6668" max="6668" width="15.88671875" style="168" customWidth="1"/>
    <col min="6669" max="6669" width="0.33203125" style="168" customWidth="1"/>
    <col min="6670" max="6670" width="15.88671875" style="168" customWidth="1"/>
    <col min="6671" max="6671" width="8.88671875" style="168"/>
    <col min="6672" max="6672" width="20.33203125" style="168" customWidth="1"/>
    <col min="6673" max="6911" width="8.88671875" style="168"/>
    <col min="6912" max="6915" width="3" style="168" customWidth="1"/>
    <col min="6916" max="6916" width="22.109375" style="168" customWidth="1"/>
    <col min="6917" max="6917" width="0.33203125" style="168" customWidth="1"/>
    <col min="6918" max="6918" width="10" style="168" customWidth="1"/>
    <col min="6919" max="6919" width="0.33203125" style="168" customWidth="1"/>
    <col min="6920" max="6920" width="15.88671875" style="168" customWidth="1"/>
    <col min="6921" max="6921" width="0.33203125" style="168" customWidth="1"/>
    <col min="6922" max="6922" width="15.88671875" style="168" customWidth="1"/>
    <col min="6923" max="6923" width="0.33203125" style="168" customWidth="1"/>
    <col min="6924" max="6924" width="15.88671875" style="168" customWidth="1"/>
    <col min="6925" max="6925" width="0.33203125" style="168" customWidth="1"/>
    <col min="6926" max="6926" width="15.88671875" style="168" customWidth="1"/>
    <col min="6927" max="6927" width="8.88671875" style="168"/>
    <col min="6928" max="6928" width="20.33203125" style="168" customWidth="1"/>
    <col min="6929" max="7167" width="8.88671875" style="168"/>
    <col min="7168" max="7171" width="3" style="168" customWidth="1"/>
    <col min="7172" max="7172" width="22.109375" style="168" customWidth="1"/>
    <col min="7173" max="7173" width="0.33203125" style="168" customWidth="1"/>
    <col min="7174" max="7174" width="10" style="168" customWidth="1"/>
    <col min="7175" max="7175" width="0.33203125" style="168" customWidth="1"/>
    <col min="7176" max="7176" width="15.88671875" style="168" customWidth="1"/>
    <col min="7177" max="7177" width="0.33203125" style="168" customWidth="1"/>
    <col min="7178" max="7178" width="15.88671875" style="168" customWidth="1"/>
    <col min="7179" max="7179" width="0.33203125" style="168" customWidth="1"/>
    <col min="7180" max="7180" width="15.88671875" style="168" customWidth="1"/>
    <col min="7181" max="7181" width="0.33203125" style="168" customWidth="1"/>
    <col min="7182" max="7182" width="15.88671875" style="168" customWidth="1"/>
    <col min="7183" max="7183" width="8.88671875" style="168"/>
    <col min="7184" max="7184" width="20.33203125" style="168" customWidth="1"/>
    <col min="7185" max="7423" width="8.88671875" style="168"/>
    <col min="7424" max="7427" width="3" style="168" customWidth="1"/>
    <col min="7428" max="7428" width="22.109375" style="168" customWidth="1"/>
    <col min="7429" max="7429" width="0.33203125" style="168" customWidth="1"/>
    <col min="7430" max="7430" width="10" style="168" customWidth="1"/>
    <col min="7431" max="7431" width="0.33203125" style="168" customWidth="1"/>
    <col min="7432" max="7432" width="15.88671875" style="168" customWidth="1"/>
    <col min="7433" max="7433" width="0.33203125" style="168" customWidth="1"/>
    <col min="7434" max="7434" width="15.88671875" style="168" customWidth="1"/>
    <col min="7435" max="7435" width="0.33203125" style="168" customWidth="1"/>
    <col min="7436" max="7436" width="15.88671875" style="168" customWidth="1"/>
    <col min="7437" max="7437" width="0.33203125" style="168" customWidth="1"/>
    <col min="7438" max="7438" width="15.88671875" style="168" customWidth="1"/>
    <col min="7439" max="7439" width="8.88671875" style="168"/>
    <col min="7440" max="7440" width="20.33203125" style="168" customWidth="1"/>
    <col min="7441" max="7679" width="8.88671875" style="168"/>
    <col min="7680" max="7683" width="3" style="168" customWidth="1"/>
    <col min="7684" max="7684" width="22.109375" style="168" customWidth="1"/>
    <col min="7685" max="7685" width="0.33203125" style="168" customWidth="1"/>
    <col min="7686" max="7686" width="10" style="168" customWidth="1"/>
    <col min="7687" max="7687" width="0.33203125" style="168" customWidth="1"/>
    <col min="7688" max="7688" width="15.88671875" style="168" customWidth="1"/>
    <col min="7689" max="7689" width="0.33203125" style="168" customWidth="1"/>
    <col min="7690" max="7690" width="15.88671875" style="168" customWidth="1"/>
    <col min="7691" max="7691" width="0.33203125" style="168" customWidth="1"/>
    <col min="7692" max="7692" width="15.88671875" style="168" customWidth="1"/>
    <col min="7693" max="7693" width="0.33203125" style="168" customWidth="1"/>
    <col min="7694" max="7694" width="15.88671875" style="168" customWidth="1"/>
    <col min="7695" max="7695" width="8.88671875" style="168"/>
    <col min="7696" max="7696" width="20.33203125" style="168" customWidth="1"/>
    <col min="7697" max="7935" width="8.88671875" style="168"/>
    <col min="7936" max="7939" width="3" style="168" customWidth="1"/>
    <col min="7940" max="7940" width="22.109375" style="168" customWidth="1"/>
    <col min="7941" max="7941" width="0.33203125" style="168" customWidth="1"/>
    <col min="7942" max="7942" width="10" style="168" customWidth="1"/>
    <col min="7943" max="7943" width="0.33203125" style="168" customWidth="1"/>
    <col min="7944" max="7944" width="15.88671875" style="168" customWidth="1"/>
    <col min="7945" max="7945" width="0.33203125" style="168" customWidth="1"/>
    <col min="7946" max="7946" width="15.88671875" style="168" customWidth="1"/>
    <col min="7947" max="7947" width="0.33203125" style="168" customWidth="1"/>
    <col min="7948" max="7948" width="15.88671875" style="168" customWidth="1"/>
    <col min="7949" max="7949" width="0.33203125" style="168" customWidth="1"/>
    <col min="7950" max="7950" width="15.88671875" style="168" customWidth="1"/>
    <col min="7951" max="7951" width="8.88671875" style="168"/>
    <col min="7952" max="7952" width="20.33203125" style="168" customWidth="1"/>
    <col min="7953" max="8191" width="8.88671875" style="168"/>
    <col min="8192" max="8195" width="3" style="168" customWidth="1"/>
    <col min="8196" max="8196" width="22.109375" style="168" customWidth="1"/>
    <col min="8197" max="8197" width="0.33203125" style="168" customWidth="1"/>
    <col min="8198" max="8198" width="10" style="168" customWidth="1"/>
    <col min="8199" max="8199" width="0.33203125" style="168" customWidth="1"/>
    <col min="8200" max="8200" width="15.88671875" style="168" customWidth="1"/>
    <col min="8201" max="8201" width="0.33203125" style="168" customWidth="1"/>
    <col min="8202" max="8202" width="15.88671875" style="168" customWidth="1"/>
    <col min="8203" max="8203" width="0.33203125" style="168" customWidth="1"/>
    <col min="8204" max="8204" width="15.88671875" style="168" customWidth="1"/>
    <col min="8205" max="8205" width="0.33203125" style="168" customWidth="1"/>
    <col min="8206" max="8206" width="15.88671875" style="168" customWidth="1"/>
    <col min="8207" max="8207" width="8.88671875" style="168"/>
    <col min="8208" max="8208" width="20.33203125" style="168" customWidth="1"/>
    <col min="8209" max="8447" width="8.88671875" style="168"/>
    <col min="8448" max="8451" width="3" style="168" customWidth="1"/>
    <col min="8452" max="8452" width="22.109375" style="168" customWidth="1"/>
    <col min="8453" max="8453" width="0.33203125" style="168" customWidth="1"/>
    <col min="8454" max="8454" width="10" style="168" customWidth="1"/>
    <col min="8455" max="8455" width="0.33203125" style="168" customWidth="1"/>
    <col min="8456" max="8456" width="15.88671875" style="168" customWidth="1"/>
    <col min="8457" max="8457" width="0.33203125" style="168" customWidth="1"/>
    <col min="8458" max="8458" width="15.88671875" style="168" customWidth="1"/>
    <col min="8459" max="8459" width="0.33203125" style="168" customWidth="1"/>
    <col min="8460" max="8460" width="15.88671875" style="168" customWidth="1"/>
    <col min="8461" max="8461" width="0.33203125" style="168" customWidth="1"/>
    <col min="8462" max="8462" width="15.88671875" style="168" customWidth="1"/>
    <col min="8463" max="8463" width="8.88671875" style="168"/>
    <col min="8464" max="8464" width="20.33203125" style="168" customWidth="1"/>
    <col min="8465" max="8703" width="8.88671875" style="168"/>
    <col min="8704" max="8707" width="3" style="168" customWidth="1"/>
    <col min="8708" max="8708" width="22.109375" style="168" customWidth="1"/>
    <col min="8709" max="8709" width="0.33203125" style="168" customWidth="1"/>
    <col min="8710" max="8710" width="10" style="168" customWidth="1"/>
    <col min="8711" max="8711" width="0.33203125" style="168" customWidth="1"/>
    <col min="8712" max="8712" width="15.88671875" style="168" customWidth="1"/>
    <col min="8713" max="8713" width="0.33203125" style="168" customWidth="1"/>
    <col min="8714" max="8714" width="15.88671875" style="168" customWidth="1"/>
    <col min="8715" max="8715" width="0.33203125" style="168" customWidth="1"/>
    <col min="8716" max="8716" width="15.88671875" style="168" customWidth="1"/>
    <col min="8717" max="8717" width="0.33203125" style="168" customWidth="1"/>
    <col min="8718" max="8718" width="15.88671875" style="168" customWidth="1"/>
    <col min="8719" max="8719" width="8.88671875" style="168"/>
    <col min="8720" max="8720" width="20.33203125" style="168" customWidth="1"/>
    <col min="8721" max="8959" width="8.88671875" style="168"/>
    <col min="8960" max="8963" width="3" style="168" customWidth="1"/>
    <col min="8964" max="8964" width="22.109375" style="168" customWidth="1"/>
    <col min="8965" max="8965" width="0.33203125" style="168" customWidth="1"/>
    <col min="8966" max="8966" width="10" style="168" customWidth="1"/>
    <col min="8967" max="8967" width="0.33203125" style="168" customWidth="1"/>
    <col min="8968" max="8968" width="15.88671875" style="168" customWidth="1"/>
    <col min="8969" max="8969" width="0.33203125" style="168" customWidth="1"/>
    <col min="8970" max="8970" width="15.88671875" style="168" customWidth="1"/>
    <col min="8971" max="8971" width="0.33203125" style="168" customWidth="1"/>
    <col min="8972" max="8972" width="15.88671875" style="168" customWidth="1"/>
    <col min="8973" max="8973" width="0.33203125" style="168" customWidth="1"/>
    <col min="8974" max="8974" width="15.88671875" style="168" customWidth="1"/>
    <col min="8975" max="8975" width="8.88671875" style="168"/>
    <col min="8976" max="8976" width="20.33203125" style="168" customWidth="1"/>
    <col min="8977" max="9215" width="8.88671875" style="168"/>
    <col min="9216" max="9219" width="3" style="168" customWidth="1"/>
    <col min="9220" max="9220" width="22.109375" style="168" customWidth="1"/>
    <col min="9221" max="9221" width="0.33203125" style="168" customWidth="1"/>
    <col min="9222" max="9222" width="10" style="168" customWidth="1"/>
    <col min="9223" max="9223" width="0.33203125" style="168" customWidth="1"/>
    <col min="9224" max="9224" width="15.88671875" style="168" customWidth="1"/>
    <col min="9225" max="9225" width="0.33203125" style="168" customWidth="1"/>
    <col min="9226" max="9226" width="15.88671875" style="168" customWidth="1"/>
    <col min="9227" max="9227" width="0.33203125" style="168" customWidth="1"/>
    <col min="9228" max="9228" width="15.88671875" style="168" customWidth="1"/>
    <col min="9229" max="9229" width="0.33203125" style="168" customWidth="1"/>
    <col min="9230" max="9230" width="15.88671875" style="168" customWidth="1"/>
    <col min="9231" max="9231" width="8.88671875" style="168"/>
    <col min="9232" max="9232" width="20.33203125" style="168" customWidth="1"/>
    <col min="9233" max="9471" width="8.88671875" style="168"/>
    <col min="9472" max="9475" width="3" style="168" customWidth="1"/>
    <col min="9476" max="9476" width="22.109375" style="168" customWidth="1"/>
    <col min="9477" max="9477" width="0.33203125" style="168" customWidth="1"/>
    <col min="9478" max="9478" width="10" style="168" customWidth="1"/>
    <col min="9479" max="9479" width="0.33203125" style="168" customWidth="1"/>
    <col min="9480" max="9480" width="15.88671875" style="168" customWidth="1"/>
    <col min="9481" max="9481" width="0.33203125" style="168" customWidth="1"/>
    <col min="9482" max="9482" width="15.88671875" style="168" customWidth="1"/>
    <col min="9483" max="9483" width="0.33203125" style="168" customWidth="1"/>
    <col min="9484" max="9484" width="15.88671875" style="168" customWidth="1"/>
    <col min="9485" max="9485" width="0.33203125" style="168" customWidth="1"/>
    <col min="9486" max="9486" width="15.88671875" style="168" customWidth="1"/>
    <col min="9487" max="9487" width="8.88671875" style="168"/>
    <col min="9488" max="9488" width="20.33203125" style="168" customWidth="1"/>
    <col min="9489" max="9727" width="8.88671875" style="168"/>
    <col min="9728" max="9731" width="3" style="168" customWidth="1"/>
    <col min="9732" max="9732" width="22.109375" style="168" customWidth="1"/>
    <col min="9733" max="9733" width="0.33203125" style="168" customWidth="1"/>
    <col min="9734" max="9734" width="10" style="168" customWidth="1"/>
    <col min="9735" max="9735" width="0.33203125" style="168" customWidth="1"/>
    <col min="9736" max="9736" width="15.88671875" style="168" customWidth="1"/>
    <col min="9737" max="9737" width="0.33203125" style="168" customWidth="1"/>
    <col min="9738" max="9738" width="15.88671875" style="168" customWidth="1"/>
    <col min="9739" max="9739" width="0.33203125" style="168" customWidth="1"/>
    <col min="9740" max="9740" width="15.88671875" style="168" customWidth="1"/>
    <col min="9741" max="9741" width="0.33203125" style="168" customWidth="1"/>
    <col min="9742" max="9742" width="15.88671875" style="168" customWidth="1"/>
    <col min="9743" max="9743" width="8.88671875" style="168"/>
    <col min="9744" max="9744" width="20.33203125" style="168" customWidth="1"/>
    <col min="9745" max="9983" width="8.88671875" style="168"/>
    <col min="9984" max="9987" width="3" style="168" customWidth="1"/>
    <col min="9988" max="9988" width="22.109375" style="168" customWidth="1"/>
    <col min="9989" max="9989" width="0.33203125" style="168" customWidth="1"/>
    <col min="9990" max="9990" width="10" style="168" customWidth="1"/>
    <col min="9991" max="9991" width="0.33203125" style="168" customWidth="1"/>
    <col min="9992" max="9992" width="15.88671875" style="168" customWidth="1"/>
    <col min="9993" max="9993" width="0.33203125" style="168" customWidth="1"/>
    <col min="9994" max="9994" width="15.88671875" style="168" customWidth="1"/>
    <col min="9995" max="9995" width="0.33203125" style="168" customWidth="1"/>
    <col min="9996" max="9996" width="15.88671875" style="168" customWidth="1"/>
    <col min="9997" max="9997" width="0.33203125" style="168" customWidth="1"/>
    <col min="9998" max="9998" width="15.88671875" style="168" customWidth="1"/>
    <col min="9999" max="9999" width="8.88671875" style="168"/>
    <col min="10000" max="10000" width="20.33203125" style="168" customWidth="1"/>
    <col min="10001" max="10239" width="8.88671875" style="168"/>
    <col min="10240" max="10243" width="3" style="168" customWidth="1"/>
    <col min="10244" max="10244" width="22.109375" style="168" customWidth="1"/>
    <col min="10245" max="10245" width="0.33203125" style="168" customWidth="1"/>
    <col min="10246" max="10246" width="10" style="168" customWidth="1"/>
    <col min="10247" max="10247" width="0.33203125" style="168" customWidth="1"/>
    <col min="10248" max="10248" width="15.88671875" style="168" customWidth="1"/>
    <col min="10249" max="10249" width="0.33203125" style="168" customWidth="1"/>
    <col min="10250" max="10250" width="15.88671875" style="168" customWidth="1"/>
    <col min="10251" max="10251" width="0.33203125" style="168" customWidth="1"/>
    <col min="10252" max="10252" width="15.88671875" style="168" customWidth="1"/>
    <col min="10253" max="10253" width="0.33203125" style="168" customWidth="1"/>
    <col min="10254" max="10254" width="15.88671875" style="168" customWidth="1"/>
    <col min="10255" max="10255" width="8.88671875" style="168"/>
    <col min="10256" max="10256" width="20.33203125" style="168" customWidth="1"/>
    <col min="10257" max="10495" width="8.88671875" style="168"/>
    <col min="10496" max="10499" width="3" style="168" customWidth="1"/>
    <col min="10500" max="10500" width="22.109375" style="168" customWidth="1"/>
    <col min="10501" max="10501" width="0.33203125" style="168" customWidth="1"/>
    <col min="10502" max="10502" width="10" style="168" customWidth="1"/>
    <col min="10503" max="10503" width="0.33203125" style="168" customWidth="1"/>
    <col min="10504" max="10504" width="15.88671875" style="168" customWidth="1"/>
    <col min="10505" max="10505" width="0.33203125" style="168" customWidth="1"/>
    <col min="10506" max="10506" width="15.88671875" style="168" customWidth="1"/>
    <col min="10507" max="10507" width="0.33203125" style="168" customWidth="1"/>
    <col min="10508" max="10508" width="15.88671875" style="168" customWidth="1"/>
    <col min="10509" max="10509" width="0.33203125" style="168" customWidth="1"/>
    <col min="10510" max="10510" width="15.88671875" style="168" customWidth="1"/>
    <col min="10511" max="10511" width="8.88671875" style="168"/>
    <col min="10512" max="10512" width="20.33203125" style="168" customWidth="1"/>
    <col min="10513" max="10751" width="8.88671875" style="168"/>
    <col min="10752" max="10755" width="3" style="168" customWidth="1"/>
    <col min="10756" max="10756" width="22.109375" style="168" customWidth="1"/>
    <col min="10757" max="10757" width="0.33203125" style="168" customWidth="1"/>
    <col min="10758" max="10758" width="10" style="168" customWidth="1"/>
    <col min="10759" max="10759" width="0.33203125" style="168" customWidth="1"/>
    <col min="10760" max="10760" width="15.88671875" style="168" customWidth="1"/>
    <col min="10761" max="10761" width="0.33203125" style="168" customWidth="1"/>
    <col min="10762" max="10762" width="15.88671875" style="168" customWidth="1"/>
    <col min="10763" max="10763" width="0.33203125" style="168" customWidth="1"/>
    <col min="10764" max="10764" width="15.88671875" style="168" customWidth="1"/>
    <col min="10765" max="10765" width="0.33203125" style="168" customWidth="1"/>
    <col min="10766" max="10766" width="15.88671875" style="168" customWidth="1"/>
    <col min="10767" max="10767" width="8.88671875" style="168"/>
    <col min="10768" max="10768" width="20.33203125" style="168" customWidth="1"/>
    <col min="10769" max="11007" width="8.88671875" style="168"/>
    <col min="11008" max="11011" width="3" style="168" customWidth="1"/>
    <col min="11012" max="11012" width="22.109375" style="168" customWidth="1"/>
    <col min="11013" max="11013" width="0.33203125" style="168" customWidth="1"/>
    <col min="11014" max="11014" width="10" style="168" customWidth="1"/>
    <col min="11015" max="11015" width="0.33203125" style="168" customWidth="1"/>
    <col min="11016" max="11016" width="15.88671875" style="168" customWidth="1"/>
    <col min="11017" max="11017" width="0.33203125" style="168" customWidth="1"/>
    <col min="11018" max="11018" width="15.88671875" style="168" customWidth="1"/>
    <col min="11019" max="11019" width="0.33203125" style="168" customWidth="1"/>
    <col min="11020" max="11020" width="15.88671875" style="168" customWidth="1"/>
    <col min="11021" max="11021" width="0.33203125" style="168" customWidth="1"/>
    <col min="11022" max="11022" width="15.88671875" style="168" customWidth="1"/>
    <col min="11023" max="11023" width="8.88671875" style="168"/>
    <col min="11024" max="11024" width="20.33203125" style="168" customWidth="1"/>
    <col min="11025" max="11263" width="8.88671875" style="168"/>
    <col min="11264" max="11267" width="3" style="168" customWidth="1"/>
    <col min="11268" max="11268" width="22.109375" style="168" customWidth="1"/>
    <col min="11269" max="11269" width="0.33203125" style="168" customWidth="1"/>
    <col min="11270" max="11270" width="10" style="168" customWidth="1"/>
    <col min="11271" max="11271" width="0.33203125" style="168" customWidth="1"/>
    <col min="11272" max="11272" width="15.88671875" style="168" customWidth="1"/>
    <col min="11273" max="11273" width="0.33203125" style="168" customWidth="1"/>
    <col min="11274" max="11274" width="15.88671875" style="168" customWidth="1"/>
    <col min="11275" max="11275" width="0.33203125" style="168" customWidth="1"/>
    <col min="11276" max="11276" width="15.88671875" style="168" customWidth="1"/>
    <col min="11277" max="11277" width="0.33203125" style="168" customWidth="1"/>
    <col min="11278" max="11278" width="15.88671875" style="168" customWidth="1"/>
    <col min="11279" max="11279" width="8.88671875" style="168"/>
    <col min="11280" max="11280" width="20.33203125" style="168" customWidth="1"/>
    <col min="11281" max="11519" width="8.88671875" style="168"/>
    <col min="11520" max="11523" width="3" style="168" customWidth="1"/>
    <col min="11524" max="11524" width="22.109375" style="168" customWidth="1"/>
    <col min="11525" max="11525" width="0.33203125" style="168" customWidth="1"/>
    <col min="11526" max="11526" width="10" style="168" customWidth="1"/>
    <col min="11527" max="11527" width="0.33203125" style="168" customWidth="1"/>
    <col min="11528" max="11528" width="15.88671875" style="168" customWidth="1"/>
    <col min="11529" max="11529" width="0.33203125" style="168" customWidth="1"/>
    <col min="11530" max="11530" width="15.88671875" style="168" customWidth="1"/>
    <col min="11531" max="11531" width="0.33203125" style="168" customWidth="1"/>
    <col min="11532" max="11532" width="15.88671875" style="168" customWidth="1"/>
    <col min="11533" max="11533" width="0.33203125" style="168" customWidth="1"/>
    <col min="11534" max="11534" width="15.88671875" style="168" customWidth="1"/>
    <col min="11535" max="11535" width="8.88671875" style="168"/>
    <col min="11536" max="11536" width="20.33203125" style="168" customWidth="1"/>
    <col min="11537" max="11775" width="8.88671875" style="168"/>
    <col min="11776" max="11779" width="3" style="168" customWidth="1"/>
    <col min="11780" max="11780" width="22.109375" style="168" customWidth="1"/>
    <col min="11781" max="11781" width="0.33203125" style="168" customWidth="1"/>
    <col min="11782" max="11782" width="10" style="168" customWidth="1"/>
    <col min="11783" max="11783" width="0.33203125" style="168" customWidth="1"/>
    <col min="11784" max="11784" width="15.88671875" style="168" customWidth="1"/>
    <col min="11785" max="11785" width="0.33203125" style="168" customWidth="1"/>
    <col min="11786" max="11786" width="15.88671875" style="168" customWidth="1"/>
    <col min="11787" max="11787" width="0.33203125" style="168" customWidth="1"/>
    <col min="11788" max="11788" width="15.88671875" style="168" customWidth="1"/>
    <col min="11789" max="11789" width="0.33203125" style="168" customWidth="1"/>
    <col min="11790" max="11790" width="15.88671875" style="168" customWidth="1"/>
    <col min="11791" max="11791" width="8.88671875" style="168"/>
    <col min="11792" max="11792" width="20.33203125" style="168" customWidth="1"/>
    <col min="11793" max="12031" width="8.88671875" style="168"/>
    <col min="12032" max="12035" width="3" style="168" customWidth="1"/>
    <col min="12036" max="12036" width="22.109375" style="168" customWidth="1"/>
    <col min="12037" max="12037" width="0.33203125" style="168" customWidth="1"/>
    <col min="12038" max="12038" width="10" style="168" customWidth="1"/>
    <col min="12039" max="12039" width="0.33203125" style="168" customWidth="1"/>
    <col min="12040" max="12040" width="15.88671875" style="168" customWidth="1"/>
    <col min="12041" max="12041" width="0.33203125" style="168" customWidth="1"/>
    <col min="12042" max="12042" width="15.88671875" style="168" customWidth="1"/>
    <col min="12043" max="12043" width="0.33203125" style="168" customWidth="1"/>
    <col min="12044" max="12044" width="15.88671875" style="168" customWidth="1"/>
    <col min="12045" max="12045" width="0.33203125" style="168" customWidth="1"/>
    <col min="12046" max="12046" width="15.88671875" style="168" customWidth="1"/>
    <col min="12047" max="12047" width="8.88671875" style="168"/>
    <col min="12048" max="12048" width="20.33203125" style="168" customWidth="1"/>
    <col min="12049" max="12287" width="8.88671875" style="168"/>
    <col min="12288" max="12291" width="3" style="168" customWidth="1"/>
    <col min="12292" max="12292" width="22.109375" style="168" customWidth="1"/>
    <col min="12293" max="12293" width="0.33203125" style="168" customWidth="1"/>
    <col min="12294" max="12294" width="10" style="168" customWidth="1"/>
    <col min="12295" max="12295" width="0.33203125" style="168" customWidth="1"/>
    <col min="12296" max="12296" width="15.88671875" style="168" customWidth="1"/>
    <col min="12297" max="12297" width="0.33203125" style="168" customWidth="1"/>
    <col min="12298" max="12298" width="15.88671875" style="168" customWidth="1"/>
    <col min="12299" max="12299" width="0.33203125" style="168" customWidth="1"/>
    <col min="12300" max="12300" width="15.88671875" style="168" customWidth="1"/>
    <col min="12301" max="12301" width="0.33203125" style="168" customWidth="1"/>
    <col min="12302" max="12302" width="15.88671875" style="168" customWidth="1"/>
    <col min="12303" max="12303" width="8.88671875" style="168"/>
    <col min="12304" max="12304" width="20.33203125" style="168" customWidth="1"/>
    <col min="12305" max="12543" width="8.88671875" style="168"/>
    <col min="12544" max="12547" width="3" style="168" customWidth="1"/>
    <col min="12548" max="12548" width="22.109375" style="168" customWidth="1"/>
    <col min="12549" max="12549" width="0.33203125" style="168" customWidth="1"/>
    <col min="12550" max="12550" width="10" style="168" customWidth="1"/>
    <col min="12551" max="12551" width="0.33203125" style="168" customWidth="1"/>
    <col min="12552" max="12552" width="15.88671875" style="168" customWidth="1"/>
    <col min="12553" max="12553" width="0.33203125" style="168" customWidth="1"/>
    <col min="12554" max="12554" width="15.88671875" style="168" customWidth="1"/>
    <col min="12555" max="12555" width="0.33203125" style="168" customWidth="1"/>
    <col min="12556" max="12556" width="15.88671875" style="168" customWidth="1"/>
    <col min="12557" max="12557" width="0.33203125" style="168" customWidth="1"/>
    <col min="12558" max="12558" width="15.88671875" style="168" customWidth="1"/>
    <col min="12559" max="12559" width="8.88671875" style="168"/>
    <col min="12560" max="12560" width="20.33203125" style="168" customWidth="1"/>
    <col min="12561" max="12799" width="8.88671875" style="168"/>
    <col min="12800" max="12803" width="3" style="168" customWidth="1"/>
    <col min="12804" max="12804" width="22.109375" style="168" customWidth="1"/>
    <col min="12805" max="12805" width="0.33203125" style="168" customWidth="1"/>
    <col min="12806" max="12806" width="10" style="168" customWidth="1"/>
    <col min="12807" max="12807" width="0.33203125" style="168" customWidth="1"/>
    <col min="12808" max="12808" width="15.88671875" style="168" customWidth="1"/>
    <col min="12809" max="12809" width="0.33203125" style="168" customWidth="1"/>
    <col min="12810" max="12810" width="15.88671875" style="168" customWidth="1"/>
    <col min="12811" max="12811" width="0.33203125" style="168" customWidth="1"/>
    <col min="12812" max="12812" width="15.88671875" style="168" customWidth="1"/>
    <col min="12813" max="12813" width="0.33203125" style="168" customWidth="1"/>
    <col min="12814" max="12814" width="15.88671875" style="168" customWidth="1"/>
    <col min="12815" max="12815" width="8.88671875" style="168"/>
    <col min="12816" max="12816" width="20.33203125" style="168" customWidth="1"/>
    <col min="12817" max="13055" width="8.88671875" style="168"/>
    <col min="13056" max="13059" width="3" style="168" customWidth="1"/>
    <col min="13060" max="13060" width="22.109375" style="168" customWidth="1"/>
    <col min="13061" max="13061" width="0.33203125" style="168" customWidth="1"/>
    <col min="13062" max="13062" width="10" style="168" customWidth="1"/>
    <col min="13063" max="13063" width="0.33203125" style="168" customWidth="1"/>
    <col min="13064" max="13064" width="15.88671875" style="168" customWidth="1"/>
    <col min="13065" max="13065" width="0.33203125" style="168" customWidth="1"/>
    <col min="13066" max="13066" width="15.88671875" style="168" customWidth="1"/>
    <col min="13067" max="13067" width="0.33203125" style="168" customWidth="1"/>
    <col min="13068" max="13068" width="15.88671875" style="168" customWidth="1"/>
    <col min="13069" max="13069" width="0.33203125" style="168" customWidth="1"/>
    <col min="13070" max="13070" width="15.88671875" style="168" customWidth="1"/>
    <col min="13071" max="13071" width="8.88671875" style="168"/>
    <col min="13072" max="13072" width="20.33203125" style="168" customWidth="1"/>
    <col min="13073" max="13311" width="8.88671875" style="168"/>
    <col min="13312" max="13315" width="3" style="168" customWidth="1"/>
    <col min="13316" max="13316" width="22.109375" style="168" customWidth="1"/>
    <col min="13317" max="13317" width="0.33203125" style="168" customWidth="1"/>
    <col min="13318" max="13318" width="10" style="168" customWidth="1"/>
    <col min="13319" max="13319" width="0.33203125" style="168" customWidth="1"/>
    <col min="13320" max="13320" width="15.88671875" style="168" customWidth="1"/>
    <col min="13321" max="13321" width="0.33203125" style="168" customWidth="1"/>
    <col min="13322" max="13322" width="15.88671875" style="168" customWidth="1"/>
    <col min="13323" max="13323" width="0.33203125" style="168" customWidth="1"/>
    <col min="13324" max="13324" width="15.88671875" style="168" customWidth="1"/>
    <col min="13325" max="13325" width="0.33203125" style="168" customWidth="1"/>
    <col min="13326" max="13326" width="15.88671875" style="168" customWidth="1"/>
    <col min="13327" max="13327" width="8.88671875" style="168"/>
    <col min="13328" max="13328" width="20.33203125" style="168" customWidth="1"/>
    <col min="13329" max="13567" width="8.88671875" style="168"/>
    <col min="13568" max="13571" width="3" style="168" customWidth="1"/>
    <col min="13572" max="13572" width="22.109375" style="168" customWidth="1"/>
    <col min="13573" max="13573" width="0.33203125" style="168" customWidth="1"/>
    <col min="13574" max="13574" width="10" style="168" customWidth="1"/>
    <col min="13575" max="13575" width="0.33203125" style="168" customWidth="1"/>
    <col min="13576" max="13576" width="15.88671875" style="168" customWidth="1"/>
    <col min="13577" max="13577" width="0.33203125" style="168" customWidth="1"/>
    <col min="13578" max="13578" width="15.88671875" style="168" customWidth="1"/>
    <col min="13579" max="13579" width="0.33203125" style="168" customWidth="1"/>
    <col min="13580" max="13580" width="15.88671875" style="168" customWidth="1"/>
    <col min="13581" max="13581" width="0.33203125" style="168" customWidth="1"/>
    <col min="13582" max="13582" width="15.88671875" style="168" customWidth="1"/>
    <col min="13583" max="13583" width="8.88671875" style="168"/>
    <col min="13584" max="13584" width="20.33203125" style="168" customWidth="1"/>
    <col min="13585" max="13823" width="8.88671875" style="168"/>
    <col min="13824" max="13827" width="3" style="168" customWidth="1"/>
    <col min="13828" max="13828" width="22.109375" style="168" customWidth="1"/>
    <col min="13829" max="13829" width="0.33203125" style="168" customWidth="1"/>
    <col min="13830" max="13830" width="10" style="168" customWidth="1"/>
    <col min="13831" max="13831" width="0.33203125" style="168" customWidth="1"/>
    <col min="13832" max="13832" width="15.88671875" style="168" customWidth="1"/>
    <col min="13833" max="13833" width="0.33203125" style="168" customWidth="1"/>
    <col min="13834" max="13834" width="15.88671875" style="168" customWidth="1"/>
    <col min="13835" max="13835" width="0.33203125" style="168" customWidth="1"/>
    <col min="13836" max="13836" width="15.88671875" style="168" customWidth="1"/>
    <col min="13837" max="13837" width="0.33203125" style="168" customWidth="1"/>
    <col min="13838" max="13838" width="15.88671875" style="168" customWidth="1"/>
    <col min="13839" max="13839" width="8.88671875" style="168"/>
    <col min="13840" max="13840" width="20.33203125" style="168" customWidth="1"/>
    <col min="13841" max="14079" width="8.88671875" style="168"/>
    <col min="14080" max="14083" width="3" style="168" customWidth="1"/>
    <col min="14084" max="14084" width="22.109375" style="168" customWidth="1"/>
    <col min="14085" max="14085" width="0.33203125" style="168" customWidth="1"/>
    <col min="14086" max="14086" width="10" style="168" customWidth="1"/>
    <col min="14087" max="14087" width="0.33203125" style="168" customWidth="1"/>
    <col min="14088" max="14088" width="15.88671875" style="168" customWidth="1"/>
    <col min="14089" max="14089" width="0.33203125" style="168" customWidth="1"/>
    <col min="14090" max="14090" width="15.88671875" style="168" customWidth="1"/>
    <col min="14091" max="14091" width="0.33203125" style="168" customWidth="1"/>
    <col min="14092" max="14092" width="15.88671875" style="168" customWidth="1"/>
    <col min="14093" max="14093" width="0.33203125" style="168" customWidth="1"/>
    <col min="14094" max="14094" width="15.88671875" style="168" customWidth="1"/>
    <col min="14095" max="14095" width="8.88671875" style="168"/>
    <col min="14096" max="14096" width="20.33203125" style="168" customWidth="1"/>
    <col min="14097" max="14335" width="8.88671875" style="168"/>
    <col min="14336" max="14339" width="3" style="168" customWidth="1"/>
    <col min="14340" max="14340" width="22.109375" style="168" customWidth="1"/>
    <col min="14341" max="14341" width="0.33203125" style="168" customWidth="1"/>
    <col min="14342" max="14342" width="10" style="168" customWidth="1"/>
    <col min="14343" max="14343" width="0.33203125" style="168" customWidth="1"/>
    <col min="14344" max="14344" width="15.88671875" style="168" customWidth="1"/>
    <col min="14345" max="14345" width="0.33203125" style="168" customWidth="1"/>
    <col min="14346" max="14346" width="15.88671875" style="168" customWidth="1"/>
    <col min="14347" max="14347" width="0.33203125" style="168" customWidth="1"/>
    <col min="14348" max="14348" width="15.88671875" style="168" customWidth="1"/>
    <col min="14349" max="14349" width="0.33203125" style="168" customWidth="1"/>
    <col min="14350" max="14350" width="15.88671875" style="168" customWidth="1"/>
    <col min="14351" max="14351" width="8.88671875" style="168"/>
    <col min="14352" max="14352" width="20.33203125" style="168" customWidth="1"/>
    <col min="14353" max="14591" width="8.88671875" style="168"/>
    <col min="14592" max="14595" width="3" style="168" customWidth="1"/>
    <col min="14596" max="14596" width="22.109375" style="168" customWidth="1"/>
    <col min="14597" max="14597" width="0.33203125" style="168" customWidth="1"/>
    <col min="14598" max="14598" width="10" style="168" customWidth="1"/>
    <col min="14599" max="14599" width="0.33203125" style="168" customWidth="1"/>
    <col min="14600" max="14600" width="15.88671875" style="168" customWidth="1"/>
    <col min="14601" max="14601" width="0.33203125" style="168" customWidth="1"/>
    <col min="14602" max="14602" width="15.88671875" style="168" customWidth="1"/>
    <col min="14603" max="14603" width="0.33203125" style="168" customWidth="1"/>
    <col min="14604" max="14604" width="15.88671875" style="168" customWidth="1"/>
    <col min="14605" max="14605" width="0.33203125" style="168" customWidth="1"/>
    <col min="14606" max="14606" width="15.88671875" style="168" customWidth="1"/>
    <col min="14607" max="14607" width="8.88671875" style="168"/>
    <col min="14608" max="14608" width="20.33203125" style="168" customWidth="1"/>
    <col min="14609" max="14847" width="8.88671875" style="168"/>
    <col min="14848" max="14851" width="3" style="168" customWidth="1"/>
    <col min="14852" max="14852" width="22.109375" style="168" customWidth="1"/>
    <col min="14853" max="14853" width="0.33203125" style="168" customWidth="1"/>
    <col min="14854" max="14854" width="10" style="168" customWidth="1"/>
    <col min="14855" max="14855" width="0.33203125" style="168" customWidth="1"/>
    <col min="14856" max="14856" width="15.88671875" style="168" customWidth="1"/>
    <col min="14857" max="14857" width="0.33203125" style="168" customWidth="1"/>
    <col min="14858" max="14858" width="15.88671875" style="168" customWidth="1"/>
    <col min="14859" max="14859" width="0.33203125" style="168" customWidth="1"/>
    <col min="14860" max="14860" width="15.88671875" style="168" customWidth="1"/>
    <col min="14861" max="14861" width="0.33203125" style="168" customWidth="1"/>
    <col min="14862" max="14862" width="15.88671875" style="168" customWidth="1"/>
    <col min="14863" max="14863" width="8.88671875" style="168"/>
    <col min="14864" max="14864" width="20.33203125" style="168" customWidth="1"/>
    <col min="14865" max="15103" width="8.88671875" style="168"/>
    <col min="15104" max="15107" width="3" style="168" customWidth="1"/>
    <col min="15108" max="15108" width="22.109375" style="168" customWidth="1"/>
    <col min="15109" max="15109" width="0.33203125" style="168" customWidth="1"/>
    <col min="15110" max="15110" width="10" style="168" customWidth="1"/>
    <col min="15111" max="15111" width="0.33203125" style="168" customWidth="1"/>
    <col min="15112" max="15112" width="15.88671875" style="168" customWidth="1"/>
    <col min="15113" max="15113" width="0.33203125" style="168" customWidth="1"/>
    <col min="15114" max="15114" width="15.88671875" style="168" customWidth="1"/>
    <col min="15115" max="15115" width="0.33203125" style="168" customWidth="1"/>
    <col min="15116" max="15116" width="15.88671875" style="168" customWidth="1"/>
    <col min="15117" max="15117" width="0.33203125" style="168" customWidth="1"/>
    <col min="15118" max="15118" width="15.88671875" style="168" customWidth="1"/>
    <col min="15119" max="15119" width="8.88671875" style="168"/>
    <col min="15120" max="15120" width="20.33203125" style="168" customWidth="1"/>
    <col min="15121" max="15359" width="8.88671875" style="168"/>
    <col min="15360" max="15363" width="3" style="168" customWidth="1"/>
    <col min="15364" max="15364" width="22.109375" style="168" customWidth="1"/>
    <col min="15365" max="15365" width="0.33203125" style="168" customWidth="1"/>
    <col min="15366" max="15366" width="10" style="168" customWidth="1"/>
    <col min="15367" max="15367" width="0.33203125" style="168" customWidth="1"/>
    <col min="15368" max="15368" width="15.88671875" style="168" customWidth="1"/>
    <col min="15369" max="15369" width="0.33203125" style="168" customWidth="1"/>
    <col min="15370" max="15370" width="15.88671875" style="168" customWidth="1"/>
    <col min="15371" max="15371" width="0.33203125" style="168" customWidth="1"/>
    <col min="15372" max="15372" width="15.88671875" style="168" customWidth="1"/>
    <col min="15373" max="15373" width="0.33203125" style="168" customWidth="1"/>
    <col min="15374" max="15374" width="15.88671875" style="168" customWidth="1"/>
    <col min="15375" max="15375" width="8.88671875" style="168"/>
    <col min="15376" max="15376" width="20.33203125" style="168" customWidth="1"/>
    <col min="15377" max="15615" width="8.88671875" style="168"/>
    <col min="15616" max="15619" width="3" style="168" customWidth="1"/>
    <col min="15620" max="15620" width="22.109375" style="168" customWidth="1"/>
    <col min="15621" max="15621" width="0.33203125" style="168" customWidth="1"/>
    <col min="15622" max="15622" width="10" style="168" customWidth="1"/>
    <col min="15623" max="15623" width="0.33203125" style="168" customWidth="1"/>
    <col min="15624" max="15624" width="15.88671875" style="168" customWidth="1"/>
    <col min="15625" max="15625" width="0.33203125" style="168" customWidth="1"/>
    <col min="15626" max="15626" width="15.88671875" style="168" customWidth="1"/>
    <col min="15627" max="15627" width="0.33203125" style="168" customWidth="1"/>
    <col min="15628" max="15628" width="15.88671875" style="168" customWidth="1"/>
    <col min="15629" max="15629" width="0.33203125" style="168" customWidth="1"/>
    <col min="15630" max="15630" width="15.88671875" style="168" customWidth="1"/>
    <col min="15631" max="15631" width="8.88671875" style="168"/>
    <col min="15632" max="15632" width="20.33203125" style="168" customWidth="1"/>
    <col min="15633" max="15871" width="8.88671875" style="168"/>
    <col min="15872" max="15875" width="3" style="168" customWidth="1"/>
    <col min="15876" max="15876" width="22.109375" style="168" customWidth="1"/>
    <col min="15877" max="15877" width="0.33203125" style="168" customWidth="1"/>
    <col min="15878" max="15878" width="10" style="168" customWidth="1"/>
    <col min="15879" max="15879" width="0.33203125" style="168" customWidth="1"/>
    <col min="15880" max="15880" width="15.88671875" style="168" customWidth="1"/>
    <col min="15881" max="15881" width="0.33203125" style="168" customWidth="1"/>
    <col min="15882" max="15882" width="15.88671875" style="168" customWidth="1"/>
    <col min="15883" max="15883" width="0.33203125" style="168" customWidth="1"/>
    <col min="15884" max="15884" width="15.88671875" style="168" customWidth="1"/>
    <col min="15885" max="15885" width="0.33203125" style="168" customWidth="1"/>
    <col min="15886" max="15886" width="15.88671875" style="168" customWidth="1"/>
    <col min="15887" max="15887" width="8.88671875" style="168"/>
    <col min="15888" max="15888" width="20.33203125" style="168" customWidth="1"/>
    <col min="15889" max="16127" width="8.88671875" style="168"/>
    <col min="16128" max="16131" width="3" style="168" customWidth="1"/>
    <col min="16132" max="16132" width="22.109375" style="168" customWidth="1"/>
    <col min="16133" max="16133" width="0.33203125" style="168" customWidth="1"/>
    <col min="16134" max="16134" width="10" style="168" customWidth="1"/>
    <col min="16135" max="16135" width="0.33203125" style="168" customWidth="1"/>
    <col min="16136" max="16136" width="15.88671875" style="168" customWidth="1"/>
    <col min="16137" max="16137" width="0.33203125" style="168" customWidth="1"/>
    <col min="16138" max="16138" width="15.88671875" style="168" customWidth="1"/>
    <col min="16139" max="16139" width="0.33203125" style="168" customWidth="1"/>
    <col min="16140" max="16140" width="15.88671875" style="168" customWidth="1"/>
    <col min="16141" max="16141" width="0.33203125" style="168" customWidth="1"/>
    <col min="16142" max="16142" width="15.88671875" style="168" customWidth="1"/>
    <col min="16143" max="16143" width="8.88671875" style="168"/>
    <col min="16144" max="16144" width="20.33203125" style="168" customWidth="1"/>
    <col min="16145" max="16384" width="8.88671875" style="168"/>
  </cols>
  <sheetData>
    <row r="1" spans="1:16" ht="21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53"/>
    </row>
    <row r="2" spans="1:16" ht="21" customHeight="1">
      <c r="A2" s="264" t="s">
        <v>224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53"/>
    </row>
    <row r="3" spans="1:16" ht="21" customHeight="1">
      <c r="A3" s="263" t="s">
        <v>196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33"/>
    </row>
    <row r="4" spans="1:16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3"/>
    </row>
    <row r="5" spans="1:16" s="32" customFormat="1" ht="21" customHeight="1">
      <c r="A5" s="36"/>
      <c r="B5" s="54"/>
      <c r="C5" s="54"/>
      <c r="D5" s="54"/>
      <c r="E5" s="54"/>
      <c r="F5" s="54"/>
      <c r="G5" s="169"/>
      <c r="H5" s="54"/>
      <c r="I5" s="260" t="s">
        <v>2</v>
      </c>
      <c r="J5" s="260"/>
      <c r="K5" s="260"/>
      <c r="L5" s="260"/>
      <c r="M5" s="260"/>
      <c r="N5" s="260"/>
      <c r="O5" s="260"/>
      <c r="P5" s="54"/>
    </row>
    <row r="6" spans="1:16" s="170" customFormat="1" ht="21" customHeight="1">
      <c r="A6" s="55"/>
      <c r="B6" s="55"/>
      <c r="C6" s="55"/>
      <c r="D6" s="55"/>
      <c r="E6" s="55"/>
      <c r="F6" s="55"/>
      <c r="G6" s="56"/>
      <c r="H6" s="55"/>
      <c r="I6" s="265" t="s">
        <v>3</v>
      </c>
      <c r="J6" s="265"/>
      <c r="K6" s="265"/>
      <c r="L6" s="107"/>
      <c r="M6" s="47" t="s">
        <v>32</v>
      </c>
      <c r="N6" s="47"/>
      <c r="O6" s="47"/>
      <c r="P6" s="57"/>
    </row>
    <row r="7" spans="1:16" s="170" customFormat="1" ht="21" customHeight="1">
      <c r="A7" s="55"/>
      <c r="B7" s="55"/>
      <c r="C7" s="55"/>
      <c r="D7" s="55"/>
      <c r="E7" s="55"/>
      <c r="F7" s="55"/>
      <c r="H7" s="55"/>
      <c r="I7" s="198" t="s">
        <v>161</v>
      </c>
      <c r="J7" s="206"/>
      <c r="K7" s="198" t="s">
        <v>128</v>
      </c>
      <c r="L7" s="108"/>
      <c r="M7" s="198" t="s">
        <v>161</v>
      </c>
      <c r="N7" s="109"/>
      <c r="O7" s="198" t="s">
        <v>128</v>
      </c>
      <c r="P7" s="57"/>
    </row>
    <row r="8" spans="1:16" s="170" customFormat="1" ht="21" customHeight="1">
      <c r="A8" s="55"/>
      <c r="B8" s="55"/>
      <c r="C8" s="55"/>
      <c r="D8" s="55"/>
      <c r="E8" s="55"/>
      <c r="F8" s="55"/>
      <c r="G8" s="58" t="s">
        <v>19</v>
      </c>
      <c r="H8" s="55"/>
      <c r="I8" s="212"/>
      <c r="J8" s="206"/>
      <c r="K8" s="131" t="s">
        <v>173</v>
      </c>
      <c r="L8" s="108"/>
      <c r="M8" s="205"/>
      <c r="N8" s="109"/>
      <c r="O8" s="131" t="s">
        <v>173</v>
      </c>
      <c r="P8" s="57"/>
    </row>
    <row r="9" spans="1:16" ht="21" customHeight="1">
      <c r="A9" s="59" t="s">
        <v>95</v>
      </c>
      <c r="B9" s="32"/>
      <c r="C9" s="32"/>
      <c r="D9" s="32"/>
      <c r="E9" s="32"/>
      <c r="F9" s="32"/>
      <c r="G9" s="46"/>
      <c r="H9" s="171"/>
      <c r="I9" s="171"/>
      <c r="J9" s="60"/>
      <c r="K9" s="171"/>
      <c r="L9" s="171"/>
      <c r="M9" s="171"/>
      <c r="N9" s="171"/>
      <c r="O9" s="171"/>
      <c r="P9" s="171"/>
    </row>
    <row r="10" spans="1:16" ht="21" customHeight="1">
      <c r="A10" s="168" t="s">
        <v>96</v>
      </c>
      <c r="C10" s="170"/>
      <c r="D10" s="170"/>
      <c r="E10" s="170"/>
      <c r="F10" s="170"/>
      <c r="G10" s="169">
        <v>5.0999999999999996</v>
      </c>
      <c r="H10" s="169"/>
      <c r="I10" s="61">
        <v>604433980.06000006</v>
      </c>
      <c r="J10" s="61"/>
      <c r="K10" s="61">
        <v>385422137.93000001</v>
      </c>
      <c r="L10" s="169"/>
      <c r="M10" s="62">
        <v>251401990.12</v>
      </c>
      <c r="N10" s="62"/>
      <c r="O10" s="62">
        <v>231115827.30000001</v>
      </c>
    </row>
    <row r="11" spans="1:16" ht="21" customHeight="1">
      <c r="A11" s="168" t="s">
        <v>97</v>
      </c>
      <c r="C11" s="170"/>
      <c r="D11" s="170"/>
      <c r="E11" s="170"/>
      <c r="F11" s="170"/>
      <c r="G11" s="169"/>
      <c r="H11" s="169"/>
      <c r="J11" s="61"/>
      <c r="L11" s="169"/>
      <c r="M11" s="62"/>
      <c r="N11" s="62"/>
      <c r="O11" s="62"/>
    </row>
    <row r="12" spans="1:16" ht="21" customHeight="1">
      <c r="B12" s="168" t="s">
        <v>98</v>
      </c>
      <c r="D12" s="170"/>
      <c r="E12" s="170"/>
      <c r="F12" s="170"/>
      <c r="G12" s="169"/>
      <c r="H12" s="169"/>
      <c r="I12" s="15">
        <v>110824584</v>
      </c>
      <c r="J12" s="61"/>
      <c r="K12" s="61">
        <v>105788560</v>
      </c>
      <c r="L12" s="169"/>
      <c r="M12" s="62">
        <v>0</v>
      </c>
      <c r="N12" s="62"/>
      <c r="O12" s="62">
        <v>0</v>
      </c>
    </row>
    <row r="13" spans="1:16" ht="21" customHeight="1">
      <c r="B13" s="168" t="s">
        <v>58</v>
      </c>
      <c r="D13" s="170"/>
      <c r="E13" s="170"/>
      <c r="F13" s="170"/>
      <c r="G13" s="169">
        <v>5.0999999999999996</v>
      </c>
      <c r="H13" s="169"/>
      <c r="I13" s="213">
        <v>915506.45</v>
      </c>
      <c r="J13" s="61"/>
      <c r="K13" s="61">
        <v>1043178.42</v>
      </c>
      <c r="L13" s="169"/>
      <c r="M13" s="62">
        <v>46413495.280000001</v>
      </c>
      <c r="N13" s="62"/>
      <c r="O13" s="62">
        <v>36398692.780000001</v>
      </c>
    </row>
    <row r="14" spans="1:16" ht="21" customHeight="1">
      <c r="B14" s="168" t="s">
        <v>99</v>
      </c>
      <c r="G14" s="169">
        <v>5.0999999999999996</v>
      </c>
      <c r="H14" s="169"/>
      <c r="I14" s="61">
        <v>22460170.510000002</v>
      </c>
      <c r="J14" s="61"/>
      <c r="K14" s="61">
        <f>52477683.46+23000</f>
        <v>52500683.460000001</v>
      </c>
      <c r="L14" s="169"/>
      <c r="M14" s="62">
        <v>8405931.0899999999</v>
      </c>
      <c r="N14" s="62"/>
      <c r="O14" s="62">
        <f>1624941.2+23000</f>
        <v>1647941.2</v>
      </c>
    </row>
    <row r="15" spans="1:16" ht="21" customHeight="1">
      <c r="A15" s="59" t="s">
        <v>100</v>
      </c>
      <c r="D15" s="170"/>
      <c r="E15" s="170"/>
      <c r="F15" s="170"/>
      <c r="G15" s="169"/>
      <c r="H15" s="169"/>
      <c r="I15" s="64">
        <f>SUM(I10:I14)</f>
        <v>738634241.0200001</v>
      </c>
      <c r="J15" s="65"/>
      <c r="K15" s="64">
        <f>SUM(K10:K14)</f>
        <v>544754559.81000006</v>
      </c>
      <c r="L15" s="62"/>
      <c r="M15" s="64">
        <f>SUM(M10:M14)</f>
        <v>306221416.48999995</v>
      </c>
      <c r="N15" s="62"/>
      <c r="O15" s="64">
        <f>SUM(O10:O14)</f>
        <v>269162461.28000003</v>
      </c>
    </row>
    <row r="16" spans="1:16" ht="9" customHeight="1">
      <c r="C16" s="170"/>
      <c r="D16" s="170"/>
      <c r="E16" s="170"/>
      <c r="F16" s="170"/>
      <c r="G16" s="169"/>
      <c r="H16" s="169"/>
      <c r="I16" s="169"/>
      <c r="J16" s="169"/>
      <c r="K16" s="169"/>
      <c r="L16" s="169"/>
      <c r="M16" s="65"/>
      <c r="N16" s="52"/>
      <c r="O16" s="65"/>
    </row>
    <row r="17" spans="1:16" ht="21" customHeight="1">
      <c r="A17" s="59" t="s">
        <v>101</v>
      </c>
      <c r="C17" s="170"/>
      <c r="D17" s="170"/>
      <c r="E17" s="170"/>
      <c r="F17" s="170"/>
      <c r="G17" s="169"/>
      <c r="H17" s="169"/>
      <c r="I17" s="169"/>
      <c r="J17" s="169"/>
      <c r="K17" s="169"/>
      <c r="L17" s="169"/>
      <c r="M17" s="62"/>
      <c r="N17" s="169"/>
      <c r="O17" s="62"/>
    </row>
    <row r="18" spans="1:16" ht="21" customHeight="1">
      <c r="A18" s="168" t="s">
        <v>102</v>
      </c>
      <c r="G18" s="169">
        <v>5.0999999999999996</v>
      </c>
      <c r="H18" s="169"/>
      <c r="I18" s="61">
        <v>418625988.72000003</v>
      </c>
      <c r="J18" s="61"/>
      <c r="K18" s="61">
        <v>272303731.88</v>
      </c>
      <c r="L18" s="169"/>
      <c r="M18" s="62">
        <v>202776023.75999999</v>
      </c>
      <c r="N18" s="169"/>
      <c r="O18" s="62">
        <v>173506418.52000001</v>
      </c>
    </row>
    <row r="19" spans="1:16" ht="21" customHeight="1">
      <c r="A19" s="168" t="s">
        <v>130</v>
      </c>
      <c r="G19" s="169">
        <v>31</v>
      </c>
      <c r="H19" s="169"/>
      <c r="I19" s="61">
        <v>15880632.880000001</v>
      </c>
      <c r="J19" s="61"/>
      <c r="K19" s="61">
        <v>9498682.6899999995</v>
      </c>
      <c r="L19" s="169"/>
      <c r="M19" s="62">
        <v>11362298.68</v>
      </c>
      <c r="N19" s="169"/>
      <c r="O19" s="62">
        <v>9380551.4900000002</v>
      </c>
    </row>
    <row r="20" spans="1:16" ht="21" customHeight="1">
      <c r="A20" s="168" t="s">
        <v>103</v>
      </c>
      <c r="G20" s="169">
        <v>31</v>
      </c>
      <c r="H20" s="169"/>
      <c r="I20" s="61">
        <v>113326070.61</v>
      </c>
      <c r="J20" s="61"/>
      <c r="K20" s="61">
        <v>68485763.75</v>
      </c>
      <c r="L20" s="169"/>
      <c r="M20" s="62">
        <v>17766566.039999999</v>
      </c>
      <c r="N20" s="169"/>
      <c r="O20" s="62">
        <v>16478586.92</v>
      </c>
    </row>
    <row r="21" spans="1:16" ht="21" customHeight="1">
      <c r="A21" s="168" t="s">
        <v>105</v>
      </c>
      <c r="G21" s="169">
        <v>5.0999999999999996</v>
      </c>
      <c r="H21" s="169"/>
      <c r="I21" s="61">
        <v>151860598.63000005</v>
      </c>
      <c r="J21" s="61"/>
      <c r="K21" s="61">
        <v>114495740.70999999</v>
      </c>
      <c r="L21" s="169"/>
      <c r="M21" s="62">
        <v>49701474.649999999</v>
      </c>
      <c r="N21" s="169"/>
      <c r="O21" s="62">
        <v>31325569.920000002</v>
      </c>
    </row>
    <row r="22" spans="1:16" ht="21" customHeight="1">
      <c r="A22" s="59" t="s">
        <v>104</v>
      </c>
      <c r="G22" s="169"/>
      <c r="H22" s="169"/>
      <c r="I22" s="64">
        <f>SUM(I18:I21)</f>
        <v>699693290.84000015</v>
      </c>
      <c r="J22" s="65"/>
      <c r="K22" s="64">
        <f>SUM(K18:K21)</f>
        <v>464783919.02999997</v>
      </c>
      <c r="L22" s="65"/>
      <c r="M22" s="64">
        <f>SUM(M18:M21)</f>
        <v>281606363.13</v>
      </c>
      <c r="N22" s="65"/>
      <c r="O22" s="64">
        <f>SUM(O18:O21)</f>
        <v>230691126.85000002</v>
      </c>
      <c r="P22" s="66"/>
    </row>
    <row r="23" spans="1:16" s="172" customFormat="1" ht="21" customHeight="1">
      <c r="A23" s="168" t="s">
        <v>122</v>
      </c>
      <c r="G23" s="171">
        <v>13</v>
      </c>
      <c r="I23" s="67">
        <v>196469593.08999997</v>
      </c>
      <c r="K23" s="67">
        <v>132495776.38</v>
      </c>
      <c r="L23" s="151"/>
      <c r="M23" s="150">
        <v>0</v>
      </c>
      <c r="N23" s="152"/>
      <c r="O23" s="150">
        <v>0</v>
      </c>
    </row>
    <row r="24" spans="1:16" ht="21" customHeight="1">
      <c r="A24" s="59" t="s">
        <v>38</v>
      </c>
      <c r="C24" s="32"/>
      <c r="D24" s="32"/>
      <c r="E24" s="32"/>
      <c r="F24" s="32"/>
      <c r="G24" s="171"/>
      <c r="H24" s="46"/>
      <c r="I24" s="165">
        <f>I15-I22+I23</f>
        <v>235410543.26999992</v>
      </c>
      <c r="J24" s="176"/>
      <c r="K24" s="176">
        <f>K15-K22+K23</f>
        <v>212466417.16000009</v>
      </c>
      <c r="L24" s="176"/>
      <c r="M24" s="23">
        <f>M15-M22+M23</f>
        <v>24615053.359999955</v>
      </c>
      <c r="N24" s="176"/>
      <c r="O24" s="176">
        <f>O15-O22+O23</f>
        <v>38471334.430000007</v>
      </c>
    </row>
    <row r="25" spans="1:16" ht="21" customHeight="1">
      <c r="A25" s="172" t="s">
        <v>106</v>
      </c>
      <c r="C25" s="32"/>
      <c r="D25" s="32"/>
      <c r="E25" s="32"/>
      <c r="F25" s="32"/>
      <c r="G25" s="171" t="s">
        <v>268</v>
      </c>
      <c r="H25" s="46"/>
      <c r="I25" s="67">
        <v>-4670245.9800000004</v>
      </c>
      <c r="J25" s="68"/>
      <c r="K25" s="67">
        <v>-7750185.8700000001</v>
      </c>
      <c r="L25" s="46"/>
      <c r="M25" s="67">
        <v>-4996003.05</v>
      </c>
      <c r="N25" s="46"/>
      <c r="O25" s="67">
        <v>-7694823.8600000003</v>
      </c>
    </row>
    <row r="26" spans="1:16" ht="21" customHeight="1">
      <c r="A26" s="32" t="s">
        <v>35</v>
      </c>
      <c r="I26" s="68">
        <f>I24+I25</f>
        <v>230740297.28999993</v>
      </c>
      <c r="J26" s="176"/>
      <c r="K26" s="176">
        <f>K24+K25</f>
        <v>204716231.29000008</v>
      </c>
      <c r="L26" s="176"/>
      <c r="M26" s="23">
        <f>M24+M25</f>
        <v>19619050.309999954</v>
      </c>
      <c r="N26" s="176"/>
      <c r="O26" s="176">
        <f>O24+O25</f>
        <v>30776510.570000008</v>
      </c>
    </row>
    <row r="27" spans="1:16" ht="21" customHeight="1">
      <c r="A27" s="32"/>
      <c r="I27" s="176"/>
      <c r="J27" s="176"/>
      <c r="K27" s="176"/>
      <c r="L27" s="176"/>
      <c r="M27" s="23"/>
      <c r="N27" s="176"/>
      <c r="O27" s="176"/>
    </row>
    <row r="28" spans="1:16" ht="21" customHeight="1">
      <c r="A28" s="170" t="s">
        <v>162</v>
      </c>
      <c r="I28" s="68"/>
      <c r="J28" s="176"/>
      <c r="K28" s="176"/>
      <c r="L28" s="176"/>
      <c r="M28" s="23"/>
      <c r="N28" s="176"/>
      <c r="O28" s="176"/>
    </row>
    <row r="29" spans="1:16" ht="21" customHeight="1">
      <c r="A29" s="177" t="s">
        <v>110</v>
      </c>
      <c r="I29" s="68"/>
      <c r="J29" s="176"/>
      <c r="K29" s="176"/>
      <c r="L29" s="176"/>
      <c r="M29" s="23"/>
      <c r="N29" s="176"/>
      <c r="O29" s="176"/>
    </row>
    <row r="30" spans="1:16" ht="21" customHeight="1">
      <c r="A30" s="172"/>
      <c r="B30" s="172" t="s">
        <v>111</v>
      </c>
      <c r="I30" s="68">
        <v>61429886.390000001</v>
      </c>
      <c r="J30" s="176"/>
      <c r="K30" s="68">
        <v>-74400873.400000006</v>
      </c>
      <c r="L30" s="176"/>
      <c r="M30" s="23">
        <v>0</v>
      </c>
      <c r="N30" s="176"/>
      <c r="O30" s="176">
        <v>0</v>
      </c>
    </row>
    <row r="31" spans="1:16" ht="21" customHeight="1">
      <c r="A31" s="177" t="s">
        <v>164</v>
      </c>
      <c r="B31" s="194"/>
      <c r="C31" s="194"/>
      <c r="D31" s="194"/>
      <c r="E31" s="194"/>
      <c r="I31" s="68"/>
      <c r="J31" s="176"/>
      <c r="K31" s="68"/>
      <c r="L31" s="176"/>
      <c r="M31" s="23"/>
      <c r="N31" s="176"/>
      <c r="O31" s="176"/>
    </row>
    <row r="32" spans="1:16" ht="21" customHeight="1">
      <c r="A32" s="177"/>
      <c r="B32" s="172" t="s">
        <v>239</v>
      </c>
      <c r="C32" s="194"/>
      <c r="D32" s="194"/>
      <c r="E32" s="194"/>
      <c r="I32" s="68"/>
      <c r="J32" s="176"/>
      <c r="K32" s="68"/>
      <c r="L32" s="176"/>
      <c r="M32" s="23"/>
      <c r="N32" s="176"/>
      <c r="O32" s="176"/>
    </row>
    <row r="33" spans="1:15" ht="21" customHeight="1">
      <c r="A33" s="172"/>
      <c r="C33" s="168" t="s">
        <v>240</v>
      </c>
      <c r="D33" s="194"/>
      <c r="E33" s="194"/>
      <c r="G33" s="169" t="s">
        <v>236</v>
      </c>
      <c r="I33" s="67">
        <v>282271.86</v>
      </c>
      <c r="J33" s="176"/>
      <c r="K33" s="67">
        <v>0</v>
      </c>
      <c r="L33" s="176"/>
      <c r="M33" s="83">
        <v>951716.81</v>
      </c>
      <c r="N33" s="176"/>
      <c r="O33" s="178">
        <v>0</v>
      </c>
    </row>
    <row r="34" spans="1:15" ht="21" customHeight="1">
      <c r="A34" s="170" t="s">
        <v>178</v>
      </c>
      <c r="B34" s="172"/>
      <c r="D34" s="194"/>
      <c r="E34" s="194"/>
      <c r="I34" s="68">
        <f>SUM(I30:I33)</f>
        <v>61712158.25</v>
      </c>
      <c r="J34" s="176"/>
      <c r="K34" s="68">
        <f>SUM(K30:K33)</f>
        <v>-74400873.400000006</v>
      </c>
      <c r="L34" s="176"/>
      <c r="M34" s="68">
        <f>SUM(M30:M33)</f>
        <v>951716.81</v>
      </c>
      <c r="N34" s="176"/>
      <c r="O34" s="68">
        <f>SUM(O30:O33)</f>
        <v>0</v>
      </c>
    </row>
    <row r="35" spans="1:15" ht="21" customHeight="1" thickBot="1">
      <c r="A35" s="170" t="s">
        <v>34</v>
      </c>
      <c r="B35" s="32"/>
      <c r="I35" s="21">
        <f>+I26+I34</f>
        <v>292452455.53999996</v>
      </c>
      <c r="J35" s="176"/>
      <c r="K35" s="21">
        <f>+K26+K34</f>
        <v>130315357.89000008</v>
      </c>
      <c r="L35" s="176"/>
      <c r="M35" s="21">
        <f>+M26+M34</f>
        <v>20570767.119999953</v>
      </c>
      <c r="N35" s="176"/>
      <c r="O35" s="21">
        <f>+O26+O34</f>
        <v>30776510.570000008</v>
      </c>
    </row>
    <row r="36" spans="1:15" s="32" customFormat="1" ht="21" thickTop="1"/>
    <row r="37" spans="1:15" ht="21" customHeight="1">
      <c r="A37" s="59" t="s">
        <v>171</v>
      </c>
      <c r="B37" s="63"/>
      <c r="C37" s="63"/>
      <c r="D37" s="63"/>
      <c r="E37" s="63"/>
      <c r="G37" s="169"/>
      <c r="H37" s="169"/>
      <c r="I37" s="69"/>
      <c r="J37" s="69"/>
      <c r="K37" s="69"/>
      <c r="L37" s="169"/>
      <c r="M37" s="69"/>
      <c r="N37" s="169"/>
      <c r="O37" s="69"/>
    </row>
    <row r="38" spans="1:15" s="173" customFormat="1" ht="21" customHeight="1">
      <c r="A38" s="63" t="s">
        <v>107</v>
      </c>
      <c r="C38" s="63"/>
      <c r="D38" s="63"/>
      <c r="E38" s="63"/>
      <c r="F38" s="168"/>
      <c r="G38" s="169"/>
      <c r="H38" s="169"/>
      <c r="I38" s="72">
        <f>I26-I39</f>
        <v>171793558.80999994</v>
      </c>
      <c r="J38" s="72"/>
      <c r="K38" s="72">
        <f>K26-K39</f>
        <v>158104668.60000008</v>
      </c>
      <c r="L38" s="169"/>
      <c r="M38" s="69"/>
      <c r="N38" s="169"/>
      <c r="O38" s="69"/>
    </row>
    <row r="39" spans="1:15" s="173" customFormat="1" ht="21" customHeight="1">
      <c r="A39" s="63" t="s">
        <v>108</v>
      </c>
      <c r="C39" s="63"/>
      <c r="D39" s="63"/>
      <c r="E39" s="63"/>
      <c r="F39" s="168"/>
      <c r="G39" s="169"/>
      <c r="H39" s="169"/>
      <c r="I39" s="38">
        <v>58946738.479999997</v>
      </c>
      <c r="J39" s="38"/>
      <c r="K39" s="38">
        <v>46611562.689999998</v>
      </c>
      <c r="L39" s="169"/>
      <c r="M39" s="69"/>
      <c r="N39" s="169"/>
      <c r="O39" s="69"/>
    </row>
    <row r="40" spans="1:15" s="173" customFormat="1" ht="21" customHeight="1" thickBot="1">
      <c r="A40" s="32" t="s">
        <v>35</v>
      </c>
      <c r="B40" s="63"/>
      <c r="C40" s="63"/>
      <c r="D40" s="63"/>
      <c r="E40" s="63"/>
      <c r="F40" s="168"/>
      <c r="G40" s="169"/>
      <c r="H40" s="169"/>
      <c r="I40" s="111">
        <f>SUM(I38:I39)</f>
        <v>230740297.28999993</v>
      </c>
      <c r="J40" s="110"/>
      <c r="K40" s="111">
        <f>SUM(K38:K39)</f>
        <v>204716231.29000008</v>
      </c>
      <c r="L40" s="63"/>
      <c r="M40" s="69"/>
      <c r="N40" s="169"/>
      <c r="O40" s="69"/>
    </row>
    <row r="41" spans="1:15" s="173" customFormat="1" ht="21" customHeight="1" thickTop="1">
      <c r="A41" s="170"/>
      <c r="B41" s="168"/>
      <c r="C41" s="168"/>
      <c r="D41" s="168"/>
      <c r="E41" s="168"/>
      <c r="F41" s="168"/>
      <c r="G41" s="169"/>
      <c r="H41" s="169"/>
      <c r="I41" s="169"/>
      <c r="J41" s="169"/>
      <c r="K41" s="169"/>
      <c r="L41" s="169"/>
      <c r="M41" s="69"/>
      <c r="N41" s="169"/>
      <c r="O41" s="69"/>
    </row>
    <row r="42" spans="1:15" s="173" customFormat="1" ht="21" customHeight="1">
      <c r="A42" s="59" t="s">
        <v>172</v>
      </c>
      <c r="B42" s="168"/>
      <c r="C42" s="168"/>
      <c r="D42" s="168"/>
      <c r="E42" s="168"/>
      <c r="F42" s="168"/>
      <c r="G42" s="169"/>
      <c r="H42" s="169"/>
      <c r="I42" s="169"/>
      <c r="J42" s="169"/>
      <c r="K42" s="169"/>
      <c r="L42" s="169"/>
      <c r="M42" s="69"/>
      <c r="N42" s="169"/>
      <c r="O42" s="69"/>
    </row>
    <row r="43" spans="1:15" s="173" customFormat="1" ht="21" customHeight="1">
      <c r="A43" s="63" t="s">
        <v>107</v>
      </c>
      <c r="C43" s="168"/>
      <c r="D43" s="168"/>
      <c r="E43" s="168"/>
      <c r="F43" s="168"/>
      <c r="G43" s="169"/>
      <c r="H43" s="169"/>
      <c r="I43" s="92">
        <f>I35-I44</f>
        <v>233505717.05999997</v>
      </c>
      <c r="J43" s="72"/>
      <c r="K43" s="92">
        <f>K35-K44</f>
        <v>83703795.200000077</v>
      </c>
      <c r="L43" s="169"/>
      <c r="M43" s="69"/>
      <c r="N43" s="169"/>
      <c r="O43" s="69"/>
    </row>
    <row r="44" spans="1:15" s="173" customFormat="1" ht="21" customHeight="1">
      <c r="A44" s="63" t="s">
        <v>108</v>
      </c>
      <c r="C44" s="168"/>
      <c r="D44" s="168"/>
      <c r="E44" s="168"/>
      <c r="F44" s="168"/>
      <c r="G44" s="169"/>
      <c r="H44" s="169"/>
      <c r="I44" s="38">
        <f>I39</f>
        <v>58946738.479999997</v>
      </c>
      <c r="J44" s="38"/>
      <c r="K44" s="38">
        <f>K39</f>
        <v>46611562.689999998</v>
      </c>
      <c r="L44" s="169"/>
      <c r="M44" s="69"/>
      <c r="N44" s="169"/>
      <c r="O44" s="69"/>
    </row>
    <row r="45" spans="1:15" s="173" customFormat="1" ht="21" customHeight="1" thickBot="1">
      <c r="A45" s="59" t="s">
        <v>34</v>
      </c>
      <c r="B45" s="63"/>
      <c r="C45" s="168"/>
      <c r="D45" s="168"/>
      <c r="E45" s="168"/>
      <c r="F45" s="168"/>
      <c r="G45" s="169"/>
      <c r="H45" s="169"/>
      <c r="I45" s="208">
        <f>SUM(I43:I44)</f>
        <v>292452455.53999996</v>
      </c>
      <c r="J45" s="110"/>
      <c r="K45" s="208">
        <f>SUM(K43:K44)</f>
        <v>130315357.89000008</v>
      </c>
      <c r="L45" s="63"/>
      <c r="M45" s="69"/>
      <c r="N45" s="169"/>
      <c r="O45" s="69"/>
    </row>
    <row r="46" spans="1:15" s="173" customFormat="1" ht="21" customHeight="1" thickTop="1">
      <c r="A46" s="59"/>
      <c r="B46" s="63"/>
      <c r="C46" s="168"/>
      <c r="D46" s="168"/>
      <c r="E46" s="168"/>
      <c r="F46" s="168"/>
      <c r="G46" s="169"/>
      <c r="H46" s="169"/>
      <c r="I46" s="110"/>
      <c r="J46" s="110"/>
      <c r="K46" s="110"/>
      <c r="L46" s="63"/>
      <c r="M46" s="69"/>
      <c r="N46" s="169"/>
      <c r="O46" s="69"/>
    </row>
    <row r="47" spans="1:15" s="173" customFormat="1" ht="21" customHeight="1">
      <c r="A47" s="59" t="s">
        <v>163</v>
      </c>
      <c r="B47" s="168"/>
      <c r="D47" s="168"/>
      <c r="E47" s="168"/>
      <c r="F47" s="168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1:15" s="173" customFormat="1" ht="21" customHeight="1">
      <c r="A48" s="63" t="s">
        <v>109</v>
      </c>
      <c r="B48" s="63"/>
      <c r="D48" s="172"/>
      <c r="E48" s="172"/>
      <c r="F48" s="172"/>
      <c r="G48" s="171">
        <v>25</v>
      </c>
      <c r="H48" s="171"/>
      <c r="I48" s="70">
        <f>+I38/921572840</f>
        <v>0.18641343511165101</v>
      </c>
      <c r="J48" s="70"/>
      <c r="K48" s="70">
        <f>+K38/836030770</f>
        <v>0.18911345643414545</v>
      </c>
      <c r="L48" s="171"/>
      <c r="M48" s="70">
        <f>M26/921572840</f>
        <v>2.1288659407540649E-2</v>
      </c>
      <c r="N48" s="171"/>
      <c r="O48" s="70">
        <f>O26/836030770</f>
        <v>3.6812652924245848E-2</v>
      </c>
    </row>
    <row r="49" spans="1:15" s="173" customFormat="1" ht="21" customHeight="1">
      <c r="A49" s="63"/>
      <c r="B49" s="63"/>
      <c r="D49" s="172"/>
      <c r="E49" s="172"/>
      <c r="F49" s="172"/>
      <c r="G49" s="171"/>
      <c r="H49" s="171"/>
      <c r="I49" s="70"/>
      <c r="J49" s="70"/>
      <c r="K49" s="70"/>
      <c r="L49" s="171"/>
      <c r="M49" s="70"/>
      <c r="N49" s="171"/>
      <c r="O49" s="70"/>
    </row>
    <row r="50" spans="1:15" s="173" customFormat="1" ht="21" customHeight="1">
      <c r="A50" s="167" t="s">
        <v>31</v>
      </c>
      <c r="B50" s="63"/>
      <c r="D50" s="172"/>
      <c r="E50" s="172"/>
      <c r="F50" s="172"/>
      <c r="G50" s="171"/>
      <c r="H50" s="171"/>
      <c r="I50" s="70"/>
      <c r="J50" s="70"/>
      <c r="K50" s="70"/>
      <c r="L50" s="171"/>
      <c r="M50" s="70"/>
      <c r="N50" s="171"/>
      <c r="O50" s="70"/>
    </row>
    <row r="51" spans="1:15" s="173" customFormat="1" ht="21" customHeight="1">
      <c r="A51" s="167"/>
      <c r="B51" s="63"/>
      <c r="D51" s="172"/>
      <c r="E51" s="172"/>
      <c r="F51" s="172"/>
      <c r="G51" s="171"/>
      <c r="H51" s="171"/>
      <c r="I51" s="70"/>
      <c r="J51" s="70"/>
      <c r="K51" s="70"/>
      <c r="L51" s="171"/>
      <c r="M51" s="70"/>
      <c r="N51" s="171"/>
      <c r="O51" s="70"/>
    </row>
    <row r="52" spans="1:15" s="173" customFormat="1" ht="21" customHeight="1">
      <c r="A52" s="167"/>
      <c r="B52" s="63"/>
      <c r="D52" s="172"/>
      <c r="E52" s="172"/>
      <c r="F52" s="172"/>
      <c r="G52" s="171"/>
      <c r="H52" s="171"/>
      <c r="I52" s="70"/>
      <c r="J52" s="70"/>
      <c r="K52" s="70"/>
      <c r="L52" s="171"/>
      <c r="M52" s="70"/>
      <c r="N52" s="171"/>
      <c r="O52" s="70"/>
    </row>
    <row r="53" spans="1:15" s="173" customFormat="1" ht="21" customHeight="1">
      <c r="A53" s="167"/>
      <c r="B53" s="63"/>
      <c r="D53" s="172"/>
      <c r="E53" s="172"/>
      <c r="F53" s="172"/>
      <c r="G53" s="171"/>
      <c r="H53" s="171"/>
      <c r="I53" s="70"/>
      <c r="J53" s="70"/>
      <c r="K53" s="70"/>
      <c r="L53" s="171"/>
      <c r="M53" s="70"/>
      <c r="N53" s="171"/>
      <c r="O53" s="70"/>
    </row>
    <row r="54" spans="1:15" s="173" customFormat="1" ht="21" customHeight="1">
      <c r="A54" s="167"/>
      <c r="B54" s="63"/>
      <c r="D54" s="172"/>
      <c r="E54" s="172"/>
      <c r="F54" s="172"/>
      <c r="G54" s="171"/>
      <c r="H54" s="171"/>
      <c r="I54" s="70"/>
      <c r="J54" s="70"/>
      <c r="K54" s="70"/>
      <c r="L54" s="171"/>
      <c r="M54" s="70"/>
      <c r="N54" s="171"/>
      <c r="O54" s="70"/>
    </row>
    <row r="55" spans="1:15" s="173" customFormat="1" ht="23.4" customHeight="1">
      <c r="A55" s="167"/>
      <c r="B55" s="63"/>
      <c r="D55" s="172"/>
      <c r="E55" s="172"/>
      <c r="F55" s="172"/>
      <c r="G55" s="171"/>
      <c r="H55" s="171"/>
      <c r="I55" s="70"/>
      <c r="J55" s="70"/>
      <c r="K55" s="70"/>
      <c r="L55" s="171"/>
      <c r="M55" s="70"/>
      <c r="N55" s="171"/>
      <c r="O55" s="251" t="s">
        <v>255</v>
      </c>
    </row>
    <row r="56" spans="1:15" s="173" customFormat="1" ht="21" customHeight="1">
      <c r="A56" s="71"/>
      <c r="D56" s="172"/>
      <c r="E56" s="172"/>
      <c r="F56" s="172"/>
      <c r="G56" s="171"/>
      <c r="H56" s="171"/>
      <c r="I56" s="70"/>
      <c r="J56" s="70"/>
      <c r="K56" s="70"/>
      <c r="L56" s="171"/>
      <c r="M56" s="70"/>
      <c r="N56" s="171"/>
      <c r="O56" s="70"/>
    </row>
    <row r="57" spans="1:15" s="173" customFormat="1" ht="21" customHeight="1">
      <c r="A57" s="71"/>
      <c r="D57" s="172"/>
      <c r="E57" s="172"/>
      <c r="F57" s="172"/>
      <c r="G57" s="171"/>
      <c r="H57" s="171"/>
      <c r="I57" s="70"/>
      <c r="J57" s="70"/>
      <c r="K57" s="70"/>
      <c r="L57" s="171"/>
      <c r="M57" s="70"/>
      <c r="N57" s="171"/>
      <c r="O57" s="70"/>
    </row>
    <row r="58" spans="1:15" s="50" customFormat="1" ht="21" customHeight="1">
      <c r="A58" s="167"/>
      <c r="O58" s="27"/>
    </row>
    <row r="59" spans="1:15" s="173" customFormat="1">
      <c r="A59" s="63"/>
      <c r="B59" s="63"/>
      <c r="C59" s="172"/>
      <c r="D59" s="172"/>
      <c r="E59" s="172"/>
      <c r="F59" s="172"/>
      <c r="G59" s="171"/>
      <c r="H59" s="171"/>
      <c r="I59" s="70"/>
      <c r="J59" s="70"/>
      <c r="K59" s="70"/>
      <c r="L59" s="171"/>
      <c r="M59" s="70"/>
      <c r="N59" s="171"/>
      <c r="O59" s="70"/>
    </row>
    <row r="60" spans="1:15" s="173" customFormat="1">
      <c r="A60" s="63"/>
      <c r="B60" s="63"/>
      <c r="C60" s="172"/>
      <c r="D60" s="172"/>
      <c r="E60" s="172"/>
      <c r="F60" s="172"/>
      <c r="G60" s="171"/>
      <c r="H60" s="171"/>
      <c r="I60" s="70"/>
      <c r="J60" s="70"/>
      <c r="K60" s="70"/>
      <c r="L60" s="171"/>
      <c r="M60" s="70"/>
      <c r="N60" s="171"/>
      <c r="O60" s="70"/>
    </row>
    <row r="61" spans="1:15" s="173" customFormat="1">
      <c r="A61" s="63"/>
      <c r="B61" s="63"/>
      <c r="C61" s="172"/>
      <c r="D61" s="172"/>
      <c r="E61" s="172"/>
      <c r="F61" s="172"/>
      <c r="G61" s="171"/>
      <c r="H61" s="171"/>
      <c r="I61" s="70"/>
      <c r="J61" s="70"/>
      <c r="K61" s="70"/>
      <c r="L61" s="171"/>
      <c r="M61" s="70"/>
      <c r="N61" s="171"/>
      <c r="O61" s="70"/>
    </row>
    <row r="62" spans="1:15" s="173" customFormat="1">
      <c r="A62" s="63"/>
      <c r="B62" s="63"/>
      <c r="C62" s="172"/>
      <c r="D62" s="172"/>
      <c r="E62" s="172"/>
      <c r="F62" s="172"/>
      <c r="G62" s="171"/>
      <c r="H62" s="171"/>
      <c r="I62" s="70"/>
      <c r="J62" s="70"/>
      <c r="K62" s="70"/>
      <c r="L62" s="171"/>
      <c r="M62" s="70"/>
      <c r="N62" s="171"/>
      <c r="O62" s="70"/>
    </row>
    <row r="63" spans="1:15" s="173" customFormat="1" ht="20.399999999999999">
      <c r="A63" s="170"/>
      <c r="B63" s="168"/>
      <c r="C63" s="168"/>
      <c r="D63" s="168"/>
      <c r="E63" s="168"/>
      <c r="F63" s="168"/>
      <c r="G63" s="169"/>
      <c r="H63" s="169"/>
      <c r="I63" s="169"/>
      <c r="J63" s="169"/>
      <c r="K63" s="169"/>
      <c r="L63" s="169"/>
      <c r="M63" s="169"/>
      <c r="N63" s="169"/>
      <c r="O63" s="169"/>
    </row>
  </sheetData>
  <mergeCells count="5">
    <mergeCell ref="A1:O1"/>
    <mergeCell ref="A2:O2"/>
    <mergeCell ref="A3:O3"/>
    <mergeCell ref="I5:O5"/>
    <mergeCell ref="I6:K6"/>
  </mergeCells>
  <pageMargins left="0.98425196850393704" right="0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G54"/>
  <sheetViews>
    <sheetView view="pageBreakPreview" topLeftCell="J37" zoomScaleNormal="100" zoomScaleSheetLayoutView="100" zoomScalePageLayoutView="20" workbookViewId="0">
      <selection activeCell="AG35" sqref="AG35:AG40"/>
    </sheetView>
  </sheetViews>
  <sheetFormatPr defaultColWidth="9.109375" defaultRowHeight="21.9" customHeight="1"/>
  <cols>
    <col min="1" max="1" width="3.88671875" style="174" customWidth="1"/>
    <col min="2" max="3" width="1.33203125" style="174" customWidth="1"/>
    <col min="4" max="4" width="41.109375" style="174" customWidth="1"/>
    <col min="5" max="5" width="8.5546875" style="174" customWidth="1"/>
    <col min="6" max="6" width="0.33203125" style="174" customWidth="1"/>
    <col min="7" max="7" width="13.88671875" style="181" bestFit="1" customWidth="1"/>
    <col min="8" max="8" width="0.33203125" style="174" customWidth="1"/>
    <col min="9" max="9" width="13.88671875" style="174" bestFit="1" customWidth="1"/>
    <col min="10" max="10" width="0.33203125" style="174" customWidth="1"/>
    <col min="11" max="11" width="13.109375" style="174" customWidth="1"/>
    <col min="12" max="12" width="0.33203125" style="174" customWidth="1"/>
    <col min="13" max="13" width="13" style="174" bestFit="1" customWidth="1"/>
    <col min="14" max="14" width="0.33203125" style="174" customWidth="1"/>
    <col min="15" max="15" width="14.44140625" style="174" customWidth="1"/>
    <col min="16" max="16" width="0.33203125" style="174" customWidth="1"/>
    <col min="17" max="17" width="14.44140625" style="174" customWidth="1"/>
    <col min="18" max="18" width="0.33203125" style="174" customWidth="1"/>
    <col min="19" max="19" width="15.5546875" style="174" customWidth="1"/>
    <col min="20" max="20" width="0.33203125" style="174" customWidth="1"/>
    <col min="21" max="21" width="13.88671875" style="174" bestFit="1" customWidth="1"/>
    <col min="22" max="22" width="0.33203125" style="174" customWidth="1"/>
    <col min="23" max="23" width="13.88671875" style="174" customWidth="1"/>
    <col min="24" max="24" width="0.33203125" style="174" customWidth="1"/>
    <col min="25" max="25" width="14.44140625" style="174" customWidth="1"/>
    <col min="26" max="26" width="0.33203125" style="174" customWidth="1"/>
    <col min="27" max="27" width="15.44140625" style="174" bestFit="1" customWidth="1"/>
    <col min="28" max="28" width="0.33203125" style="174" customWidth="1"/>
    <col min="29" max="29" width="14.44140625" style="174" customWidth="1"/>
    <col min="30" max="30" width="0.33203125" style="174" customWidth="1"/>
    <col min="31" max="31" width="15.44140625" style="174" bestFit="1" customWidth="1"/>
    <col min="32" max="32" width="0.88671875" style="174" customWidth="1"/>
    <col min="33" max="33" width="14" style="174" bestFit="1" customWidth="1"/>
    <col min="34" max="16384" width="9.109375" style="174"/>
  </cols>
  <sheetData>
    <row r="1" spans="1:31" s="1" customFormat="1" ht="21" customHeight="1">
      <c r="A1" s="33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</row>
    <row r="2" spans="1:31" s="1" customFormat="1" ht="21" customHeight="1">
      <c r="A2" s="33" t="s">
        <v>1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</row>
    <row r="3" spans="1:31" s="1" customFormat="1" ht="21" customHeight="1">
      <c r="A3" s="33" t="str">
        <f>'PL 6m'!A3:O3</f>
        <v>สำหรับงวดหกเดือน สิ้นสุดวันที่ 30 มิถุนายน 2562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</row>
    <row r="4" spans="1:31" s="2" customFormat="1" ht="21" customHeight="1">
      <c r="G4" s="267" t="s">
        <v>2</v>
      </c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  <c r="AB4" s="267"/>
      <c r="AC4" s="267"/>
      <c r="AD4" s="267"/>
      <c r="AE4" s="267"/>
    </row>
    <row r="5" spans="1:31" s="2" customFormat="1" ht="21" customHeight="1">
      <c r="G5" s="265" t="s">
        <v>3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</row>
    <row r="6" spans="1:31" s="2" customFormat="1" ht="21" customHeight="1">
      <c r="G6" s="268" t="s">
        <v>107</v>
      </c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186"/>
      <c r="AC6" s="186"/>
      <c r="AD6" s="186"/>
      <c r="AE6" s="186"/>
    </row>
    <row r="7" spans="1:31" s="2" customFormat="1" ht="21" customHeight="1">
      <c r="A7" s="5"/>
      <c r="B7" s="5"/>
      <c r="C7" s="5"/>
      <c r="D7" s="5"/>
      <c r="E7" s="5"/>
      <c r="F7" s="5"/>
      <c r="H7" s="6"/>
      <c r="J7" s="6"/>
      <c r="L7" s="6"/>
      <c r="M7" s="266" t="s">
        <v>4</v>
      </c>
      <c r="N7" s="266"/>
      <c r="O7" s="266"/>
      <c r="P7" s="7"/>
      <c r="Q7" s="265" t="s">
        <v>5</v>
      </c>
      <c r="R7" s="265"/>
      <c r="S7" s="265"/>
      <c r="T7" s="265"/>
      <c r="U7" s="265"/>
      <c r="V7" s="265"/>
      <c r="W7" s="265"/>
      <c r="X7" s="265"/>
      <c r="Y7" s="265"/>
      <c r="Z7" s="7"/>
      <c r="AB7" s="7"/>
      <c r="AD7" s="7"/>
    </row>
    <row r="8" spans="1:31" s="2" customFormat="1" ht="21" customHeight="1">
      <c r="A8" s="5"/>
      <c r="B8" s="5"/>
      <c r="C8" s="5"/>
      <c r="D8" s="5"/>
      <c r="E8" s="5"/>
      <c r="F8" s="5"/>
      <c r="H8" s="6"/>
      <c r="J8" s="6"/>
      <c r="L8" s="6"/>
      <c r="M8" s="8"/>
      <c r="P8" s="7"/>
      <c r="Q8" s="9" t="s">
        <v>6</v>
      </c>
      <c r="R8" s="7"/>
      <c r="S8" s="7" t="s">
        <v>129</v>
      </c>
      <c r="T8" s="7"/>
      <c r="U8" s="7"/>
      <c r="V8" s="7"/>
      <c r="W8" s="7" t="s">
        <v>241</v>
      </c>
      <c r="X8" s="7"/>
      <c r="Y8" s="7"/>
      <c r="Z8" s="7"/>
      <c r="AB8" s="7"/>
      <c r="AD8" s="7"/>
    </row>
    <row r="9" spans="1:31" s="2" customFormat="1" ht="21" customHeight="1">
      <c r="A9" s="5"/>
      <c r="B9" s="5"/>
      <c r="C9" s="5"/>
      <c r="D9" s="5"/>
      <c r="E9" s="5"/>
      <c r="F9" s="5"/>
      <c r="H9" s="6"/>
      <c r="I9" s="6"/>
      <c r="J9" s="6"/>
      <c r="K9" s="6"/>
      <c r="L9" s="6"/>
      <c r="M9" s="189" t="s">
        <v>7</v>
      </c>
      <c r="N9" s="7"/>
      <c r="O9" s="7"/>
      <c r="P9" s="7"/>
      <c r="Q9" s="10" t="s">
        <v>8</v>
      </c>
      <c r="R9" s="7"/>
      <c r="S9" s="7" t="s">
        <v>9</v>
      </c>
      <c r="T9" s="7"/>
      <c r="U9" s="7" t="s">
        <v>116</v>
      </c>
      <c r="V9" s="7"/>
      <c r="W9" s="7" t="s">
        <v>242</v>
      </c>
      <c r="X9" s="7"/>
      <c r="Y9" s="10" t="s">
        <v>10</v>
      </c>
      <c r="Z9" s="7"/>
      <c r="AA9" s="10" t="s">
        <v>10</v>
      </c>
      <c r="AB9" s="7"/>
      <c r="AC9" s="112"/>
      <c r="AD9" s="7"/>
    </row>
    <row r="10" spans="1:31" s="2" customFormat="1" ht="21" customHeight="1">
      <c r="A10" s="5"/>
      <c r="B10" s="5"/>
      <c r="C10" s="5"/>
      <c r="D10" s="5"/>
      <c r="E10" s="5"/>
      <c r="F10" s="5"/>
      <c r="G10" s="6" t="s">
        <v>11</v>
      </c>
      <c r="H10" s="6"/>
      <c r="I10" s="6" t="s">
        <v>12</v>
      </c>
      <c r="J10" s="6"/>
      <c r="K10" s="6" t="s">
        <v>12</v>
      </c>
      <c r="L10" s="6"/>
      <c r="M10" s="7" t="s">
        <v>13</v>
      </c>
      <c r="N10" s="7"/>
      <c r="O10" s="7"/>
      <c r="P10" s="7"/>
      <c r="Q10" s="7" t="s">
        <v>14</v>
      </c>
      <c r="R10" s="7"/>
      <c r="S10" s="7" t="s">
        <v>15</v>
      </c>
      <c r="T10" s="7"/>
      <c r="U10" s="7" t="s">
        <v>117</v>
      </c>
      <c r="V10" s="7"/>
      <c r="W10" s="7" t="s">
        <v>244</v>
      </c>
      <c r="X10" s="7"/>
      <c r="Y10" s="7" t="s">
        <v>16</v>
      </c>
      <c r="Z10" s="7"/>
      <c r="AA10" s="3" t="s">
        <v>17</v>
      </c>
      <c r="AB10" s="7"/>
      <c r="AC10" s="7" t="s">
        <v>18</v>
      </c>
      <c r="AD10" s="7"/>
      <c r="AE10" s="6" t="s">
        <v>10</v>
      </c>
    </row>
    <row r="11" spans="1:31" s="2" customFormat="1" ht="21" customHeight="1">
      <c r="A11" s="5"/>
      <c r="B11" s="5"/>
      <c r="C11" s="5"/>
      <c r="D11" s="5"/>
      <c r="E11" s="58" t="s">
        <v>19</v>
      </c>
      <c r="F11" s="5"/>
      <c r="G11" s="189" t="s">
        <v>20</v>
      </c>
      <c r="H11" s="6"/>
      <c r="I11" s="189" t="s">
        <v>22</v>
      </c>
      <c r="J11" s="6"/>
      <c r="K11" s="189" t="s">
        <v>21</v>
      </c>
      <c r="L11" s="6"/>
      <c r="M11" s="188" t="s">
        <v>23</v>
      </c>
      <c r="N11" s="7"/>
      <c r="O11" s="189" t="s">
        <v>24</v>
      </c>
      <c r="P11" s="4"/>
      <c r="Q11" s="189" t="s">
        <v>25</v>
      </c>
      <c r="R11" s="4"/>
      <c r="S11" s="188" t="s">
        <v>26</v>
      </c>
      <c r="T11" s="3"/>
      <c r="U11" s="188" t="s">
        <v>118</v>
      </c>
      <c r="V11" s="3"/>
      <c r="W11" s="223" t="s">
        <v>245</v>
      </c>
      <c r="X11" s="3"/>
      <c r="Y11" s="189" t="s">
        <v>27</v>
      </c>
      <c r="Z11" s="4"/>
      <c r="AA11" s="188" t="s">
        <v>28</v>
      </c>
      <c r="AB11" s="3"/>
      <c r="AC11" s="189" t="s">
        <v>29</v>
      </c>
      <c r="AD11" s="7"/>
      <c r="AE11" s="189" t="s">
        <v>17</v>
      </c>
    </row>
    <row r="12" spans="1:31" s="2" customFormat="1" ht="9" customHeight="1">
      <c r="A12" s="5"/>
      <c r="B12" s="5"/>
      <c r="C12" s="5"/>
      <c r="D12" s="5"/>
      <c r="E12" s="5"/>
      <c r="F12" s="5"/>
      <c r="G12" s="7"/>
      <c r="H12" s="7"/>
      <c r="I12" s="7"/>
      <c r="J12" s="7"/>
      <c r="K12" s="7"/>
      <c r="L12" s="7"/>
      <c r="M12" s="3"/>
      <c r="N12" s="7"/>
      <c r="O12" s="7"/>
      <c r="P12" s="4"/>
      <c r="Q12" s="7"/>
      <c r="R12" s="4"/>
      <c r="S12" s="3"/>
      <c r="T12" s="3"/>
      <c r="U12" s="3"/>
      <c r="V12" s="3"/>
      <c r="W12" s="3"/>
      <c r="X12" s="3"/>
      <c r="Y12" s="7"/>
      <c r="Z12" s="4"/>
      <c r="AA12" s="3"/>
      <c r="AB12" s="3"/>
      <c r="AC12" s="7"/>
      <c r="AD12" s="7"/>
      <c r="AE12" s="7"/>
    </row>
    <row r="13" spans="1:31" s="173" customFormat="1" ht="21" customHeight="1">
      <c r="A13" s="11" t="s">
        <v>179</v>
      </c>
      <c r="G13" s="23">
        <v>836030770</v>
      </c>
      <c r="I13" s="23">
        <v>365101797.81999999</v>
      </c>
      <c r="K13" s="23">
        <v>6017138.9000000004</v>
      </c>
      <c r="M13" s="23">
        <v>83603077</v>
      </c>
      <c r="N13" s="22"/>
      <c r="O13" s="23">
        <f>316071828.06-W13</f>
        <v>311411191.11000001</v>
      </c>
      <c r="P13" s="23"/>
      <c r="Q13" s="23">
        <v>78458257.609999999</v>
      </c>
      <c r="R13" s="23"/>
      <c r="S13" s="23">
        <v>-27011571.52</v>
      </c>
      <c r="T13" s="23"/>
      <c r="U13" s="23">
        <v>450000000</v>
      </c>
      <c r="V13" s="23"/>
      <c r="W13" s="23">
        <v>4660636.95</v>
      </c>
      <c r="X13" s="23"/>
      <c r="Y13" s="23">
        <f>SUM(Q13:X13)</f>
        <v>506107323.04000002</v>
      </c>
      <c r="Z13" s="23"/>
      <c r="AA13" s="23">
        <f>SUM(G13,K13,I13,M13,O13,Y13)</f>
        <v>2108271297.8699999</v>
      </c>
      <c r="AB13" s="23"/>
      <c r="AC13" s="23">
        <v>364662647.82999998</v>
      </c>
      <c r="AD13" s="13"/>
      <c r="AE13" s="23">
        <f>SUM(AA13,AC13)</f>
        <v>2472933945.6999998</v>
      </c>
    </row>
    <row r="14" spans="1:31" s="173" customFormat="1" ht="21" customHeight="1">
      <c r="A14" s="195" t="s">
        <v>168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s="173" customFormat="1" ht="21" customHeight="1">
      <c r="A15" s="196" t="s">
        <v>198</v>
      </c>
      <c r="B15" s="195"/>
      <c r="G15" s="15"/>
      <c r="H15" s="15"/>
      <c r="I15" s="15"/>
      <c r="K15" s="15"/>
      <c r="M15" s="15"/>
      <c r="N15" s="13"/>
      <c r="O15" s="15"/>
      <c r="P15" s="13"/>
      <c r="Q15" s="15"/>
      <c r="R15" s="13"/>
      <c r="S15" s="15"/>
      <c r="T15" s="13"/>
      <c r="U15" s="15"/>
      <c r="V15" s="15"/>
      <c r="W15" s="15"/>
      <c r="X15" s="13"/>
      <c r="Y15" s="15"/>
      <c r="Z15" s="13"/>
      <c r="AA15" s="15"/>
      <c r="AB15" s="13"/>
      <c r="AC15" s="15"/>
      <c r="AE15" s="15"/>
    </row>
    <row r="16" spans="1:31" s="173" customFormat="1" ht="21" customHeight="1">
      <c r="B16" s="173" t="s">
        <v>199</v>
      </c>
      <c r="E16" s="225">
        <v>24</v>
      </c>
      <c r="G16" s="15">
        <v>0</v>
      </c>
      <c r="H16" s="15"/>
      <c r="I16" s="13">
        <v>0</v>
      </c>
      <c r="K16" s="13">
        <v>0</v>
      </c>
      <c r="M16" s="13">
        <v>0</v>
      </c>
      <c r="N16" s="13"/>
      <c r="O16" s="17">
        <v>-66882461.600000001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0</v>
      </c>
      <c r="X16" s="13"/>
      <c r="Y16" s="13">
        <f>SUM(Q16:X16)</f>
        <v>0</v>
      </c>
      <c r="Z16" s="13"/>
      <c r="AA16" s="73">
        <f>SUM(G16,K16,I16,M16,O16,Y16)</f>
        <v>-66882461.600000001</v>
      </c>
      <c r="AB16" s="13"/>
      <c r="AC16" s="73">
        <v>0</v>
      </c>
      <c r="AE16" s="17">
        <f t="shared" ref="AE16" si="0">SUM(AA16,AC16)</f>
        <v>-66882461.600000001</v>
      </c>
    </row>
    <row r="17" spans="1:31" s="173" customFormat="1" ht="21" customHeight="1">
      <c r="A17" s="196" t="s">
        <v>233</v>
      </c>
      <c r="B17" s="195"/>
      <c r="G17" s="15"/>
      <c r="H17" s="15"/>
      <c r="I17" s="15"/>
      <c r="K17" s="15"/>
      <c r="M17" s="15"/>
      <c r="N17" s="13"/>
      <c r="O17" s="15"/>
      <c r="P17" s="13"/>
      <c r="Q17" s="15"/>
      <c r="R17" s="13"/>
      <c r="S17" s="15"/>
      <c r="T17" s="13"/>
      <c r="U17" s="15"/>
      <c r="V17" s="15"/>
      <c r="W17" s="15"/>
      <c r="X17" s="13"/>
      <c r="Y17" s="15"/>
      <c r="Z17" s="13"/>
      <c r="AA17" s="16"/>
      <c r="AB17" s="13"/>
      <c r="AC17" s="16"/>
      <c r="AE17" s="16"/>
    </row>
    <row r="18" spans="1:31" s="173" customFormat="1" ht="21" customHeight="1">
      <c r="B18" s="173" t="s">
        <v>231</v>
      </c>
      <c r="G18" s="15"/>
      <c r="H18" s="15"/>
      <c r="I18" s="13"/>
      <c r="K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4"/>
      <c r="AB18" s="13"/>
      <c r="AC18" s="13"/>
      <c r="AE18" s="13"/>
    </row>
    <row r="19" spans="1:31" s="173" customFormat="1" ht="21" customHeight="1">
      <c r="C19" s="173" t="s">
        <v>167</v>
      </c>
      <c r="G19" s="15">
        <v>0</v>
      </c>
      <c r="H19" s="15"/>
      <c r="I19" s="13">
        <v>0</v>
      </c>
      <c r="K19" s="13">
        <v>0</v>
      </c>
      <c r="M19" s="13">
        <v>0</v>
      </c>
      <c r="N19" s="13"/>
      <c r="O19" s="12">
        <v>0</v>
      </c>
      <c r="P19" s="13"/>
      <c r="Q19" s="13">
        <v>0</v>
      </c>
      <c r="R19" s="13"/>
      <c r="S19" s="13">
        <v>0</v>
      </c>
      <c r="T19" s="13"/>
      <c r="U19" s="13">
        <v>0</v>
      </c>
      <c r="V19" s="13"/>
      <c r="W19" s="13">
        <v>0</v>
      </c>
      <c r="X19" s="13"/>
      <c r="Y19" s="13">
        <f t="shared" ref="Y19" si="1">SUM(Q19:X19)</f>
        <v>0</v>
      </c>
      <c r="Z19" s="13"/>
      <c r="AA19" s="74">
        <f t="shared" ref="AA19" si="2">SUM(G19,K19,I19,M19,O19,Y19)</f>
        <v>0</v>
      </c>
      <c r="AB19" s="13"/>
      <c r="AC19" s="74">
        <v>-104465.93</v>
      </c>
      <c r="AE19" s="12">
        <f t="shared" ref="AE19" si="3">SUM(AA19,AC19)</f>
        <v>-104465.93</v>
      </c>
    </row>
    <row r="20" spans="1:31" s="173" customFormat="1" ht="21" customHeight="1">
      <c r="A20" s="195" t="s">
        <v>169</v>
      </c>
      <c r="G20" s="18">
        <f>SUM(G16:G16)</f>
        <v>0</v>
      </c>
      <c r="H20" s="15"/>
      <c r="I20" s="18">
        <f>SUM(I16:I16)</f>
        <v>0</v>
      </c>
      <c r="J20" s="15" t="e">
        <v>#REF!</v>
      </c>
      <c r="K20" s="18">
        <f>SUM(K16:K16)</f>
        <v>0</v>
      </c>
      <c r="L20" s="15" t="e">
        <v>#REF!</v>
      </c>
      <c r="M20" s="18">
        <f>SUM(M16:M16)</f>
        <v>0</v>
      </c>
      <c r="N20" s="15" t="e">
        <v>#REF!</v>
      </c>
      <c r="O20" s="19">
        <f>SUM(O16:O19)</f>
        <v>-66882461.600000001</v>
      </c>
      <c r="P20" s="15"/>
      <c r="Q20" s="18">
        <f>SUM(Q16:Q16)</f>
        <v>0</v>
      </c>
      <c r="R20" s="15"/>
      <c r="S20" s="18">
        <f>SUM(S16:S16)</f>
        <v>0</v>
      </c>
      <c r="T20" s="13"/>
      <c r="U20" s="18">
        <f>SUM(U16:U16)</f>
        <v>0</v>
      </c>
      <c r="V20" s="16"/>
      <c r="W20" s="18">
        <f>SUM(W16:W16)</f>
        <v>0</v>
      </c>
      <c r="X20" s="13"/>
      <c r="Y20" s="18">
        <f>SUM(Y16:Y16)</f>
        <v>0</v>
      </c>
      <c r="Z20" s="13"/>
      <c r="AA20" s="19">
        <f>SUM(AA16:AA19)</f>
        <v>-66882461.600000001</v>
      </c>
      <c r="AB20" s="74"/>
      <c r="AC20" s="197">
        <f>SUM(AC16:AC19)</f>
        <v>-104465.93</v>
      </c>
      <c r="AD20" s="74" t="e">
        <v>#REF!</v>
      </c>
      <c r="AE20" s="19">
        <f>SUM(AE16:AE19)</f>
        <v>-66986927.530000001</v>
      </c>
    </row>
    <row r="21" spans="1:31" s="173" customFormat="1" ht="21" customHeight="1">
      <c r="A21" s="175" t="s">
        <v>35</v>
      </c>
      <c r="C21" s="174"/>
      <c r="G21" s="15">
        <v>0</v>
      </c>
      <c r="I21" s="15">
        <v>0</v>
      </c>
      <c r="K21" s="15">
        <v>0</v>
      </c>
      <c r="M21" s="15">
        <v>0</v>
      </c>
      <c r="N21" s="174"/>
      <c r="O21" s="15">
        <f>'PL 6m'!K38</f>
        <v>158104668.60000008</v>
      </c>
      <c r="P21" s="15"/>
      <c r="Q21" s="13">
        <v>0</v>
      </c>
      <c r="R21" s="15"/>
      <c r="S21" s="15">
        <v>0</v>
      </c>
      <c r="T21" s="15"/>
      <c r="U21" s="15">
        <v>0</v>
      </c>
      <c r="V21" s="15"/>
      <c r="W21" s="15">
        <v>0</v>
      </c>
      <c r="X21" s="15"/>
      <c r="Y21" s="23">
        <f>SUM(Q21:X21)</f>
        <v>0</v>
      </c>
      <c r="Z21" s="15"/>
      <c r="AA21" s="14">
        <f>SUM(G21,K21,I21,M21,O21,Y21)</f>
        <v>158104668.60000008</v>
      </c>
      <c r="AB21" s="15"/>
      <c r="AC21" s="17">
        <f>'PL 6m'!K39</f>
        <v>46611562.689999998</v>
      </c>
      <c r="AE21" s="13">
        <f>SUM(AA21,AC21)</f>
        <v>204716231.29000008</v>
      </c>
    </row>
    <row r="22" spans="1:31" s="173" customFormat="1" ht="21" customHeight="1">
      <c r="A22" s="175" t="s">
        <v>182</v>
      </c>
      <c r="C22" s="174"/>
      <c r="G22" s="15">
        <v>0</v>
      </c>
      <c r="I22" s="15">
        <v>0</v>
      </c>
      <c r="K22" s="15">
        <v>0</v>
      </c>
      <c r="M22" s="15">
        <v>0</v>
      </c>
      <c r="N22" s="174"/>
      <c r="O22" s="17">
        <v>0</v>
      </c>
      <c r="P22" s="15"/>
      <c r="Q22" s="12">
        <f>'PL 6m'!K30</f>
        <v>-74400873.400000006</v>
      </c>
      <c r="R22" s="15"/>
      <c r="S22" s="15">
        <v>0</v>
      </c>
      <c r="T22" s="15"/>
      <c r="U22" s="15">
        <v>0</v>
      </c>
      <c r="V22" s="15"/>
      <c r="W22" s="15">
        <v>0</v>
      </c>
      <c r="X22" s="15"/>
      <c r="Y22" s="83">
        <f>SUM(Q22:X22)</f>
        <v>-74400873.400000006</v>
      </c>
      <c r="Z22" s="15"/>
      <c r="AA22" s="14">
        <f>SUM(G22,K22,I22,M22,O22,Y22)</f>
        <v>-74400873.400000006</v>
      </c>
      <c r="AB22" s="15"/>
      <c r="AC22" s="17">
        <v>0</v>
      </c>
      <c r="AE22" s="13">
        <f t="shared" ref="AE22" si="4">SUM(AA22,AC22)</f>
        <v>-74400873.400000006</v>
      </c>
    </row>
    <row r="23" spans="1:31" s="173" customFormat="1" ht="21" customHeight="1">
      <c r="A23" s="4" t="s">
        <v>206</v>
      </c>
      <c r="C23" s="168"/>
      <c r="G23" s="18">
        <f>SUM(G21:G22)</f>
        <v>0</v>
      </c>
      <c r="I23" s="18">
        <f>SUM(I21:I22)</f>
        <v>0</v>
      </c>
      <c r="K23" s="18">
        <f>SUM(K21:K22)</f>
        <v>0</v>
      </c>
      <c r="M23" s="18">
        <f>SUM(M21:M22)</f>
        <v>0</v>
      </c>
      <c r="N23" s="174"/>
      <c r="O23" s="18">
        <f>SUM(O21:O22)</f>
        <v>158104668.60000008</v>
      </c>
      <c r="P23" s="15"/>
      <c r="Q23" s="19">
        <f>SUM(Q21:Q22)</f>
        <v>-74400873.400000006</v>
      </c>
      <c r="R23" s="15"/>
      <c r="S23" s="18">
        <f>SUM(S21:S22)</f>
        <v>0</v>
      </c>
      <c r="T23" s="16"/>
      <c r="U23" s="18">
        <f>SUM(U21:U22)</f>
        <v>0</v>
      </c>
      <c r="V23" s="16"/>
      <c r="W23" s="18">
        <f>SUM(W21:W22)</f>
        <v>0</v>
      </c>
      <c r="X23" s="16"/>
      <c r="Y23" s="19">
        <f>SUM(Y21:Y22)</f>
        <v>-74400873.400000006</v>
      </c>
      <c r="Z23" s="15"/>
      <c r="AA23" s="18">
        <f>SUM(AA21:AA22)</f>
        <v>83703795.200000077</v>
      </c>
      <c r="AB23" s="15"/>
      <c r="AC23" s="19">
        <f>SUM(AC21:AC22)</f>
        <v>46611562.689999998</v>
      </c>
      <c r="AE23" s="18">
        <f>SUM(AE21:AE22)</f>
        <v>130315357.89000008</v>
      </c>
    </row>
    <row r="24" spans="1:31" s="173" customFormat="1" ht="21" customHeight="1" thickBot="1">
      <c r="A24" s="167" t="s">
        <v>197</v>
      </c>
      <c r="B24" s="174"/>
      <c r="C24" s="174"/>
      <c r="G24" s="21">
        <f>G13+G20+G23</f>
        <v>836030770</v>
      </c>
      <c r="I24" s="21">
        <f>I13+I20+I23</f>
        <v>365101797.81999999</v>
      </c>
      <c r="K24" s="21">
        <f>K13+K20+K23</f>
        <v>6017138.9000000004</v>
      </c>
      <c r="M24" s="21">
        <f>M13+M20+M23</f>
        <v>83603077</v>
      </c>
      <c r="N24" s="22"/>
      <c r="O24" s="21">
        <f>O13+O20+O23</f>
        <v>402633398.11000013</v>
      </c>
      <c r="P24" s="23"/>
      <c r="Q24" s="21">
        <f>Q13+Q20+Q23</f>
        <v>4057384.2099999934</v>
      </c>
      <c r="R24" s="23"/>
      <c r="S24" s="21">
        <f>S13+S20+S23</f>
        <v>-27011571.52</v>
      </c>
      <c r="T24" s="23"/>
      <c r="U24" s="21">
        <f>U13+U20+U23</f>
        <v>450000000</v>
      </c>
      <c r="V24" s="23"/>
      <c r="W24" s="21">
        <f>W13+W20+W23</f>
        <v>4660636.95</v>
      </c>
      <c r="X24" s="23"/>
      <c r="Y24" s="21">
        <f>Y13+Y20+Y23</f>
        <v>431706449.63999999</v>
      </c>
      <c r="Z24" s="23"/>
      <c r="AA24" s="21">
        <f>AA13+AA20+AA23</f>
        <v>2125092631.47</v>
      </c>
      <c r="AB24" s="23"/>
      <c r="AC24" s="21">
        <f>AC13+AC20+AC23</f>
        <v>411169744.58999997</v>
      </c>
      <c r="AE24" s="21">
        <f>AE13+AE20+AE23</f>
        <v>2536262376.0599995</v>
      </c>
    </row>
    <row r="25" spans="1:31" s="173" customFormat="1" ht="9" customHeight="1" thickTop="1">
      <c r="A25" s="167"/>
      <c r="G25" s="23"/>
      <c r="I25" s="23"/>
      <c r="K25" s="23"/>
      <c r="M25" s="23"/>
      <c r="N25" s="22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E25" s="23"/>
    </row>
    <row r="26" spans="1:31" s="173" customFormat="1" ht="21" customHeight="1">
      <c r="A26" s="11" t="s">
        <v>180</v>
      </c>
      <c r="G26" s="23">
        <v>921572840</v>
      </c>
      <c r="H26" s="20"/>
      <c r="I26" s="23">
        <v>561848558.82000005</v>
      </c>
      <c r="J26" s="20"/>
      <c r="K26" s="23">
        <v>6017138.9000000004</v>
      </c>
      <c r="L26" s="20"/>
      <c r="M26" s="23">
        <v>92157284</v>
      </c>
      <c r="N26" s="23"/>
      <c r="O26" s="23">
        <f>542363882-W26</f>
        <v>537703245.04999995</v>
      </c>
      <c r="P26" s="23"/>
      <c r="Q26" s="23">
        <v>27141266.710000001</v>
      </c>
      <c r="R26" s="23"/>
      <c r="S26" s="23">
        <v>-27011571.52</v>
      </c>
      <c r="T26" s="23"/>
      <c r="U26" s="23">
        <v>450000000</v>
      </c>
      <c r="V26" s="23"/>
      <c r="W26" s="23">
        <v>4660636.95</v>
      </c>
      <c r="X26" s="23"/>
      <c r="Y26" s="23">
        <f>SUM(Q26:W26)</f>
        <v>454790332.13999999</v>
      </c>
      <c r="Z26" s="23"/>
      <c r="AA26" s="73">
        <f>SUM(G26,K26,I26,M26,O26,Y26)</f>
        <v>2574089398.9099998</v>
      </c>
      <c r="AB26" s="23"/>
      <c r="AC26" s="23">
        <v>706177627.86000001</v>
      </c>
      <c r="AD26" s="24"/>
      <c r="AE26" s="17">
        <f>SUM(AA26,AC26)</f>
        <v>3280267026.77</v>
      </c>
    </row>
    <row r="27" spans="1:31" s="173" customFormat="1" ht="21" customHeight="1">
      <c r="A27" s="195" t="s">
        <v>168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</row>
    <row r="28" spans="1:31" s="173" customFormat="1" ht="21" customHeight="1">
      <c r="A28" s="196" t="s">
        <v>198</v>
      </c>
      <c r="B28" s="195"/>
      <c r="G28" s="15"/>
      <c r="H28" s="15"/>
      <c r="I28" s="15"/>
      <c r="K28" s="15"/>
      <c r="M28" s="15"/>
      <c r="N28" s="13"/>
      <c r="O28" s="15"/>
      <c r="P28" s="13"/>
      <c r="Q28" s="15"/>
      <c r="R28" s="13"/>
      <c r="S28" s="15"/>
      <c r="T28" s="13"/>
      <c r="U28" s="15"/>
      <c r="V28" s="15"/>
      <c r="W28" s="15"/>
      <c r="X28" s="13"/>
      <c r="Y28" s="15"/>
      <c r="Z28" s="13"/>
      <c r="AA28" s="15"/>
      <c r="AB28" s="13"/>
      <c r="AC28" s="15"/>
      <c r="AE28" s="15"/>
    </row>
    <row r="29" spans="1:31" s="173" customFormat="1" ht="21" customHeight="1">
      <c r="B29" s="173" t="s">
        <v>199</v>
      </c>
      <c r="E29" s="225">
        <v>24</v>
      </c>
      <c r="G29" s="15">
        <v>0</v>
      </c>
      <c r="H29" s="15"/>
      <c r="I29" s="13">
        <v>0</v>
      </c>
      <c r="K29" s="13">
        <v>0</v>
      </c>
      <c r="M29" s="13">
        <v>0</v>
      </c>
      <c r="N29" s="13"/>
      <c r="O29" s="17">
        <v>-92157284</v>
      </c>
      <c r="P29" s="17"/>
      <c r="Q29" s="17">
        <v>0</v>
      </c>
      <c r="R29" s="17"/>
      <c r="S29" s="17">
        <v>0</v>
      </c>
      <c r="T29" s="17"/>
      <c r="U29" s="17">
        <v>0</v>
      </c>
      <c r="V29" s="17"/>
      <c r="W29" s="17">
        <v>0</v>
      </c>
      <c r="X29" s="17"/>
      <c r="Y29" s="17">
        <f>SUM(Q29:X29)</f>
        <v>0</v>
      </c>
      <c r="Z29" s="17"/>
      <c r="AA29" s="73">
        <f>SUM(G29,K29,I29,M29,O29,Y29)</f>
        <v>-92157284</v>
      </c>
      <c r="AB29" s="17"/>
      <c r="AC29" s="73">
        <v>0</v>
      </c>
      <c r="AD29" s="20"/>
      <c r="AE29" s="17">
        <f t="shared" ref="AE29" si="5">SUM(AA29,AC29)</f>
        <v>-92157284</v>
      </c>
    </row>
    <row r="30" spans="1:31" s="173" customFormat="1" ht="21" customHeight="1">
      <c r="A30" s="196" t="s">
        <v>233</v>
      </c>
      <c r="B30" s="195"/>
      <c r="G30" s="15"/>
      <c r="H30" s="15"/>
      <c r="I30" s="15"/>
      <c r="K30" s="15"/>
      <c r="M30" s="15"/>
      <c r="N30" s="13"/>
      <c r="O30" s="15"/>
      <c r="P30" s="13"/>
      <c r="Q30" s="15"/>
      <c r="R30" s="13"/>
      <c r="S30" s="15"/>
      <c r="T30" s="13"/>
      <c r="U30" s="15"/>
      <c r="V30" s="15"/>
      <c r="W30" s="15"/>
      <c r="X30" s="13"/>
      <c r="Y30" s="15"/>
      <c r="Z30" s="13"/>
      <c r="AA30" s="15"/>
      <c r="AB30" s="13"/>
      <c r="AC30" s="15"/>
      <c r="AE30" s="15"/>
    </row>
    <row r="31" spans="1:31" s="173" customFormat="1" ht="21" customHeight="1">
      <c r="B31" s="173" t="s">
        <v>207</v>
      </c>
      <c r="G31" s="15"/>
      <c r="H31" s="15"/>
      <c r="I31" s="13"/>
      <c r="K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4"/>
      <c r="AB31" s="13"/>
      <c r="AC31" s="13"/>
      <c r="AE31" s="13"/>
    </row>
    <row r="32" spans="1:31" s="173" customFormat="1" ht="21" customHeight="1">
      <c r="B32" s="173" t="s">
        <v>165</v>
      </c>
      <c r="C32" s="173" t="s">
        <v>166</v>
      </c>
      <c r="G32" s="15">
        <v>0</v>
      </c>
      <c r="H32" s="15"/>
      <c r="I32" s="13">
        <v>0</v>
      </c>
      <c r="K32" s="13">
        <v>0</v>
      </c>
      <c r="M32" s="13">
        <v>0</v>
      </c>
      <c r="N32" s="13"/>
      <c r="O32" s="13">
        <v>0</v>
      </c>
      <c r="P32" s="13"/>
      <c r="Q32" s="13">
        <v>0</v>
      </c>
      <c r="R32" s="13"/>
      <c r="S32" s="13">
        <v>0</v>
      </c>
      <c r="T32" s="13"/>
      <c r="U32" s="13">
        <v>0</v>
      </c>
      <c r="V32" s="13"/>
      <c r="W32" s="13">
        <v>0</v>
      </c>
      <c r="X32" s="13"/>
      <c r="Y32" s="13">
        <f t="shared" ref="Y32:Y33" si="6">SUM(Q32:X32)</f>
        <v>0</v>
      </c>
      <c r="Z32" s="13"/>
      <c r="AA32" s="14">
        <f t="shared" ref="AA32:AA33" si="7">SUM(G32,K32,I32,M32,O32,Y32)</f>
        <v>0</v>
      </c>
      <c r="AB32" s="13"/>
      <c r="AC32" s="14">
        <v>132084506.64</v>
      </c>
      <c r="AE32" s="13">
        <f t="shared" ref="AE32:AE33" si="8">SUM(AA32,AC32)</f>
        <v>132084506.64</v>
      </c>
    </row>
    <row r="33" spans="1:33" s="173" customFormat="1" ht="21" customHeight="1">
      <c r="C33" s="173" t="s">
        <v>167</v>
      </c>
      <c r="G33" s="15">
        <v>0</v>
      </c>
      <c r="H33" s="15"/>
      <c r="I33" s="13">
        <v>0</v>
      </c>
      <c r="K33" s="13">
        <v>0</v>
      </c>
      <c r="M33" s="13">
        <v>0</v>
      </c>
      <c r="N33" s="13"/>
      <c r="O33" s="12">
        <v>0</v>
      </c>
      <c r="P33" s="13"/>
      <c r="Q33" s="13">
        <v>0</v>
      </c>
      <c r="R33" s="13"/>
      <c r="S33" s="13">
        <v>0</v>
      </c>
      <c r="T33" s="13"/>
      <c r="U33" s="13">
        <v>0</v>
      </c>
      <c r="V33" s="13"/>
      <c r="W33" s="13">
        <v>0</v>
      </c>
      <c r="X33" s="13"/>
      <c r="Y33" s="13">
        <f t="shared" si="6"/>
        <v>0</v>
      </c>
      <c r="Z33" s="13"/>
      <c r="AA33" s="74">
        <f t="shared" si="7"/>
        <v>0</v>
      </c>
      <c r="AB33" s="13"/>
      <c r="AC33" s="74">
        <v>-1002533.7100000001</v>
      </c>
      <c r="AE33" s="12">
        <f t="shared" si="8"/>
        <v>-1002533.7100000001</v>
      </c>
    </row>
    <row r="34" spans="1:33" s="173" customFormat="1" ht="21" customHeight="1">
      <c r="A34" s="195" t="s">
        <v>169</v>
      </c>
      <c r="G34" s="18">
        <f>SUM(G29:G33)</f>
        <v>0</v>
      </c>
      <c r="H34" s="15"/>
      <c r="I34" s="19">
        <f>SUM(I29:I33)</f>
        <v>0</v>
      </c>
      <c r="J34" s="15" t="e">
        <v>#REF!</v>
      </c>
      <c r="K34" s="19">
        <f>SUM(K29:K33)</f>
        <v>0</v>
      </c>
      <c r="L34" s="15" t="e">
        <v>#REF!</v>
      </c>
      <c r="M34" s="19">
        <f>SUM(M29:M33)</f>
        <v>0</v>
      </c>
      <c r="N34" s="15" t="e">
        <v>#REF!</v>
      </c>
      <c r="O34" s="19">
        <f>SUM(O29:O33)</f>
        <v>-92157284</v>
      </c>
      <c r="P34" s="15" t="e">
        <v>#REF!</v>
      </c>
      <c r="Q34" s="19">
        <f>SUM(Q29:Q33)</f>
        <v>0</v>
      </c>
      <c r="R34" s="15" t="e">
        <v>#REF!</v>
      </c>
      <c r="S34" s="19">
        <f>SUM(S29:S33)</f>
        <v>0</v>
      </c>
      <c r="T34" s="13" t="e">
        <v>#REF!</v>
      </c>
      <c r="U34" s="19">
        <f>SUM(U29:U33)</f>
        <v>0</v>
      </c>
      <c r="V34" s="17"/>
      <c r="W34" s="19">
        <f>SUM(W29:W33)</f>
        <v>0</v>
      </c>
      <c r="X34" s="13" t="e">
        <v>#REF!</v>
      </c>
      <c r="Y34" s="19">
        <f>SUM(Y29:Y33)</f>
        <v>0</v>
      </c>
      <c r="Z34" s="13" t="e">
        <v>#REF!</v>
      </c>
      <c r="AA34" s="19">
        <f>SUM(AA29:AA33)</f>
        <v>-92157284</v>
      </c>
      <c r="AB34" s="74" t="e">
        <v>#REF!</v>
      </c>
      <c r="AC34" s="19">
        <f>SUM(AC29:AC33)</f>
        <v>131081972.93000001</v>
      </c>
      <c r="AD34" s="74" t="e">
        <v>#REF!</v>
      </c>
      <c r="AE34" s="19">
        <f>SUM(AE29:AE33)</f>
        <v>38924688.93</v>
      </c>
    </row>
    <row r="35" spans="1:33" ht="21" customHeight="1">
      <c r="A35" s="175" t="s">
        <v>35</v>
      </c>
      <c r="G35" s="15">
        <v>0</v>
      </c>
      <c r="I35" s="15">
        <v>0</v>
      </c>
      <c r="K35" s="15">
        <v>0</v>
      </c>
      <c r="M35" s="15">
        <v>0</v>
      </c>
      <c r="O35" s="17">
        <f>'PL 6m'!I38</f>
        <v>171793558.80999994</v>
      </c>
      <c r="P35" s="17"/>
      <c r="Q35" s="15">
        <v>0</v>
      </c>
      <c r="R35" s="17"/>
      <c r="S35" s="17">
        <v>0</v>
      </c>
      <c r="T35" s="17"/>
      <c r="U35" s="17">
        <v>0</v>
      </c>
      <c r="V35" s="17"/>
      <c r="W35" s="17">
        <v>0</v>
      </c>
      <c r="X35" s="17"/>
      <c r="Y35" s="13">
        <f>SUM(Q35:X35)</f>
        <v>0</v>
      </c>
      <c r="Z35" s="17"/>
      <c r="AA35" s="14">
        <f>SUM(G35,K35,I35,M35,O35,Y35)</f>
        <v>171793558.80999994</v>
      </c>
      <c r="AB35" s="17"/>
      <c r="AC35" s="17">
        <f>'PL 6m'!I39</f>
        <v>58946738.479999997</v>
      </c>
      <c r="AE35" s="13">
        <f>SUM(AA35,AC35)</f>
        <v>230740297.28999993</v>
      </c>
    </row>
    <row r="36" spans="1:33" ht="21" customHeight="1">
      <c r="A36" s="175" t="s">
        <v>237</v>
      </c>
      <c r="E36" s="226"/>
      <c r="G36" s="15">
        <v>0</v>
      </c>
      <c r="I36" s="15">
        <v>0</v>
      </c>
      <c r="K36" s="15">
        <v>0</v>
      </c>
      <c r="M36" s="15">
        <v>0</v>
      </c>
      <c r="O36" s="17">
        <v>0</v>
      </c>
      <c r="P36" s="17"/>
      <c r="Q36" s="17">
        <f>'PL 6m'!I30</f>
        <v>61429886.390000001</v>
      </c>
      <c r="R36" s="17"/>
      <c r="S36" s="17">
        <v>0</v>
      </c>
      <c r="T36" s="17"/>
      <c r="U36" s="17">
        <v>0</v>
      </c>
      <c r="V36" s="17"/>
      <c r="W36" s="17">
        <f>'PL 6m'!I33</f>
        <v>282271.86</v>
      </c>
      <c r="X36" s="17"/>
      <c r="Y36" s="12">
        <f>SUM(Q36:X36)</f>
        <v>61712158.25</v>
      </c>
      <c r="Z36" s="17"/>
      <c r="AA36" s="14">
        <f>SUM(G36,K36,I36,M36,O36,Y36)</f>
        <v>61712158.25</v>
      </c>
      <c r="AB36" s="17"/>
      <c r="AC36" s="12">
        <v>0</v>
      </c>
      <c r="AE36" s="13">
        <f>SUM(AA36,AC36)</f>
        <v>61712158.25</v>
      </c>
    </row>
    <row r="37" spans="1:33" ht="21" customHeight="1">
      <c r="A37" s="4" t="s">
        <v>206</v>
      </c>
      <c r="C37" s="168"/>
      <c r="G37" s="18">
        <f>SUM(G35:G36)</f>
        <v>0</v>
      </c>
      <c r="I37" s="18">
        <f>SUM(I35:I36)</f>
        <v>0</v>
      </c>
      <c r="K37" s="18">
        <f>SUM(K35:K36)</f>
        <v>0</v>
      </c>
      <c r="M37" s="18">
        <f>SUM(M35:M36)</f>
        <v>0</v>
      </c>
      <c r="O37" s="18">
        <f>SUM(O35:O36)</f>
        <v>171793558.80999994</v>
      </c>
      <c r="P37" s="17"/>
      <c r="Q37" s="19">
        <f>SUM(Q35:Q36)</f>
        <v>61429886.390000001</v>
      </c>
      <c r="R37" s="17"/>
      <c r="S37" s="18">
        <f>SUM(S35:S36)</f>
        <v>0</v>
      </c>
      <c r="T37" s="16"/>
      <c r="U37" s="18">
        <f>SUM(U35:U36)</f>
        <v>0</v>
      </c>
      <c r="V37" s="16"/>
      <c r="W37" s="18">
        <f>SUM(W35:W36)</f>
        <v>282271.86</v>
      </c>
      <c r="X37" s="16"/>
      <c r="Y37" s="19">
        <f>SUM(Y35:Y36)</f>
        <v>61712158.25</v>
      </c>
      <c r="Z37" s="17"/>
      <c r="AA37" s="19">
        <f>SUM(AA35:AA36)</f>
        <v>233505717.05999994</v>
      </c>
      <c r="AB37" s="17"/>
      <c r="AC37" s="19">
        <f>SUM(AC35:AC36)</f>
        <v>58946738.479999997</v>
      </c>
      <c r="AE37" s="19">
        <f>SUM(AE35:AE36)</f>
        <v>292452455.53999996</v>
      </c>
    </row>
    <row r="38" spans="1:33" ht="21" customHeight="1" thickBot="1">
      <c r="A38" s="167" t="s">
        <v>200</v>
      </c>
      <c r="G38" s="21">
        <f>G26+G34+G37</f>
        <v>921572840</v>
      </c>
      <c r="H38" s="22"/>
      <c r="I38" s="21">
        <f>I26+I34+I37</f>
        <v>561848558.82000005</v>
      </c>
      <c r="J38" s="22"/>
      <c r="K38" s="21">
        <f>K26+K34+K37</f>
        <v>6017138.9000000004</v>
      </c>
      <c r="L38" s="22"/>
      <c r="M38" s="21">
        <f>M26+M34+M37</f>
        <v>92157284</v>
      </c>
      <c r="N38" s="22"/>
      <c r="O38" s="21">
        <f>O26+O34+O37</f>
        <v>617339519.8599999</v>
      </c>
      <c r="P38" s="23"/>
      <c r="Q38" s="21">
        <f>Q26+Q34+Q37</f>
        <v>88571153.099999994</v>
      </c>
      <c r="R38" s="23"/>
      <c r="S38" s="21">
        <f>S26+S34+S37</f>
        <v>-27011571.52</v>
      </c>
      <c r="T38" s="23"/>
      <c r="U38" s="21">
        <f>U26+U34+U37</f>
        <v>450000000</v>
      </c>
      <c r="V38" s="23"/>
      <c r="W38" s="21">
        <f>W26+W34+W37</f>
        <v>4942908.8100000005</v>
      </c>
      <c r="X38" s="23"/>
      <c r="Y38" s="21">
        <f>Y26+Y34+Y37</f>
        <v>516502490.38999999</v>
      </c>
      <c r="Z38" s="23"/>
      <c r="AA38" s="21">
        <f>AA26+AA34+AA37</f>
        <v>2715437831.9699998</v>
      </c>
      <c r="AB38" s="23"/>
      <c r="AC38" s="21">
        <f>AC26+AC34+AC37</f>
        <v>896206339.26999998</v>
      </c>
      <c r="AD38" s="22"/>
      <c r="AE38" s="21">
        <f>AE26+AE34+AE37</f>
        <v>3611644171.2399998</v>
      </c>
      <c r="AG38" s="15"/>
    </row>
    <row r="39" spans="1:33" ht="21" customHeight="1" thickTop="1">
      <c r="A39" s="167"/>
      <c r="G39" s="23"/>
      <c r="H39" s="22"/>
      <c r="I39" s="23"/>
      <c r="J39" s="22"/>
      <c r="K39" s="23"/>
      <c r="L39" s="22"/>
      <c r="M39" s="23"/>
      <c r="N39" s="22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2"/>
      <c r="AE39" s="23"/>
    </row>
    <row r="40" spans="1:33" ht="21" customHeight="1">
      <c r="A40" s="167" t="s">
        <v>31</v>
      </c>
      <c r="G40" s="23"/>
      <c r="H40" s="22"/>
      <c r="I40" s="23"/>
      <c r="J40" s="22"/>
      <c r="K40" s="23"/>
      <c r="L40" s="22"/>
      <c r="M40" s="23"/>
      <c r="N40" s="22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2"/>
      <c r="AE40" s="23"/>
    </row>
    <row r="41" spans="1:33" ht="21" customHeight="1">
      <c r="A41" s="167"/>
      <c r="G41" s="23"/>
      <c r="H41" s="22"/>
      <c r="I41" s="23"/>
      <c r="J41" s="22"/>
      <c r="K41" s="23"/>
      <c r="L41" s="22"/>
      <c r="M41" s="23"/>
      <c r="N41" s="22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2"/>
      <c r="AE41" s="23"/>
    </row>
    <row r="42" spans="1:33" ht="21" customHeight="1">
      <c r="A42" s="167"/>
      <c r="G42" s="23"/>
      <c r="H42" s="22"/>
      <c r="I42" s="23"/>
      <c r="J42" s="22"/>
      <c r="K42" s="23"/>
      <c r="L42" s="22"/>
      <c r="M42" s="23"/>
      <c r="N42" s="22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2"/>
      <c r="AE42" s="23"/>
    </row>
    <row r="43" spans="1:33" ht="21" customHeight="1">
      <c r="A43" s="167"/>
      <c r="G43" s="23"/>
      <c r="H43" s="22"/>
      <c r="I43" s="23"/>
      <c r="J43" s="22"/>
      <c r="K43" s="23"/>
      <c r="L43" s="22"/>
      <c r="M43" s="23"/>
      <c r="N43" s="22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2"/>
      <c r="AE43" s="23"/>
    </row>
    <row r="44" spans="1:33" ht="24.6" customHeight="1">
      <c r="A44" s="167"/>
      <c r="G44" s="23"/>
      <c r="H44" s="22"/>
      <c r="I44" s="23"/>
      <c r="J44" s="22"/>
      <c r="K44" s="23"/>
      <c r="L44" s="22"/>
      <c r="M44" s="23"/>
      <c r="N44" s="22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2"/>
      <c r="AE44" s="251" t="s">
        <v>256</v>
      </c>
    </row>
    <row r="45" spans="1:33" s="15" customFormat="1" ht="21.9" customHeight="1">
      <c r="L45" s="231"/>
      <c r="M45" s="235"/>
      <c r="N45" s="236"/>
      <c r="O45" s="235"/>
      <c r="P45" s="236"/>
      <c r="Q45" s="235"/>
      <c r="R45" s="232"/>
    </row>
    <row r="46" spans="1:33" ht="21.9" customHeight="1">
      <c r="I46" s="181"/>
      <c r="K46" s="181"/>
      <c r="L46" s="233"/>
      <c r="M46" s="235"/>
      <c r="N46" s="236"/>
      <c r="O46" s="235"/>
      <c r="P46" s="236"/>
      <c r="Q46" s="235"/>
      <c r="S46" s="235"/>
      <c r="U46" s="181"/>
      <c r="V46" s="181"/>
      <c r="W46" s="181"/>
      <c r="Y46" s="181"/>
      <c r="AA46" s="181"/>
      <c r="AC46" s="181"/>
      <c r="AE46" s="181"/>
    </row>
    <row r="47" spans="1:33" ht="21.9" customHeight="1">
      <c r="L47" s="233"/>
      <c r="M47" s="235"/>
      <c r="N47" s="236"/>
      <c r="O47" s="235"/>
      <c r="P47" s="236"/>
      <c r="Q47" s="235"/>
      <c r="R47" s="234"/>
      <c r="S47" s="235"/>
      <c r="AA47" s="15"/>
    </row>
    <row r="48" spans="1:33" ht="21.9" customHeight="1">
      <c r="L48" s="233"/>
      <c r="M48" s="235"/>
      <c r="N48" s="236"/>
      <c r="O48" s="235"/>
      <c r="P48" s="236"/>
      <c r="Q48" s="235"/>
      <c r="R48" s="234"/>
      <c r="S48" s="235"/>
      <c r="AC48" s="15"/>
      <c r="AE48" s="15"/>
    </row>
    <row r="49" spans="12:31" ht="21.9" customHeight="1">
      <c r="L49" s="233"/>
      <c r="M49" s="241"/>
      <c r="N49" s="242"/>
      <c r="O49" s="243"/>
      <c r="P49" s="244"/>
      <c r="Q49" s="245"/>
      <c r="R49" s="234"/>
      <c r="S49" s="15"/>
      <c r="Y49" s="15"/>
      <c r="AE49" s="15"/>
    </row>
    <row r="50" spans="12:31" ht="21.9" customHeight="1">
      <c r="O50" s="15"/>
      <c r="S50" s="235"/>
      <c r="AA50" s="15"/>
      <c r="AC50" s="15"/>
      <c r="AE50" s="15"/>
    </row>
    <row r="51" spans="12:31" ht="21.9" customHeight="1">
      <c r="S51" s="15"/>
      <c r="AC51" s="15"/>
      <c r="AE51" s="15"/>
    </row>
    <row r="54" spans="12:31" ht="21.9" customHeight="1">
      <c r="AC54" s="15"/>
    </row>
  </sheetData>
  <mergeCells count="5">
    <mergeCell ref="M7:O7"/>
    <mergeCell ref="Q7:Y7"/>
    <mergeCell ref="G4:AE4"/>
    <mergeCell ref="G5:AE5"/>
    <mergeCell ref="G6:AA6"/>
  </mergeCells>
  <pageMargins left="0.59055118110236204" right="0" top="0.98425196850393704" bottom="0" header="0.511811023622047" footer="0.31496062992126"/>
  <pageSetup paperSize="9" scale="5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L38"/>
  <sheetViews>
    <sheetView view="pageBreakPreview" topLeftCell="A28" zoomScaleNormal="80" zoomScaleSheetLayoutView="100" zoomScalePageLayoutView="50" workbookViewId="0">
      <selection activeCell="O38" sqref="O38:V42"/>
    </sheetView>
  </sheetViews>
  <sheetFormatPr defaultColWidth="9.109375" defaultRowHeight="21.9" customHeight="1"/>
  <cols>
    <col min="1" max="1" width="2" style="26" customWidth="1"/>
    <col min="2" max="2" width="2.33203125" style="26" customWidth="1"/>
    <col min="3" max="3" width="28.33203125" style="26" customWidth="1"/>
    <col min="4" max="4" width="25.88671875" style="26" customWidth="1"/>
    <col min="5" max="5" width="12.5546875" style="26" customWidth="1"/>
    <col min="6" max="6" width="0.33203125" style="26" customWidth="1"/>
    <col min="7" max="7" width="15.88671875" style="182" customWidth="1"/>
    <col min="8" max="8" width="0.33203125" style="26" customWidth="1"/>
    <col min="9" max="9" width="15" style="26" customWidth="1"/>
    <col min="10" max="10" width="0.33203125" style="26" customWidth="1"/>
    <col min="11" max="11" width="15.109375" style="26" customWidth="1"/>
    <col min="12" max="12" width="0.33203125" style="26" customWidth="1"/>
    <col min="13" max="13" width="16.44140625" style="26" customWidth="1"/>
    <col min="14" max="14" width="0.33203125" style="26" customWidth="1"/>
    <col min="15" max="15" width="16.109375" style="26" customWidth="1"/>
    <col min="16" max="16" width="0.33203125" style="26" customWidth="1"/>
    <col min="17" max="17" width="21.6640625" style="26" customWidth="1"/>
    <col min="18" max="18" width="0.33203125" style="26" customWidth="1"/>
    <col min="19" max="19" width="15.5546875" style="26" customWidth="1"/>
    <col min="20" max="20" width="1" style="26" customWidth="1"/>
    <col min="21" max="21" width="14.88671875" style="26" customWidth="1"/>
    <col min="22" max="16384" width="9.109375" style="26"/>
  </cols>
  <sheetData>
    <row r="1" spans="1:19" s="94" customFormat="1" ht="21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</row>
    <row r="2" spans="1:19" s="94" customFormat="1" ht="21" customHeight="1">
      <c r="A2" s="270" t="s">
        <v>174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</row>
    <row r="3" spans="1:19" s="94" customFormat="1" ht="21" customHeight="1">
      <c r="A3" s="263" t="str">
        <f>งบเปลี่ยนแปลงรวม!A3</f>
        <v>สำหรับงวดหกเดือน สิ้นสุดวันที่ 30 มิถุนายน 2562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19" ht="21" customHeight="1">
      <c r="A4" s="155"/>
      <c r="B4" s="155"/>
      <c r="C4" s="155"/>
      <c r="D4" s="155"/>
      <c r="E4" s="155"/>
      <c r="F4" s="155"/>
      <c r="G4" s="156"/>
      <c r="H4" s="155"/>
      <c r="I4" s="155"/>
      <c r="J4" s="155"/>
      <c r="K4" s="155"/>
      <c r="L4" s="155"/>
    </row>
    <row r="5" spans="1:19" s="2" customFormat="1" ht="21" customHeight="1">
      <c r="G5" s="267" t="s">
        <v>2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</row>
    <row r="6" spans="1:19" s="2" customFormat="1" ht="21" customHeight="1">
      <c r="G6" s="265" t="s">
        <v>32</v>
      </c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</row>
    <row r="7" spans="1:19" s="2" customFormat="1" ht="19.8">
      <c r="A7" s="5"/>
      <c r="B7" s="5"/>
      <c r="C7" s="5"/>
      <c r="D7" s="5"/>
      <c r="E7" s="5"/>
      <c r="F7" s="5"/>
      <c r="G7" s="6"/>
      <c r="H7" s="6"/>
      <c r="I7" s="6"/>
      <c r="J7" s="6"/>
      <c r="K7" s="6"/>
      <c r="L7" s="6"/>
      <c r="P7" s="7"/>
      <c r="Q7" s="7" t="s">
        <v>238</v>
      </c>
      <c r="R7" s="7"/>
    </row>
    <row r="8" spans="1:19" s="2" customFormat="1" ht="19.8">
      <c r="A8" s="5"/>
      <c r="B8" s="5"/>
      <c r="C8" s="5"/>
      <c r="D8" s="5"/>
      <c r="E8" s="5"/>
      <c r="F8" s="5"/>
      <c r="G8" s="6"/>
      <c r="H8" s="6"/>
      <c r="I8" s="6"/>
      <c r="J8" s="6"/>
      <c r="K8" s="6"/>
      <c r="L8" s="6"/>
      <c r="M8" s="269" t="s">
        <v>4</v>
      </c>
      <c r="N8" s="269"/>
      <c r="O8" s="269"/>
      <c r="P8" s="7"/>
      <c r="Q8" s="224" t="s">
        <v>17</v>
      </c>
      <c r="R8" s="7"/>
    </row>
    <row r="9" spans="1:19" s="2" customFormat="1" ht="21" customHeight="1">
      <c r="A9" s="5"/>
      <c r="B9" s="5"/>
      <c r="C9" s="5"/>
      <c r="D9" s="5"/>
      <c r="E9" s="5"/>
      <c r="F9" s="5"/>
      <c r="G9" s="7" t="s">
        <v>11</v>
      </c>
      <c r="H9" s="6"/>
      <c r="I9" s="6" t="s">
        <v>12</v>
      </c>
      <c r="J9" s="6"/>
      <c r="K9" s="6" t="s">
        <v>12</v>
      </c>
      <c r="L9" s="6"/>
      <c r="M9" s="187" t="s">
        <v>7</v>
      </c>
      <c r="N9" s="7"/>
      <c r="O9" s="7"/>
      <c r="P9" s="7"/>
      <c r="Q9" s="7" t="s">
        <v>246</v>
      </c>
      <c r="R9" s="7"/>
      <c r="S9" s="6" t="s">
        <v>10</v>
      </c>
    </row>
    <row r="10" spans="1:19" s="2" customFormat="1" ht="21" customHeight="1">
      <c r="A10" s="5"/>
      <c r="B10" s="5"/>
      <c r="C10" s="5"/>
      <c r="D10" s="5"/>
      <c r="E10" s="58" t="s">
        <v>19</v>
      </c>
      <c r="F10" s="5"/>
      <c r="G10" s="188" t="s">
        <v>20</v>
      </c>
      <c r="H10" s="6"/>
      <c r="I10" s="189" t="s">
        <v>22</v>
      </c>
      <c r="J10" s="7"/>
      <c r="K10" s="189" t="s">
        <v>21</v>
      </c>
      <c r="L10" s="6"/>
      <c r="M10" s="188" t="s">
        <v>232</v>
      </c>
      <c r="N10" s="7"/>
      <c r="O10" s="188" t="s">
        <v>24</v>
      </c>
      <c r="P10" s="3"/>
      <c r="Q10" s="223" t="s">
        <v>243</v>
      </c>
      <c r="R10" s="7"/>
      <c r="S10" s="189" t="s">
        <v>17</v>
      </c>
    </row>
    <row r="11" spans="1:19" s="2" customFormat="1" ht="9" customHeight="1">
      <c r="A11" s="5"/>
      <c r="B11" s="5"/>
      <c r="C11" s="5"/>
      <c r="D11" s="5"/>
      <c r="E11" s="5"/>
      <c r="F11" s="5"/>
      <c r="G11" s="3"/>
      <c r="H11" s="6"/>
      <c r="I11" s="7"/>
      <c r="J11" s="7"/>
      <c r="K11" s="7"/>
      <c r="L11" s="6"/>
      <c r="M11" s="3"/>
      <c r="N11" s="7"/>
      <c r="O11" s="3"/>
      <c r="P11" s="3"/>
      <c r="Q11" s="3"/>
      <c r="R11" s="7"/>
      <c r="S11" s="7"/>
    </row>
    <row r="12" spans="1:19" s="173" customFormat="1" ht="21" customHeight="1">
      <c r="A12" s="11" t="s">
        <v>181</v>
      </c>
      <c r="B12" s="26"/>
      <c r="C12" s="26"/>
      <c r="D12" s="26"/>
      <c r="E12" s="26"/>
      <c r="F12" s="26"/>
      <c r="G12" s="17">
        <v>836030770</v>
      </c>
      <c r="H12" s="17"/>
      <c r="I12" s="17">
        <v>365101797.81999999</v>
      </c>
      <c r="J12" s="17"/>
      <c r="K12" s="16">
        <v>6017138.9000000004</v>
      </c>
      <c r="L12" s="17"/>
      <c r="M12" s="17">
        <v>83603077</v>
      </c>
      <c r="N12" s="17"/>
      <c r="O12" s="17">
        <f>184515473.51-Q12</f>
        <v>179818962.17999998</v>
      </c>
      <c r="P12" s="17"/>
      <c r="Q12" s="17">
        <v>4696511.33</v>
      </c>
      <c r="R12" s="17"/>
      <c r="S12" s="17">
        <f>SUM(G12:Q12)</f>
        <v>1475268257.23</v>
      </c>
    </row>
    <row r="13" spans="1:19" s="173" customFormat="1" ht="21" customHeight="1">
      <c r="A13" s="11" t="s">
        <v>168</v>
      </c>
      <c r="B13" s="26"/>
      <c r="C13" s="26"/>
      <c r="D13" s="26"/>
      <c r="E13" s="26"/>
      <c r="F13" s="26"/>
      <c r="G13" s="17"/>
      <c r="H13" s="17"/>
      <c r="I13" s="17"/>
      <c r="J13" s="17"/>
      <c r="K13" s="16"/>
      <c r="L13" s="17"/>
      <c r="M13" s="17"/>
      <c r="N13" s="17"/>
      <c r="O13" s="17"/>
      <c r="P13" s="17"/>
      <c r="Q13" s="17"/>
      <c r="R13" s="17"/>
      <c r="S13" s="17"/>
    </row>
    <row r="14" spans="1:19" s="173" customFormat="1" ht="21" customHeight="1">
      <c r="A14" s="207" t="s">
        <v>198</v>
      </c>
      <c r="B14" s="26"/>
      <c r="C14" s="26"/>
      <c r="D14" s="26"/>
      <c r="E14" s="26"/>
      <c r="F14" s="26"/>
      <c r="G14" s="17"/>
      <c r="H14" s="17"/>
      <c r="I14" s="17"/>
      <c r="J14" s="17"/>
      <c r="K14" s="16"/>
      <c r="L14" s="17"/>
      <c r="M14" s="17"/>
      <c r="N14" s="17"/>
      <c r="O14" s="17"/>
      <c r="P14" s="17"/>
      <c r="Q14" s="17"/>
      <c r="R14" s="17"/>
      <c r="S14" s="17"/>
    </row>
    <row r="15" spans="1:19" s="173" customFormat="1" ht="21" customHeight="1">
      <c r="A15" s="11"/>
      <c r="B15" s="26" t="s">
        <v>199</v>
      </c>
      <c r="C15" s="26"/>
      <c r="D15" s="26"/>
      <c r="E15" s="227">
        <v>24</v>
      </c>
      <c r="F15" s="26"/>
      <c r="G15" s="12">
        <v>0</v>
      </c>
      <c r="H15" s="17"/>
      <c r="I15" s="12">
        <v>0</v>
      </c>
      <c r="J15" s="17"/>
      <c r="K15" s="209">
        <v>0</v>
      </c>
      <c r="L15" s="17"/>
      <c r="M15" s="12">
        <v>0</v>
      </c>
      <c r="N15" s="17"/>
      <c r="O15" s="12">
        <v>-66882461.600000001</v>
      </c>
      <c r="P15" s="17"/>
      <c r="Q15" s="12">
        <v>0</v>
      </c>
      <c r="R15" s="17"/>
      <c r="S15" s="12">
        <f>SUM(G15:Q15)</f>
        <v>-66882461.600000001</v>
      </c>
    </row>
    <row r="16" spans="1:19" s="173" customFormat="1" ht="21" customHeight="1">
      <c r="A16" s="11" t="s">
        <v>169</v>
      </c>
      <c r="B16" s="26"/>
      <c r="C16" s="26"/>
      <c r="D16" s="26"/>
      <c r="E16" s="26"/>
      <c r="F16" s="26"/>
      <c r="G16" s="12">
        <f>SUM(G15:G15)</f>
        <v>0</v>
      </c>
      <c r="H16" s="17"/>
      <c r="I16" s="12">
        <f>SUM(I15:I15)</f>
        <v>0</v>
      </c>
      <c r="J16" s="17"/>
      <c r="K16" s="12">
        <f>SUM(K15:K15)</f>
        <v>0</v>
      </c>
      <c r="L16" s="17"/>
      <c r="M16" s="12">
        <f>SUM(M15:M15)</f>
        <v>0</v>
      </c>
      <c r="N16" s="17"/>
      <c r="O16" s="12">
        <f>SUM(O15:O15)</f>
        <v>-66882461.600000001</v>
      </c>
      <c r="P16" s="17"/>
      <c r="Q16" s="12">
        <f>SUM(Q15:Q15)</f>
        <v>0</v>
      </c>
      <c r="R16" s="17"/>
      <c r="S16" s="12">
        <f>SUM(G16:Q16)</f>
        <v>-66882461.600000001</v>
      </c>
    </row>
    <row r="17" spans="1:38" s="173" customFormat="1" ht="21" customHeight="1">
      <c r="A17" s="4" t="s">
        <v>35</v>
      </c>
      <c r="B17" s="26"/>
      <c r="C17" s="26"/>
      <c r="D17" s="26"/>
      <c r="E17" s="26"/>
      <c r="F17" s="26"/>
      <c r="G17" s="17">
        <v>0</v>
      </c>
      <c r="H17" s="17"/>
      <c r="I17" s="17">
        <v>0</v>
      </c>
      <c r="J17" s="17"/>
      <c r="K17" s="16">
        <v>0</v>
      </c>
      <c r="L17" s="17"/>
      <c r="M17" s="17">
        <v>0</v>
      </c>
      <c r="N17" s="17"/>
      <c r="O17" s="17">
        <f>'PL 6m'!O35</f>
        <v>30776510.570000008</v>
      </c>
      <c r="P17" s="17"/>
      <c r="Q17" s="17">
        <v>0</v>
      </c>
      <c r="R17" s="17"/>
      <c r="S17" s="17">
        <f>SUM(G17:Q17)</f>
        <v>30776510.570000008</v>
      </c>
    </row>
    <row r="18" spans="1:38" ht="21" customHeight="1">
      <c r="A18" s="4" t="s">
        <v>205</v>
      </c>
      <c r="C18" s="4"/>
      <c r="D18" s="4"/>
      <c r="E18" s="4"/>
      <c r="F18" s="4"/>
      <c r="G18" s="209">
        <v>0</v>
      </c>
      <c r="H18" s="79"/>
      <c r="I18" s="209">
        <v>0</v>
      </c>
      <c r="J18" s="77"/>
      <c r="K18" s="209">
        <v>0</v>
      </c>
      <c r="L18" s="79"/>
      <c r="M18" s="209">
        <v>0</v>
      </c>
      <c r="N18" s="143"/>
      <c r="O18" s="12">
        <v>0</v>
      </c>
      <c r="P18" s="17"/>
      <c r="Q18" s="12">
        <v>0</v>
      </c>
      <c r="R18" s="144"/>
      <c r="S18" s="209">
        <f>SUM(G18:Q18)</f>
        <v>0</v>
      </c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</row>
    <row r="19" spans="1:38" ht="21" customHeight="1">
      <c r="A19" s="4" t="s">
        <v>225</v>
      </c>
      <c r="C19" s="4"/>
      <c r="D19" s="4"/>
      <c r="E19" s="4"/>
      <c r="F19" s="4"/>
      <c r="G19" s="16">
        <f>SUM(G17:G18)</f>
        <v>0</v>
      </c>
      <c r="H19" s="79"/>
      <c r="I19" s="16">
        <f>SUM(I17:I18)</f>
        <v>0</v>
      </c>
      <c r="J19" s="77"/>
      <c r="K19" s="16">
        <f>SUM(K17:K18)</f>
        <v>0</v>
      </c>
      <c r="L19" s="79"/>
      <c r="M19" s="16">
        <f>SUM(M17:M18)</f>
        <v>0</v>
      </c>
      <c r="N19" s="143"/>
      <c r="O19" s="17">
        <f>SUM(O17:O18)</f>
        <v>30776510.570000008</v>
      </c>
      <c r="P19" s="17"/>
      <c r="Q19" s="17">
        <f>SUM(Q17:Q18)</f>
        <v>0</v>
      </c>
      <c r="R19" s="144"/>
      <c r="S19" s="16">
        <f>SUM(G19:Q19)</f>
        <v>30776510.570000008</v>
      </c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</row>
    <row r="20" spans="1:38" ht="21" customHeight="1" thickBot="1">
      <c r="A20" s="167" t="s">
        <v>197</v>
      </c>
      <c r="G20" s="81">
        <f>G12+G16+G19</f>
        <v>836030770</v>
      </c>
      <c r="H20" s="16"/>
      <c r="I20" s="81">
        <f>I12+I16+I19</f>
        <v>365101797.81999999</v>
      </c>
      <c r="J20" s="16"/>
      <c r="K20" s="81">
        <f>K12+K16+K19</f>
        <v>6017138.9000000004</v>
      </c>
      <c r="L20" s="16">
        <f>SUM(L12:L12)</f>
        <v>0</v>
      </c>
      <c r="M20" s="81">
        <f>M12+M16+M19</f>
        <v>83603077</v>
      </c>
      <c r="N20" s="16"/>
      <c r="O20" s="81">
        <f>O12+O16+O19</f>
        <v>143713011.14999998</v>
      </c>
      <c r="P20" s="16"/>
      <c r="Q20" s="81">
        <f>Q12+Q16+Q19</f>
        <v>4696511.33</v>
      </c>
      <c r="R20" s="16"/>
      <c r="S20" s="81">
        <f>S12+S16+S19</f>
        <v>1439162306.2</v>
      </c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</row>
    <row r="21" spans="1:38" ht="9" customHeight="1" thickTop="1">
      <c r="A21" s="167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</row>
    <row r="22" spans="1:38" ht="21" customHeight="1">
      <c r="A22" s="11" t="s">
        <v>180</v>
      </c>
      <c r="G22" s="16">
        <v>921572840</v>
      </c>
      <c r="H22" s="16"/>
      <c r="I22" s="16">
        <v>561848558.82000005</v>
      </c>
      <c r="J22" s="16"/>
      <c r="K22" s="16">
        <v>6017138.9000000004</v>
      </c>
      <c r="L22" s="16">
        <v>0</v>
      </c>
      <c r="M22" s="16">
        <v>92157284</v>
      </c>
      <c r="N22" s="16"/>
      <c r="O22" s="16">
        <f>101418887.24-Q22</f>
        <v>96722375.909999996</v>
      </c>
      <c r="P22" s="16"/>
      <c r="Q22" s="16">
        <v>4696511.33</v>
      </c>
      <c r="R22" s="16"/>
      <c r="S22" s="17">
        <f>SUM(G22:Q22)</f>
        <v>1683014708.9600003</v>
      </c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</row>
    <row r="23" spans="1:38" s="173" customFormat="1" ht="21" customHeight="1">
      <c r="A23" s="11" t="s">
        <v>168</v>
      </c>
      <c r="B23" s="26"/>
      <c r="C23" s="26"/>
      <c r="D23" s="26"/>
      <c r="E23" s="26"/>
      <c r="F23" s="26"/>
      <c r="G23" s="17"/>
      <c r="H23" s="17"/>
      <c r="I23" s="17"/>
      <c r="J23" s="17"/>
      <c r="K23" s="16"/>
      <c r="L23" s="17"/>
      <c r="M23" s="17"/>
      <c r="N23" s="17"/>
      <c r="O23" s="17"/>
      <c r="P23" s="17"/>
      <c r="Q23" s="17"/>
      <c r="R23" s="17"/>
      <c r="S23" s="17"/>
    </row>
    <row r="24" spans="1:38" s="173" customFormat="1" ht="21" customHeight="1">
      <c r="A24" s="207" t="s">
        <v>198</v>
      </c>
      <c r="B24" s="26"/>
      <c r="C24" s="26"/>
      <c r="D24" s="26"/>
      <c r="E24" s="26"/>
      <c r="F24" s="26"/>
      <c r="G24" s="17"/>
      <c r="H24" s="17"/>
      <c r="I24" s="17"/>
      <c r="J24" s="17"/>
      <c r="K24" s="16"/>
      <c r="L24" s="17"/>
      <c r="M24" s="17"/>
      <c r="N24" s="17"/>
      <c r="O24" s="17"/>
      <c r="P24" s="17"/>
      <c r="Q24" s="17"/>
      <c r="R24" s="17"/>
      <c r="S24" s="17"/>
    </row>
    <row r="25" spans="1:38" s="173" customFormat="1" ht="21" customHeight="1">
      <c r="A25" s="11"/>
      <c r="B25" s="26" t="s">
        <v>199</v>
      </c>
      <c r="C25" s="26"/>
      <c r="D25" s="26"/>
      <c r="E25" s="227">
        <v>24</v>
      </c>
      <c r="F25" s="26"/>
      <c r="G25" s="12">
        <v>0</v>
      </c>
      <c r="H25" s="17"/>
      <c r="I25" s="12">
        <v>0</v>
      </c>
      <c r="J25" s="17"/>
      <c r="K25" s="209">
        <v>0</v>
      </c>
      <c r="L25" s="17"/>
      <c r="M25" s="12">
        <v>0</v>
      </c>
      <c r="N25" s="17"/>
      <c r="O25" s="12">
        <v>-92157284</v>
      </c>
      <c r="P25" s="17"/>
      <c r="Q25" s="12">
        <v>0</v>
      </c>
      <c r="R25" s="17"/>
      <c r="S25" s="12">
        <f>SUM(G25:Q25)</f>
        <v>-92157284</v>
      </c>
    </row>
    <row r="26" spans="1:38" s="173" customFormat="1" ht="21" customHeight="1">
      <c r="A26" s="11" t="s">
        <v>169</v>
      </c>
      <c r="B26" s="26"/>
      <c r="C26" s="26"/>
      <c r="D26" s="26"/>
      <c r="E26" s="26"/>
      <c r="F26" s="26"/>
      <c r="G26" s="12">
        <f>SUM(G25:G25)</f>
        <v>0</v>
      </c>
      <c r="H26" s="17"/>
      <c r="I26" s="12">
        <f>SUM(I25:I25)</f>
        <v>0</v>
      </c>
      <c r="J26" s="17"/>
      <c r="K26" s="12">
        <f>SUM(K25:K25)</f>
        <v>0</v>
      </c>
      <c r="L26" s="17"/>
      <c r="M26" s="12">
        <f>SUM(M25:M25)</f>
        <v>0</v>
      </c>
      <c r="N26" s="17"/>
      <c r="O26" s="12">
        <f>SUM(O25:O25)</f>
        <v>-92157284</v>
      </c>
      <c r="P26" s="17"/>
      <c r="Q26" s="12">
        <f>SUM(Q25:Q25)</f>
        <v>0</v>
      </c>
      <c r="R26" s="17"/>
      <c r="S26" s="12">
        <f>SUM(G26:Q26)</f>
        <v>-92157284</v>
      </c>
    </row>
    <row r="27" spans="1:38" ht="21" customHeight="1">
      <c r="A27" s="4" t="s">
        <v>35</v>
      </c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f>'PL 6m'!M26</f>
        <v>19619050.309999954</v>
      </c>
      <c r="P27" s="16"/>
      <c r="Q27" s="16">
        <v>0</v>
      </c>
      <c r="R27" s="16"/>
      <c r="S27" s="17">
        <f>SUM(G27:Q27)</f>
        <v>19619050.309999954</v>
      </c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</row>
    <row r="28" spans="1:38" s="4" customFormat="1" ht="21" customHeight="1">
      <c r="A28" s="4" t="s">
        <v>237</v>
      </c>
      <c r="B28" s="175"/>
      <c r="E28" s="3" t="s">
        <v>236</v>
      </c>
      <c r="G28" s="82">
        <v>0</v>
      </c>
      <c r="H28" s="25"/>
      <c r="I28" s="82">
        <v>0</v>
      </c>
      <c r="J28" s="30"/>
      <c r="K28" s="82">
        <v>0</v>
      </c>
      <c r="L28" s="25"/>
      <c r="M28" s="82">
        <v>0</v>
      </c>
      <c r="N28" s="159"/>
      <c r="O28" s="12">
        <v>0</v>
      </c>
      <c r="P28" s="17"/>
      <c r="Q28" s="12">
        <f>'PL 6m'!M33</f>
        <v>951716.81</v>
      </c>
      <c r="R28" s="25"/>
      <c r="S28" s="12">
        <f>SUM(G28:Q28)</f>
        <v>951716.81</v>
      </c>
    </row>
    <row r="29" spans="1:38" ht="21" customHeight="1">
      <c r="A29" s="4" t="s">
        <v>225</v>
      </c>
      <c r="C29" s="4"/>
      <c r="D29" s="4"/>
      <c r="E29" s="4"/>
      <c r="F29" s="4"/>
      <c r="G29" s="16">
        <f>SUM(G27:G28)</f>
        <v>0</v>
      </c>
      <c r="H29" s="79"/>
      <c r="I29" s="16">
        <f>SUM(I27:I28)</f>
        <v>0</v>
      </c>
      <c r="J29" s="77"/>
      <c r="K29" s="16">
        <f>SUM(K27:K28)</f>
        <v>0</v>
      </c>
      <c r="L29" s="79"/>
      <c r="M29" s="16">
        <f>SUM(M27:M28)</f>
        <v>0</v>
      </c>
      <c r="N29" s="143"/>
      <c r="O29" s="19">
        <f>SUM(O27:O28)</f>
        <v>19619050.309999954</v>
      </c>
      <c r="P29" s="17"/>
      <c r="Q29" s="19">
        <f>SUM(Q27:Q28)</f>
        <v>951716.81</v>
      </c>
      <c r="R29" s="144"/>
      <c r="S29" s="16">
        <f>SUM(G29:Q29)</f>
        <v>20570767.119999953</v>
      </c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</row>
    <row r="30" spans="1:38" ht="21" customHeight="1" thickBot="1">
      <c r="A30" s="167" t="s">
        <v>200</v>
      </c>
      <c r="G30" s="31">
        <f>G22+G26+G29</f>
        <v>921572840</v>
      </c>
      <c r="H30" s="157"/>
      <c r="I30" s="31">
        <f>I22+I26+I29</f>
        <v>561848558.82000005</v>
      </c>
      <c r="J30" s="144"/>
      <c r="K30" s="31">
        <f>K22+K26+K29</f>
        <v>6017138.9000000004</v>
      </c>
      <c r="L30" s="157"/>
      <c r="M30" s="31">
        <f>M22+M26+M29</f>
        <v>92157284</v>
      </c>
      <c r="N30" s="157"/>
      <c r="O30" s="158">
        <f>O22+O26+O29</f>
        <v>24184142.21999995</v>
      </c>
      <c r="P30" s="17"/>
      <c r="Q30" s="158">
        <f>Q22+Q26+Q29</f>
        <v>5648228.1400000006</v>
      </c>
      <c r="R30" s="157"/>
      <c r="S30" s="31">
        <f>S22+S26+S29</f>
        <v>1611428192.0800002</v>
      </c>
    </row>
    <row r="31" spans="1:38" ht="21" customHeight="1" thickTop="1">
      <c r="G31" s="25"/>
      <c r="H31" s="157"/>
      <c r="I31" s="144"/>
      <c r="J31" s="144"/>
      <c r="K31" s="144"/>
      <c r="L31" s="157"/>
      <c r="M31" s="25"/>
      <c r="N31" s="157"/>
      <c r="O31" s="25"/>
      <c r="P31" s="25"/>
      <c r="Q31" s="25"/>
      <c r="R31" s="157"/>
      <c r="S31" s="144"/>
    </row>
    <row r="32" spans="1:38" ht="21" customHeight="1">
      <c r="A32" s="11" t="s">
        <v>31</v>
      </c>
      <c r="G32" s="25"/>
      <c r="H32" s="157"/>
      <c r="I32" s="144"/>
      <c r="J32" s="144"/>
      <c r="K32" s="144"/>
      <c r="L32" s="157"/>
      <c r="M32" s="25"/>
      <c r="N32" s="157"/>
      <c r="O32" s="25"/>
      <c r="P32" s="25"/>
      <c r="Q32" s="25"/>
      <c r="R32" s="157"/>
      <c r="S32" s="144"/>
    </row>
    <row r="33" spans="1:38" ht="21" customHeight="1">
      <c r="A33" s="11"/>
      <c r="G33" s="25"/>
      <c r="H33" s="157"/>
      <c r="I33" s="144"/>
      <c r="J33" s="144"/>
      <c r="K33" s="144"/>
      <c r="L33" s="157"/>
      <c r="M33" s="25"/>
      <c r="N33" s="157"/>
      <c r="O33" s="25"/>
      <c r="P33" s="25"/>
      <c r="Q33" s="25"/>
      <c r="R33" s="157"/>
      <c r="S33" s="144"/>
    </row>
    <row r="34" spans="1:38" ht="21" customHeight="1">
      <c r="A34" s="167"/>
      <c r="G34" s="25"/>
      <c r="H34" s="157"/>
      <c r="I34" s="144"/>
      <c r="J34" s="144"/>
      <c r="K34" s="144"/>
      <c r="L34" s="157"/>
      <c r="M34" s="25"/>
      <c r="N34" s="157"/>
      <c r="O34" s="25"/>
      <c r="P34" s="25"/>
      <c r="Q34" s="25"/>
      <c r="R34" s="157"/>
      <c r="S34" s="144"/>
    </row>
    <row r="35" spans="1:38" ht="39.6" customHeight="1"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250" t="s">
        <v>257</v>
      </c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</row>
    <row r="36" spans="1:38" ht="21" customHeight="1">
      <c r="A36" s="167"/>
      <c r="G36" s="25"/>
      <c r="H36" s="157"/>
      <c r="I36" s="144"/>
      <c r="J36" s="144"/>
      <c r="K36" s="144"/>
      <c r="L36" s="157"/>
      <c r="M36" s="25"/>
      <c r="N36" s="157"/>
      <c r="O36" s="25"/>
      <c r="P36" s="25"/>
      <c r="Q36" s="25"/>
      <c r="R36" s="157"/>
    </row>
    <row r="38" spans="1:38" ht="21.9" customHeight="1">
      <c r="O38" s="15"/>
      <c r="P38" s="15"/>
      <c r="Q38" s="15"/>
      <c r="R38" s="15"/>
      <c r="S38" s="15"/>
    </row>
  </sheetData>
  <mergeCells count="6">
    <mergeCell ref="M8:O8"/>
    <mergeCell ref="A1:S1"/>
    <mergeCell ref="A2:S2"/>
    <mergeCell ref="A3:S3"/>
    <mergeCell ref="G5:S5"/>
    <mergeCell ref="G6:S6"/>
  </mergeCells>
  <pageMargins left="0.66929133858267698" right="0" top="0.9" bottom="0.23" header="0.511811023622047" footer="0.23"/>
  <pageSetup paperSize="9" scale="7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theme="5" tint="0.39997558519241921"/>
  </sheetPr>
  <dimension ref="A1:Q235"/>
  <sheetViews>
    <sheetView tabSelected="1" view="pageBreakPreview" topLeftCell="A52" zoomScaleNormal="100" zoomScaleSheetLayoutView="100" zoomScalePageLayoutView="50" workbookViewId="0">
      <selection activeCell="Q72" sqref="Q72"/>
    </sheetView>
  </sheetViews>
  <sheetFormatPr defaultColWidth="9.109375" defaultRowHeight="23.1" customHeight="1"/>
  <cols>
    <col min="1" max="4" width="3.88671875" style="44" customWidth="1"/>
    <col min="5" max="5" width="31.109375" style="44" customWidth="1"/>
    <col min="6" max="6" width="7.33203125" style="44" customWidth="1"/>
    <col min="7" max="7" width="8.88671875" style="44" customWidth="1"/>
    <col min="8" max="8" width="0.44140625" style="44" customWidth="1"/>
    <col min="9" max="9" width="15" style="44" bestFit="1" customWidth="1"/>
    <col min="10" max="10" width="0.44140625" style="44" customWidth="1"/>
    <col min="11" max="11" width="15" style="44" customWidth="1"/>
    <col min="12" max="12" width="0.44140625" style="44" customWidth="1"/>
    <col min="13" max="13" width="15" style="88" customWidth="1"/>
    <col min="14" max="14" width="0.44140625" style="44" customWidth="1"/>
    <col min="15" max="15" width="15" style="88" customWidth="1"/>
    <col min="16" max="17" width="14.33203125" style="44" bestFit="1" customWidth="1"/>
    <col min="18" max="16384" width="9.109375" style="44"/>
  </cols>
  <sheetData>
    <row r="1" spans="1:17" s="85" customFormat="1" ht="21" customHeight="1">
      <c r="A1" s="271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</row>
    <row r="2" spans="1:17" s="85" customFormat="1" ht="21" customHeight="1">
      <c r="A2" s="271" t="s">
        <v>36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</row>
    <row r="3" spans="1:17" s="85" customFormat="1" ht="21" customHeight="1">
      <c r="A3" s="263" t="str">
        <f>งบเปลี่ยนแปลง!A3</f>
        <v>สำหรับงวดหกเดือน สิ้นสุดวันที่ 30 มิถุนายน 2562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</row>
    <row r="4" spans="1:17" s="85" customFormat="1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7" s="85" customFormat="1" ht="21" customHeight="1">
      <c r="A5" s="35"/>
      <c r="B5" s="35"/>
      <c r="C5" s="35"/>
      <c r="D5" s="35"/>
      <c r="E5" s="35"/>
      <c r="F5" s="35"/>
      <c r="G5" s="35"/>
      <c r="H5" s="35"/>
      <c r="I5" s="260" t="s">
        <v>2</v>
      </c>
      <c r="J5" s="260"/>
      <c r="K5" s="260"/>
      <c r="L5" s="260"/>
      <c r="M5" s="260"/>
      <c r="N5" s="260"/>
      <c r="O5" s="260"/>
    </row>
    <row r="6" spans="1:17" ht="21" customHeight="1">
      <c r="B6" s="36"/>
      <c r="C6" s="36"/>
      <c r="D6" s="36"/>
      <c r="G6" s="36"/>
      <c r="H6" s="36"/>
      <c r="I6" s="265" t="s">
        <v>3</v>
      </c>
      <c r="J6" s="265"/>
      <c r="K6" s="265"/>
      <c r="L6" s="40"/>
      <c r="M6" s="47" t="s">
        <v>32</v>
      </c>
      <c r="N6" s="47"/>
      <c r="O6" s="47"/>
    </row>
    <row r="7" spans="1:17" ht="21" customHeight="1">
      <c r="B7" s="36"/>
      <c r="C7" s="36"/>
      <c r="D7" s="36"/>
      <c r="H7" s="36"/>
      <c r="I7" s="198" t="s">
        <v>161</v>
      </c>
      <c r="J7" s="238"/>
      <c r="K7" s="198" t="s">
        <v>128</v>
      </c>
      <c r="L7" s="238"/>
      <c r="M7" s="198" t="s">
        <v>161</v>
      </c>
      <c r="N7" s="238"/>
      <c r="O7" s="198" t="s">
        <v>128</v>
      </c>
      <c r="P7" s="87"/>
      <c r="Q7" s="87"/>
    </row>
    <row r="8" spans="1:17" ht="21" customHeight="1">
      <c r="B8" s="36"/>
      <c r="C8" s="36"/>
      <c r="D8" s="36"/>
      <c r="G8" s="239" t="s">
        <v>19</v>
      </c>
      <c r="H8" s="36"/>
      <c r="I8" s="237"/>
      <c r="J8" s="238"/>
      <c r="K8" s="247" t="s">
        <v>173</v>
      </c>
      <c r="L8" s="238"/>
      <c r="M8" s="237"/>
      <c r="N8" s="238"/>
      <c r="O8" s="247"/>
      <c r="P8" s="87"/>
      <c r="Q8" s="87"/>
    </row>
    <row r="9" spans="1:17" ht="21" customHeight="1">
      <c r="A9" s="86" t="s">
        <v>37</v>
      </c>
      <c r="B9" s="43"/>
      <c r="C9" s="43"/>
      <c r="D9" s="43"/>
      <c r="E9" s="37"/>
      <c r="F9" s="37"/>
      <c r="G9" s="87"/>
      <c r="O9" s="30"/>
    </row>
    <row r="10" spans="1:17" s="167" customFormat="1" ht="21" customHeight="1">
      <c r="A10" s="44" t="s">
        <v>38</v>
      </c>
      <c r="B10" s="43"/>
      <c r="D10" s="43"/>
      <c r="E10" s="37"/>
      <c r="F10" s="37"/>
      <c r="G10" s="166"/>
      <c r="H10" s="166"/>
      <c r="I10" s="183">
        <f>'PL 6m'!I24</f>
        <v>235410543.26999992</v>
      </c>
      <c r="J10" s="166"/>
      <c r="K10" s="183">
        <f>'PL 6m'!K24</f>
        <v>212466417.16000009</v>
      </c>
      <c r="L10" s="166"/>
      <c r="M10" s="38">
        <f>'PL 6m'!M24</f>
        <v>24615053.359999955</v>
      </c>
      <c r="N10" s="166"/>
      <c r="O10" s="38">
        <f>'PL 6m'!O24</f>
        <v>38471334.430000007</v>
      </c>
    </row>
    <row r="11" spans="1:17" s="167" customFormat="1" ht="21" customHeight="1">
      <c r="A11" s="43" t="s">
        <v>39</v>
      </c>
      <c r="B11" s="43"/>
      <c r="D11" s="43"/>
      <c r="E11" s="37"/>
      <c r="F11" s="37"/>
      <c r="G11" s="166"/>
      <c r="H11" s="166"/>
      <c r="I11" s="166"/>
      <c r="J11" s="166"/>
      <c r="K11" s="166"/>
      <c r="L11" s="166"/>
      <c r="M11" s="38"/>
      <c r="N11" s="166"/>
      <c r="O11" s="38"/>
    </row>
    <row r="12" spans="1:17" s="167" customFormat="1" ht="21" customHeight="1">
      <c r="A12" s="43" t="s">
        <v>208</v>
      </c>
      <c r="C12" s="43"/>
      <c r="E12" s="37"/>
      <c r="F12" s="37"/>
      <c r="G12" s="166"/>
      <c r="H12" s="166"/>
      <c r="I12" s="166"/>
      <c r="J12" s="166"/>
      <c r="K12" s="166"/>
      <c r="L12" s="166"/>
      <c r="M12" s="38"/>
      <c r="N12" s="166"/>
      <c r="O12" s="38"/>
    </row>
    <row r="13" spans="1:17" s="167" customFormat="1" ht="21" customHeight="1">
      <c r="A13" s="43" t="s">
        <v>40</v>
      </c>
      <c r="B13" s="37"/>
      <c r="G13" s="166">
        <v>14</v>
      </c>
      <c r="H13" s="166"/>
      <c r="I13" s="39">
        <v>120158679.72</v>
      </c>
      <c r="J13" s="166"/>
      <c r="K13" s="39">
        <v>70655872.650000006</v>
      </c>
      <c r="L13" s="166"/>
      <c r="M13" s="210">
        <v>12211495.17</v>
      </c>
      <c r="N13" s="166"/>
      <c r="O13" s="39">
        <v>13295658.6</v>
      </c>
    </row>
    <row r="14" spans="1:17" s="167" customFormat="1" ht="21" customHeight="1">
      <c r="A14" s="43" t="s">
        <v>226</v>
      </c>
      <c r="B14" s="37"/>
      <c r="G14" s="166">
        <v>8</v>
      </c>
      <c r="H14" s="166"/>
      <c r="I14" s="39">
        <v>1240838.81</v>
      </c>
      <c r="J14" s="166"/>
      <c r="K14" s="39">
        <v>0</v>
      </c>
      <c r="L14" s="166"/>
      <c r="M14" s="210">
        <v>1240838.81</v>
      </c>
      <c r="N14" s="166"/>
      <c r="O14" s="39">
        <v>0</v>
      </c>
    </row>
    <row r="15" spans="1:17" s="167" customFormat="1" ht="21" customHeight="1">
      <c r="A15" s="43" t="s">
        <v>41</v>
      </c>
      <c r="B15" s="37"/>
      <c r="G15" s="166">
        <v>15</v>
      </c>
      <c r="H15" s="166"/>
      <c r="I15" s="210">
        <v>11466110.683841096</v>
      </c>
      <c r="J15" s="166"/>
      <c r="K15" s="39">
        <v>9541474.3300000001</v>
      </c>
      <c r="L15" s="166"/>
      <c r="M15" s="88">
        <v>0</v>
      </c>
      <c r="N15" s="166"/>
      <c r="O15" s="39">
        <v>0</v>
      </c>
    </row>
    <row r="16" spans="1:17" s="167" customFormat="1" ht="21" customHeight="1">
      <c r="A16" s="40" t="s">
        <v>227</v>
      </c>
      <c r="B16" s="37"/>
      <c r="G16" s="166"/>
      <c r="H16" s="166"/>
      <c r="I16" s="210">
        <v>133767.23000000001</v>
      </c>
      <c r="J16" s="166"/>
      <c r="K16" s="39">
        <v>0</v>
      </c>
      <c r="L16" s="166"/>
      <c r="M16" s="88">
        <v>133767.23000000001</v>
      </c>
      <c r="N16" s="166"/>
      <c r="O16" s="39">
        <v>0</v>
      </c>
    </row>
    <row r="17" spans="1:15" s="167" customFormat="1" ht="21" customHeight="1">
      <c r="A17" s="40" t="s">
        <v>42</v>
      </c>
      <c r="B17" s="41"/>
      <c r="G17" s="166">
        <v>14</v>
      </c>
      <c r="H17" s="42" t="s">
        <v>43</v>
      </c>
      <c r="I17" s="39">
        <v>-135268.47</v>
      </c>
      <c r="J17" s="42"/>
      <c r="K17" s="88">
        <v>-165113.48000000001</v>
      </c>
      <c r="L17" s="166"/>
      <c r="M17" s="88">
        <v>-135268.47</v>
      </c>
      <c r="N17" s="166"/>
      <c r="O17" s="88">
        <v>-165113.48000000001</v>
      </c>
    </row>
    <row r="18" spans="1:15" s="167" customFormat="1" ht="21" customHeight="1">
      <c r="A18" s="40" t="s">
        <v>123</v>
      </c>
      <c r="B18" s="41"/>
      <c r="G18" s="166"/>
      <c r="H18" s="42"/>
      <c r="I18" s="39">
        <v>17978.599999999999</v>
      </c>
      <c r="J18" s="42"/>
      <c r="K18" s="88">
        <v>258129.31</v>
      </c>
      <c r="L18" s="166"/>
      <c r="M18" s="88">
        <v>0</v>
      </c>
      <c r="N18" s="166"/>
      <c r="O18" s="88">
        <v>0</v>
      </c>
    </row>
    <row r="19" spans="1:15" ht="21" customHeight="1">
      <c r="A19" s="41" t="s">
        <v>209</v>
      </c>
      <c r="B19" s="43"/>
      <c r="G19" s="169"/>
      <c r="H19" s="169"/>
      <c r="I19" s="88">
        <v>-263502.61000001431</v>
      </c>
      <c r="J19" s="169"/>
      <c r="K19" s="88">
        <v>-2081.06</v>
      </c>
      <c r="L19" s="169"/>
      <c r="M19" s="88">
        <v>-263502.61</v>
      </c>
      <c r="N19" s="169"/>
      <c r="O19" s="88">
        <v>-480.68</v>
      </c>
    </row>
    <row r="20" spans="1:15" ht="21" customHeight="1">
      <c r="A20" s="41" t="s">
        <v>210</v>
      </c>
      <c r="B20" s="43"/>
      <c r="G20" s="169"/>
      <c r="H20" s="169"/>
      <c r="I20" s="88">
        <v>122755.10999999999</v>
      </c>
      <c r="J20" s="169"/>
      <c r="K20" s="88">
        <v>0</v>
      </c>
      <c r="L20" s="169"/>
      <c r="M20" s="88">
        <v>122759.65</v>
      </c>
      <c r="N20" s="169"/>
      <c r="O20" s="88">
        <v>0</v>
      </c>
    </row>
    <row r="21" spans="1:15" ht="21" customHeight="1">
      <c r="A21" s="41" t="s">
        <v>211</v>
      </c>
      <c r="B21" s="43"/>
      <c r="G21" s="169"/>
      <c r="H21" s="169"/>
      <c r="I21" s="88">
        <v>-40460</v>
      </c>
      <c r="J21" s="169"/>
      <c r="K21" s="88">
        <v>57025</v>
      </c>
      <c r="L21" s="169"/>
      <c r="M21" s="88">
        <v>-40460</v>
      </c>
      <c r="N21" s="169"/>
      <c r="O21" s="88">
        <v>57025</v>
      </c>
    </row>
    <row r="22" spans="1:15" ht="21" customHeight="1">
      <c r="A22" s="43" t="s">
        <v>212</v>
      </c>
      <c r="B22" s="43"/>
      <c r="G22" s="169"/>
      <c r="H22" s="169"/>
      <c r="I22" s="88">
        <v>252204.38000000035</v>
      </c>
      <c r="J22" s="169"/>
      <c r="K22" s="88">
        <v>0</v>
      </c>
      <c r="L22" s="169"/>
      <c r="M22" s="88">
        <v>-3849289.11</v>
      </c>
      <c r="N22" s="169"/>
      <c r="O22" s="88">
        <v>0</v>
      </c>
    </row>
    <row r="23" spans="1:15" s="167" customFormat="1" ht="21" customHeight="1">
      <c r="A23" s="44" t="s">
        <v>213</v>
      </c>
      <c r="B23" s="43"/>
      <c r="G23" s="166"/>
      <c r="H23" s="166"/>
      <c r="I23" s="88">
        <v>-40539448.699999996</v>
      </c>
      <c r="J23" s="166"/>
      <c r="K23" s="88">
        <v>38557987.039999999</v>
      </c>
      <c r="L23" s="166"/>
      <c r="M23" s="88">
        <v>-1244437.8799999999</v>
      </c>
      <c r="N23" s="166"/>
      <c r="O23" s="88">
        <v>1206457.83</v>
      </c>
    </row>
    <row r="24" spans="1:15" s="167" customFormat="1" ht="21" customHeight="1">
      <c r="A24" s="44" t="s">
        <v>122</v>
      </c>
      <c r="B24" s="43"/>
      <c r="G24" s="166">
        <v>13</v>
      </c>
      <c r="H24" s="166"/>
      <c r="I24" s="88">
        <v>-196469593.08999997</v>
      </c>
      <c r="J24" s="166"/>
      <c r="K24" s="88">
        <v>-132495776.38</v>
      </c>
      <c r="L24" s="166"/>
      <c r="M24" s="88">
        <v>0</v>
      </c>
      <c r="N24" s="166"/>
      <c r="O24" s="88">
        <v>0</v>
      </c>
    </row>
    <row r="25" spans="1:15" s="167" customFormat="1" ht="21" customHeight="1">
      <c r="A25" s="44" t="s">
        <v>44</v>
      </c>
      <c r="B25" s="43"/>
      <c r="G25" s="166">
        <v>22</v>
      </c>
      <c r="H25" s="166"/>
      <c r="I25" s="39">
        <v>16285182.300000001</v>
      </c>
      <c r="J25" s="166"/>
      <c r="K25" s="88">
        <v>2292846</v>
      </c>
      <c r="L25" s="166"/>
      <c r="M25" s="39">
        <v>12118850</v>
      </c>
      <c r="N25" s="166"/>
      <c r="O25" s="88">
        <v>1873564</v>
      </c>
    </row>
    <row r="26" spans="1:15" s="167" customFormat="1" ht="21" customHeight="1">
      <c r="A26" s="44" t="s">
        <v>248</v>
      </c>
      <c r="B26" s="43"/>
      <c r="G26" s="166"/>
      <c r="H26" s="166"/>
      <c r="I26" s="39">
        <v>118456.46</v>
      </c>
      <c r="J26" s="166"/>
      <c r="K26" s="88">
        <v>0</v>
      </c>
      <c r="L26" s="166"/>
      <c r="M26" s="39">
        <v>0</v>
      </c>
      <c r="N26" s="166"/>
      <c r="O26" s="88">
        <v>0</v>
      </c>
    </row>
    <row r="27" spans="1:15" s="167" customFormat="1" ht="21" customHeight="1">
      <c r="A27" s="44" t="s">
        <v>45</v>
      </c>
      <c r="B27" s="43"/>
      <c r="G27" s="166"/>
      <c r="H27" s="166"/>
      <c r="I27" s="39">
        <v>-915506.45</v>
      </c>
      <c r="J27" s="166"/>
      <c r="K27" s="39">
        <v>-1043178.42</v>
      </c>
      <c r="L27" s="166"/>
      <c r="M27" s="39">
        <v>-46413495.280000001</v>
      </c>
      <c r="N27" s="166"/>
      <c r="O27" s="39">
        <v>-36398692.780000001</v>
      </c>
    </row>
    <row r="28" spans="1:15" s="167" customFormat="1" ht="21" customHeight="1">
      <c r="A28" s="43" t="s">
        <v>46</v>
      </c>
      <c r="B28" s="43"/>
      <c r="G28" s="166"/>
      <c r="H28" s="166"/>
      <c r="I28" s="162">
        <v>146770095.09</v>
      </c>
      <c r="J28" s="166"/>
      <c r="K28" s="162">
        <v>110633657.81999999</v>
      </c>
      <c r="L28" s="166"/>
      <c r="M28" s="162">
        <v>45789738.649999999</v>
      </c>
      <c r="N28" s="166"/>
      <c r="O28" s="162">
        <v>31222932.920000002</v>
      </c>
    </row>
    <row r="29" spans="1:15" ht="21" customHeight="1">
      <c r="A29" s="90" t="s">
        <v>47</v>
      </c>
      <c r="B29" s="90"/>
      <c r="C29" s="90"/>
      <c r="D29" s="91"/>
      <c r="G29" s="169"/>
      <c r="H29" s="169"/>
      <c r="I29" s="169"/>
      <c r="J29" s="169"/>
      <c r="K29" s="169"/>
      <c r="L29" s="169"/>
      <c r="M29" s="38"/>
      <c r="N29" s="169"/>
      <c r="O29" s="38"/>
    </row>
    <row r="30" spans="1:15" ht="21" customHeight="1">
      <c r="A30" s="86" t="s">
        <v>48</v>
      </c>
      <c r="C30" s="86"/>
      <c r="D30" s="37"/>
      <c r="G30" s="169"/>
      <c r="H30" s="169"/>
      <c r="I30" s="88">
        <f>SUM(I10:I28)</f>
        <v>293612832.33384109</v>
      </c>
      <c r="J30" s="169"/>
      <c r="K30" s="88">
        <f>SUM(K10:K28)</f>
        <v>310757259.97000003</v>
      </c>
      <c r="L30" s="169"/>
      <c r="M30" s="88">
        <f>SUM(M10:M28)</f>
        <v>44286049.519999959</v>
      </c>
      <c r="N30" s="88"/>
      <c r="O30" s="88">
        <f>SUM(O10:O28)</f>
        <v>49562685.840000011</v>
      </c>
    </row>
    <row r="31" spans="1:15" ht="21" customHeight="1">
      <c r="A31" s="43" t="s">
        <v>214</v>
      </c>
      <c r="B31" s="43"/>
      <c r="C31" s="43"/>
      <c r="D31" s="37"/>
      <c r="G31" s="169"/>
      <c r="H31" s="169"/>
      <c r="I31" s="169"/>
      <c r="J31" s="169"/>
      <c r="K31" s="169"/>
      <c r="L31" s="169"/>
      <c r="M31" s="38"/>
      <c r="N31" s="169"/>
      <c r="O31" s="38"/>
    </row>
    <row r="32" spans="1:15" ht="21" customHeight="1">
      <c r="A32" s="43" t="s">
        <v>146</v>
      </c>
      <c r="C32" s="43"/>
      <c r="D32" s="37"/>
      <c r="G32" s="169"/>
      <c r="H32" s="169"/>
      <c r="I32" s="39">
        <v>262420118.35000008</v>
      </c>
      <c r="J32" s="169"/>
      <c r="K32" s="39">
        <v>138598865.27000001</v>
      </c>
      <c r="L32" s="169"/>
      <c r="M32" s="38">
        <v>-74400214.439999998</v>
      </c>
      <c r="N32" s="169"/>
      <c r="O32" s="39">
        <v>150746593.31999999</v>
      </c>
    </row>
    <row r="33" spans="1:15" ht="21" customHeight="1">
      <c r="A33" s="43" t="s">
        <v>112</v>
      </c>
      <c r="C33" s="43"/>
      <c r="D33" s="37"/>
      <c r="G33" s="169"/>
      <c r="H33" s="169"/>
      <c r="I33" s="39">
        <v>16579394.41</v>
      </c>
      <c r="J33" s="169"/>
      <c r="K33" s="39">
        <v>26986192.66</v>
      </c>
      <c r="L33" s="169"/>
      <c r="M33" s="38">
        <v>6208049.2399999993</v>
      </c>
      <c r="N33" s="169"/>
      <c r="O33" s="39">
        <v>25917701.07</v>
      </c>
    </row>
    <row r="34" spans="1:15" ht="21" customHeight="1">
      <c r="A34" s="43" t="s">
        <v>147</v>
      </c>
      <c r="C34" s="43"/>
      <c r="D34" s="37"/>
      <c r="G34" s="169"/>
      <c r="H34" s="169"/>
      <c r="I34" s="39">
        <v>0</v>
      </c>
      <c r="J34" s="169"/>
      <c r="K34" s="39">
        <v>712320</v>
      </c>
      <c r="L34" s="169"/>
      <c r="M34" s="38">
        <v>0</v>
      </c>
      <c r="N34" s="169"/>
      <c r="O34" s="39">
        <v>0</v>
      </c>
    </row>
    <row r="35" spans="1:15" s="28" customFormat="1" ht="21" customHeight="1">
      <c r="A35" s="43" t="s">
        <v>113</v>
      </c>
      <c r="C35" s="43"/>
      <c r="D35" s="37"/>
      <c r="G35" s="44"/>
      <c r="H35" s="44"/>
      <c r="I35" s="39">
        <v>-64767162.880000025</v>
      </c>
      <c r="J35" s="44"/>
      <c r="K35" s="39">
        <v>14747620.08</v>
      </c>
      <c r="L35" s="44"/>
      <c r="M35" s="38">
        <v>-22618.34</v>
      </c>
      <c r="N35" s="44"/>
      <c r="O35" s="39">
        <v>21491.21</v>
      </c>
    </row>
    <row r="36" spans="1:15" ht="21" customHeight="1">
      <c r="A36" s="43" t="s">
        <v>114</v>
      </c>
      <c r="C36" s="43"/>
      <c r="D36" s="37"/>
      <c r="G36" s="28"/>
      <c r="H36" s="28"/>
      <c r="I36" s="39">
        <v>-18069086.82</v>
      </c>
      <c r="J36" s="28"/>
      <c r="K36" s="39">
        <v>-40539283.560000002</v>
      </c>
      <c r="L36" s="28"/>
      <c r="M36" s="39">
        <f>-1969044.33+0.01</f>
        <v>-1969044.32</v>
      </c>
      <c r="N36" s="28"/>
      <c r="O36" s="39">
        <v>-4685.7</v>
      </c>
    </row>
    <row r="37" spans="1:15" ht="21" customHeight="1">
      <c r="A37" s="43" t="s">
        <v>215</v>
      </c>
      <c r="B37" s="43"/>
      <c r="C37" s="43"/>
      <c r="D37" s="37"/>
      <c r="G37" s="169"/>
      <c r="H37" s="169"/>
      <c r="I37" s="72"/>
      <c r="J37" s="169"/>
      <c r="K37" s="72"/>
      <c r="L37" s="169"/>
      <c r="M37" s="38"/>
      <c r="N37" s="169"/>
      <c r="O37" s="38"/>
    </row>
    <row r="38" spans="1:15" ht="21" customHeight="1">
      <c r="A38" s="43" t="s">
        <v>148</v>
      </c>
      <c r="C38" s="43"/>
      <c r="D38" s="37"/>
      <c r="G38" s="169"/>
      <c r="H38" s="169"/>
      <c r="I38" s="39">
        <v>242964309.87000009</v>
      </c>
      <c r="J38" s="169"/>
      <c r="K38" s="92">
        <v>-7632797.6399999997</v>
      </c>
      <c r="L38" s="169"/>
      <c r="M38" s="39">
        <v>-8048930.5800000001</v>
      </c>
      <c r="N38" s="169"/>
      <c r="O38" s="92">
        <f>3841858.95-233300</f>
        <v>3608558.95</v>
      </c>
    </row>
    <row r="39" spans="1:15" ht="21" customHeight="1">
      <c r="A39" s="43" t="s">
        <v>115</v>
      </c>
      <c r="C39" s="43"/>
      <c r="D39" s="37"/>
      <c r="G39" s="169"/>
      <c r="H39" s="169"/>
      <c r="I39" s="92">
        <v>5931299.099999994</v>
      </c>
      <c r="J39" s="169"/>
      <c r="K39" s="92">
        <v>2474560</v>
      </c>
      <c r="L39" s="169"/>
      <c r="M39" s="39">
        <v>5765925.3099999996</v>
      </c>
      <c r="N39" s="169"/>
      <c r="O39" s="92">
        <v>5288469.32</v>
      </c>
    </row>
    <row r="40" spans="1:15" ht="21" customHeight="1">
      <c r="A40" s="43" t="s">
        <v>154</v>
      </c>
      <c r="C40" s="43"/>
      <c r="D40" s="37"/>
      <c r="G40" s="169"/>
      <c r="H40" s="169"/>
      <c r="I40" s="92">
        <v>183010.54000000004</v>
      </c>
      <c r="J40" s="169"/>
      <c r="K40" s="92">
        <v>0</v>
      </c>
      <c r="L40" s="169"/>
      <c r="M40" s="39">
        <v>0</v>
      </c>
      <c r="N40" s="169"/>
      <c r="O40" s="92">
        <v>63000</v>
      </c>
    </row>
    <row r="41" spans="1:15" ht="21" customHeight="1">
      <c r="A41" s="43" t="s">
        <v>176</v>
      </c>
      <c r="C41" s="43"/>
      <c r="D41" s="37"/>
      <c r="G41" s="169">
        <v>22</v>
      </c>
      <c r="H41" s="169"/>
      <c r="I41" s="92">
        <v>-3949684</v>
      </c>
      <c r="J41" s="169"/>
      <c r="K41" s="92">
        <v>-110910</v>
      </c>
      <c r="L41" s="169"/>
      <c r="M41" s="39">
        <v>-3949684</v>
      </c>
      <c r="N41" s="169"/>
      <c r="O41" s="92">
        <v>-110910</v>
      </c>
    </row>
    <row r="42" spans="1:15" ht="21" customHeight="1">
      <c r="A42" s="86" t="s">
        <v>216</v>
      </c>
      <c r="B42" s="43"/>
      <c r="D42" s="41"/>
      <c r="G42" s="169"/>
      <c r="H42" s="169"/>
      <c r="I42" s="93">
        <f>SUM(I30:I41)</f>
        <v>734905030.90384126</v>
      </c>
      <c r="J42" s="169"/>
      <c r="K42" s="93">
        <f>SUM(K30:K41)</f>
        <v>445993826.78000003</v>
      </c>
      <c r="L42" s="169"/>
      <c r="M42" s="93">
        <f>SUM(M30:M41)</f>
        <v>-32130467.61000004</v>
      </c>
      <c r="N42" s="30"/>
      <c r="O42" s="93">
        <f>SUM(O30:O41)</f>
        <v>235092904.00999999</v>
      </c>
    </row>
    <row r="43" spans="1:15" ht="21" customHeight="1">
      <c r="A43" s="44" t="s">
        <v>51</v>
      </c>
      <c r="G43" s="169"/>
      <c r="H43" s="169"/>
      <c r="I43" s="92">
        <f>-13208891.04+405290.44</f>
        <v>-12803600.6</v>
      </c>
      <c r="J43" s="169"/>
      <c r="K43" s="92">
        <v>-15594059.09</v>
      </c>
      <c r="L43" s="169"/>
      <c r="M43" s="92">
        <v>-3868768.0999999996</v>
      </c>
      <c r="N43" s="169"/>
      <c r="O43" s="92">
        <v>-5368242.5199999996</v>
      </c>
    </row>
    <row r="44" spans="1:15" s="28" customFormat="1" ht="21" customHeight="1">
      <c r="A44" s="86" t="s">
        <v>217</v>
      </c>
      <c r="B44" s="44"/>
      <c r="D44" s="44"/>
      <c r="E44" s="44"/>
      <c r="F44" s="44"/>
      <c r="G44" s="44"/>
      <c r="H44" s="44"/>
      <c r="I44" s="163">
        <f>SUM(I42:I43)</f>
        <v>722101430.30384123</v>
      </c>
      <c r="J44" s="44"/>
      <c r="K44" s="163">
        <f>SUM(K42:K43)</f>
        <v>430399767.69000006</v>
      </c>
      <c r="L44" s="44"/>
      <c r="M44" s="163">
        <f>SUM(M42:M43)</f>
        <v>-35999235.710000038</v>
      </c>
      <c r="N44" s="44"/>
      <c r="O44" s="163">
        <f>SUM(O42:O43)</f>
        <v>229724661.48999998</v>
      </c>
    </row>
    <row r="45" spans="1:15" s="28" customFormat="1" ht="21" customHeight="1">
      <c r="A45" s="86"/>
      <c r="B45" s="44"/>
      <c r="D45" s="44"/>
      <c r="E45" s="44"/>
      <c r="F45" s="44"/>
      <c r="G45" s="44"/>
      <c r="H45" s="44"/>
      <c r="I45" s="45"/>
      <c r="J45" s="44"/>
      <c r="K45" s="45"/>
      <c r="L45" s="44"/>
      <c r="M45" s="45"/>
      <c r="N45" s="44"/>
      <c r="O45" s="45"/>
    </row>
    <row r="46" spans="1:15" s="167" customFormat="1" ht="21" customHeight="1">
      <c r="A46" s="240" t="s">
        <v>31</v>
      </c>
      <c r="B46" s="41"/>
      <c r="G46" s="166"/>
      <c r="H46" s="42"/>
      <c r="I46" s="39"/>
      <c r="J46" s="42"/>
      <c r="K46" s="39"/>
      <c r="L46" s="166"/>
      <c r="M46" s="39"/>
      <c r="N46" s="166"/>
      <c r="O46" s="39"/>
    </row>
    <row r="47" spans="1:15" s="28" customFormat="1" ht="21" customHeight="1">
      <c r="A47" s="86"/>
      <c r="B47" s="44"/>
      <c r="D47" s="44"/>
      <c r="E47" s="44"/>
      <c r="F47" s="44"/>
      <c r="G47" s="44"/>
      <c r="H47" s="44"/>
      <c r="I47" s="45"/>
      <c r="J47" s="44"/>
      <c r="K47" s="45"/>
      <c r="L47" s="44"/>
      <c r="M47" s="45"/>
      <c r="N47" s="44"/>
      <c r="O47" s="45"/>
    </row>
    <row r="48" spans="1:15" s="28" customFormat="1" ht="21" customHeight="1">
      <c r="A48" s="86"/>
      <c r="B48" s="44"/>
      <c r="D48" s="44"/>
      <c r="E48" s="44"/>
      <c r="F48" s="44"/>
      <c r="G48" s="44"/>
      <c r="H48" s="44"/>
      <c r="I48" s="45"/>
      <c r="J48" s="44"/>
      <c r="K48" s="45"/>
      <c r="L48" s="44"/>
      <c r="M48" s="45"/>
      <c r="N48" s="44"/>
      <c r="O48" s="45"/>
    </row>
    <row r="49" spans="1:17" s="28" customFormat="1" ht="21" customHeight="1">
      <c r="A49" s="86"/>
      <c r="B49" s="44"/>
      <c r="D49" s="44"/>
      <c r="E49" s="44"/>
      <c r="F49" s="44"/>
      <c r="G49" s="44"/>
      <c r="H49" s="44"/>
      <c r="I49" s="45"/>
      <c r="J49" s="44"/>
      <c r="K49" s="45"/>
      <c r="L49" s="44"/>
      <c r="M49" s="45"/>
      <c r="N49" s="44"/>
      <c r="O49" s="45"/>
    </row>
    <row r="50" spans="1:17" s="28" customFormat="1" ht="21" customHeight="1">
      <c r="A50" s="86"/>
      <c r="B50" s="44"/>
      <c r="D50" s="44"/>
      <c r="E50" s="44"/>
      <c r="F50" s="44"/>
      <c r="G50" s="44"/>
      <c r="H50" s="44"/>
      <c r="I50" s="45"/>
      <c r="J50" s="44"/>
      <c r="K50" s="45"/>
      <c r="L50" s="44"/>
      <c r="M50" s="45"/>
      <c r="N50" s="44"/>
      <c r="O50" s="45"/>
    </row>
    <row r="51" spans="1:17" s="28" customFormat="1" ht="21" customHeight="1">
      <c r="A51" s="86"/>
      <c r="B51" s="44"/>
      <c r="D51" s="44"/>
      <c r="E51" s="44"/>
      <c r="F51" s="44"/>
      <c r="G51" s="44"/>
      <c r="H51" s="44"/>
      <c r="I51" s="45"/>
      <c r="J51" s="44"/>
      <c r="K51" s="45"/>
      <c r="L51" s="44"/>
      <c r="M51" s="45"/>
      <c r="N51" s="44"/>
      <c r="O51" s="45"/>
    </row>
    <row r="52" spans="1:17" s="28" customFormat="1" ht="21" customHeight="1">
      <c r="A52" s="86"/>
      <c r="B52" s="44"/>
      <c r="D52" s="44"/>
      <c r="E52" s="44"/>
      <c r="F52" s="44"/>
      <c r="G52" s="44"/>
      <c r="H52" s="44"/>
      <c r="I52" s="45"/>
      <c r="J52" s="44"/>
      <c r="K52" s="45"/>
      <c r="L52" s="44"/>
      <c r="M52" s="45"/>
      <c r="N52" s="44"/>
      <c r="O52" s="45"/>
    </row>
    <row r="53" spans="1:17" s="167" customFormat="1" ht="31.2" customHeight="1">
      <c r="B53" s="1"/>
      <c r="C53" s="1"/>
      <c r="D53" s="1"/>
      <c r="E53" s="1"/>
      <c r="F53" s="1"/>
      <c r="G53" s="95"/>
      <c r="H53" s="1"/>
      <c r="I53" s="1"/>
      <c r="J53" s="1"/>
      <c r="K53" s="1"/>
      <c r="L53" s="1"/>
      <c r="M53" s="1"/>
      <c r="N53" s="1"/>
      <c r="O53" s="253" t="s">
        <v>258</v>
      </c>
    </row>
    <row r="54" spans="1:17" s="28" customFormat="1" ht="21" customHeight="1">
      <c r="A54" s="271" t="str">
        <f>A1</f>
        <v>บริษัท โรงพิมพ์ตะวันออก จำกัด (มหาชน) และบริษัทย่อย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</row>
    <row r="55" spans="1:17" s="28" customFormat="1" ht="21" customHeight="1">
      <c r="A55" s="271" t="s">
        <v>52</v>
      </c>
      <c r="B55" s="272"/>
      <c r="C55" s="272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O55" s="272"/>
    </row>
    <row r="56" spans="1:17" s="28" customFormat="1" ht="21" customHeight="1">
      <c r="A56" s="271" t="str">
        <f>A3</f>
        <v>สำหรับงวดหกเดือน สิ้นสุดวันที่ 30 มิถุนายน 2562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</row>
    <row r="57" spans="1:17" s="28" customFormat="1" ht="21" customHeight="1">
      <c r="A57" s="44"/>
      <c r="B57" s="44"/>
      <c r="C57" s="86"/>
      <c r="D57" s="44"/>
      <c r="E57" s="44"/>
      <c r="F57" s="44"/>
      <c r="G57" s="44"/>
      <c r="H57" s="44"/>
      <c r="I57" s="44"/>
      <c r="J57" s="44"/>
      <c r="K57" s="44"/>
      <c r="L57" s="44"/>
      <c r="M57" s="45"/>
      <c r="N57" s="44"/>
      <c r="O57" s="45"/>
    </row>
    <row r="58" spans="1:17" s="85" customFormat="1" ht="21" customHeight="1">
      <c r="A58" s="35"/>
      <c r="B58" s="35"/>
      <c r="C58" s="35"/>
      <c r="D58" s="35"/>
      <c r="E58" s="35"/>
      <c r="F58" s="35"/>
      <c r="G58" s="35"/>
      <c r="H58" s="35"/>
      <c r="I58" s="260" t="s">
        <v>2</v>
      </c>
      <c r="J58" s="260"/>
      <c r="K58" s="260"/>
      <c r="L58" s="260"/>
      <c r="M58" s="260"/>
      <c r="N58" s="260"/>
      <c r="O58" s="260"/>
    </row>
    <row r="59" spans="1:17" ht="21" customHeight="1">
      <c r="B59" s="36"/>
      <c r="C59" s="36"/>
      <c r="D59" s="36"/>
      <c r="G59" s="36"/>
      <c r="H59" s="36"/>
      <c r="I59" s="265" t="s">
        <v>3</v>
      </c>
      <c r="J59" s="265"/>
      <c r="K59" s="265"/>
      <c r="L59" s="40"/>
      <c r="M59" s="47" t="s">
        <v>32</v>
      </c>
      <c r="N59" s="47"/>
      <c r="O59" s="47"/>
    </row>
    <row r="60" spans="1:17" ht="21" customHeight="1">
      <c r="B60" s="36"/>
      <c r="C60" s="36"/>
      <c r="D60" s="36"/>
      <c r="G60" s="3"/>
      <c r="H60" s="36"/>
      <c r="I60" s="198" t="s">
        <v>161</v>
      </c>
      <c r="J60" s="238"/>
      <c r="K60" s="198" t="s">
        <v>128</v>
      </c>
      <c r="L60" s="238"/>
      <c r="M60" s="198" t="s">
        <v>161</v>
      </c>
      <c r="N60" s="238"/>
      <c r="O60" s="198" t="s">
        <v>128</v>
      </c>
    </row>
    <row r="61" spans="1:17" ht="21" customHeight="1">
      <c r="B61" s="36"/>
      <c r="C61" s="36"/>
      <c r="D61" s="36"/>
      <c r="G61" s="239" t="s">
        <v>19</v>
      </c>
      <c r="H61" s="36"/>
      <c r="I61" s="237"/>
      <c r="J61" s="238"/>
      <c r="K61" s="247" t="s">
        <v>173</v>
      </c>
      <c r="L61" s="238"/>
      <c r="M61" s="237"/>
      <c r="N61" s="238"/>
      <c r="O61" s="247"/>
      <c r="P61" s="87"/>
      <c r="Q61" s="87"/>
    </row>
    <row r="62" spans="1:17" s="43" customFormat="1" ht="21" customHeight="1">
      <c r="A62" s="86" t="s">
        <v>53</v>
      </c>
      <c r="E62" s="37"/>
      <c r="F62" s="37"/>
      <c r="G62" s="51"/>
      <c r="H62" s="96"/>
      <c r="I62" s="96"/>
      <c r="J62" s="96"/>
      <c r="K62" s="96"/>
      <c r="L62" s="96"/>
      <c r="M62" s="88"/>
      <c r="N62" s="96"/>
      <c r="O62" s="88"/>
    </row>
    <row r="63" spans="1:17" s="43" customFormat="1" ht="21" customHeight="1">
      <c r="A63" s="167" t="s">
        <v>218</v>
      </c>
      <c r="E63" s="37"/>
      <c r="F63" s="37"/>
      <c r="I63" s="97">
        <v>-75557964.060000017</v>
      </c>
      <c r="K63" s="97">
        <v>-4505106.93</v>
      </c>
      <c r="M63" s="97">
        <v>0</v>
      </c>
      <c r="O63" s="97">
        <v>0</v>
      </c>
    </row>
    <row r="64" spans="1:17" s="43" customFormat="1" ht="21" customHeight="1">
      <c r="A64" s="43" t="s">
        <v>201</v>
      </c>
      <c r="E64" s="37"/>
      <c r="F64" s="37"/>
      <c r="G64" s="51"/>
      <c r="H64" s="96"/>
      <c r="I64" s="29">
        <v>0</v>
      </c>
      <c r="J64" s="96"/>
      <c r="K64" s="96">
        <v>-4716000</v>
      </c>
      <c r="L64" s="96"/>
      <c r="M64" s="88">
        <v>0</v>
      </c>
      <c r="N64" s="96"/>
      <c r="O64" s="88">
        <v>0</v>
      </c>
    </row>
    <row r="65" spans="1:15" s="43" customFormat="1" ht="21" customHeight="1">
      <c r="A65" s="43" t="s">
        <v>262</v>
      </c>
      <c r="E65" s="37"/>
      <c r="F65" s="37"/>
      <c r="G65" s="98">
        <v>5.2</v>
      </c>
      <c r="H65" s="96"/>
      <c r="I65" s="88">
        <v>0</v>
      </c>
      <c r="J65" s="96"/>
      <c r="K65" s="97">
        <v>-200000</v>
      </c>
      <c r="L65" s="96"/>
      <c r="M65" s="88">
        <v>-676530000</v>
      </c>
      <c r="N65" s="96"/>
      <c r="O65" s="97">
        <v>-169187970.65000001</v>
      </c>
    </row>
    <row r="66" spans="1:15" s="43" customFormat="1" ht="21" customHeight="1">
      <c r="A66" s="43" t="s">
        <v>263</v>
      </c>
      <c r="E66" s="37"/>
      <c r="F66" s="37"/>
      <c r="G66" s="98">
        <v>5.2</v>
      </c>
      <c r="H66" s="96"/>
      <c r="I66" s="88">
        <v>0</v>
      </c>
      <c r="J66" s="96"/>
      <c r="K66" s="97">
        <v>65928.27</v>
      </c>
      <c r="L66" s="96"/>
      <c r="M66" s="88">
        <v>239400000</v>
      </c>
      <c r="N66" s="96"/>
      <c r="O66" s="97">
        <v>40200000</v>
      </c>
    </row>
    <row r="67" spans="1:15" s="43" customFormat="1" ht="21" customHeight="1">
      <c r="A67" s="43" t="s">
        <v>55</v>
      </c>
      <c r="E67" s="37"/>
      <c r="F67" s="37"/>
      <c r="G67" s="98"/>
      <c r="I67" s="97">
        <v>-2188939.52</v>
      </c>
      <c r="K67" s="97">
        <v>-1142000</v>
      </c>
      <c r="M67" s="211">
        <v>-1903000</v>
      </c>
      <c r="O67" s="97">
        <v>-1142000</v>
      </c>
    </row>
    <row r="68" spans="1:15" s="43" customFormat="1" ht="21" customHeight="1">
      <c r="A68" s="40" t="s">
        <v>192</v>
      </c>
      <c r="E68" s="37"/>
      <c r="F68" s="37"/>
      <c r="G68" s="98"/>
      <c r="I68" s="97">
        <v>1561519.9</v>
      </c>
      <c r="K68" s="97">
        <v>1526758.05</v>
      </c>
      <c r="M68" s="211">
        <v>1561519.9</v>
      </c>
      <c r="O68" s="97">
        <v>1514409.41</v>
      </c>
    </row>
    <row r="69" spans="1:15" s="43" customFormat="1" ht="21" customHeight="1">
      <c r="A69" s="43" t="s">
        <v>149</v>
      </c>
      <c r="E69" s="37"/>
      <c r="F69" s="37"/>
      <c r="G69" s="48"/>
      <c r="I69" s="97">
        <v>-56656863.949999996</v>
      </c>
      <c r="K69" s="97">
        <v>-44044480.340000004</v>
      </c>
      <c r="M69" s="211">
        <v>-52000000</v>
      </c>
      <c r="O69" s="97">
        <v>-21300000</v>
      </c>
    </row>
    <row r="70" spans="1:15" s="43" customFormat="1" ht="21" customHeight="1">
      <c r="A70" s="41" t="s">
        <v>56</v>
      </c>
      <c r="G70" s="48"/>
      <c r="I70" s="88">
        <v>308643771.35000002</v>
      </c>
      <c r="K70" s="29">
        <v>47857735.829999998</v>
      </c>
      <c r="M70" s="211">
        <v>303676053.36000001</v>
      </c>
      <c r="O70" s="29">
        <v>21300480.68</v>
      </c>
    </row>
    <row r="71" spans="1:15" s="43" customFormat="1" ht="21" customHeight="1">
      <c r="A71" s="43" t="s">
        <v>150</v>
      </c>
      <c r="E71" s="37"/>
      <c r="F71" s="37"/>
      <c r="G71" s="99">
        <v>14</v>
      </c>
      <c r="I71" s="97">
        <v>-3210788003.6799998</v>
      </c>
      <c r="K71" s="97">
        <v>-410052544.07999998</v>
      </c>
      <c r="M71" s="211">
        <v>-2654263.4300000002</v>
      </c>
      <c r="O71" s="97">
        <f>-2664737.08+233300</f>
        <v>-2431437.08</v>
      </c>
    </row>
    <row r="72" spans="1:15" s="43" customFormat="1" ht="21" customHeight="1">
      <c r="A72" s="43" t="s">
        <v>57</v>
      </c>
      <c r="E72" s="37"/>
      <c r="F72" s="37"/>
      <c r="G72" s="98"/>
      <c r="I72" s="88">
        <v>23610224.449999999</v>
      </c>
      <c r="K72" s="97">
        <v>155499.51999999999</v>
      </c>
      <c r="M72" s="211">
        <v>3860240</v>
      </c>
      <c r="O72" s="97">
        <v>0</v>
      </c>
    </row>
    <row r="73" spans="1:15" s="43" customFormat="1" ht="21" customHeight="1">
      <c r="A73" s="44" t="s">
        <v>58</v>
      </c>
      <c r="E73" s="37"/>
      <c r="F73" s="37"/>
      <c r="I73" s="97">
        <v>951442.33</v>
      </c>
      <c r="K73" s="97">
        <v>1070943.1599999999</v>
      </c>
      <c r="M73" s="97">
        <v>190392.68999999762</v>
      </c>
      <c r="N73" s="91"/>
      <c r="O73" s="97">
        <v>36590456.520000003</v>
      </c>
    </row>
    <row r="74" spans="1:15" s="43" customFormat="1" ht="21" customHeight="1">
      <c r="A74" s="86" t="s">
        <v>183</v>
      </c>
      <c r="I74" s="100">
        <f>SUM(I63:I73)</f>
        <v>-3010424813.1800003</v>
      </c>
      <c r="J74" s="30"/>
      <c r="K74" s="100">
        <f>SUM(K63:K73)</f>
        <v>-413983266.51999998</v>
      </c>
      <c r="L74" s="30"/>
      <c r="M74" s="100">
        <f>SUM(M63:M73)</f>
        <v>-184399057.48000002</v>
      </c>
      <c r="N74" s="30"/>
      <c r="O74" s="100">
        <f>SUM(O63:O73)</f>
        <v>-94456061.120000005</v>
      </c>
    </row>
    <row r="75" spans="1:15" s="43" customFormat="1" ht="9" customHeight="1">
      <c r="C75" s="86"/>
      <c r="I75" s="97"/>
      <c r="J75" s="91"/>
      <c r="L75" s="91"/>
      <c r="M75" s="30"/>
      <c r="N75" s="30"/>
      <c r="O75" s="30"/>
    </row>
    <row r="76" spans="1:15" s="43" customFormat="1" ht="21" customHeight="1">
      <c r="A76" s="86" t="s">
        <v>59</v>
      </c>
      <c r="E76" s="37"/>
      <c r="F76" s="37"/>
      <c r="I76" s="97"/>
      <c r="O76" s="88"/>
    </row>
    <row r="77" spans="1:15" s="43" customFormat="1" ht="21" customHeight="1">
      <c r="A77" s="167" t="s">
        <v>136</v>
      </c>
      <c r="E77" s="37"/>
      <c r="F77" s="37"/>
      <c r="I77" s="97">
        <v>159312786.30999994</v>
      </c>
      <c r="K77" s="97">
        <v>-35303191.350000001</v>
      </c>
      <c r="M77" s="97">
        <v>200644286.60000005</v>
      </c>
      <c r="O77" s="97">
        <v>-164975123.96000001</v>
      </c>
    </row>
    <row r="78" spans="1:15" s="43" customFormat="1" ht="21" customHeight="1">
      <c r="A78" s="167" t="s">
        <v>191</v>
      </c>
      <c r="E78" s="37"/>
      <c r="F78" s="37"/>
      <c r="G78" s="37">
        <v>5.2</v>
      </c>
      <c r="I78" s="97">
        <v>0</v>
      </c>
      <c r="K78" s="97">
        <v>0</v>
      </c>
      <c r="M78" s="97">
        <v>281675619.88999999</v>
      </c>
      <c r="O78" s="97">
        <v>0</v>
      </c>
    </row>
    <row r="79" spans="1:15" s="43" customFormat="1" ht="21" customHeight="1">
      <c r="A79" s="167" t="s">
        <v>228</v>
      </c>
      <c r="E79" s="37"/>
      <c r="F79" s="37"/>
      <c r="G79" s="37">
        <v>5.2</v>
      </c>
      <c r="I79" s="97">
        <v>0</v>
      </c>
      <c r="K79" s="97">
        <v>0</v>
      </c>
      <c r="M79" s="97">
        <v>-139611546.59</v>
      </c>
      <c r="O79" s="97">
        <v>0</v>
      </c>
    </row>
    <row r="80" spans="1:15" s="43" customFormat="1" ht="21" customHeight="1">
      <c r="A80" s="167" t="s">
        <v>235</v>
      </c>
      <c r="G80" s="49">
        <v>5.2</v>
      </c>
      <c r="I80" s="97">
        <v>405614477.5</v>
      </c>
      <c r="K80" s="97">
        <v>0</v>
      </c>
      <c r="M80" s="97">
        <v>0</v>
      </c>
      <c r="O80" s="97">
        <v>0</v>
      </c>
    </row>
    <row r="81" spans="1:15" s="43" customFormat="1" ht="21" customHeight="1">
      <c r="A81" s="43" t="s">
        <v>261</v>
      </c>
      <c r="G81" s="49">
        <v>5.2</v>
      </c>
      <c r="I81" s="97">
        <v>-41335372.090000004</v>
      </c>
      <c r="K81" s="97">
        <v>-30000000</v>
      </c>
      <c r="M81" s="97">
        <v>0</v>
      </c>
      <c r="O81" s="97">
        <v>-30000000</v>
      </c>
    </row>
    <row r="82" spans="1:15" s="43" customFormat="1" ht="21" customHeight="1">
      <c r="A82" s="43" t="s">
        <v>219</v>
      </c>
      <c r="G82" s="49"/>
      <c r="I82" s="97">
        <v>0</v>
      </c>
      <c r="K82" s="97">
        <v>-69764.87</v>
      </c>
      <c r="M82" s="97">
        <v>0</v>
      </c>
      <c r="O82" s="97">
        <v>0</v>
      </c>
    </row>
    <row r="83" spans="1:15" s="43" customFormat="1" ht="21" customHeight="1">
      <c r="A83" s="43" t="s">
        <v>140</v>
      </c>
      <c r="E83" s="37"/>
      <c r="F83" s="37"/>
      <c r="G83" s="49">
        <v>21</v>
      </c>
      <c r="I83" s="88">
        <v>1925759001.5699999</v>
      </c>
      <c r="K83" s="97">
        <v>405283135</v>
      </c>
      <c r="M83" s="97">
        <v>0</v>
      </c>
      <c r="O83" s="97">
        <v>29248000</v>
      </c>
    </row>
    <row r="84" spans="1:15" s="43" customFormat="1" ht="21" customHeight="1">
      <c r="A84" s="43" t="s">
        <v>60</v>
      </c>
      <c r="G84" s="49">
        <v>21</v>
      </c>
      <c r="I84" s="97">
        <v>-171934093.08000001</v>
      </c>
      <c r="K84" s="97">
        <v>-113838841.92</v>
      </c>
      <c r="M84" s="97">
        <v>-39600000</v>
      </c>
      <c r="O84" s="97">
        <v>-5250000</v>
      </c>
    </row>
    <row r="85" spans="1:15" s="43" customFormat="1" ht="21" customHeight="1">
      <c r="A85" s="167" t="s">
        <v>151</v>
      </c>
      <c r="E85" s="37"/>
      <c r="F85" s="37"/>
      <c r="G85" s="49"/>
      <c r="I85" s="88">
        <v>630000000</v>
      </c>
      <c r="K85" s="29">
        <v>615000000</v>
      </c>
      <c r="M85" s="88">
        <v>630000000</v>
      </c>
      <c r="O85" s="88">
        <v>615000000</v>
      </c>
    </row>
    <row r="86" spans="1:15" s="43" customFormat="1" ht="21" customHeight="1">
      <c r="A86" s="167" t="s">
        <v>127</v>
      </c>
      <c r="E86" s="37"/>
      <c r="F86" s="37"/>
      <c r="G86" s="49"/>
      <c r="I86" s="88">
        <v>-730000000</v>
      </c>
      <c r="J86" s="97"/>
      <c r="K86" s="88">
        <v>-480000000</v>
      </c>
      <c r="L86" s="97"/>
      <c r="M86" s="88">
        <v>-730000000</v>
      </c>
      <c r="N86" s="97"/>
      <c r="O86" s="88">
        <v>-480000000</v>
      </c>
    </row>
    <row r="87" spans="1:15" s="43" customFormat="1" ht="21" customHeight="1">
      <c r="A87" s="167" t="s">
        <v>229</v>
      </c>
      <c r="E87" s="37"/>
      <c r="F87" s="37"/>
      <c r="G87" s="49"/>
      <c r="I87" s="88">
        <v>500000000</v>
      </c>
      <c r="J87" s="97"/>
      <c r="K87" s="88">
        <v>0</v>
      </c>
      <c r="L87" s="97"/>
      <c r="M87" s="88">
        <v>500000000</v>
      </c>
      <c r="N87" s="97"/>
      <c r="O87" s="88">
        <v>0</v>
      </c>
    </row>
    <row r="88" spans="1:15" s="43" customFormat="1" ht="21" customHeight="1">
      <c r="A88" s="167" t="s">
        <v>202</v>
      </c>
      <c r="E88" s="37"/>
      <c r="F88" s="37"/>
      <c r="G88" s="49"/>
      <c r="I88" s="88">
        <v>-384700000</v>
      </c>
      <c r="J88" s="97"/>
      <c r="K88" s="88">
        <v>-56700000</v>
      </c>
      <c r="L88" s="97"/>
      <c r="M88" s="88">
        <v>-328000000</v>
      </c>
      <c r="N88" s="97"/>
      <c r="O88" s="88">
        <v>0</v>
      </c>
    </row>
    <row r="89" spans="1:15" s="43" customFormat="1" ht="21" customHeight="1">
      <c r="A89" s="167" t="s">
        <v>185</v>
      </c>
      <c r="E89" s="37"/>
      <c r="F89" s="37"/>
      <c r="G89" s="49"/>
      <c r="I89" s="88">
        <f>งบเปลี่ยนแปลงรวม!AC34</f>
        <v>131081972.93000001</v>
      </c>
      <c r="J89" s="97"/>
      <c r="K89" s="88">
        <f>งบเปลี่ยนแปลงรวม!AC20</f>
        <v>-104465.93</v>
      </c>
      <c r="L89" s="97"/>
      <c r="M89" s="88">
        <v>0</v>
      </c>
      <c r="N89" s="97"/>
      <c r="O89" s="88">
        <v>0</v>
      </c>
    </row>
    <row r="90" spans="1:15" s="43" customFormat="1" ht="21" customHeight="1">
      <c r="A90" s="43" t="s">
        <v>30</v>
      </c>
      <c r="E90" s="37"/>
      <c r="F90" s="37"/>
      <c r="I90" s="88">
        <v>-91859589.100000009</v>
      </c>
      <c r="K90" s="96">
        <v>-66691117.280000001</v>
      </c>
      <c r="M90" s="97">
        <v>-91853217.859999999</v>
      </c>
      <c r="O90" s="96">
        <v>-66680463.039999999</v>
      </c>
    </row>
    <row r="91" spans="1:15" s="43" customFormat="1" ht="21" customHeight="1">
      <c r="A91" s="248" t="s">
        <v>61</v>
      </c>
      <c r="E91" s="37"/>
      <c r="F91" s="37"/>
      <c r="G91" s="37"/>
      <c r="I91" s="97">
        <v>-133389696.90000001</v>
      </c>
      <c r="K91" s="30">
        <v>-143270274.71000001</v>
      </c>
      <c r="M91" s="97">
        <v>-43703983.839999996</v>
      </c>
      <c r="O91" s="30">
        <v>-31403798.219999999</v>
      </c>
    </row>
    <row r="92" spans="1:15" s="43" customFormat="1" ht="21" customHeight="1">
      <c r="A92" s="86" t="s">
        <v>220</v>
      </c>
      <c r="I92" s="100">
        <f>SUM(I77:I91)</f>
        <v>2198549487.1399999</v>
      </c>
      <c r="K92" s="100">
        <f>SUM(K77:K91)</f>
        <v>94305478.939999878</v>
      </c>
      <c r="M92" s="100">
        <f>SUM(M77:M91)</f>
        <v>239551158.19999996</v>
      </c>
      <c r="N92" s="30"/>
      <c r="O92" s="100">
        <f>SUM(O77:O91)</f>
        <v>-134061385.22000003</v>
      </c>
    </row>
    <row r="93" spans="1:15" s="43" customFormat="1" ht="9" customHeight="1">
      <c r="C93" s="86"/>
      <c r="I93" s="30"/>
      <c r="K93" s="30"/>
      <c r="M93" s="30"/>
      <c r="N93" s="30"/>
      <c r="O93" s="30"/>
    </row>
    <row r="94" spans="1:15" s="43" customFormat="1" ht="21" customHeight="1">
      <c r="A94" s="86" t="s">
        <v>62</v>
      </c>
      <c r="E94" s="37"/>
      <c r="F94" s="37"/>
      <c r="I94" s="82">
        <f>'PL 6m'!I30</f>
        <v>61429886.390000001</v>
      </c>
      <c r="J94" s="91"/>
      <c r="K94" s="82">
        <f>'PL 6m'!K30</f>
        <v>-74400873.400000006</v>
      </c>
      <c r="L94" s="91"/>
      <c r="M94" s="82">
        <v>0</v>
      </c>
      <c r="N94" s="30"/>
      <c r="O94" s="82">
        <v>0</v>
      </c>
    </row>
    <row r="95" spans="1:15" s="43" customFormat="1" ht="9" customHeight="1">
      <c r="A95" s="86"/>
      <c r="E95" s="37"/>
      <c r="F95" s="37"/>
      <c r="I95" s="88"/>
      <c r="K95" s="88"/>
      <c r="M95" s="88"/>
      <c r="N95" s="30"/>
      <c r="O95" s="88"/>
    </row>
    <row r="96" spans="1:15" s="43" customFormat="1" ht="21" customHeight="1">
      <c r="A96" s="85" t="s">
        <v>221</v>
      </c>
      <c r="E96" s="37"/>
      <c r="F96" s="37"/>
      <c r="I96" s="88">
        <f>I44+I74+I92+I94</f>
        <v>-28344009.346159324</v>
      </c>
      <c r="K96" s="88">
        <f>K44+K74+K92+K94</f>
        <v>36321106.709999949</v>
      </c>
      <c r="M96" s="88">
        <f>M44+M74+M92+M94</f>
        <v>19152865.009999901</v>
      </c>
      <c r="N96" s="30"/>
      <c r="O96" s="88">
        <f>O44+O74+O92+O94</f>
        <v>1207215.1499999464</v>
      </c>
    </row>
    <row r="97" spans="1:17" s="43" customFormat="1" ht="21" customHeight="1">
      <c r="A97" s="86" t="s">
        <v>152</v>
      </c>
      <c r="G97" s="37">
        <v>6</v>
      </c>
      <c r="H97" s="51">
        <f>13802203.78</f>
        <v>13802203.779999999</v>
      </c>
      <c r="I97" s="75">
        <f>BS!K12</f>
        <v>325500078.79999995</v>
      </c>
      <c r="J97" s="51"/>
      <c r="K97" s="76">
        <v>159060091.75</v>
      </c>
      <c r="L97" s="51"/>
      <c r="M97" s="75">
        <f>BS!O12</f>
        <v>4381398.4300004691</v>
      </c>
      <c r="N97" s="84"/>
      <c r="O97" s="75">
        <v>6559536.9100000001</v>
      </c>
    </row>
    <row r="98" spans="1:17" s="43" customFormat="1" ht="21" customHeight="1" thickBot="1">
      <c r="A98" s="86" t="s">
        <v>184</v>
      </c>
      <c r="G98" s="37">
        <v>6</v>
      </c>
      <c r="I98" s="102">
        <f>SUM(I96:I97)</f>
        <v>297156069.45384061</v>
      </c>
      <c r="K98" s="102">
        <f>SUM(K96:K97)</f>
        <v>195381198.45999995</v>
      </c>
      <c r="M98" s="102">
        <f>SUM(M96:M97)</f>
        <v>23534263.44000037</v>
      </c>
      <c r="N98" s="30"/>
      <c r="O98" s="102">
        <f>SUM(O96:O97)</f>
        <v>7766752.0599999465</v>
      </c>
      <c r="P98" s="153"/>
      <c r="Q98" s="153"/>
    </row>
    <row r="99" spans="1:17" s="43" customFormat="1" ht="21" customHeight="1" thickTop="1">
      <c r="I99" s="88"/>
      <c r="K99" s="29"/>
      <c r="L99" s="29"/>
      <c r="M99" s="29"/>
      <c r="N99" s="29"/>
      <c r="O99" s="29"/>
      <c r="P99" s="29"/>
    </row>
    <row r="100" spans="1:17" s="43" customFormat="1" ht="21" customHeight="1">
      <c r="A100" s="240" t="s">
        <v>31</v>
      </c>
      <c r="B100" s="199"/>
      <c r="C100" s="199"/>
      <c r="D100" s="199"/>
      <c r="E100" s="203"/>
      <c r="F100" s="203"/>
      <c r="G100" s="199"/>
      <c r="H100" s="199"/>
      <c r="I100" s="202"/>
      <c r="J100" s="199"/>
      <c r="K100" s="200"/>
      <c r="L100" s="200"/>
      <c r="M100" s="200"/>
      <c r="N100" s="201"/>
      <c r="O100" s="200"/>
      <c r="P100" s="29"/>
    </row>
    <row r="101" spans="1:17" s="43" customFormat="1" ht="21" customHeight="1">
      <c r="A101" s="254"/>
      <c r="B101" s="199"/>
      <c r="C101" s="199"/>
      <c r="D101" s="199"/>
      <c r="E101" s="203"/>
      <c r="F101" s="203"/>
      <c r="G101" s="199"/>
      <c r="H101" s="199"/>
      <c r="I101" s="202"/>
      <c r="J101" s="199"/>
      <c r="K101" s="200"/>
      <c r="L101" s="200"/>
      <c r="M101" s="200"/>
      <c r="N101" s="201"/>
      <c r="O101" s="200"/>
      <c r="P101" s="29"/>
    </row>
    <row r="102" spans="1:17" s="43" customFormat="1" ht="21" customHeight="1">
      <c r="A102" s="254"/>
      <c r="B102" s="199"/>
      <c r="C102" s="199"/>
      <c r="D102" s="199"/>
      <c r="E102" s="203"/>
      <c r="F102" s="203"/>
      <c r="G102" s="199"/>
      <c r="H102" s="199"/>
      <c r="I102" s="202"/>
      <c r="J102" s="199"/>
      <c r="K102" s="200"/>
      <c r="L102" s="200"/>
      <c r="M102" s="200"/>
      <c r="N102" s="201"/>
      <c r="O102" s="200"/>
      <c r="P102" s="29"/>
    </row>
    <row r="103" spans="1:17" s="43" customFormat="1" ht="21" customHeight="1">
      <c r="A103" s="255"/>
      <c r="B103" s="199"/>
      <c r="C103" s="199"/>
      <c r="D103" s="199"/>
      <c r="E103" s="203"/>
      <c r="F103" s="203"/>
      <c r="G103" s="199"/>
      <c r="H103" s="199"/>
      <c r="I103" s="202"/>
      <c r="J103" s="199"/>
      <c r="K103" s="200"/>
      <c r="L103" s="200"/>
      <c r="M103" s="200"/>
      <c r="N103" s="201"/>
      <c r="O103" s="200"/>
      <c r="P103" s="29"/>
    </row>
    <row r="104" spans="1:17" s="43" customFormat="1" ht="21" customHeight="1">
      <c r="A104" s="256"/>
      <c r="B104" s="199"/>
      <c r="C104" s="199"/>
      <c r="D104" s="199"/>
      <c r="E104" s="203"/>
      <c r="F104" s="203"/>
      <c r="G104" s="199"/>
      <c r="H104" s="199"/>
      <c r="I104" s="202"/>
      <c r="J104" s="199"/>
      <c r="K104" s="200"/>
      <c r="L104" s="200"/>
      <c r="M104" s="200"/>
      <c r="N104" s="201"/>
      <c r="O104" s="200"/>
      <c r="P104" s="29"/>
    </row>
    <row r="105" spans="1:17" s="43" customFormat="1" ht="21" customHeight="1">
      <c r="A105" s="256"/>
      <c r="B105" s="199"/>
      <c r="C105" s="199"/>
      <c r="D105" s="199"/>
      <c r="E105" s="203"/>
      <c r="F105" s="203"/>
      <c r="G105" s="199"/>
      <c r="H105" s="199"/>
      <c r="I105" s="202"/>
      <c r="J105" s="199"/>
      <c r="K105" s="200"/>
      <c r="L105" s="200"/>
      <c r="M105" s="200"/>
      <c r="N105" s="201"/>
      <c r="O105" s="200"/>
      <c r="P105" s="29"/>
    </row>
    <row r="106" spans="1:17" s="43" customFormat="1" ht="21" customHeight="1">
      <c r="A106" s="255"/>
      <c r="B106" s="199"/>
      <c r="C106" s="199"/>
      <c r="D106" s="199"/>
      <c r="E106" s="203"/>
      <c r="F106" s="203"/>
      <c r="G106" s="199"/>
      <c r="H106" s="199"/>
      <c r="I106" s="202"/>
      <c r="J106" s="199"/>
      <c r="K106" s="200"/>
      <c r="L106" s="200"/>
      <c r="M106" s="200"/>
      <c r="N106" s="201"/>
      <c r="O106" s="200"/>
      <c r="P106" s="29"/>
    </row>
    <row r="107" spans="1:17" s="43" customFormat="1" ht="21" customHeight="1">
      <c r="A107" s="246"/>
      <c r="B107" s="199"/>
      <c r="C107" s="199"/>
      <c r="D107" s="199"/>
      <c r="E107" s="203"/>
      <c r="F107" s="203"/>
      <c r="G107" s="199"/>
      <c r="H107" s="199"/>
      <c r="I107" s="202"/>
      <c r="J107" s="199"/>
      <c r="K107" s="200"/>
      <c r="L107" s="200"/>
      <c r="M107" s="200"/>
      <c r="N107" s="201"/>
      <c r="O107" s="200"/>
      <c r="P107" s="29"/>
    </row>
    <row r="108" spans="1:17" s="43" customFormat="1" ht="24.6" customHeight="1">
      <c r="I108" s="88"/>
      <c r="K108" s="29"/>
      <c r="L108" s="29"/>
      <c r="M108" s="29"/>
      <c r="N108" s="29"/>
      <c r="O108" s="253" t="s">
        <v>259</v>
      </c>
      <c r="P108" s="29"/>
    </row>
    <row r="109" spans="1:17" s="28" customFormat="1" ht="21" customHeight="1">
      <c r="A109" s="271" t="str">
        <f>A54</f>
        <v>บริษัท โรงพิมพ์ตะวันออก จำกัด (มหาชน) และบริษัทย่อย</v>
      </c>
      <c r="B109" s="272"/>
      <c r="C109" s="272"/>
      <c r="D109" s="272"/>
      <c r="E109" s="272"/>
      <c r="F109" s="272"/>
      <c r="G109" s="272"/>
      <c r="H109" s="272"/>
      <c r="I109" s="272"/>
      <c r="J109" s="272"/>
      <c r="K109" s="272"/>
      <c r="L109" s="272"/>
      <c r="M109" s="272"/>
      <c r="N109" s="272"/>
      <c r="O109" s="272"/>
    </row>
    <row r="110" spans="1:17" s="28" customFormat="1" ht="21" customHeight="1">
      <c r="A110" s="271" t="s">
        <v>52</v>
      </c>
      <c r="B110" s="272"/>
      <c r="C110" s="272"/>
      <c r="D110" s="272"/>
      <c r="E110" s="272"/>
      <c r="F110" s="272"/>
      <c r="G110" s="272"/>
      <c r="H110" s="272"/>
      <c r="I110" s="272"/>
      <c r="J110" s="272"/>
      <c r="K110" s="272"/>
      <c r="L110" s="272"/>
      <c r="M110" s="272"/>
      <c r="N110" s="272"/>
      <c r="O110" s="272"/>
    </row>
    <row r="111" spans="1:17" s="28" customFormat="1" ht="21" customHeight="1">
      <c r="A111" s="271" t="str">
        <f>A56</f>
        <v>สำหรับงวดหกเดือน สิ้นสุดวันที่ 30 มิถุนายน 2562</v>
      </c>
      <c r="B111" s="271"/>
      <c r="C111" s="271"/>
      <c r="D111" s="271"/>
      <c r="E111" s="271"/>
      <c r="F111" s="271"/>
      <c r="G111" s="271"/>
      <c r="H111" s="271"/>
      <c r="I111" s="271"/>
      <c r="J111" s="271"/>
      <c r="K111" s="271"/>
      <c r="L111" s="271"/>
      <c r="M111" s="271"/>
      <c r="N111" s="271"/>
      <c r="O111" s="271"/>
    </row>
    <row r="112" spans="1:17" s="28" customFormat="1" ht="21" customHeight="1">
      <c r="A112" s="44"/>
      <c r="B112" s="44"/>
      <c r="C112" s="86"/>
      <c r="D112" s="44"/>
      <c r="E112" s="44"/>
      <c r="F112" s="44"/>
      <c r="G112" s="44"/>
      <c r="H112" s="44"/>
      <c r="I112" s="44"/>
      <c r="J112" s="44"/>
      <c r="K112" s="44"/>
      <c r="L112" s="44"/>
      <c r="M112" s="45"/>
      <c r="N112" s="44"/>
      <c r="O112" s="45"/>
    </row>
    <row r="113" spans="1:17" ht="21" customHeight="1">
      <c r="B113" s="36"/>
      <c r="C113" s="36"/>
      <c r="D113" s="36"/>
      <c r="G113" s="36"/>
      <c r="H113" s="36"/>
      <c r="I113" s="261" t="s">
        <v>3</v>
      </c>
      <c r="J113" s="261"/>
      <c r="K113" s="261"/>
      <c r="L113" s="40"/>
      <c r="M113" s="47" t="s">
        <v>32</v>
      </c>
      <c r="N113" s="47"/>
      <c r="O113" s="47"/>
    </row>
    <row r="114" spans="1:17" ht="21" customHeight="1">
      <c r="B114" s="36"/>
      <c r="C114" s="36"/>
      <c r="D114" s="36"/>
      <c r="G114" s="3"/>
      <c r="H114" s="36"/>
      <c r="I114" s="198" t="s">
        <v>161</v>
      </c>
      <c r="J114" s="238"/>
      <c r="K114" s="198" t="s">
        <v>128</v>
      </c>
      <c r="L114" s="238"/>
      <c r="M114" s="198" t="s">
        <v>161</v>
      </c>
      <c r="N114" s="238"/>
      <c r="O114" s="198" t="s">
        <v>128</v>
      </c>
    </row>
    <row r="115" spans="1:17" ht="21" customHeight="1">
      <c r="B115" s="36"/>
      <c r="C115" s="36"/>
      <c r="D115" s="36"/>
      <c r="G115" s="239" t="s">
        <v>19</v>
      </c>
      <c r="H115" s="36"/>
      <c r="I115" s="237"/>
      <c r="J115" s="238"/>
      <c r="K115" s="247" t="s">
        <v>173</v>
      </c>
      <c r="L115" s="238"/>
      <c r="M115" s="237"/>
      <c r="N115" s="238"/>
      <c r="O115" s="247"/>
      <c r="P115" s="87"/>
      <c r="Q115" s="87"/>
    </row>
    <row r="116" spans="1:17" s="43" customFormat="1" ht="21" customHeight="1">
      <c r="A116" s="86" t="s">
        <v>249</v>
      </c>
      <c r="B116" s="105"/>
      <c r="E116" s="37"/>
      <c r="F116" s="37"/>
      <c r="I116" s="204"/>
      <c r="K116" s="106"/>
      <c r="L116" s="106"/>
      <c r="M116" s="106"/>
      <c r="N116" s="61"/>
      <c r="O116" s="106"/>
      <c r="P116" s="29"/>
    </row>
    <row r="117" spans="1:17" s="43" customFormat="1" ht="21" customHeight="1">
      <c r="A117" s="105" t="s">
        <v>186</v>
      </c>
      <c r="B117" s="43" t="s">
        <v>267</v>
      </c>
      <c r="E117" s="37"/>
      <c r="F117" s="37"/>
      <c r="I117" s="204"/>
      <c r="K117" s="106"/>
      <c r="L117" s="106"/>
      <c r="M117" s="106"/>
      <c r="N117" s="61"/>
      <c r="O117" s="106"/>
      <c r="P117" s="29"/>
    </row>
    <row r="118" spans="1:17" s="43" customFormat="1" ht="21" customHeight="1">
      <c r="C118" s="43" t="s">
        <v>188</v>
      </c>
      <c r="E118" s="37"/>
      <c r="F118" s="37"/>
      <c r="G118" s="37">
        <v>14</v>
      </c>
      <c r="I118" s="204">
        <v>14.83</v>
      </c>
      <c r="K118" s="106">
        <v>0</v>
      </c>
      <c r="L118" s="106"/>
      <c r="M118" s="106">
        <v>0</v>
      </c>
      <c r="N118" s="61"/>
      <c r="O118" s="106">
        <v>0</v>
      </c>
      <c r="P118" s="29"/>
    </row>
    <row r="119" spans="1:17" s="43" customFormat="1" ht="21" customHeight="1">
      <c r="A119" s="105" t="s">
        <v>189</v>
      </c>
      <c r="B119" s="43" t="s">
        <v>250</v>
      </c>
      <c r="E119" s="37"/>
      <c r="F119" s="37"/>
      <c r="I119" s="204"/>
      <c r="K119" s="106"/>
      <c r="L119" s="106"/>
      <c r="M119" s="106"/>
      <c r="N119" s="61"/>
      <c r="O119" s="106"/>
      <c r="P119" s="29"/>
    </row>
    <row r="120" spans="1:17" s="43" customFormat="1" ht="21" customHeight="1">
      <c r="C120" s="43" t="s">
        <v>190</v>
      </c>
      <c r="E120" s="37"/>
      <c r="F120" s="37"/>
      <c r="G120" s="37">
        <v>14</v>
      </c>
      <c r="I120" s="204">
        <v>8.3699999999999992</v>
      </c>
      <c r="K120" s="106">
        <v>0.23</v>
      </c>
      <c r="L120" s="106"/>
      <c r="M120" s="106">
        <v>3.51</v>
      </c>
      <c r="N120" s="61"/>
      <c r="O120" s="106">
        <v>0.23</v>
      </c>
      <c r="P120" s="29"/>
    </row>
    <row r="121" spans="1:17" s="43" customFormat="1" ht="21" customHeight="1">
      <c r="C121" s="43" t="s">
        <v>251</v>
      </c>
      <c r="E121" s="37"/>
      <c r="F121" s="37"/>
      <c r="G121" s="37">
        <v>14</v>
      </c>
      <c r="I121" s="204">
        <v>2.2999999999999998</v>
      </c>
      <c r="K121" s="106">
        <v>0</v>
      </c>
      <c r="L121" s="106"/>
      <c r="M121" s="106">
        <v>0</v>
      </c>
      <c r="N121" s="61"/>
      <c r="O121" s="106">
        <v>0</v>
      </c>
      <c r="P121" s="29"/>
    </row>
    <row r="122" spans="1:17" s="43" customFormat="1" ht="21" customHeight="1">
      <c r="A122" s="105" t="s">
        <v>187</v>
      </c>
      <c r="B122" s="43" t="s">
        <v>63</v>
      </c>
      <c r="E122" s="37"/>
      <c r="F122" s="37"/>
      <c r="I122" s="204"/>
      <c r="K122" s="106"/>
      <c r="L122" s="106"/>
      <c r="M122" s="106"/>
      <c r="N122" s="61"/>
      <c r="O122" s="106"/>
      <c r="P122" s="29"/>
    </row>
    <row r="123" spans="1:17" s="43" customFormat="1" ht="21" customHeight="1">
      <c r="A123" s="105"/>
      <c r="C123" s="43" t="s">
        <v>264</v>
      </c>
      <c r="E123" s="37"/>
      <c r="F123" s="37"/>
      <c r="I123" s="204"/>
      <c r="K123" s="106"/>
      <c r="L123" s="106"/>
      <c r="M123" s="106"/>
      <c r="N123" s="61"/>
      <c r="O123" s="106"/>
      <c r="P123" s="29"/>
    </row>
    <row r="124" spans="1:17" s="43" customFormat="1" ht="21" customHeight="1">
      <c r="C124" s="105" t="s">
        <v>265</v>
      </c>
      <c r="E124" s="37"/>
      <c r="F124" s="37"/>
      <c r="I124" s="204">
        <v>1211.81</v>
      </c>
      <c r="K124" s="106">
        <v>1004.85</v>
      </c>
      <c r="L124" s="106"/>
      <c r="M124" s="106">
        <v>183.38</v>
      </c>
      <c r="N124" s="61"/>
      <c r="O124" s="106">
        <v>273.8</v>
      </c>
      <c r="P124" s="29"/>
    </row>
    <row r="125" spans="1:17" s="43" customFormat="1" ht="21" customHeight="1">
      <c r="A125" s="219"/>
      <c r="B125" s="219"/>
      <c r="C125" s="218" t="s">
        <v>266</v>
      </c>
      <c r="D125" s="219"/>
      <c r="E125" s="220"/>
      <c r="F125" s="220"/>
      <c r="G125" s="219"/>
      <c r="H125" s="219"/>
      <c r="I125" s="222">
        <v>5.99</v>
      </c>
      <c r="J125" s="219"/>
      <c r="K125" s="61">
        <v>0</v>
      </c>
      <c r="L125" s="221"/>
      <c r="M125" s="221">
        <v>0</v>
      </c>
      <c r="N125" s="221"/>
      <c r="O125" s="221">
        <v>0</v>
      </c>
      <c r="P125" s="29"/>
    </row>
    <row r="126" spans="1:17" s="43" customFormat="1" ht="21" customHeight="1">
      <c r="E126" s="37"/>
      <c r="F126" s="37"/>
      <c r="I126" s="204"/>
      <c r="K126" s="238"/>
      <c r="L126" s="238"/>
      <c r="M126" s="238"/>
      <c r="N126" s="112"/>
      <c r="O126" s="238"/>
    </row>
    <row r="127" spans="1:17" s="43" customFormat="1" ht="21" customHeight="1">
      <c r="A127" s="240" t="s">
        <v>31</v>
      </c>
      <c r="B127" s="199"/>
      <c r="C127" s="199"/>
      <c r="D127" s="199"/>
      <c r="E127" s="203"/>
      <c r="F127" s="203"/>
      <c r="G127" s="199"/>
      <c r="H127" s="199"/>
      <c r="I127" s="202"/>
      <c r="J127" s="199"/>
      <c r="K127" s="200"/>
      <c r="L127" s="200"/>
      <c r="M127" s="200"/>
      <c r="N127" s="201"/>
      <c r="O127" s="200"/>
    </row>
    <row r="128" spans="1:17" s="43" customFormat="1" ht="21" customHeight="1">
      <c r="A128" s="240"/>
      <c r="B128" s="199"/>
      <c r="C128" s="199"/>
      <c r="D128" s="199"/>
      <c r="E128" s="203"/>
      <c r="F128" s="203"/>
      <c r="G128" s="199"/>
      <c r="H128" s="199"/>
      <c r="I128" s="202"/>
      <c r="J128" s="199"/>
      <c r="K128" s="200"/>
      <c r="L128" s="200"/>
      <c r="M128" s="200"/>
      <c r="N128" s="201"/>
      <c r="O128" s="200"/>
    </row>
    <row r="129" spans="1:15" s="43" customFormat="1" ht="21" customHeight="1">
      <c r="A129" s="240"/>
      <c r="B129" s="199"/>
      <c r="C129" s="199"/>
      <c r="D129" s="199"/>
      <c r="E129" s="203"/>
      <c r="F129" s="203"/>
      <c r="G129" s="199"/>
      <c r="H129" s="199"/>
      <c r="I129" s="202"/>
      <c r="J129" s="199"/>
      <c r="K129" s="200"/>
      <c r="L129" s="200"/>
      <c r="M129" s="200"/>
      <c r="N129" s="201"/>
      <c r="O129" s="200"/>
    </row>
    <row r="130" spans="1:15" s="43" customFormat="1" ht="21" customHeight="1">
      <c r="A130" s="240"/>
      <c r="B130" s="199"/>
      <c r="C130" s="199"/>
      <c r="D130" s="199"/>
      <c r="E130" s="203"/>
      <c r="F130" s="203"/>
      <c r="G130" s="199"/>
      <c r="H130" s="199"/>
      <c r="I130" s="202"/>
      <c r="J130" s="199"/>
      <c r="K130" s="200"/>
      <c r="L130" s="200"/>
      <c r="M130" s="200"/>
      <c r="N130" s="201"/>
      <c r="O130" s="200"/>
    </row>
    <row r="131" spans="1:15" s="43" customFormat="1" ht="21" customHeight="1">
      <c r="A131" s="240"/>
      <c r="B131" s="199"/>
      <c r="C131" s="199"/>
      <c r="D131" s="199"/>
      <c r="E131" s="203"/>
      <c r="F131" s="203"/>
      <c r="G131" s="199"/>
      <c r="H131" s="199"/>
      <c r="I131" s="202"/>
      <c r="J131" s="199"/>
      <c r="K131" s="200"/>
      <c r="L131" s="200"/>
      <c r="M131" s="200"/>
      <c r="N131" s="201"/>
      <c r="O131" s="200"/>
    </row>
    <row r="132" spans="1:15" s="43" customFormat="1" ht="21" customHeight="1">
      <c r="A132" s="240"/>
      <c r="B132" s="199"/>
      <c r="C132" s="199"/>
      <c r="D132" s="199"/>
      <c r="E132" s="203"/>
      <c r="F132" s="203"/>
      <c r="G132" s="199"/>
      <c r="H132" s="199"/>
      <c r="I132" s="202"/>
      <c r="J132" s="199"/>
      <c r="K132" s="200"/>
      <c r="L132" s="200"/>
      <c r="M132" s="200"/>
      <c r="N132" s="201"/>
      <c r="O132" s="200"/>
    </row>
    <row r="133" spans="1:15" s="43" customFormat="1" ht="21" customHeight="1">
      <c r="A133" s="240"/>
      <c r="B133" s="199"/>
      <c r="C133" s="199"/>
      <c r="D133" s="199"/>
      <c r="E133" s="203"/>
      <c r="F133" s="203"/>
      <c r="G133" s="199"/>
      <c r="H133" s="199"/>
      <c r="I133" s="202"/>
      <c r="J133" s="199"/>
      <c r="K133" s="200"/>
      <c r="L133" s="200"/>
      <c r="M133" s="200"/>
      <c r="N133" s="201"/>
      <c r="O133" s="200"/>
    </row>
    <row r="134" spans="1:15" s="43" customFormat="1" ht="21" customHeight="1">
      <c r="A134" s="240"/>
      <c r="B134" s="199"/>
      <c r="C134" s="199"/>
      <c r="D134" s="199"/>
      <c r="E134" s="203"/>
      <c r="F134" s="203"/>
      <c r="G134" s="199"/>
      <c r="H134" s="199"/>
      <c r="I134" s="202"/>
      <c r="J134" s="199"/>
      <c r="K134" s="200"/>
      <c r="L134" s="200"/>
      <c r="M134" s="200"/>
      <c r="N134" s="201"/>
      <c r="O134" s="200"/>
    </row>
    <row r="135" spans="1:15" s="43" customFormat="1" ht="21" customHeight="1">
      <c r="A135" s="240"/>
      <c r="B135" s="199"/>
      <c r="C135" s="199"/>
      <c r="D135" s="199"/>
      <c r="E135" s="203"/>
      <c r="F135" s="203"/>
      <c r="G135" s="199"/>
      <c r="H135" s="199"/>
      <c r="I135" s="202"/>
      <c r="J135" s="199"/>
      <c r="K135" s="200"/>
      <c r="L135" s="200"/>
      <c r="M135" s="200"/>
      <c r="N135" s="201"/>
      <c r="O135" s="200"/>
    </row>
    <row r="136" spans="1:15" s="43" customFormat="1" ht="21" customHeight="1">
      <c r="A136" s="240"/>
      <c r="B136" s="199"/>
      <c r="C136" s="199"/>
      <c r="D136" s="199"/>
      <c r="E136" s="203"/>
      <c r="F136" s="203"/>
      <c r="G136" s="199"/>
      <c r="H136" s="199"/>
      <c r="I136" s="202"/>
      <c r="J136" s="199"/>
      <c r="K136" s="200"/>
      <c r="L136" s="200"/>
      <c r="M136" s="200"/>
      <c r="N136" s="201"/>
      <c r="O136" s="200"/>
    </row>
    <row r="137" spans="1:15" s="43" customFormat="1" ht="21" customHeight="1">
      <c r="A137" s="240"/>
      <c r="B137" s="199"/>
      <c r="C137" s="199"/>
      <c r="D137" s="199"/>
      <c r="E137" s="203"/>
      <c r="F137" s="203"/>
      <c r="G137" s="199"/>
      <c r="H137" s="199"/>
      <c r="I137" s="202"/>
      <c r="J137" s="199"/>
      <c r="K137" s="200"/>
      <c r="L137" s="200"/>
      <c r="M137" s="200"/>
      <c r="N137" s="201"/>
      <c r="O137" s="200"/>
    </row>
    <row r="138" spans="1:15" s="43" customFormat="1" ht="21" customHeight="1">
      <c r="A138" s="240"/>
      <c r="B138" s="199"/>
      <c r="C138" s="199"/>
      <c r="D138" s="199"/>
      <c r="E138" s="203"/>
      <c r="F138" s="203"/>
      <c r="G138" s="199"/>
      <c r="H138" s="199"/>
      <c r="I138" s="202"/>
      <c r="J138" s="199"/>
      <c r="K138" s="200"/>
      <c r="L138" s="200"/>
      <c r="M138" s="200"/>
      <c r="N138" s="201"/>
      <c r="O138" s="200"/>
    </row>
    <row r="139" spans="1:15" s="43" customFormat="1" ht="21" customHeight="1">
      <c r="A139" s="240"/>
      <c r="B139" s="199"/>
      <c r="C139" s="199"/>
      <c r="D139" s="199"/>
      <c r="E139" s="203"/>
      <c r="F139" s="203"/>
      <c r="G139" s="199"/>
      <c r="H139" s="199"/>
      <c r="I139" s="202"/>
      <c r="J139" s="199"/>
      <c r="K139" s="200"/>
      <c r="L139" s="200"/>
      <c r="M139" s="200"/>
      <c r="N139" s="201"/>
      <c r="O139" s="200"/>
    </row>
    <row r="140" spans="1:15" s="43" customFormat="1" ht="21" customHeight="1">
      <c r="A140" s="240"/>
      <c r="B140" s="199"/>
      <c r="C140" s="199"/>
      <c r="D140" s="199"/>
      <c r="E140" s="203"/>
      <c r="F140" s="203"/>
      <c r="G140" s="199"/>
      <c r="H140" s="199"/>
      <c r="I140" s="202"/>
      <c r="J140" s="199"/>
      <c r="K140" s="200"/>
      <c r="L140" s="200"/>
      <c r="M140" s="200"/>
      <c r="N140" s="201"/>
      <c r="O140" s="200"/>
    </row>
    <row r="141" spans="1:15" s="43" customFormat="1" ht="21" customHeight="1">
      <c r="A141" s="240"/>
      <c r="B141" s="199"/>
      <c r="C141" s="199"/>
      <c r="D141" s="199"/>
      <c r="E141" s="203"/>
      <c r="F141" s="203"/>
      <c r="G141" s="199"/>
      <c r="H141" s="199"/>
      <c r="I141" s="202"/>
      <c r="J141" s="199"/>
      <c r="K141" s="200"/>
      <c r="L141" s="200"/>
      <c r="M141" s="200"/>
      <c r="N141" s="201"/>
      <c r="O141" s="200"/>
    </row>
    <row r="142" spans="1:15" s="43" customFormat="1" ht="21" customHeight="1">
      <c r="A142" s="240"/>
      <c r="B142" s="199"/>
      <c r="C142" s="199"/>
      <c r="D142" s="199"/>
      <c r="E142" s="203"/>
      <c r="F142" s="203"/>
      <c r="G142" s="199"/>
      <c r="H142" s="199"/>
      <c r="I142" s="202"/>
      <c r="J142" s="199"/>
      <c r="K142" s="200"/>
      <c r="L142" s="200"/>
      <c r="M142" s="200"/>
      <c r="N142" s="201"/>
      <c r="O142" s="200"/>
    </row>
    <row r="143" spans="1:15" s="43" customFormat="1" ht="21" customHeight="1">
      <c r="A143" s="240"/>
      <c r="B143" s="199"/>
      <c r="C143" s="199"/>
      <c r="D143" s="199"/>
      <c r="E143" s="203"/>
      <c r="F143" s="203"/>
      <c r="G143" s="199"/>
      <c r="H143" s="199"/>
      <c r="I143" s="202"/>
      <c r="J143" s="199"/>
      <c r="K143" s="200"/>
      <c r="L143" s="200"/>
      <c r="M143" s="200"/>
      <c r="N143" s="201"/>
      <c r="O143" s="200"/>
    </row>
    <row r="144" spans="1:15" s="43" customFormat="1" ht="21" customHeight="1">
      <c r="A144" s="240"/>
      <c r="B144" s="199"/>
      <c r="C144" s="199"/>
      <c r="D144" s="199"/>
      <c r="E144" s="203"/>
      <c r="F144" s="203"/>
      <c r="G144" s="199"/>
      <c r="H144" s="199"/>
      <c r="I144" s="202"/>
      <c r="J144" s="199"/>
      <c r="K144" s="200"/>
      <c r="L144" s="200"/>
      <c r="M144" s="200"/>
      <c r="N144" s="201"/>
      <c r="O144" s="200"/>
    </row>
    <row r="145" spans="1:15" s="43" customFormat="1" ht="21" customHeight="1">
      <c r="A145" s="240"/>
      <c r="B145" s="199"/>
      <c r="C145" s="199"/>
      <c r="D145" s="199"/>
      <c r="E145" s="203"/>
      <c r="F145" s="203"/>
      <c r="G145" s="199"/>
      <c r="H145" s="199"/>
      <c r="I145" s="202"/>
      <c r="J145" s="199"/>
      <c r="K145" s="200"/>
      <c r="L145" s="200"/>
      <c r="M145" s="200"/>
      <c r="N145" s="201"/>
      <c r="O145" s="200"/>
    </row>
    <row r="146" spans="1:15" s="43" customFormat="1" ht="21" customHeight="1">
      <c r="A146" s="240"/>
      <c r="B146" s="199"/>
      <c r="C146" s="199"/>
      <c r="D146" s="199"/>
      <c r="E146" s="203"/>
      <c r="F146" s="203"/>
      <c r="G146" s="199"/>
      <c r="H146" s="199"/>
      <c r="I146" s="202"/>
      <c r="J146" s="199"/>
      <c r="K146" s="200"/>
      <c r="L146" s="200"/>
      <c r="M146" s="200"/>
      <c r="N146" s="201"/>
      <c r="O146" s="200"/>
    </row>
    <row r="147" spans="1:15" s="43" customFormat="1" ht="21" customHeight="1">
      <c r="A147" s="240"/>
      <c r="B147" s="199"/>
      <c r="C147" s="199"/>
      <c r="D147" s="199"/>
      <c r="E147" s="203"/>
      <c r="F147" s="203"/>
      <c r="G147" s="199"/>
      <c r="H147" s="199"/>
      <c r="I147" s="202"/>
      <c r="J147" s="199"/>
      <c r="K147" s="200"/>
      <c r="L147" s="200"/>
      <c r="M147" s="200"/>
      <c r="N147" s="201"/>
      <c r="O147" s="200"/>
    </row>
    <row r="148" spans="1:15" s="43" customFormat="1" ht="21" customHeight="1">
      <c r="A148" s="240"/>
      <c r="B148" s="199"/>
      <c r="C148" s="199"/>
      <c r="D148" s="199"/>
      <c r="E148" s="203"/>
      <c r="F148" s="203"/>
      <c r="G148" s="199"/>
      <c r="H148" s="199"/>
      <c r="I148" s="202"/>
      <c r="J148" s="199"/>
      <c r="K148" s="200"/>
      <c r="L148" s="200"/>
      <c r="M148" s="200"/>
      <c r="N148" s="201"/>
      <c r="O148" s="200"/>
    </row>
    <row r="149" spans="1:15" s="43" customFormat="1" ht="21" customHeight="1">
      <c r="A149" s="240"/>
      <c r="B149" s="199"/>
      <c r="C149" s="199"/>
      <c r="D149" s="199"/>
      <c r="E149" s="203"/>
      <c r="F149" s="203"/>
      <c r="G149" s="199"/>
      <c r="H149" s="199"/>
      <c r="I149" s="202"/>
      <c r="J149" s="199"/>
      <c r="K149" s="200"/>
      <c r="L149" s="200"/>
      <c r="M149" s="200"/>
      <c r="N149" s="201"/>
      <c r="O149" s="200"/>
    </row>
    <row r="150" spans="1:15" s="43" customFormat="1" ht="21" customHeight="1">
      <c r="A150" s="240"/>
      <c r="B150" s="199"/>
      <c r="C150" s="199"/>
      <c r="D150" s="199"/>
      <c r="E150" s="203"/>
      <c r="F150" s="203"/>
      <c r="G150" s="199"/>
      <c r="H150" s="199"/>
      <c r="I150" s="202"/>
      <c r="J150" s="199"/>
      <c r="K150" s="200"/>
      <c r="L150" s="200"/>
      <c r="M150" s="200"/>
      <c r="N150" s="201"/>
      <c r="O150" s="200"/>
    </row>
    <row r="151" spans="1:15" s="43" customFormat="1" ht="21" customHeight="1">
      <c r="A151" s="240"/>
      <c r="B151" s="199"/>
      <c r="C151" s="199"/>
      <c r="D151" s="199"/>
      <c r="E151" s="203"/>
      <c r="F151" s="203"/>
      <c r="G151" s="199"/>
      <c r="H151" s="199"/>
      <c r="I151" s="202"/>
      <c r="J151" s="199"/>
      <c r="K151" s="200"/>
      <c r="L151" s="200"/>
      <c r="M151" s="200"/>
      <c r="N151" s="201"/>
      <c r="O151" s="200"/>
    </row>
    <row r="152" spans="1:15" s="43" customFormat="1" ht="21" customHeight="1">
      <c r="A152" s="240"/>
      <c r="B152" s="199"/>
      <c r="C152" s="199"/>
      <c r="D152" s="199"/>
      <c r="E152" s="203"/>
      <c r="F152" s="203"/>
      <c r="G152" s="199"/>
      <c r="H152" s="199"/>
      <c r="I152" s="202"/>
      <c r="J152" s="199"/>
      <c r="K152" s="200"/>
      <c r="L152" s="200"/>
      <c r="M152" s="200"/>
      <c r="N152" s="201"/>
      <c r="O152" s="200"/>
    </row>
    <row r="153" spans="1:15" s="43" customFormat="1" ht="21" customHeight="1">
      <c r="A153" s="240"/>
      <c r="B153" s="199"/>
      <c r="C153" s="199"/>
      <c r="D153" s="199"/>
      <c r="E153" s="203"/>
      <c r="F153" s="203"/>
      <c r="G153" s="199"/>
      <c r="H153" s="199"/>
      <c r="I153" s="202"/>
      <c r="J153" s="199"/>
      <c r="K153" s="200"/>
      <c r="L153" s="200"/>
      <c r="M153" s="200"/>
      <c r="N153" s="201"/>
      <c r="O153" s="200"/>
    </row>
    <row r="154" spans="1:15" s="43" customFormat="1" ht="21" customHeight="1">
      <c r="A154" s="240"/>
      <c r="B154" s="199"/>
      <c r="C154" s="199"/>
      <c r="D154" s="199"/>
      <c r="E154" s="203"/>
      <c r="F154" s="203"/>
      <c r="G154" s="199"/>
      <c r="H154" s="199"/>
      <c r="I154" s="202"/>
      <c r="J154" s="199"/>
      <c r="K154" s="200"/>
      <c r="L154" s="200"/>
      <c r="M154" s="200"/>
      <c r="N154" s="201"/>
      <c r="O154" s="200"/>
    </row>
    <row r="155" spans="1:15" s="43" customFormat="1" ht="21" customHeight="1">
      <c r="A155" s="240"/>
      <c r="B155" s="199"/>
      <c r="C155" s="199"/>
      <c r="D155" s="199"/>
      <c r="E155" s="203"/>
      <c r="F155" s="203"/>
      <c r="G155" s="199"/>
      <c r="H155" s="199"/>
      <c r="I155" s="202"/>
      <c r="J155" s="199"/>
      <c r="K155" s="200"/>
      <c r="L155" s="200"/>
      <c r="M155" s="200"/>
      <c r="N155" s="201"/>
      <c r="O155" s="200"/>
    </row>
    <row r="156" spans="1:15" s="43" customFormat="1" ht="21" customHeight="1">
      <c r="A156" s="255"/>
      <c r="B156" s="199"/>
      <c r="C156" s="199"/>
      <c r="D156" s="199"/>
      <c r="E156" s="203"/>
      <c r="F156" s="203"/>
      <c r="G156" s="199"/>
      <c r="H156" s="199"/>
      <c r="I156" s="202"/>
      <c r="J156" s="199"/>
      <c r="K156" s="200"/>
      <c r="L156" s="200"/>
      <c r="M156" s="200"/>
      <c r="N156" s="201"/>
      <c r="O156" s="200"/>
    </row>
    <row r="157" spans="1:15" s="43" customFormat="1" ht="21" customHeight="1">
      <c r="A157" s="256"/>
      <c r="B157" s="199"/>
      <c r="C157" s="199"/>
      <c r="D157" s="199"/>
      <c r="E157" s="203"/>
      <c r="F157" s="203"/>
      <c r="G157" s="199"/>
      <c r="H157" s="199"/>
      <c r="I157" s="202"/>
      <c r="J157" s="199"/>
      <c r="K157" s="200"/>
      <c r="L157" s="200"/>
      <c r="M157" s="200"/>
      <c r="N157" s="201"/>
      <c r="O157" s="200"/>
    </row>
    <row r="158" spans="1:15" s="43" customFormat="1" ht="21" customHeight="1">
      <c r="A158" s="256"/>
      <c r="B158" s="199"/>
      <c r="C158" s="199"/>
      <c r="D158" s="199"/>
      <c r="E158" s="203"/>
      <c r="F158" s="203"/>
      <c r="G158" s="199"/>
      <c r="H158" s="199"/>
      <c r="I158" s="202"/>
      <c r="J158" s="199"/>
      <c r="K158" s="200"/>
      <c r="L158" s="200"/>
      <c r="M158" s="200"/>
      <c r="N158" s="201"/>
      <c r="O158" s="200"/>
    </row>
    <row r="159" spans="1:15" s="43" customFormat="1" ht="21" customHeight="1">
      <c r="A159" s="255"/>
      <c r="B159" s="199"/>
      <c r="C159" s="199"/>
      <c r="D159" s="199"/>
      <c r="E159" s="203"/>
      <c r="F159" s="203"/>
      <c r="G159" s="199"/>
      <c r="H159" s="199"/>
      <c r="I159" s="202"/>
      <c r="J159" s="199"/>
      <c r="K159" s="200"/>
      <c r="L159" s="200"/>
      <c r="M159" s="200"/>
      <c r="N159" s="201"/>
      <c r="O159" s="200"/>
    </row>
    <row r="160" spans="1:15" s="43" customFormat="1" ht="15.75" customHeight="1">
      <c r="A160" s="246"/>
      <c r="B160" s="199"/>
      <c r="C160" s="199"/>
      <c r="D160" s="199"/>
      <c r="E160" s="203"/>
      <c r="F160" s="203"/>
      <c r="G160" s="199"/>
      <c r="H160" s="199"/>
      <c r="I160" s="202"/>
      <c r="J160" s="199"/>
      <c r="K160" s="200"/>
      <c r="L160" s="200"/>
      <c r="M160" s="200"/>
      <c r="N160" s="201"/>
      <c r="O160" s="200"/>
    </row>
    <row r="161" spans="1:15" s="43" customFormat="1" ht="8.25" customHeight="1">
      <c r="A161" s="240"/>
      <c r="B161" s="199"/>
      <c r="C161" s="199"/>
      <c r="D161" s="199"/>
      <c r="E161" s="203"/>
      <c r="F161" s="203"/>
      <c r="G161" s="199"/>
      <c r="H161" s="199"/>
      <c r="I161" s="202"/>
      <c r="J161" s="199"/>
      <c r="K161" s="200"/>
      <c r="L161" s="200"/>
      <c r="M161" s="200"/>
      <c r="N161" s="201"/>
      <c r="O161" s="200"/>
    </row>
    <row r="162" spans="1:15" s="43" customFormat="1" ht="31.2" customHeight="1">
      <c r="A162" s="240"/>
      <c r="B162" s="199"/>
      <c r="C162" s="199"/>
      <c r="D162" s="199"/>
      <c r="E162" s="203"/>
      <c r="F162" s="203"/>
      <c r="G162" s="199"/>
      <c r="H162" s="199"/>
      <c r="I162" s="202"/>
      <c r="J162" s="199"/>
      <c r="K162" s="200"/>
      <c r="L162" s="200"/>
      <c r="M162" s="200"/>
      <c r="N162" s="201"/>
      <c r="O162" s="253" t="s">
        <v>260</v>
      </c>
    </row>
    <row r="163" spans="1:15" s="43" customFormat="1" ht="21.6" customHeight="1">
      <c r="C163" s="86"/>
      <c r="D163" s="86"/>
      <c r="E163" s="86"/>
      <c r="F163" s="86"/>
      <c r="G163" s="86"/>
      <c r="H163" s="86"/>
      <c r="I163" s="103"/>
      <c r="J163" s="86"/>
      <c r="K163" s="103"/>
      <c r="L163" s="86"/>
      <c r="M163" s="104"/>
      <c r="N163" s="86"/>
      <c r="O163" s="104"/>
    </row>
    <row r="164" spans="1:15" s="43" customFormat="1" ht="21.6" customHeight="1">
      <c r="C164" s="86"/>
      <c r="D164" s="86"/>
      <c r="E164" s="86"/>
      <c r="F164" s="86"/>
      <c r="G164" s="86"/>
      <c r="H164" s="86"/>
      <c r="I164" s="103"/>
      <c r="J164" s="86"/>
      <c r="K164" s="103"/>
      <c r="L164" s="86"/>
      <c r="M164" s="104"/>
      <c r="N164" s="86"/>
      <c r="O164" s="104"/>
    </row>
    <row r="165" spans="1:15" s="43" customFormat="1" ht="21.6" customHeight="1">
      <c r="I165" s="29"/>
      <c r="K165" s="29"/>
      <c r="M165" s="88"/>
      <c r="O165" s="88"/>
    </row>
    <row r="166" spans="1:15" s="91" customFormat="1" ht="21.6" customHeight="1">
      <c r="I166" s="57"/>
      <c r="J166" s="57"/>
      <c r="K166" s="57"/>
      <c r="L166" s="57"/>
      <c r="M166" s="164"/>
      <c r="N166" s="57"/>
      <c r="O166" s="77"/>
    </row>
    <row r="167" spans="1:15" s="91" customFormat="1" ht="21.6" customHeight="1">
      <c r="A167" s="90"/>
      <c r="B167" s="147"/>
      <c r="E167" s="148"/>
      <c r="F167" s="148"/>
      <c r="I167" s="108"/>
      <c r="J167" s="108"/>
      <c r="K167" s="108"/>
      <c r="L167" s="108"/>
      <c r="M167" s="109"/>
      <c r="N167" s="109"/>
      <c r="O167" s="109"/>
    </row>
    <row r="168" spans="1:15" s="91" customFormat="1" ht="21.6" customHeight="1">
      <c r="B168" s="147"/>
      <c r="E168" s="148"/>
      <c r="F168" s="148"/>
      <c r="G168" s="3"/>
      <c r="I168" s="238"/>
      <c r="J168" s="238"/>
      <c r="K168" s="238"/>
      <c r="L168" s="238"/>
      <c r="M168" s="238"/>
      <c r="N168" s="238"/>
      <c r="O168" s="238"/>
    </row>
    <row r="169" spans="1:15" s="91" customFormat="1" ht="21.6" customHeight="1">
      <c r="A169" s="90"/>
      <c r="B169" s="147"/>
      <c r="E169" s="148"/>
      <c r="F169" s="148"/>
      <c r="I169" s="238"/>
      <c r="K169" s="238"/>
      <c r="L169" s="238"/>
      <c r="M169" s="238"/>
      <c r="N169" s="238"/>
      <c r="O169" s="238"/>
    </row>
    <row r="170" spans="1:15" s="43" customFormat="1" ht="21.6" customHeight="1">
      <c r="A170" s="105"/>
      <c r="E170" s="37"/>
      <c r="F170" s="37"/>
      <c r="I170" s="29"/>
      <c r="M170" s="149"/>
      <c r="N170" s="52"/>
      <c r="O170" s="106"/>
    </row>
    <row r="171" spans="1:15" s="43" customFormat="1" ht="21.6" customHeight="1">
      <c r="A171" s="105"/>
      <c r="E171" s="37"/>
      <c r="F171" s="37"/>
      <c r="I171" s="29"/>
      <c r="K171" s="29"/>
      <c r="M171" s="29"/>
      <c r="N171" s="52"/>
      <c r="O171" s="29"/>
    </row>
    <row r="172" spans="1:15" s="43" customFormat="1" ht="21.6" customHeight="1">
      <c r="A172" s="105"/>
      <c r="E172" s="37"/>
      <c r="F172" s="37"/>
      <c r="G172" s="37"/>
      <c r="I172" s="29"/>
      <c r="K172" s="29"/>
      <c r="M172" s="29"/>
      <c r="N172" s="52"/>
      <c r="O172" s="29"/>
    </row>
    <row r="173" spans="1:15" s="43" customFormat="1" ht="21.6" customHeight="1">
      <c r="A173" s="105"/>
      <c r="E173" s="37"/>
      <c r="F173" s="37"/>
      <c r="I173" s="29"/>
      <c r="K173" s="29"/>
      <c r="M173" s="97"/>
      <c r="N173" s="52"/>
      <c r="O173" s="29"/>
    </row>
    <row r="174" spans="1:15" s="43" customFormat="1" ht="21.6" customHeight="1">
      <c r="A174" s="105"/>
      <c r="E174" s="37"/>
      <c r="F174" s="37"/>
      <c r="I174" s="29"/>
      <c r="K174" s="29"/>
      <c r="M174" s="97"/>
      <c r="N174" s="52"/>
      <c r="O174" s="29"/>
    </row>
    <row r="175" spans="1:15" s="43" customFormat="1" ht="21.6" customHeight="1">
      <c r="A175" s="105"/>
      <c r="E175" s="37"/>
      <c r="F175" s="37"/>
      <c r="I175" s="29"/>
      <c r="K175" s="29"/>
      <c r="M175" s="97"/>
      <c r="N175" s="52"/>
      <c r="O175" s="29"/>
    </row>
    <row r="176" spans="1:15" s="43" customFormat="1" ht="21.6" customHeight="1">
      <c r="A176" s="105"/>
      <c r="E176" s="37"/>
      <c r="F176" s="37"/>
      <c r="I176" s="29"/>
      <c r="K176" s="29"/>
      <c r="M176" s="97"/>
      <c r="N176" s="52"/>
      <c r="O176" s="29"/>
    </row>
    <row r="177" spans="1:15" s="43" customFormat="1" ht="21.6" customHeight="1">
      <c r="A177" s="105"/>
      <c r="E177" s="37"/>
      <c r="F177" s="37"/>
      <c r="I177" s="29"/>
      <c r="K177" s="29"/>
      <c r="M177" s="97"/>
      <c r="N177" s="52"/>
      <c r="O177" s="29"/>
    </row>
    <row r="178" spans="1:15" s="43" customFormat="1" ht="21.6" customHeight="1">
      <c r="A178" s="105"/>
      <c r="E178" s="37"/>
      <c r="F178" s="37"/>
      <c r="I178" s="29"/>
      <c r="K178" s="29"/>
      <c r="M178" s="97"/>
      <c r="N178" s="52"/>
      <c r="O178" s="29"/>
    </row>
    <row r="179" spans="1:15" s="43" customFormat="1" ht="21.6" customHeight="1">
      <c r="A179" s="105"/>
      <c r="I179" s="29"/>
      <c r="K179" s="29"/>
      <c r="M179" s="97"/>
      <c r="O179" s="88"/>
    </row>
    <row r="180" spans="1:15" s="43" customFormat="1" ht="21.6" customHeight="1">
      <c r="E180" s="37"/>
      <c r="F180" s="37"/>
      <c r="G180" s="37"/>
      <c r="I180" s="29"/>
      <c r="K180" s="29"/>
      <c r="M180" s="29"/>
      <c r="O180" s="88"/>
    </row>
    <row r="181" spans="1:15" s="43" customFormat="1" ht="11.25" customHeight="1">
      <c r="E181" s="37"/>
      <c r="F181" s="37"/>
      <c r="G181" s="37"/>
      <c r="I181" s="97"/>
      <c r="K181" s="97"/>
      <c r="M181" s="97"/>
      <c r="O181" s="97"/>
    </row>
    <row r="182" spans="1:15" s="43" customFormat="1" ht="21.6" customHeight="1">
      <c r="E182" s="37"/>
      <c r="F182" s="37"/>
      <c r="G182" s="37"/>
      <c r="K182" s="97"/>
      <c r="M182" s="97"/>
      <c r="O182" s="97"/>
    </row>
    <row r="183" spans="1:15" s="43" customFormat="1" ht="21.6" customHeight="1">
      <c r="E183" s="37"/>
      <c r="F183" s="37"/>
      <c r="G183" s="37"/>
      <c r="I183" s="97"/>
      <c r="K183" s="97"/>
      <c r="M183" s="97"/>
      <c r="O183" s="97"/>
    </row>
    <row r="184" spans="1:15" s="91" customFormat="1" ht="21.6" customHeight="1">
      <c r="B184" s="147"/>
      <c r="E184" s="148"/>
      <c r="F184" s="148"/>
      <c r="I184" s="238"/>
      <c r="J184" s="238"/>
      <c r="K184" s="249"/>
      <c r="L184" s="238"/>
      <c r="M184" s="238"/>
      <c r="N184" s="238"/>
      <c r="O184" s="249"/>
    </row>
    <row r="185" spans="1:15" s="43" customFormat="1" ht="21.6" customHeight="1">
      <c r="E185" s="37"/>
      <c r="F185" s="37"/>
      <c r="G185" s="37"/>
      <c r="I185" s="97"/>
      <c r="K185" s="97"/>
      <c r="M185" s="97"/>
      <c r="O185" s="97"/>
    </row>
    <row r="186" spans="1:15" s="43" customFormat="1" ht="21.6" customHeight="1">
      <c r="A186" s="105"/>
      <c r="E186" s="37"/>
      <c r="F186" s="37"/>
      <c r="I186" s="29"/>
      <c r="K186" s="29"/>
      <c r="M186" s="97"/>
      <c r="N186" s="52"/>
      <c r="O186" s="88"/>
    </row>
    <row r="187" spans="1:15" s="43" customFormat="1" ht="21.6" customHeight="1">
      <c r="E187" s="37"/>
      <c r="F187" s="37"/>
      <c r="G187" s="37"/>
      <c r="I187" s="97"/>
      <c r="K187" s="97"/>
      <c r="M187" s="97"/>
      <c r="O187" s="97"/>
    </row>
    <row r="188" spans="1:15" s="43" customFormat="1" ht="22.5" customHeight="1">
      <c r="E188" s="37"/>
      <c r="F188" s="37"/>
      <c r="G188" s="37"/>
      <c r="I188" s="97"/>
      <c r="K188" s="97"/>
      <c r="M188" s="97"/>
      <c r="O188" s="97"/>
    </row>
    <row r="189" spans="1:15" s="43" customFormat="1" ht="21.6" customHeight="1">
      <c r="E189" s="37"/>
      <c r="F189" s="37"/>
      <c r="G189" s="37"/>
      <c r="I189" s="97"/>
      <c r="K189" s="97"/>
      <c r="M189" s="97"/>
      <c r="O189" s="97"/>
    </row>
    <row r="190" spans="1:15" s="43" customFormat="1" ht="21.6" customHeight="1">
      <c r="E190" s="37"/>
      <c r="F190" s="37"/>
      <c r="G190" s="37"/>
      <c r="I190" s="97"/>
      <c r="K190" s="97"/>
      <c r="M190" s="97"/>
      <c r="O190" s="97"/>
    </row>
    <row r="191" spans="1:15" s="43" customFormat="1" ht="21.6" customHeight="1">
      <c r="E191" s="37"/>
      <c r="F191" s="37"/>
      <c r="G191" s="37"/>
      <c r="I191" s="97"/>
      <c r="K191" s="97"/>
      <c r="M191" s="97"/>
      <c r="O191" s="97"/>
    </row>
    <row r="192" spans="1:15" s="43" customFormat="1" ht="21.6" customHeight="1">
      <c r="E192" s="37"/>
      <c r="F192" s="37"/>
      <c r="G192" s="37"/>
      <c r="I192" s="97"/>
      <c r="K192" s="97"/>
      <c r="M192" s="97"/>
      <c r="O192" s="97"/>
    </row>
    <row r="193" spans="5:15" s="43" customFormat="1" ht="21.6" customHeight="1">
      <c r="E193" s="37"/>
      <c r="F193" s="37"/>
      <c r="G193" s="37"/>
      <c r="I193" s="97"/>
      <c r="K193" s="97"/>
      <c r="M193" s="97"/>
      <c r="O193" s="97"/>
    </row>
    <row r="194" spans="5:15" s="43" customFormat="1" ht="21.6" customHeight="1">
      <c r="E194" s="37"/>
      <c r="F194" s="37"/>
      <c r="G194" s="37"/>
      <c r="I194" s="97"/>
      <c r="K194" s="97"/>
      <c r="M194" s="97"/>
      <c r="O194" s="97"/>
    </row>
    <row r="195" spans="5:15" s="43" customFormat="1" ht="21.6" customHeight="1">
      <c r="E195" s="37"/>
      <c r="F195" s="37"/>
      <c r="G195" s="37"/>
      <c r="I195" s="97"/>
      <c r="K195" s="97"/>
      <c r="M195" s="97"/>
      <c r="O195" s="97"/>
    </row>
    <row r="196" spans="5:15" s="43" customFormat="1" ht="21.6" customHeight="1">
      <c r="E196" s="37"/>
      <c r="F196" s="37"/>
      <c r="G196" s="37"/>
      <c r="I196" s="97"/>
      <c r="K196" s="97"/>
      <c r="M196" s="97"/>
      <c r="O196" s="97"/>
    </row>
    <row r="197" spans="5:15" s="43" customFormat="1" ht="21.6" customHeight="1">
      <c r="E197" s="37"/>
      <c r="F197" s="37"/>
      <c r="G197" s="37"/>
      <c r="I197" s="97"/>
      <c r="K197" s="97"/>
      <c r="M197" s="97"/>
      <c r="O197" s="97"/>
    </row>
    <row r="198" spans="5:15" s="43" customFormat="1" ht="21.6" customHeight="1">
      <c r="E198" s="37"/>
      <c r="F198" s="37"/>
      <c r="G198" s="37"/>
      <c r="I198" s="97"/>
      <c r="K198" s="97"/>
      <c r="M198" s="97"/>
      <c r="O198" s="97"/>
    </row>
    <row r="199" spans="5:15" s="43" customFormat="1" ht="21.6" customHeight="1">
      <c r="E199" s="37"/>
      <c r="F199" s="37"/>
      <c r="G199" s="37"/>
      <c r="I199" s="97"/>
      <c r="K199" s="97"/>
      <c r="M199" s="97"/>
      <c r="O199" s="97"/>
    </row>
    <row r="200" spans="5:15" s="43" customFormat="1" ht="21.6" customHeight="1">
      <c r="E200" s="37"/>
      <c r="F200" s="37"/>
      <c r="G200" s="37"/>
      <c r="I200" s="97"/>
      <c r="K200" s="97"/>
      <c r="M200" s="97"/>
      <c r="O200" s="97"/>
    </row>
    <row r="201" spans="5:15" s="43" customFormat="1" ht="21.6" customHeight="1">
      <c r="E201" s="37"/>
      <c r="F201" s="37"/>
      <c r="G201" s="37"/>
      <c r="I201" s="97"/>
      <c r="K201" s="97"/>
      <c r="M201" s="97"/>
      <c r="O201" s="97"/>
    </row>
    <row r="202" spans="5:15" s="43" customFormat="1" ht="21.6" customHeight="1">
      <c r="E202" s="37"/>
      <c r="F202" s="37"/>
      <c r="G202" s="37"/>
      <c r="I202" s="97"/>
      <c r="K202" s="97"/>
      <c r="M202" s="97"/>
      <c r="O202" s="97"/>
    </row>
    <row r="203" spans="5:15" s="43" customFormat="1" ht="21.6" customHeight="1">
      <c r="E203" s="37"/>
      <c r="F203" s="37"/>
      <c r="G203" s="37"/>
      <c r="I203" s="97"/>
      <c r="K203" s="97"/>
      <c r="M203" s="97"/>
      <c r="O203" s="97"/>
    </row>
    <row r="204" spans="5:15" s="43" customFormat="1" ht="21.6" customHeight="1">
      <c r="E204" s="37"/>
      <c r="F204" s="37"/>
      <c r="G204" s="37"/>
      <c r="I204" s="97"/>
      <c r="K204" s="97"/>
      <c r="M204" s="97"/>
      <c r="O204" s="97"/>
    </row>
    <row r="205" spans="5:15" s="43" customFormat="1" ht="21.6" customHeight="1">
      <c r="E205" s="37"/>
      <c r="F205" s="37"/>
      <c r="G205" s="37"/>
      <c r="I205" s="97"/>
      <c r="K205" s="97"/>
      <c r="M205" s="97"/>
      <c r="O205" s="97"/>
    </row>
    <row r="206" spans="5:15" s="43" customFormat="1" ht="21.6" customHeight="1">
      <c r="E206" s="37"/>
      <c r="F206" s="37"/>
      <c r="G206" s="37"/>
      <c r="I206" s="97"/>
      <c r="K206" s="97"/>
      <c r="M206" s="97"/>
      <c r="O206" s="97"/>
    </row>
    <row r="207" spans="5:15" s="43" customFormat="1" ht="21.6" customHeight="1">
      <c r="E207" s="37"/>
      <c r="F207" s="37"/>
      <c r="G207" s="37"/>
      <c r="I207" s="97"/>
      <c r="K207" s="97"/>
      <c r="M207" s="97"/>
      <c r="O207" s="97"/>
    </row>
    <row r="208" spans="5:15" s="43" customFormat="1" ht="21.6" customHeight="1">
      <c r="E208" s="37"/>
      <c r="F208" s="37"/>
      <c r="G208" s="37"/>
      <c r="I208" s="97"/>
      <c r="K208" s="97"/>
      <c r="M208" s="97"/>
      <c r="O208" s="97"/>
    </row>
    <row r="209" spans="5:15" s="43" customFormat="1" ht="19.8">
      <c r="E209" s="37"/>
      <c r="F209" s="37"/>
      <c r="G209" s="37"/>
      <c r="I209" s="97"/>
      <c r="K209" s="97"/>
      <c r="M209" s="97"/>
      <c r="O209" s="97"/>
    </row>
    <row r="210" spans="5:15" s="43" customFormat="1" ht="20.25" customHeight="1">
      <c r="E210" s="37"/>
      <c r="F210" s="37"/>
      <c r="G210" s="37"/>
      <c r="I210" s="97"/>
      <c r="K210" s="97"/>
      <c r="M210" s="97"/>
      <c r="O210" s="97"/>
    </row>
    <row r="211" spans="5:15" s="43" customFormat="1" ht="19.2" customHeight="1">
      <c r="E211" s="37"/>
      <c r="F211" s="37"/>
      <c r="G211" s="37"/>
      <c r="I211" s="97"/>
      <c r="K211" s="97"/>
      <c r="M211" s="97"/>
      <c r="O211" s="97"/>
    </row>
    <row r="212" spans="5:15" s="43" customFormat="1" ht="21.6" customHeight="1">
      <c r="M212" s="88"/>
      <c r="O212" s="88"/>
    </row>
    <row r="213" spans="5:15" s="43" customFormat="1" ht="21.6" customHeight="1">
      <c r="M213" s="88"/>
      <c r="O213" s="88"/>
    </row>
    <row r="214" spans="5:15" s="43" customFormat="1" ht="21.6" customHeight="1">
      <c r="M214" s="88"/>
      <c r="O214" s="88"/>
    </row>
    <row r="215" spans="5:15" s="43" customFormat="1" ht="21.6" customHeight="1">
      <c r="M215" s="88"/>
      <c r="O215" s="88"/>
    </row>
    <row r="216" spans="5:15" ht="21.6" customHeight="1">
      <c r="O216" s="44"/>
    </row>
    <row r="217" spans="5:15" ht="21.6" customHeight="1"/>
    <row r="218" spans="5:15" ht="21.6" customHeight="1"/>
    <row r="219" spans="5:15" ht="21.6" customHeight="1"/>
    <row r="220" spans="5:15" ht="21.6" customHeight="1">
      <c r="M220" s="44"/>
      <c r="O220" s="44"/>
    </row>
    <row r="221" spans="5:15" ht="21.6" customHeight="1">
      <c r="M221" s="44"/>
      <c r="O221" s="44"/>
    </row>
    <row r="222" spans="5:15" ht="21.6" customHeight="1">
      <c r="M222" s="44"/>
      <c r="O222" s="44"/>
    </row>
    <row r="223" spans="5:15" ht="21.6" customHeight="1">
      <c r="M223" s="44"/>
      <c r="O223" s="44"/>
    </row>
    <row r="224" spans="5:15" ht="21.6" customHeight="1">
      <c r="M224" s="44"/>
      <c r="O224" s="44"/>
    </row>
    <row r="225" spans="13:15" ht="21.6" customHeight="1">
      <c r="M225" s="44"/>
      <c r="O225" s="44"/>
    </row>
    <row r="226" spans="13:15" ht="21.6" customHeight="1">
      <c r="M226" s="44"/>
      <c r="O226" s="44"/>
    </row>
    <row r="227" spans="13:15" ht="21.6" customHeight="1">
      <c r="M227" s="44"/>
      <c r="O227" s="44"/>
    </row>
    <row r="228" spans="13:15" ht="21.6" customHeight="1">
      <c r="M228" s="44"/>
      <c r="O228" s="44"/>
    </row>
    <row r="229" spans="13:15" ht="21.6" customHeight="1">
      <c r="M229" s="44"/>
      <c r="O229" s="44"/>
    </row>
    <row r="230" spans="13:15" ht="21.6" customHeight="1">
      <c r="M230" s="44"/>
      <c r="O230" s="44"/>
    </row>
    <row r="231" spans="13:15" ht="21.6" customHeight="1">
      <c r="M231" s="44"/>
      <c r="O231" s="44"/>
    </row>
    <row r="232" spans="13:15" ht="21.6" customHeight="1">
      <c r="M232" s="44"/>
      <c r="O232" s="44"/>
    </row>
    <row r="233" spans="13:15" ht="21.6" customHeight="1">
      <c r="M233" s="44"/>
      <c r="O233" s="44"/>
    </row>
    <row r="234" spans="13:15" ht="21.6" customHeight="1">
      <c r="M234" s="44"/>
      <c r="O234" s="44"/>
    </row>
    <row r="235" spans="13:15" ht="21.6" customHeight="1">
      <c r="M235" s="44"/>
      <c r="O235" s="44"/>
    </row>
  </sheetData>
  <mergeCells count="14">
    <mergeCell ref="A54:O54"/>
    <mergeCell ref="A1:O1"/>
    <mergeCell ref="A2:O2"/>
    <mergeCell ref="A3:O3"/>
    <mergeCell ref="I5:O5"/>
    <mergeCell ref="I6:K6"/>
    <mergeCell ref="A111:O111"/>
    <mergeCell ref="I113:K113"/>
    <mergeCell ref="A55:O55"/>
    <mergeCell ref="A56:O56"/>
    <mergeCell ref="I58:O58"/>
    <mergeCell ref="I59:K59"/>
    <mergeCell ref="A109:O109"/>
    <mergeCell ref="A110:O110"/>
  </mergeCells>
  <pageMargins left="0.98425196850393704" right="0" top="0.59055118110236227" bottom="0.31496062992125984" header="0.51181102362204722" footer="0.31496062992125984"/>
  <pageSetup paperSize="9" scale="7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6m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3m'!Print_Area</vt:lpstr>
      <vt:lpstr>'PL 6m'!Print_Area</vt:lpstr>
      <vt:lpstr>งบเปลี่ยนแปลง!Print_Area</vt:lpstr>
      <vt:lpstr>งบเปลี่ยนแปลงรวม!Print_Area</vt:lpstr>
      <vt:lpstr>งบกระแสเงินสด!Print_Area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patcharaporn</cp:lastModifiedBy>
  <cp:lastPrinted>2019-08-13T11:10:34Z</cp:lastPrinted>
  <dcterms:created xsi:type="dcterms:W3CDTF">2015-11-05T17:00:12Z</dcterms:created>
  <dcterms:modified xsi:type="dcterms:W3CDTF">2019-08-13T11:55:05Z</dcterms:modified>
</cp:coreProperties>
</file>