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AYUD (3000074)\"/>
    </mc:Choice>
  </mc:AlternateContent>
  <bookViews>
    <workbookView xWindow="0" yWindow="0" windowWidth="23040" windowHeight="9230" tabRatio="841" activeTab="6"/>
  </bookViews>
  <sheets>
    <sheet name="ฐานะการเงิน" sheetId="13" r:id="rId1"/>
    <sheet name="ฐานะการเงิน (ต่อ)" sheetId="14" r:id="rId2"/>
    <sheet name="กำไรขาดทุนเบ็ดเสร็จ(3)" sheetId="5" r:id="rId3"/>
    <sheet name="กำไรขาดทุนเบ็ดเสร็จ(6)" sheetId="15" r:id="rId4"/>
    <sheet name="ส่วนของเจ้าของ (2)" sheetId="16" r:id="rId5"/>
    <sheet name="ส่วนของเจ้าของ" sheetId="17" r:id="rId6"/>
    <sheet name="กระแสเงินสด" sheetId="3" r:id="rId7"/>
  </sheets>
  <externalReferences>
    <externalReference r:id="rId8"/>
  </externalReferences>
  <definedNames>
    <definedName name="AS2DocOpenMode" hidden="1">"AS2DocumentEdit"</definedName>
    <definedName name="_xlnm.Print_Area" localSheetId="6">กระแสเงินสด!$A$1:$I$44</definedName>
    <definedName name="_xlnm.Print_Area" localSheetId="1">'ฐานะการเงิน (ต่อ)'!$A$1:$J$42</definedName>
  </definedNames>
  <calcPr calcId="162913" calcOnSave="0"/>
</workbook>
</file>

<file path=xl/calcChain.xml><?xml version="1.0" encoding="utf-8"?>
<calcChain xmlns="http://schemas.openxmlformats.org/spreadsheetml/2006/main">
  <c r="M17" i="17" l="1"/>
  <c r="M16" i="17"/>
  <c r="O16" i="16" l="1"/>
  <c r="M23" i="17" l="1"/>
  <c r="O22" i="16"/>
  <c r="K24" i="17"/>
  <c r="G24" i="17"/>
  <c r="E24" i="17"/>
  <c r="C24" i="17"/>
  <c r="O23" i="16"/>
  <c r="M24" i="16"/>
  <c r="K24" i="16"/>
  <c r="C24" i="16"/>
  <c r="E24" i="16"/>
  <c r="G24" i="16"/>
  <c r="I24" i="16"/>
  <c r="D63" i="5" l="1"/>
  <c r="D61" i="5"/>
  <c r="D60" i="5"/>
  <c r="D57" i="5"/>
  <c r="D28" i="5"/>
  <c r="D27" i="5"/>
  <c r="D26" i="5"/>
  <c r="D25" i="5"/>
  <c r="D21" i="5"/>
  <c r="D20" i="5"/>
  <c r="D18" i="5"/>
  <c r="D16" i="5"/>
  <c r="D14" i="5"/>
  <c r="D11" i="5"/>
  <c r="D10" i="5"/>
  <c r="D39" i="14" l="1"/>
  <c r="D63" i="15" l="1"/>
  <c r="D56" i="15"/>
  <c r="D64" i="15" s="1"/>
  <c r="D30" i="15"/>
  <c r="D12" i="15"/>
  <c r="D15" i="15" s="1"/>
  <c r="D22" i="15" s="1"/>
  <c r="D20" i="14"/>
  <c r="D40" i="14" s="1"/>
  <c r="D28" i="13"/>
  <c r="D32" i="15" l="1"/>
  <c r="D34" i="15" s="1"/>
  <c r="H33" i="15"/>
  <c r="H29" i="5"/>
  <c r="H29" i="15"/>
  <c r="H25" i="13"/>
  <c r="D71" i="15" l="1"/>
  <c r="D68" i="15"/>
  <c r="D65" i="15"/>
  <c r="H57" i="5"/>
  <c r="H56" i="15"/>
  <c r="H20" i="14" l="1"/>
  <c r="G33" i="3"/>
  <c r="G28" i="3"/>
  <c r="G23" i="3"/>
  <c r="M21" i="17"/>
  <c r="H63" i="15"/>
  <c r="H64" i="15" s="1"/>
  <c r="H30" i="15"/>
  <c r="H12" i="15"/>
  <c r="H15" i="15" s="1"/>
  <c r="H22" i="15" s="1"/>
  <c r="H64" i="5"/>
  <c r="H65" i="5" s="1"/>
  <c r="H30" i="5"/>
  <c r="H12" i="5"/>
  <c r="H15" i="5" s="1"/>
  <c r="H22" i="5" s="1"/>
  <c r="H32" i="15" l="1"/>
  <c r="H34" i="15" s="1"/>
  <c r="H32" i="5"/>
  <c r="H34" i="5" s="1"/>
  <c r="H66" i="5" s="1"/>
  <c r="G34" i="3"/>
  <c r="C37" i="3"/>
  <c r="H65" i="15" l="1"/>
  <c r="I22" i="17"/>
  <c r="I24" i="17" s="1"/>
  <c r="H71" i="15"/>
  <c r="H68" i="15"/>
  <c r="J69" i="15"/>
  <c r="M22" i="17" l="1"/>
  <c r="E33" i="3"/>
  <c r="F28" i="13"/>
  <c r="I33" i="3" l="1"/>
  <c r="C33" i="3"/>
  <c r="J72" i="15" l="1"/>
  <c r="F72" i="15"/>
  <c r="F69" i="15"/>
  <c r="J39" i="14" l="1"/>
  <c r="F39" i="14"/>
  <c r="J20" i="14"/>
  <c r="F20" i="14"/>
  <c r="J28" i="13"/>
  <c r="H28" i="13"/>
  <c r="J73" i="5"/>
  <c r="J70" i="5"/>
  <c r="J63" i="5"/>
  <c r="J60" i="5"/>
  <c r="F73" i="5"/>
  <c r="F70" i="5"/>
  <c r="F63" i="5"/>
  <c r="F61" i="5"/>
  <c r="F60" i="5"/>
  <c r="F56" i="5"/>
  <c r="F54" i="5"/>
  <c r="J30" i="5"/>
  <c r="J12" i="5"/>
  <c r="J15" i="5" s="1"/>
  <c r="J22" i="5" s="1"/>
  <c r="F33" i="5"/>
  <c r="F29" i="5"/>
  <c r="F28" i="5"/>
  <c r="F27" i="5"/>
  <c r="F26" i="5"/>
  <c r="F25" i="5"/>
  <c r="F21" i="5"/>
  <c r="F20" i="5"/>
  <c r="F17" i="5"/>
  <c r="F16" i="5"/>
  <c r="F14" i="5"/>
  <c r="F11" i="5"/>
  <c r="F10" i="5"/>
  <c r="I37" i="3"/>
  <c r="I28" i="3"/>
  <c r="I34" i="3" s="1"/>
  <c r="I23" i="3"/>
  <c r="E37" i="3"/>
  <c r="E28" i="3"/>
  <c r="E34" i="3" s="1"/>
  <c r="E23" i="3"/>
  <c r="G18" i="17"/>
  <c r="E18" i="17"/>
  <c r="C18" i="17"/>
  <c r="K18" i="17"/>
  <c r="I18" i="17"/>
  <c r="M15" i="17"/>
  <c r="M14" i="17"/>
  <c r="K18" i="16"/>
  <c r="G18" i="16"/>
  <c r="E18" i="16"/>
  <c r="C18" i="16"/>
  <c r="M17" i="16"/>
  <c r="M18" i="16" s="1"/>
  <c r="O15" i="16"/>
  <c r="O14" i="16"/>
  <c r="J63" i="15"/>
  <c r="J64" i="15" s="1"/>
  <c r="F62" i="15"/>
  <c r="F63" i="15" s="1"/>
  <c r="F56" i="15"/>
  <c r="J30" i="15"/>
  <c r="J17" i="15"/>
  <c r="J12" i="15"/>
  <c r="J15" i="15" s="1"/>
  <c r="F30" i="15"/>
  <c r="F12" i="15"/>
  <c r="F15" i="15" s="1"/>
  <c r="F22" i="15" s="1"/>
  <c r="F12" i="5" l="1"/>
  <c r="J32" i="5"/>
  <c r="J34" i="5" s="1"/>
  <c r="J69" i="5" s="1"/>
  <c r="F57" i="5"/>
  <c r="F64" i="5"/>
  <c r="F65" i="5" s="1"/>
  <c r="O17" i="16"/>
  <c r="J64" i="5"/>
  <c r="J65" i="5" s="1"/>
  <c r="F32" i="15"/>
  <c r="F34" i="15" s="1"/>
  <c r="F71" i="15" s="1"/>
  <c r="J22" i="15"/>
  <c r="J32" i="15" s="1"/>
  <c r="J34" i="15" s="1"/>
  <c r="J68" i="15" s="1"/>
  <c r="F15" i="5"/>
  <c r="F22" i="5" s="1"/>
  <c r="F30" i="5"/>
  <c r="E39" i="3"/>
  <c r="E42" i="3" s="1"/>
  <c r="I39" i="3"/>
  <c r="I42" i="3" s="1"/>
  <c r="F64" i="15"/>
  <c r="F40" i="14"/>
  <c r="J40" i="14"/>
  <c r="M18" i="17"/>
  <c r="I18" i="16"/>
  <c r="O18" i="16" s="1"/>
  <c r="J66" i="5" l="1"/>
  <c r="F32" i="5"/>
  <c r="F34" i="5" s="1"/>
  <c r="F69" i="5" s="1"/>
  <c r="F68" i="15"/>
  <c r="F65" i="15"/>
  <c r="J71" i="15"/>
  <c r="J65" i="15"/>
  <c r="F66" i="5" l="1"/>
  <c r="O21" i="16"/>
  <c r="D64" i="5" l="1"/>
  <c r="G37" i="3"/>
  <c r="G39" i="3" l="1"/>
  <c r="G42" i="3" s="1"/>
  <c r="D65" i="5"/>
  <c r="H30" i="13" l="1"/>
  <c r="M20" i="17"/>
  <c r="M24" i="17" s="1"/>
  <c r="O20" i="16"/>
  <c r="D30" i="13"/>
  <c r="J30" i="13"/>
  <c r="F30" i="13"/>
  <c r="D30" i="5"/>
  <c r="C23" i="3"/>
  <c r="D12" i="5"/>
  <c r="D15" i="5" s="1"/>
  <c r="D22" i="5" s="1"/>
  <c r="C28" i="3"/>
  <c r="C34" i="3" l="1"/>
  <c r="C39" i="3" s="1"/>
  <c r="C42" i="3" s="1"/>
  <c r="D32" i="5"/>
  <c r="D34" i="5" s="1"/>
  <c r="D72" i="5" l="1"/>
  <c r="D69" i="5"/>
  <c r="O24" i="16"/>
  <c r="D66" i="5"/>
  <c r="H35" i="14"/>
  <c r="H39" i="14" s="1"/>
  <c r="H40" i="14" s="1"/>
</calcChain>
</file>

<file path=xl/sharedStrings.xml><?xml version="1.0" encoding="utf-8"?>
<sst xmlns="http://schemas.openxmlformats.org/spreadsheetml/2006/main" count="385" uniqueCount="178">
  <si>
    <t>หมายเหตุ</t>
  </si>
  <si>
    <t>รวมสินทรัพย์</t>
  </si>
  <si>
    <t>“ยังไม่ได้ตรวจสอบ”</t>
  </si>
  <si>
    <t xml:space="preserve"> งบการเงินรวม </t>
  </si>
  <si>
    <t>รวมหนี้สิน</t>
  </si>
  <si>
    <t xml:space="preserve">งบการเงินรวม </t>
  </si>
  <si>
    <t>รายได้</t>
  </si>
  <si>
    <t>รายได้อื่น</t>
  </si>
  <si>
    <t>รวมรายได้</t>
  </si>
  <si>
    <t>ค่าใช้จ่าย</t>
  </si>
  <si>
    <t>รวม</t>
  </si>
  <si>
    <t>งบกระแสเงินสด</t>
  </si>
  <si>
    <t>เงินสดและรายการเทียบเท่าเงินสด</t>
  </si>
  <si>
    <t>สินทรัพย์</t>
  </si>
  <si>
    <t>ภาษีเงินได้ค้างจ่าย</t>
  </si>
  <si>
    <t>ส่วนเกินมูลค่าหุ้นสามัญ</t>
  </si>
  <si>
    <t>ชำระแล้ว</t>
  </si>
  <si>
    <t>ส่วนเกิน</t>
  </si>
  <si>
    <t xml:space="preserve">ณ วันที่ </t>
  </si>
  <si>
    <t xml:space="preserve">หน่วย : พันบาท </t>
  </si>
  <si>
    <t>หน่วย : พันบาท</t>
  </si>
  <si>
    <t>เงินสดและรายการเทียบเท่าเงินสด ณ วันที่ 1 มกราคม</t>
  </si>
  <si>
    <t xml:space="preserve">ทุนเรือนหุ้น 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</si>
  <si>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</si>
  <si>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</si>
  <si>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</si>
  <si>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</t>
  </si>
  <si>
    <t xml:space="preserve">31 ธันวาคม </t>
  </si>
  <si>
    <t>สินทรัพย์ภาษีเงินได้รอการตัดบัญชี</t>
  </si>
  <si>
    <t xml:space="preserve"> งบการเงินเฉพาะกิจการ </t>
  </si>
  <si>
    <t xml:space="preserve">งบการเงินเฉพาะกิจการ </t>
  </si>
  <si>
    <t>สินทรัพย์ลงทุน</t>
  </si>
  <si>
    <t>เงินลงทุนในหลักทรัพย์</t>
  </si>
  <si>
    <t>สินทรัพย์อื่น</t>
  </si>
  <si>
    <t>เงินลงทุนในบริษัทย่อย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</si>
  <si>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</si>
  <si>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</si>
  <si>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</si>
  <si>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เบี้ยประกันภัยรับล่วงหน้า</t>
  </si>
  <si>
    <t>ค่านายหน้าค้างจ่าย</t>
  </si>
  <si>
    <t>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</si>
  <si>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</si>
  <si>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</si>
  <si>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</si>
  <si>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รายได้ค่าจ้างและค่าบำเหน็จ</t>
  </si>
  <si>
    <t>รายได้จากการลงทุนสุทธิ</t>
  </si>
  <si>
    <t>ทุนเรือนหุ้น</t>
  </si>
  <si>
    <t>ที่ออกและ</t>
  </si>
  <si>
    <t>ยังไม่ได้</t>
  </si>
  <si>
    <t>จัดสรร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</si>
  <si>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</si>
  <si>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</si>
  <si>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</si>
  <si>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ค่าใช้จ่ายในการดำเนินงาน</t>
  </si>
  <si>
    <t>กระแสเงินสดได้มา</t>
  </si>
  <si>
    <t>เงินให้กู้ยืม</t>
  </si>
  <si>
    <t>ที่ดิน อาคารและอุปกรณ์</t>
  </si>
  <si>
    <t>เงินสดได้มาจากกิจกรรมลงทุน</t>
  </si>
  <si>
    <t>กระแสเงินสดใช้ไป</t>
  </si>
  <si>
    <t>เงินสดใช้ไปในกิจกรรมลงทุน</t>
  </si>
  <si>
    <t>หนี้สินและส่วนของเจ้าของ</t>
  </si>
  <si>
    <t>ทุนสำรอง</t>
  </si>
  <si>
    <t>ตามกฎหมาย</t>
  </si>
  <si>
    <t>งบแสดงฐานะการเงิน</t>
  </si>
  <si>
    <t>ค่าสินไหมทดแทน</t>
  </si>
  <si>
    <t>ค่าจ้างและค่าบำเหน็จ</t>
  </si>
  <si>
    <t>ดอกเบี้ยรับ</t>
  </si>
  <si>
    <t>เงินปันผลรับ</t>
  </si>
  <si>
    <t>ของส่วนของเจ้าของ</t>
  </si>
  <si>
    <t xml:space="preserve">องค์ประกอบอื่นของส่วนของเจ้าของ </t>
  </si>
  <si>
    <t>หุ้นสามัญ</t>
  </si>
  <si>
    <t>มูลค่า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</si>
  <si>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</si>
  <si>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</si>
  <si>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สินทรัพย์จากการประกันภัยต่อ</t>
  </si>
  <si>
    <t>ดูหมายเหตุประกอบงบการเงินแบบย่อ</t>
  </si>
  <si>
    <t>เงินสดและรายการเทียบเท่าเงินสดเพิ่มขึ้น (ลดลง) สุทธิ</t>
  </si>
  <si>
    <t>เงินลงทุนในบริษัทร่วม</t>
  </si>
  <si>
    <t>ค่านายหน้าจ่ายรอการตัดบัญชี</t>
  </si>
  <si>
    <t>ค่าใช้จ่ายค้างจ่าย</t>
  </si>
  <si>
    <t>ส่วนแบ่งกำไรจากเงินลงทุนในบริษัทร่วม</t>
  </si>
  <si>
    <t xml:space="preserve"> </t>
  </si>
  <si>
    <t xml:space="preserve">รายได้จากการลงทุนค้างรับ </t>
  </si>
  <si>
    <t>เบี้ยประกันภัยค้างรับ - สุทธิ</t>
  </si>
  <si>
    <r>
      <t xml:space="preserve">งบแสดงฐานะการเงิน </t>
    </r>
    <r>
      <rPr>
        <sz val="18"/>
        <color indexed="8"/>
        <rFont val="Angsana New"/>
        <family val="1"/>
      </rPr>
      <t>(ต่อ)</t>
    </r>
  </si>
  <si>
    <t>ภาระผูกพันผลประโยชน์พนักงาน</t>
  </si>
  <si>
    <t>ยังไม่ได้จัดสรร</t>
  </si>
  <si>
    <t>ค่าใช้จ่ายภาษีเงินได้</t>
  </si>
  <si>
    <t>กำไรเบ็ดเสร็จรวมสำหรับงวด</t>
  </si>
  <si>
    <t>กำไรต่อหุ้นขั้นพื้นฐาน</t>
  </si>
  <si>
    <t>กำไรสุทธิ</t>
  </si>
  <si>
    <t>สินทรัพย์ไม่มีตัวตน</t>
  </si>
  <si>
    <t>จัดสรรแล้ว</t>
  </si>
  <si>
    <t>ในบริษัทร่วม</t>
  </si>
  <si>
    <t>30 มิถุนายน</t>
  </si>
  <si>
    <t>เงินสดและรายการเทียบเท่าเงินสด ณ วันที่ 30 มิถุนายน</t>
  </si>
  <si>
    <t>กำไร (ขาดทุน) เบ็ดเสร็จอื่น</t>
  </si>
  <si>
    <t>เบ็ดเสร็จอื่น</t>
  </si>
  <si>
    <t>งบกำไรขาดทุนและกำไรขาดทุนเบ็ดเสร็จอื่น</t>
  </si>
  <si>
    <t>กำไร (ขาดทุน) เบ็ดเสร็จรวมสำหรับงวด</t>
  </si>
  <si>
    <t xml:space="preserve">“ยังไม่ได้ตรวจสอบ”
</t>
  </si>
  <si>
    <t>ลูกหนี้จากสัญญาประกันภัยต่อ</t>
  </si>
  <si>
    <t>เบี้ยประกันภัยรับ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</si>
  <si>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</si>
  <si>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</si>
  <si>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</si>
  <si>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</si>
  <si>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>รวมค่าใช้จ่าย</t>
  </si>
  <si>
    <t>กำไรต่อหุ้น</t>
  </si>
  <si>
    <t>องค์ประกอบอื่นของส่วนของเจ้าของ</t>
  </si>
  <si>
    <t>ค่าสินไหมทดแทนจากการรับประกันภัยโดยตรง</t>
  </si>
  <si>
    <t>กำไร (ขาดทุน) เบ็ดเสร็จอื่นสำหรับงวด - สุทธิจากภาษีเงินได้</t>
  </si>
  <si>
    <t>ส่วนแบ่งกำไรเบ็ดเสร็จอื่นในบริษัทร่วม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</si>
  <si>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สำรองเบี้ยประกันภัยที่ยังไม่ถือเป็นรายได้</t>
    </r>
  </si>
  <si>
    <t>ส่วนของ</t>
  </si>
  <si>
    <t>เจ้าของ</t>
  </si>
  <si>
    <t>งบการเงินรวม</t>
  </si>
  <si>
    <t>งบแสดงการเปลี่ยนแปลงส่วนของเจ้าของ</t>
  </si>
  <si>
    <t>งบการเงินเฉพาะกิจการ</t>
  </si>
  <si>
    <t>องค์ประกอบอื่น</t>
  </si>
  <si>
    <t>ยอดคงเหลือต้นงวด ณ วันที่ 1 มกราคม 2561</t>
  </si>
  <si>
    <t>ยอดคงเหลือปลายงวด ณ วันที่ 30 มิถุนายน 2561</t>
  </si>
  <si>
    <t>รายการที่ต้องจัดประเภทรายการใหม่เข้าไปไว้ใน</t>
  </si>
  <si>
    <t>กำไรหรือขาดทุนในภายหลัง</t>
  </si>
  <si>
    <t>ผลกำไร (ขาดทุน) จากการวัดมูลค่าเงินลงทุนเผื่อขาย</t>
  </si>
  <si>
    <t>เงินลงทุนเผื่อขาย</t>
  </si>
  <si>
    <t>กำไรก่อนค่าใช้จ่ายภาษีเงินได้</t>
  </si>
  <si>
    <t>ภาษีเงินได้เกี่ยวกับรายการที่ต้องจัดประเภท</t>
  </si>
  <si>
    <t>รายการใหม่ในภายหลัง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</si>
  <si>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</si>
  <si>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ส่วนเกิน (ต่ำกว่า) ทุน</t>
  </si>
  <si>
    <t>จากการวัดมูลค่า</t>
  </si>
  <si>
    <t>เงินฝากธนาคารที่มีกำหนดจ่ายคืนเกิน 3 เดือน และที่นำไปวางเป็นประกัน</t>
  </si>
  <si>
    <t xml:space="preserve">   เพิ่มทุน</t>
  </si>
  <si>
    <t>ผลกำไร (ขาดทุน) จากเงินลงทุน</t>
  </si>
  <si>
    <t>ค่าใช้จ่าย (รายได้) ภาษีเงินได้</t>
  </si>
  <si>
    <t>เงินเพิ่มทุน</t>
  </si>
  <si>
    <t>รายการที่ต้องไม่จัดประเภทรายการใหม่เข้าไปไว้ใน</t>
  </si>
  <si>
    <t>-</t>
  </si>
  <si>
    <t>กำไรต่อหุ้นปรับลด</t>
  </si>
  <si>
    <t>บาท</t>
  </si>
  <si>
    <t>จำนวนหุ้นสามัญถัวเฉลี่ยถ่วงน้ำหนัก (พันหุ้น)</t>
  </si>
  <si>
    <t>ภาษีเงินได้เกี่ยวกับรายการที่ต้องไม่จัดประเภท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</si>
  <si>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</si>
  <si>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</si>
  <si>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ยอดคงเหลือต้นงวด ณ วันที่ 1 มกราคม 2562</t>
  </si>
  <si>
    <t>ยอดคงเหลือปลายงวด ณ วันที่ 30 มิถุนายน 2562</t>
  </si>
  <si>
    <t>ณ วันที่ 30 มิถุนายน 2562</t>
  </si>
  <si>
    <t>หุ้นสามัญ 463,473,361 หุ้น มูลค่าหุ้นละ 1.00 บาท</t>
  </si>
  <si>
    <t>ส่วนต่ำกว่าทุนจากการวัดมูลค่าเงินลงทุนเผื่อขาย</t>
  </si>
  <si>
    <t>ผลกำไร (ขาดทุน) จากการปรับมูลค่ายุติธรรม</t>
  </si>
  <si>
    <t>ค่าความนิยม</t>
  </si>
  <si>
    <t>เงินสดจ่ายจากการซื้อธุรกิจ</t>
  </si>
  <si>
    <t>ที่ดิน อาคารและอุปกรณ์ - สุทธิ</t>
  </si>
  <si>
    <t>บริษัท อลิอันซ์ อยุธยา แคปปิตอล จำกัด (มหาชน) และ บริษัทย่อย</t>
  </si>
  <si>
    <t>บริษัท อลิอันซ์ อยุธยา แคปปิตอล จำกัด (มหาชน) และบริษัทย่อย</t>
  </si>
  <si>
    <t>ประกันภัยสำหรับโครงการผลประโยชน์พนักงาน</t>
  </si>
  <si>
    <t>เพิ่มจากงวดก่อน</t>
  </si>
  <si>
    <t xml:space="preserve">ส่วนแบ่งกำไร (ขาดทุน) เบ็ดเสร็จอื่นในบริษัทร่วม
</t>
  </si>
  <si>
    <t>ผลกำไรจากเงินลงทุน</t>
  </si>
  <si>
    <t>19.6 และ 19.7</t>
  </si>
  <si>
    <t xml:space="preserve">เงินสดสุทธิใช้ไปในกิจกรรมดำเนินงาน </t>
  </si>
  <si>
    <t>เงินสดสุทธิใช้ไปในกิจกรรมลงทุน</t>
  </si>
  <si>
    <t>กระแสเงินสดได้มาจากกิจกรรมจัดหาเงิน</t>
  </si>
  <si>
    <t>เงินสดสุทธิได้มาจากกิจกรรมจัดหาเงิน</t>
  </si>
  <si>
    <t>เงินสดรับจากการรับโอนกิจการ</t>
  </si>
  <si>
    <t>กำไร (ขาดทุน) จากการประมาณการตามหลักคณิตศาสตร์</t>
  </si>
  <si>
    <t>เงินสดรับ (จ่าย) เกี่ยวกับการประกันภัยต่อ</t>
  </si>
  <si>
    <t xml:space="preserve">หุ้นสามัญ 384,910,061 หุ้น มูลค่าหุ้นละ 1.00 บาท </t>
  </si>
  <si>
    <t>ชำระครบแล้ว</t>
  </si>
  <si>
    <t xml:space="preserve">หุ้นสามัญ 296,416,925 หุ้น มูลค่าหุ้นละ 1.00 บาท </t>
  </si>
  <si>
    <t xml:space="preserve">ส่วนแบ่งกำไร </t>
  </si>
  <si>
    <t>(ขาดทุน)</t>
  </si>
  <si>
    <t/>
  </si>
  <si>
    <t>ส่วนเกินมูลค่า</t>
  </si>
  <si>
    <r>
      <rPr>
        <u/>
        <sz val="14"/>
        <color indexed="8"/>
        <rFont val="Angsana New"/>
        <family val="1"/>
      </rPr>
      <t>หัก (บวก)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</si>
  <si>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 xml:space="preserve">   กำไรสุทธิ</t>
  </si>
  <si>
    <t xml:space="preserve">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</si>
</sst>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_);_(@_)"/>
    <numFmt numFmtId="168" formatCode="\-"/>
    <numFmt numFmtId="169" formatCode="#,##0.0"/>
    <numFmt numFmtId="170" formatCode="_(* #,##0_);_(* \(#,##0\);_(* &quot;-&quot;????_);_(@_)"/>
  </numFmts>
  <fonts count="34" x14ac:knownFonts="1"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indexed="8"/>
      <name val="Arial"/>
      <family val="2"/>
    </font>
    <font>
      <sz val="18"/>
      <color indexed="8"/>
      <name val="Angsana New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6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2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4"/>
      <color theme="0"/>
      <name val="Angsana New"/>
      <family val="1"/>
    </font>
    <font>
      <sz val="14"/>
      <color indexed="8"/>
      <name val="Cordia New"/>
      <family val="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10" fillId="0" borderId="0"/>
    <xf numFmtId="0" fontId="13" fillId="0" borderId="0"/>
    <xf numFmtId="0" fontId="25" fillId="0" borderId="0"/>
    <xf numFmtId="0" fontId="2" fillId="0" borderId="0"/>
    <xf numFmtId="43" fontId="19" fillId="0" borderId="0" applyFill="0" applyBorder="0" applyAlignment="0" applyProtection="0"/>
    <xf numFmtId="0" fontId="15" fillId="0" borderId="0"/>
    <xf numFmtId="49" fontId="33" fillId="0" borderId="0"/>
    <xf numFmtId="43" fontId="1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25" fillId="0" borderId="0"/>
  </cellStyleXfs>
  <cellXfs count="263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Font="1" applyFill="1" applyAlignment="1">
      <alignment horizontal="left" vertical="center" indent="1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165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4" fillId="0" borderId="0" xfId="6" applyFont="1" applyBorder="1" applyAlignment="1">
      <alignment vertical="center"/>
    </xf>
    <xf numFmtId="0" fontId="17" fillId="0" borderId="0" xfId="6" applyFont="1" applyBorder="1" applyAlignment="1">
      <alignment vertical="center"/>
    </xf>
    <xf numFmtId="0" fontId="17" fillId="0" borderId="0" xfId="6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16" fillId="0" borderId="0" xfId="10" applyFont="1" applyBorder="1" applyAlignment="1">
      <alignment horizontal="right" vertical="center"/>
    </xf>
    <xf numFmtId="0" fontId="16" fillId="0" borderId="0" xfId="10" applyFont="1" applyBorder="1" applyAlignment="1">
      <alignment horizontal="center" vertical="center"/>
    </xf>
    <xf numFmtId="167" fontId="0" fillId="0" borderId="0" xfId="0" applyNumberFormat="1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 indent="4"/>
    </xf>
    <xf numFmtId="167" fontId="0" fillId="0" borderId="2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Alignment="1"/>
    <xf numFmtId="168" fontId="0" fillId="0" borderId="0" xfId="0" applyNumberFormat="1" applyFont="1" applyBorder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/>
    </xf>
    <xf numFmtId="17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2" fillId="0" borderId="2" xfId="8" applyNumberFormat="1" applyFont="1" applyBorder="1" applyAlignment="1">
      <alignment vertical="center"/>
    </xf>
    <xf numFmtId="38" fontId="2" fillId="0" borderId="0" xfId="8" applyNumberFormat="1" applyFont="1" applyBorder="1" applyAlignment="1">
      <alignment vertical="center"/>
    </xf>
    <xf numFmtId="167" fontId="2" fillId="0" borderId="0" xfId="8" applyNumberFormat="1" applyFont="1" applyBorder="1" applyAlignment="1">
      <alignment vertical="center"/>
    </xf>
    <xf numFmtId="16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vertical="center" wrapText="1"/>
    </xf>
    <xf numFmtId="170" fontId="3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166" fontId="3" fillId="0" borderId="0" xfId="3" applyNumberFormat="1" applyFont="1" applyFill="1" applyAlignment="1">
      <alignment vertical="center"/>
    </xf>
    <xf numFmtId="0" fontId="18" fillId="0" borderId="0" xfId="6" applyFont="1" applyFill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0" fontId="28" fillId="0" borderId="0" xfId="10" applyFont="1" applyFill="1" applyAlignment="1">
      <alignment vertical="center"/>
    </xf>
    <xf numFmtId="0" fontId="28" fillId="0" borderId="0" xfId="10" applyFont="1" applyFill="1" applyAlignment="1">
      <alignment horizontal="center" vertical="center"/>
    </xf>
    <xf numFmtId="15" fontId="28" fillId="0" borderId="0" xfId="6" applyNumberFormat="1" applyFont="1" applyFill="1" applyBorder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0" xfId="9" applyNumberFormat="1" applyFont="1" applyFill="1" applyBorder="1" applyAlignment="1">
      <alignment vertical="center"/>
    </xf>
    <xf numFmtId="0" fontId="29" fillId="0" borderId="0" xfId="10" applyFont="1" applyFill="1" applyAlignment="1">
      <alignment horizontal="center" vertical="center"/>
    </xf>
    <xf numFmtId="0" fontId="28" fillId="0" borderId="0" xfId="6" applyFont="1" applyFill="1" applyBorder="1" applyAlignment="1">
      <alignment vertical="center"/>
    </xf>
    <xf numFmtId="165" fontId="29" fillId="0" borderId="3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14" fillId="0" borderId="0" xfId="6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24" fillId="0" borderId="0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24" fillId="0" borderId="0" xfId="10" applyFont="1" applyBorder="1" applyAlignment="1">
      <alignment horizontal="right" vertical="center"/>
    </xf>
    <xf numFmtId="0" fontId="24" fillId="0" borderId="0" xfId="10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3" fontId="24" fillId="0" borderId="0" xfId="6" applyNumberFormat="1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vertical="center"/>
    </xf>
    <xf numFmtId="0" fontId="24" fillId="0" borderId="0" xfId="10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left" vertical="center" indent="1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0" fontId="24" fillId="0" borderId="0" xfId="10" applyFont="1" applyAlignment="1">
      <alignment vertical="center"/>
    </xf>
    <xf numFmtId="0" fontId="24" fillId="0" borderId="0" xfId="10" applyFont="1" applyAlignment="1">
      <alignment horizontal="left" vertical="center" indent="1"/>
    </xf>
    <xf numFmtId="165" fontId="2" fillId="0" borderId="0" xfId="9" applyNumberFormat="1" applyFont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0" xfId="6" applyNumberFormat="1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168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Border="1" applyAlignment="1">
      <alignment horizontal="center" vertical="center"/>
    </xf>
    <xf numFmtId="167" fontId="2" fillId="0" borderId="3" xfId="8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37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5"/>
    </xf>
    <xf numFmtId="168" fontId="3" fillId="0" borderId="0" xfId="0" applyNumberFormat="1" applyFont="1" applyFill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0" fontId="18" fillId="0" borderId="4" xfId="6" applyFont="1" applyFill="1" applyBorder="1" applyAlignment="1">
      <alignment vertical="center"/>
    </xf>
    <xf numFmtId="0" fontId="22" fillId="0" borderId="4" xfId="10" applyFont="1" applyFill="1" applyBorder="1" applyAlignment="1">
      <alignment vertical="center"/>
    </xf>
    <xf numFmtId="0" fontId="12" fillId="0" borderId="4" xfId="10" applyFont="1" applyBorder="1" applyAlignment="1">
      <alignment vertical="center"/>
    </xf>
    <xf numFmtId="0" fontId="24" fillId="0" borderId="4" xfId="10" applyFont="1" applyFill="1" applyBorder="1" applyAlignment="1">
      <alignment horizontal="center" vertical="center"/>
    </xf>
    <xf numFmtId="0" fontId="2" fillId="0" borderId="4" xfId="6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8" fontId="0" fillId="0" borderId="4" xfId="0" applyNumberFormat="1" applyFont="1" applyBorder="1" applyAlignment="1">
      <alignment horizontal="center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10" applyFont="1" applyAlignment="1">
      <alignment vertical="center"/>
    </xf>
    <xf numFmtId="0" fontId="24" fillId="0" borderId="0" xfId="0" applyFont="1" applyAlignment="1">
      <alignment horizontal="center"/>
    </xf>
    <xf numFmtId="167" fontId="0" fillId="0" borderId="0" xfId="8" applyNumberFormat="1" applyFont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17" fillId="0" borderId="0" xfId="6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169" fontId="24" fillId="0" borderId="0" xfId="0" applyNumberFormat="1" applyFont="1" applyBorder="1" applyAlignment="1">
      <alignment horizontal="left" vertical="center"/>
    </xf>
    <xf numFmtId="169" fontId="0" fillId="0" borderId="0" xfId="0" applyNumberFormat="1" applyFont="1" applyBorder="1" applyAlignment="1">
      <alignment horizontal="left" vertical="center" indent="2"/>
    </xf>
    <xf numFmtId="169" fontId="0" fillId="0" borderId="0" xfId="0" applyNumberFormat="1" applyFont="1" applyBorder="1" applyAlignment="1">
      <alignment horizontal="left" vertical="center"/>
    </xf>
    <xf numFmtId="167" fontId="0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0" fillId="0" borderId="3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7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167" fontId="3" fillId="0" borderId="0" xfId="0" applyNumberFormat="1" applyFont="1" applyFill="1" applyBorder="1" applyAlignment="1">
      <alignment horizontal="right" wrapText="1"/>
    </xf>
    <xf numFmtId="167" fontId="32" fillId="0" borderId="0" xfId="0" applyNumberFormat="1" applyFont="1" applyFill="1" applyAlignment="1">
      <alignment horizontal="right"/>
    </xf>
    <xf numFmtId="167" fontId="32" fillId="0" borderId="0" xfId="0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165" fontId="0" fillId="0" borderId="2" xfId="0" applyNumberFormat="1" applyFont="1" applyBorder="1" applyAlignment="1">
      <alignment vertical="center"/>
    </xf>
    <xf numFmtId="165" fontId="2" fillId="0" borderId="0" xfId="8" applyNumberFormat="1" applyFont="1" applyBorder="1" applyAlignment="1">
      <alignment vertical="center"/>
    </xf>
    <xf numFmtId="165" fontId="2" fillId="0" borderId="3" xfId="8" applyNumberFormat="1" applyFont="1" applyBorder="1" applyAlignment="1">
      <alignment vertical="center"/>
    </xf>
    <xf numFmtId="0" fontId="3" fillId="2" borderId="0" xfId="0" applyFont="1" applyFill="1" applyAlignment="1">
      <alignment horizontal="left" vertical="center" indent="3"/>
    </xf>
    <xf numFmtId="0" fontId="3" fillId="2" borderId="0" xfId="0" applyFont="1" applyFill="1" applyAlignment="1">
      <alignment horizontal="left" vertical="center" indent="4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/>
    <xf numFmtId="169" fontId="0" fillId="0" borderId="0" xfId="0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8" fillId="0" borderId="4" xfId="10" applyFont="1" applyFill="1" applyBorder="1" applyAlignment="1">
      <alignment horizontal="center" vertical="center"/>
    </xf>
    <xf numFmtId="3" fontId="28" fillId="0" borderId="4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8" fillId="0" borderId="0" xfId="6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0" fontId="22" fillId="0" borderId="4" xfId="10" applyFont="1" applyFill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center" indent="3"/>
    </xf>
    <xf numFmtId="49" fontId="21" fillId="0" borderId="0" xfId="0" applyNumberFormat="1" applyFont="1" applyFill="1" applyAlignment="1"/>
    <xf numFmtId="3" fontId="28" fillId="0" borderId="0" xfId="6" quotePrefix="1" applyNumberFormat="1" applyFont="1" applyFill="1" applyBorder="1" applyAlignment="1">
      <alignment horizontal="center" vertical="center"/>
    </xf>
    <xf numFmtId="0" fontId="24" fillId="0" borderId="0" xfId="10" quotePrefix="1" applyFont="1" applyBorder="1" applyAlignment="1">
      <alignment horizontal="center" vertical="center"/>
    </xf>
    <xf numFmtId="0" fontId="28" fillId="0" borderId="0" xfId="1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37" fontId="2" fillId="0" borderId="0" xfId="6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3" fontId="28" fillId="0" borderId="4" xfId="6" applyNumberFormat="1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4" xfId="10" applyFont="1" applyFill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0" fontId="23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0" fontId="12" fillId="0" borderId="4" xfId="1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</cellXfs>
  <cellStyles count="15">
    <cellStyle name="Comma" xfId="1" builtinId="3"/>
    <cellStyle name="Comma 2" xfId="2"/>
    <cellStyle name="Comma 3" xfId="3"/>
    <cellStyle name="Comma 3 2" xfId="12"/>
    <cellStyle name="Currency 2" xfId="13"/>
    <cellStyle name="Index Number" xfId="4"/>
    <cellStyle name="Normal" xfId="0" builtinId="0"/>
    <cellStyle name="Normal 2" xfId="5"/>
    <cellStyle name="Normal 2 2" xfId="14"/>
    <cellStyle name="Normal 3" xfId="6"/>
    <cellStyle name="Normal 4" xfId="7"/>
    <cellStyle name="Normal 5" xfId="11"/>
    <cellStyle name="Normal_AYUD 56Q1" xfId="8"/>
    <cellStyle name="เครื่องหมายจุลภาค_lpnt2" xfId="9"/>
    <cellStyle name="ปกติ_lpnt2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60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"/>
      <sheetName val="ฐานะการเงิน (ต่อ)"/>
      <sheetName val="กำไรขาดทุนเบ็ดเสร็จ"/>
      <sheetName val="ส่วนของเจ้าของ (2)"/>
      <sheetName val="ส่วนของเจ้าของ"/>
      <sheetName val="กระแสเงินสด"/>
    </sheetNames>
    <sheetDataSet>
      <sheetData sheetId="0"/>
      <sheetData sheetId="1">
        <row r="68">
          <cell r="D68">
            <v>10851215</v>
          </cell>
          <cell r="F68">
            <v>10616651</v>
          </cell>
          <cell r="H68">
            <v>5762653</v>
          </cell>
          <cell r="J68">
            <v>5743382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7"/>
  <sheetViews>
    <sheetView topLeftCell="A16" zoomScaleNormal="100" zoomScaleSheetLayoutView="115" workbookViewId="0">
      <selection activeCell="A43" sqref="A43"/>
    </sheetView>
  </sheetViews>
  <sheetFormatPr defaultColWidth="9.33203125" defaultRowHeight="24" customHeight="1" x14ac:dyDescent="0.6"/>
  <cols>
    <col min="1" max="1" width="47.77734375" style="1" customWidth="1"/>
    <col min="2" max="2" width="9.33203125" style="1" customWidth="1"/>
    <col min="3" max="3" width="1.6640625" style="1" customWidth="1"/>
    <col min="4" max="4" width="14.6640625" style="1" customWidth="1"/>
    <col min="5" max="5" width="1.6640625" style="1" customWidth="1"/>
    <col min="6" max="6" width="14.6640625" style="1" customWidth="1"/>
    <col min="7" max="7" width="1.6640625" style="1" customWidth="1"/>
    <col min="8" max="8" width="14.6640625" style="1" customWidth="1"/>
    <col min="9" max="9" width="1.6640625" style="1" customWidth="1"/>
    <col min="10" max="10" width="14.6640625" style="1" customWidth="1"/>
    <col min="11" max="11" width="1.6640625" style="1" customWidth="1"/>
    <col min="12" max="16384" width="9.33203125" style="1"/>
  </cols>
  <sheetData>
    <row r="1" spans="1:11" ht="24" customHeight="1" x14ac:dyDescent="0.6">
      <c r="A1" s="243" t="s">
        <v>154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ht="24" customHeight="1" x14ac:dyDescent="0.6">
      <c r="A2" s="243" t="s">
        <v>63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s="36" customFormat="1" ht="24" customHeight="1" x14ac:dyDescent="0.6">
      <c r="A3" s="244" t="s">
        <v>147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ht="24" customHeight="1" x14ac:dyDescent="0.6">
      <c r="A4" s="245" t="s">
        <v>19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9" customHeight="1" x14ac:dyDescent="0.6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20.149999999999999" customHeight="1" x14ac:dyDescent="0.6">
      <c r="A6" s="52"/>
      <c r="B6" s="179" t="s">
        <v>0</v>
      </c>
      <c r="D6" s="246" t="s">
        <v>3</v>
      </c>
      <c r="E6" s="246"/>
      <c r="F6" s="246"/>
      <c r="G6" s="246"/>
      <c r="H6" s="246" t="s">
        <v>29</v>
      </c>
      <c r="I6" s="246"/>
      <c r="J6" s="246"/>
      <c r="K6" s="246"/>
    </row>
    <row r="7" spans="1:11" ht="20.149999999999999" customHeight="1" x14ac:dyDescent="0.6">
      <c r="A7" s="52"/>
      <c r="B7" s="179"/>
      <c r="D7" s="179" t="s">
        <v>100</v>
      </c>
      <c r="E7" s="78"/>
      <c r="F7" s="180"/>
      <c r="G7" s="78"/>
      <c r="H7" s="179" t="s">
        <v>100</v>
      </c>
      <c r="I7" s="93"/>
      <c r="J7" s="180"/>
      <c r="K7" s="78"/>
    </row>
    <row r="8" spans="1:11" ht="20.149999999999999" customHeight="1" x14ac:dyDescent="0.6">
      <c r="A8" s="52"/>
      <c r="B8" s="179"/>
      <c r="D8" s="19" t="s">
        <v>18</v>
      </c>
      <c r="E8" s="79"/>
      <c r="F8" s="19" t="s">
        <v>18</v>
      </c>
      <c r="G8" s="19"/>
      <c r="H8" s="19" t="s">
        <v>18</v>
      </c>
      <c r="I8" s="79"/>
      <c r="J8" s="19" t="s">
        <v>18</v>
      </c>
      <c r="K8" s="19"/>
    </row>
    <row r="9" spans="1:11" ht="20.149999999999999" customHeight="1" x14ac:dyDescent="0.6">
      <c r="A9" s="52"/>
      <c r="B9" s="179"/>
      <c r="D9" s="71" t="s">
        <v>94</v>
      </c>
      <c r="E9" s="80"/>
      <c r="F9" s="72" t="s">
        <v>27</v>
      </c>
      <c r="G9" s="72"/>
      <c r="H9" s="71" t="s">
        <v>94</v>
      </c>
      <c r="I9" s="80"/>
      <c r="J9" s="72" t="s">
        <v>27</v>
      </c>
      <c r="K9" s="72"/>
    </row>
    <row r="10" spans="1:11" ht="20.149999999999999" customHeight="1" x14ac:dyDescent="0.6">
      <c r="A10" s="52"/>
      <c r="B10" s="31"/>
      <c r="C10" s="78"/>
      <c r="D10" s="223">
        <v>2562</v>
      </c>
      <c r="E10" s="78"/>
      <c r="F10" s="223">
        <v>2561</v>
      </c>
      <c r="G10" s="223"/>
      <c r="H10" s="223">
        <v>2562</v>
      </c>
      <c r="I10" s="78"/>
      <c r="J10" s="223">
        <v>2561</v>
      </c>
      <c r="K10" s="223"/>
    </row>
    <row r="11" spans="1:11" ht="20.149999999999999" customHeight="1" x14ac:dyDescent="0.6">
      <c r="A11" s="20" t="s">
        <v>13</v>
      </c>
      <c r="B11" s="38"/>
      <c r="C11" s="53"/>
      <c r="D11" s="38"/>
      <c r="E11" s="21"/>
      <c r="F11" s="38"/>
      <c r="G11" s="38"/>
      <c r="H11" s="38"/>
      <c r="I11" s="21"/>
      <c r="J11" s="38"/>
      <c r="K11" s="38"/>
    </row>
    <row r="12" spans="1:11" ht="20.149999999999999" customHeight="1" x14ac:dyDescent="0.6">
      <c r="A12" s="62" t="s">
        <v>12</v>
      </c>
      <c r="B12" s="73">
        <v>5</v>
      </c>
      <c r="C12" s="21"/>
      <c r="D12" s="184">
        <v>2229462</v>
      </c>
      <c r="E12" s="184"/>
      <c r="F12" s="184">
        <v>1341340</v>
      </c>
      <c r="G12" s="184"/>
      <c r="H12" s="184">
        <v>26215</v>
      </c>
      <c r="I12" s="184"/>
      <c r="J12" s="184">
        <v>101356</v>
      </c>
      <c r="K12" s="61"/>
    </row>
    <row r="13" spans="1:11" ht="20.149999999999999" customHeight="1" x14ac:dyDescent="0.6">
      <c r="A13" s="62" t="s">
        <v>83</v>
      </c>
      <c r="B13" s="73">
        <v>6</v>
      </c>
      <c r="C13" s="21"/>
      <c r="D13" s="184">
        <v>706586</v>
      </c>
      <c r="E13" s="184"/>
      <c r="F13" s="184">
        <v>271750</v>
      </c>
      <c r="G13" s="184"/>
      <c r="H13" s="185" t="s">
        <v>138</v>
      </c>
      <c r="I13" s="184"/>
      <c r="J13" s="185" t="s">
        <v>138</v>
      </c>
      <c r="K13" s="81"/>
    </row>
    <row r="14" spans="1:11" ht="20.149999999999999" customHeight="1" x14ac:dyDescent="0.6">
      <c r="A14" s="62" t="s">
        <v>82</v>
      </c>
      <c r="B14" s="21"/>
      <c r="C14" s="74"/>
      <c r="D14" s="184">
        <v>9993</v>
      </c>
      <c r="E14" s="184"/>
      <c r="F14" s="184">
        <v>4498</v>
      </c>
      <c r="G14" s="184"/>
      <c r="H14" s="184">
        <v>363</v>
      </c>
      <c r="I14" s="184"/>
      <c r="J14" s="184">
        <v>429</v>
      </c>
      <c r="K14" s="61"/>
    </row>
    <row r="15" spans="1:11" ht="20.149999999999999" customHeight="1" x14ac:dyDescent="0.6">
      <c r="A15" s="62" t="s">
        <v>74</v>
      </c>
      <c r="B15" s="73">
        <v>7</v>
      </c>
      <c r="C15" s="21"/>
      <c r="D15" s="184">
        <v>2784815</v>
      </c>
      <c r="E15" s="184"/>
      <c r="F15" s="184">
        <v>1070310</v>
      </c>
      <c r="G15" s="184"/>
      <c r="H15" s="185" t="s">
        <v>138</v>
      </c>
      <c r="I15" s="184"/>
      <c r="J15" s="185" t="s">
        <v>138</v>
      </c>
      <c r="K15" s="81"/>
    </row>
    <row r="16" spans="1:11" ht="20.149999999999999" customHeight="1" x14ac:dyDescent="0.6">
      <c r="A16" s="62" t="s">
        <v>101</v>
      </c>
      <c r="B16" s="73">
        <v>8</v>
      </c>
      <c r="C16" s="21"/>
      <c r="D16" s="184">
        <v>290922</v>
      </c>
      <c r="E16" s="184"/>
      <c r="F16" s="184">
        <v>114461</v>
      </c>
      <c r="G16" s="184"/>
      <c r="H16" s="185" t="s">
        <v>138</v>
      </c>
      <c r="I16" s="184"/>
      <c r="J16" s="185" t="s">
        <v>138</v>
      </c>
      <c r="K16" s="81"/>
    </row>
    <row r="17" spans="1:11" ht="20.149999999999999" customHeight="1" x14ac:dyDescent="0.6">
      <c r="A17" s="62" t="s">
        <v>31</v>
      </c>
      <c r="B17" s="21"/>
      <c r="C17" s="21"/>
      <c r="D17" s="184"/>
      <c r="E17" s="184"/>
      <c r="F17" s="184"/>
      <c r="G17" s="184"/>
      <c r="H17" s="184"/>
      <c r="I17" s="184"/>
      <c r="J17" s="184"/>
      <c r="K17" s="61"/>
    </row>
    <row r="18" spans="1:11" ht="20.149999999999999" customHeight="1" x14ac:dyDescent="0.6">
      <c r="A18" s="3" t="s">
        <v>32</v>
      </c>
      <c r="B18" s="73">
        <v>9</v>
      </c>
      <c r="C18" s="21"/>
      <c r="D18" s="184">
        <v>8566785</v>
      </c>
      <c r="E18" s="184"/>
      <c r="F18" s="184">
        <v>6896385</v>
      </c>
      <c r="G18" s="184"/>
      <c r="H18" s="186">
        <v>4293318</v>
      </c>
      <c r="I18" s="187"/>
      <c r="J18" s="186">
        <v>4125890</v>
      </c>
      <c r="K18" s="75"/>
    </row>
    <row r="19" spans="1:11" ht="20.149999999999999" customHeight="1" x14ac:dyDescent="0.6">
      <c r="A19" s="3" t="s">
        <v>55</v>
      </c>
      <c r="B19" s="73">
        <v>10</v>
      </c>
      <c r="C19" s="21"/>
      <c r="D19" s="184">
        <v>41</v>
      </c>
      <c r="E19" s="187"/>
      <c r="F19" s="184">
        <v>29</v>
      </c>
      <c r="G19" s="184"/>
      <c r="H19" s="185" t="s">
        <v>138</v>
      </c>
      <c r="I19" s="187"/>
      <c r="J19" s="185" t="s">
        <v>138</v>
      </c>
      <c r="K19" s="63"/>
    </row>
    <row r="20" spans="1:11" ht="20.149999999999999" customHeight="1" x14ac:dyDescent="0.6">
      <c r="A20" s="62" t="s">
        <v>77</v>
      </c>
      <c r="B20" s="73">
        <v>11</v>
      </c>
      <c r="C20" s="21"/>
      <c r="D20" s="186">
        <v>8849201</v>
      </c>
      <c r="E20" s="187"/>
      <c r="F20" s="186">
        <v>2977371</v>
      </c>
      <c r="G20" s="186"/>
      <c r="H20" s="187">
        <v>5455863</v>
      </c>
      <c r="I20" s="187"/>
      <c r="J20" s="187">
        <v>1487264</v>
      </c>
      <c r="K20" s="63"/>
    </row>
    <row r="21" spans="1:11" ht="20.149999999999999" customHeight="1" x14ac:dyDescent="0.6">
      <c r="A21" s="62" t="s">
        <v>34</v>
      </c>
      <c r="B21" s="73">
        <v>11</v>
      </c>
      <c r="C21" s="21"/>
      <c r="D21" s="185" t="s">
        <v>138</v>
      </c>
      <c r="E21" s="184"/>
      <c r="F21" s="185" t="s">
        <v>138</v>
      </c>
      <c r="G21" s="186"/>
      <c r="H21" s="187">
        <v>2572379</v>
      </c>
      <c r="I21" s="188"/>
      <c r="J21" s="187">
        <v>1823579</v>
      </c>
      <c r="K21" s="63"/>
    </row>
    <row r="22" spans="1:11" ht="20.149999999999999" customHeight="1" x14ac:dyDescent="0.6">
      <c r="A22" s="97" t="s">
        <v>153</v>
      </c>
      <c r="B22" s="73">
        <v>12</v>
      </c>
      <c r="C22" s="21"/>
      <c r="D22" s="184">
        <v>62236</v>
      </c>
      <c r="E22" s="187"/>
      <c r="F22" s="184">
        <v>39752</v>
      </c>
      <c r="G22" s="184"/>
      <c r="H22" s="187">
        <v>5350</v>
      </c>
      <c r="I22" s="187"/>
      <c r="J22" s="187">
        <v>5951</v>
      </c>
      <c r="K22" s="63"/>
    </row>
    <row r="23" spans="1:11" ht="20.149999999999999" customHeight="1" x14ac:dyDescent="0.6">
      <c r="A23" s="97" t="s">
        <v>151</v>
      </c>
      <c r="B23" s="73">
        <v>1</v>
      </c>
      <c r="C23" s="21"/>
      <c r="D23" s="185">
        <v>467956</v>
      </c>
      <c r="E23" s="187"/>
      <c r="F23" s="185" t="s">
        <v>138</v>
      </c>
      <c r="G23" s="184"/>
      <c r="H23" s="185" t="s">
        <v>138</v>
      </c>
      <c r="I23" s="187"/>
      <c r="J23" s="185" t="s">
        <v>138</v>
      </c>
      <c r="K23" s="63"/>
    </row>
    <row r="24" spans="1:11" ht="20.149999999999999" customHeight="1" x14ac:dyDescent="0.6">
      <c r="A24" s="62" t="s">
        <v>91</v>
      </c>
      <c r="B24" s="73"/>
      <c r="C24" s="21"/>
      <c r="D24" s="184">
        <v>147480</v>
      </c>
      <c r="E24" s="187"/>
      <c r="F24" s="184">
        <v>51029</v>
      </c>
      <c r="G24" s="184"/>
      <c r="H24" s="185" t="s">
        <v>138</v>
      </c>
      <c r="I24" s="184"/>
      <c r="J24" s="185" t="s">
        <v>138</v>
      </c>
      <c r="K24" s="75"/>
    </row>
    <row r="25" spans="1:11" ht="20.149999999999999" customHeight="1" x14ac:dyDescent="0.6">
      <c r="A25" s="62" t="s">
        <v>28</v>
      </c>
      <c r="B25" s="73">
        <v>13</v>
      </c>
      <c r="C25" s="21"/>
      <c r="D25" s="184">
        <v>396565</v>
      </c>
      <c r="E25" s="187"/>
      <c r="F25" s="184">
        <v>228963</v>
      </c>
      <c r="G25" s="184"/>
      <c r="H25" s="184">
        <f>30817</f>
        <v>30817</v>
      </c>
      <c r="I25" s="187"/>
      <c r="J25" s="184">
        <v>44148</v>
      </c>
      <c r="K25" s="61"/>
    </row>
    <row r="26" spans="1:11" ht="20.149999999999999" customHeight="1" x14ac:dyDescent="0.6">
      <c r="A26" s="62" t="s">
        <v>78</v>
      </c>
      <c r="B26" s="73"/>
      <c r="C26" s="21"/>
      <c r="D26" s="184">
        <v>70696</v>
      </c>
      <c r="E26" s="187"/>
      <c r="F26" s="184">
        <v>66858</v>
      </c>
      <c r="G26" s="184"/>
      <c r="H26" s="185" t="s">
        <v>138</v>
      </c>
      <c r="I26" s="184"/>
      <c r="J26" s="185" t="s">
        <v>138</v>
      </c>
      <c r="K26" s="81"/>
    </row>
    <row r="27" spans="1:11" ht="20.149999999999999" customHeight="1" x14ac:dyDescent="0.6">
      <c r="A27" s="62" t="s">
        <v>33</v>
      </c>
      <c r="B27" s="73">
        <v>14</v>
      </c>
      <c r="C27" s="21"/>
      <c r="D27" s="184">
        <v>158252</v>
      </c>
      <c r="E27" s="188"/>
      <c r="F27" s="184">
        <v>82846</v>
      </c>
      <c r="G27" s="184"/>
      <c r="H27" s="184">
        <v>8170</v>
      </c>
      <c r="I27" s="187"/>
      <c r="J27" s="184">
        <v>23088</v>
      </c>
      <c r="K27" s="61"/>
    </row>
    <row r="28" spans="1:11" ht="20.149999999999999" customHeight="1" thickBot="1" x14ac:dyDescent="0.65">
      <c r="A28" s="54" t="s">
        <v>1</v>
      </c>
      <c r="B28" s="21"/>
      <c r="C28" s="21"/>
      <c r="D28" s="189">
        <f>SUM(D12:D27)</f>
        <v>24740990</v>
      </c>
      <c r="E28" s="188"/>
      <c r="F28" s="189">
        <f>SUM(F12:F27)</f>
        <v>13145592</v>
      </c>
      <c r="G28" s="188"/>
      <c r="H28" s="189">
        <f>SUM(H12:H27)</f>
        <v>12392475</v>
      </c>
      <c r="I28" s="188"/>
      <c r="J28" s="189">
        <f>SUM(J12:J27)</f>
        <v>7611705</v>
      </c>
      <c r="K28" s="64"/>
    </row>
    <row r="29" spans="1:11" ht="20.149999999999999" customHeight="1" thickTop="1" x14ac:dyDescent="0.6">
      <c r="A29" s="67" t="s">
        <v>81</v>
      </c>
      <c r="B29" s="37"/>
      <c r="C29" s="37"/>
      <c r="D29" s="39" t="s">
        <v>81</v>
      </c>
      <c r="E29" s="39"/>
      <c r="F29" s="39"/>
      <c r="G29" s="39"/>
      <c r="H29" s="39"/>
      <c r="I29" s="39"/>
      <c r="J29" s="39"/>
      <c r="K29" s="39"/>
    </row>
    <row r="30" spans="1:11" ht="20.149999999999999" customHeight="1" x14ac:dyDescent="0.6">
      <c r="A30" s="145"/>
      <c r="B30" s="145"/>
      <c r="C30" s="145"/>
      <c r="D30" s="98">
        <f>D28-'[1]ฐานะการเงิน (ต่อ)'!D68</f>
        <v>13889775</v>
      </c>
      <c r="E30" s="145"/>
      <c r="F30" s="98">
        <f>F28-'[1]ฐานะการเงิน (ต่อ)'!F68</f>
        <v>2528941</v>
      </c>
      <c r="G30" s="146"/>
      <c r="H30" s="98">
        <f>H28-'[1]ฐานะการเงิน (ต่อ)'!H68</f>
        <v>6629822</v>
      </c>
      <c r="I30" s="145"/>
      <c r="J30" s="98">
        <f>J28-'[1]ฐานะการเงิน (ต่อ)'!J68</f>
        <v>1868323</v>
      </c>
      <c r="K30" s="145"/>
    </row>
    <row r="31" spans="1:11" ht="20.149999999999999" customHeight="1" x14ac:dyDescent="0.6">
      <c r="A31" s="37"/>
      <c r="B31" s="37"/>
      <c r="C31" s="37"/>
      <c r="D31" s="37"/>
      <c r="E31" s="37"/>
      <c r="F31" s="94"/>
      <c r="G31" s="94"/>
      <c r="H31" s="94"/>
      <c r="I31" s="37"/>
      <c r="J31" s="37"/>
      <c r="K31" s="37"/>
    </row>
    <row r="32" spans="1:11" ht="20.149999999999999" customHeight="1" x14ac:dyDescent="0.6">
      <c r="A32" s="37"/>
      <c r="B32" s="37"/>
      <c r="C32" s="37"/>
      <c r="D32" s="37"/>
      <c r="E32" s="37"/>
      <c r="F32" s="94"/>
      <c r="G32" s="94"/>
      <c r="H32" s="94"/>
      <c r="I32" s="37"/>
      <c r="J32" s="37"/>
      <c r="K32" s="37"/>
    </row>
    <row r="33" spans="1:1" ht="20.149999999999999" customHeight="1" x14ac:dyDescent="0.6"/>
    <row r="34" spans="1:1" ht="20.149999999999999" customHeight="1" x14ac:dyDescent="0.6"/>
    <row r="35" spans="1:1" ht="20.149999999999999" customHeight="1" x14ac:dyDescent="0.6"/>
    <row r="36" spans="1:1" ht="20.149999999999999" customHeight="1" x14ac:dyDescent="0.6"/>
    <row r="37" spans="1:1" ht="20.149999999999999" customHeight="1" x14ac:dyDescent="0.6"/>
    <row r="38" spans="1:1" ht="20.149999999999999" customHeight="1" x14ac:dyDescent="0.6"/>
    <row r="39" spans="1:1" ht="20.149999999999999" customHeight="1" x14ac:dyDescent="0.6"/>
    <row r="40" spans="1:1" ht="20.149999999999999" customHeight="1" x14ac:dyDescent="0.6"/>
    <row r="41" spans="1:1" ht="20.149999999999999" customHeight="1" x14ac:dyDescent="0.6"/>
    <row r="42" spans="1:1" ht="20.149999999999999" customHeight="1" x14ac:dyDescent="0.6"/>
    <row r="43" spans="1:1" ht="20.149999999999999" customHeight="1" x14ac:dyDescent="0.6">
      <c r="A43" s="1" t="s">
        <v>75</v>
      </c>
    </row>
    <row r="44" spans="1:1" ht="20.149999999999999" customHeight="1" x14ac:dyDescent="0.6"/>
    <row r="45" spans="1:1" ht="20.149999999999999" customHeight="1" x14ac:dyDescent="0.6"/>
    <row r="46" spans="1:1" ht="20.149999999999999" customHeight="1" x14ac:dyDescent="0.6"/>
    <row r="47" spans="1:1" ht="20.149999999999999" customHeight="1" x14ac:dyDescent="0.6"/>
    <row r="48" spans="1:1" ht="20.149999999999999" customHeight="1" x14ac:dyDescent="0.6"/>
    <row r="49" ht="20.149999999999999" customHeight="1" x14ac:dyDescent="0.6"/>
    <row r="50" ht="20.149999999999999" customHeight="1" x14ac:dyDescent="0.6"/>
    <row r="51" ht="20.149999999999999" customHeight="1" x14ac:dyDescent="0.6"/>
    <row r="52" ht="20.149999999999999" customHeight="1" x14ac:dyDescent="0.6"/>
    <row r="53" ht="20.149999999999999" customHeight="1" x14ac:dyDescent="0.6"/>
    <row r="54" ht="20.149999999999999" customHeight="1" x14ac:dyDescent="0.6"/>
    <row r="55" ht="20.149999999999999" customHeight="1" x14ac:dyDescent="0.6"/>
    <row r="56" ht="20.149999999999999" customHeight="1" x14ac:dyDescent="0.6"/>
    <row r="57" ht="20.149999999999999" customHeight="1" x14ac:dyDescent="0.6"/>
    <row r="58" ht="20.149999999999999" customHeight="1" x14ac:dyDescent="0.6"/>
    <row r="59" ht="20.149999999999999" customHeight="1" x14ac:dyDescent="0.6"/>
    <row r="60" ht="20.149999999999999" customHeight="1" x14ac:dyDescent="0.6"/>
    <row r="61" ht="20.149999999999999" customHeight="1" x14ac:dyDescent="0.6"/>
    <row r="62" ht="20.149999999999999" customHeight="1" x14ac:dyDescent="0.6"/>
    <row r="63" ht="20.149999999999999" customHeight="1" x14ac:dyDescent="0.6"/>
    <row r="64" ht="20.149999999999999" customHeight="1" x14ac:dyDescent="0.6"/>
    <row r="65" ht="20.149999999999999" customHeight="1" x14ac:dyDescent="0.6"/>
    <row r="66" ht="20.149999999999999" customHeight="1" x14ac:dyDescent="0.6"/>
    <row r="67" ht="20.149999999999999" customHeight="1" x14ac:dyDescent="0.6"/>
    <row r="68" ht="20.149999999999999" customHeight="1" x14ac:dyDescent="0.6"/>
    <row r="69" ht="20.149999999999999" customHeight="1" x14ac:dyDescent="0.6"/>
    <row r="70" ht="20.149999999999999" customHeight="1" x14ac:dyDescent="0.6"/>
    <row r="71" ht="20.149999999999999" customHeight="1" x14ac:dyDescent="0.6"/>
    <row r="72" ht="20.149999999999999" customHeight="1" x14ac:dyDescent="0.6"/>
    <row r="73" ht="20.149999999999999" customHeight="1" x14ac:dyDescent="0.6"/>
    <row r="74" ht="20.149999999999999" customHeight="1" x14ac:dyDescent="0.6"/>
    <row r="75" ht="20.149999999999999" customHeight="1" x14ac:dyDescent="0.6"/>
    <row r="76" ht="20.149999999999999" customHeight="1" x14ac:dyDescent="0.6"/>
    <row r="77" ht="20.149999999999999" customHeight="1" x14ac:dyDescent="0.6"/>
    <row r="78" ht="20.149999999999999" customHeight="1" x14ac:dyDescent="0.6"/>
    <row r="79" ht="20.149999999999999" customHeight="1" x14ac:dyDescent="0.6"/>
    <row r="80" ht="20.149999999999999" customHeight="1" x14ac:dyDescent="0.6"/>
    <row r="81" ht="20.149999999999999" customHeight="1" x14ac:dyDescent="0.6"/>
    <row r="82" ht="20.149999999999999" customHeight="1" x14ac:dyDescent="0.6"/>
    <row r="83" ht="20.149999999999999" customHeight="1" x14ac:dyDescent="0.6"/>
    <row r="84" ht="20.149999999999999" customHeight="1" x14ac:dyDescent="0.6"/>
    <row r="85" ht="20.149999999999999" customHeight="1" x14ac:dyDescent="0.6"/>
    <row r="86" ht="20.149999999999999" customHeight="1" x14ac:dyDescent="0.6"/>
    <row r="87" ht="20.149999999999999" customHeight="1" x14ac:dyDescent="0.6"/>
    <row r="88" ht="20.149999999999999" customHeight="1" x14ac:dyDescent="0.6"/>
    <row r="89" ht="20.149999999999999" customHeight="1" x14ac:dyDescent="0.6"/>
    <row r="90" ht="20.149999999999999" customHeight="1" x14ac:dyDescent="0.6"/>
    <row r="91" ht="20.149999999999999" customHeight="1" x14ac:dyDescent="0.6"/>
    <row r="92" ht="20.149999999999999" customHeight="1" x14ac:dyDescent="0.6"/>
    <row r="93" ht="20.149999999999999" customHeight="1" x14ac:dyDescent="0.6"/>
    <row r="94" ht="20.149999999999999" customHeight="1" x14ac:dyDescent="0.6"/>
    <row r="95" ht="20.149999999999999" customHeight="1" x14ac:dyDescent="0.6"/>
    <row r="96" ht="20.149999999999999" customHeight="1" x14ac:dyDescent="0.6"/>
    <row r="97" ht="20.149999999999999" customHeight="1" x14ac:dyDescent="0.6"/>
  </sheetData>
  <mergeCells count="6">
    <mergeCell ref="A1:K1"/>
    <mergeCell ref="A2:K2"/>
    <mergeCell ref="A3:K3"/>
    <mergeCell ref="A4:K4"/>
    <mergeCell ref="D6:G6"/>
    <mergeCell ref="H6:K6"/>
  </mergeCells>
  <phoneticPr fontId="27" type="noConversion"/>
  <pageMargins left="1" right="0.3" top="1" bottom="0.5" header="0.2" footer="0.3"/>
  <pageSetup paperSize="9" scale="85" firstPageNumber="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zoomScaleNormal="100" zoomScaleSheetLayoutView="90" workbookViewId="0">
      <selection activeCell="A45" sqref="A45"/>
    </sheetView>
  </sheetViews>
  <sheetFormatPr defaultColWidth="9.33203125" defaultRowHeight="24" customHeight="1" x14ac:dyDescent="0.6"/>
  <cols>
    <col min="1" max="1" width="51.33203125" style="1" customWidth="1"/>
    <col min="2" max="2" width="9.33203125" style="31" customWidth="1"/>
    <col min="3" max="3" width="1.33203125" style="1" customWidth="1"/>
    <col min="4" max="4" width="14.6640625" style="1" customWidth="1"/>
    <col min="5" max="5" width="1.33203125" style="1" customWidth="1"/>
    <col min="6" max="6" width="13.77734375" style="1" customWidth="1"/>
    <col min="7" max="7" width="1.33203125" style="1" customWidth="1"/>
    <col min="8" max="8" width="14.6640625" style="1" customWidth="1"/>
    <col min="9" max="9" width="1.33203125" style="1" customWidth="1"/>
    <col min="10" max="10" width="13.77734375" style="1" customWidth="1"/>
    <col min="11" max="16384" width="9.33203125" style="1"/>
  </cols>
  <sheetData>
    <row r="1" spans="1:10" s="23" customFormat="1" ht="24" customHeight="1" x14ac:dyDescent="0.8">
      <c r="A1" s="243" t="s">
        <v>155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s="23" customFormat="1" ht="24" customHeight="1" x14ac:dyDescent="0.8">
      <c r="A2" s="243" t="s">
        <v>84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s="76" customFormat="1" ht="24" customHeight="1" x14ac:dyDescent="0.6">
      <c r="A3" s="244" t="s">
        <v>147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4" customHeight="1" x14ac:dyDescent="0.6">
      <c r="A4" s="245" t="s">
        <v>19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ht="9" customHeight="1" x14ac:dyDescent="0.6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ht="20.149999999999999" customHeight="1" x14ac:dyDescent="0.6">
      <c r="A6" s="52"/>
      <c r="B6" s="179" t="s">
        <v>0</v>
      </c>
      <c r="D6" s="246" t="s">
        <v>3</v>
      </c>
      <c r="E6" s="246"/>
      <c r="F6" s="246"/>
      <c r="G6" s="246"/>
      <c r="H6" s="246" t="s">
        <v>29</v>
      </c>
      <c r="I6" s="246"/>
      <c r="J6" s="246"/>
    </row>
    <row r="7" spans="1:10" ht="20.149999999999999" customHeight="1" x14ac:dyDescent="0.6">
      <c r="A7" s="52"/>
      <c r="B7" s="179"/>
      <c r="D7" s="179" t="s">
        <v>100</v>
      </c>
      <c r="E7" s="78"/>
      <c r="F7" s="180"/>
      <c r="G7" s="78"/>
      <c r="H7" s="179" t="s">
        <v>100</v>
      </c>
      <c r="I7" s="93"/>
      <c r="J7" s="180"/>
    </row>
    <row r="8" spans="1:10" ht="20.149999999999999" customHeight="1" x14ac:dyDescent="0.6">
      <c r="A8" s="52"/>
      <c r="B8" s="179"/>
      <c r="D8" s="19" t="s">
        <v>18</v>
      </c>
      <c r="E8" s="79"/>
      <c r="F8" s="19" t="s">
        <v>18</v>
      </c>
      <c r="G8" s="19"/>
      <c r="H8" s="19" t="s">
        <v>18</v>
      </c>
      <c r="I8" s="79"/>
      <c r="J8" s="19" t="s">
        <v>18</v>
      </c>
    </row>
    <row r="9" spans="1:10" ht="20.149999999999999" customHeight="1" x14ac:dyDescent="0.6">
      <c r="A9" s="52"/>
      <c r="B9" s="179"/>
      <c r="D9" s="71" t="s">
        <v>94</v>
      </c>
      <c r="E9" s="80"/>
      <c r="F9" s="72" t="s">
        <v>27</v>
      </c>
      <c r="G9" s="72"/>
      <c r="H9" s="71" t="s">
        <v>94</v>
      </c>
      <c r="I9" s="80"/>
      <c r="J9" s="72" t="s">
        <v>27</v>
      </c>
    </row>
    <row r="10" spans="1:10" ht="20.149999999999999" customHeight="1" x14ac:dyDescent="0.6">
      <c r="A10" s="52"/>
      <c r="C10" s="78"/>
      <c r="D10" s="223">
        <v>2562</v>
      </c>
      <c r="E10" s="78"/>
      <c r="F10" s="223">
        <v>2561</v>
      </c>
      <c r="G10" s="223"/>
      <c r="H10" s="223">
        <v>2562</v>
      </c>
      <c r="I10" s="78"/>
      <c r="J10" s="223">
        <v>2561</v>
      </c>
    </row>
    <row r="11" spans="1:10" ht="20.149999999999999" customHeight="1" x14ac:dyDescent="0.6">
      <c r="A11" s="20" t="s">
        <v>60</v>
      </c>
      <c r="D11" s="6"/>
      <c r="E11" s="6"/>
      <c r="H11" s="6"/>
      <c r="I11" s="6"/>
      <c r="J11" s="6"/>
    </row>
    <row r="12" spans="1:10" ht="20.149999999999999" customHeight="1" x14ac:dyDescent="0.6">
      <c r="A12" s="222" t="s">
        <v>36</v>
      </c>
      <c r="B12" s="31">
        <v>15</v>
      </c>
      <c r="D12" s="192">
        <v>5887680</v>
      </c>
      <c r="E12" s="191"/>
      <c r="F12" s="192">
        <v>2444776</v>
      </c>
      <c r="G12" s="190"/>
      <c r="H12" s="185" t="s">
        <v>138</v>
      </c>
      <c r="I12" s="192"/>
      <c r="J12" s="185" t="s">
        <v>138</v>
      </c>
    </row>
    <row r="13" spans="1:10" ht="20.149999999999999" customHeight="1" x14ac:dyDescent="0.6">
      <c r="A13" s="222" t="s">
        <v>35</v>
      </c>
      <c r="B13" s="13">
        <v>16</v>
      </c>
      <c r="C13" s="77"/>
      <c r="D13" s="193">
        <v>1447811</v>
      </c>
      <c r="E13" s="193"/>
      <c r="F13" s="193">
        <v>678332</v>
      </c>
      <c r="G13" s="193"/>
      <c r="H13" s="185" t="s">
        <v>138</v>
      </c>
      <c r="I13" s="194"/>
      <c r="J13" s="185" t="s">
        <v>138</v>
      </c>
    </row>
    <row r="14" spans="1:10" ht="20.149999999999999" customHeight="1" x14ac:dyDescent="0.6">
      <c r="A14" s="222" t="s">
        <v>14</v>
      </c>
      <c r="B14" s="55"/>
      <c r="C14" s="56"/>
      <c r="D14" s="193">
        <v>74875</v>
      </c>
      <c r="E14" s="195"/>
      <c r="F14" s="193">
        <v>53595</v>
      </c>
      <c r="G14" s="192"/>
      <c r="H14" s="192">
        <v>886</v>
      </c>
      <c r="I14" s="193"/>
      <c r="J14" s="192">
        <v>129</v>
      </c>
    </row>
    <row r="15" spans="1:10" ht="20.149999999999999" customHeight="1" x14ac:dyDescent="0.6">
      <c r="A15" s="222" t="s">
        <v>85</v>
      </c>
      <c r="B15" s="13">
        <v>17</v>
      </c>
      <c r="C15" s="56"/>
      <c r="D15" s="192">
        <v>140905</v>
      </c>
      <c r="E15" s="193"/>
      <c r="F15" s="192">
        <v>89972</v>
      </c>
      <c r="G15" s="193"/>
      <c r="H15" s="193">
        <v>6652</v>
      </c>
      <c r="I15" s="193"/>
      <c r="J15" s="193">
        <v>4655</v>
      </c>
    </row>
    <row r="16" spans="1:10" ht="20.149999999999999" customHeight="1" x14ac:dyDescent="0.6">
      <c r="A16" s="222" t="s">
        <v>38</v>
      </c>
      <c r="B16" s="13"/>
      <c r="C16" s="56"/>
      <c r="D16" s="193">
        <v>405450</v>
      </c>
      <c r="E16" s="193"/>
      <c r="F16" s="193">
        <v>370220</v>
      </c>
      <c r="G16" s="193"/>
      <c r="H16" s="196" t="s">
        <v>138</v>
      </c>
      <c r="I16" s="194"/>
      <c r="J16" s="196" t="s">
        <v>138</v>
      </c>
    </row>
    <row r="17" spans="1:10" ht="20.149999999999999" customHeight="1" x14ac:dyDescent="0.6">
      <c r="A17" s="222" t="s">
        <v>39</v>
      </c>
      <c r="B17" s="13"/>
      <c r="C17" s="56"/>
      <c r="D17" s="193">
        <v>60651</v>
      </c>
      <c r="E17" s="193"/>
      <c r="F17" s="193">
        <v>54202</v>
      </c>
      <c r="G17" s="193"/>
      <c r="H17" s="185" t="s">
        <v>138</v>
      </c>
      <c r="I17" s="194"/>
      <c r="J17" s="185" t="s">
        <v>138</v>
      </c>
    </row>
    <row r="18" spans="1:10" ht="20.149999999999999" customHeight="1" x14ac:dyDescent="0.6">
      <c r="A18" s="222" t="s">
        <v>79</v>
      </c>
      <c r="B18" s="13"/>
      <c r="C18" s="56"/>
      <c r="D18" s="193">
        <v>298842</v>
      </c>
      <c r="E18" s="193"/>
      <c r="F18" s="193">
        <v>75251</v>
      </c>
      <c r="G18" s="192"/>
      <c r="H18" s="192">
        <v>10476</v>
      </c>
      <c r="I18" s="193"/>
      <c r="J18" s="192">
        <v>21742</v>
      </c>
    </row>
    <row r="19" spans="1:10" ht="20.149999999999999" customHeight="1" x14ac:dyDescent="0.6">
      <c r="A19" s="222" t="s">
        <v>37</v>
      </c>
      <c r="B19" s="13">
        <v>18</v>
      </c>
      <c r="C19" s="56"/>
      <c r="D19" s="192">
        <v>319583</v>
      </c>
      <c r="E19" s="193"/>
      <c r="F19" s="192">
        <v>111291</v>
      </c>
      <c r="G19" s="197"/>
      <c r="H19" s="192">
        <v>161</v>
      </c>
      <c r="I19" s="193"/>
      <c r="J19" s="192">
        <v>1663</v>
      </c>
    </row>
    <row r="20" spans="1:10" ht="20.149999999999999" customHeight="1" x14ac:dyDescent="0.6">
      <c r="A20" s="4" t="s">
        <v>4</v>
      </c>
      <c r="B20" s="55"/>
      <c r="C20" s="56"/>
      <c r="D20" s="198">
        <f>SUM(D12:D19)</f>
        <v>8635797</v>
      </c>
      <c r="E20" s="193"/>
      <c r="F20" s="198">
        <f>SUM(F12:F19)</f>
        <v>3877639</v>
      </c>
      <c r="G20" s="197"/>
      <c r="H20" s="198">
        <f>SUM(H12:H19)</f>
        <v>18175</v>
      </c>
      <c r="I20" s="193"/>
      <c r="J20" s="198">
        <f>SUM(J12:J19)</f>
        <v>28189</v>
      </c>
    </row>
    <row r="21" spans="1:10" ht="20.149999999999999" customHeight="1" x14ac:dyDescent="0.6">
      <c r="A21" s="12"/>
      <c r="B21" s="55"/>
      <c r="C21" s="56"/>
      <c r="D21" s="197"/>
      <c r="E21" s="193"/>
      <c r="F21" s="197"/>
      <c r="G21" s="197"/>
      <c r="H21" s="197"/>
      <c r="I21" s="193"/>
      <c r="J21" s="197"/>
    </row>
    <row r="22" spans="1:10" ht="20.149999999999999" customHeight="1" x14ac:dyDescent="0.75">
      <c r="A22" s="5" t="s">
        <v>40</v>
      </c>
      <c r="C22" s="199"/>
      <c r="D22" s="200"/>
      <c r="E22" s="201"/>
      <c r="F22" s="200"/>
      <c r="G22" s="200"/>
      <c r="H22" s="200"/>
      <c r="I22" s="202"/>
      <c r="J22" s="200"/>
    </row>
    <row r="23" spans="1:10" ht="20.149999999999999" customHeight="1" x14ac:dyDescent="0.6">
      <c r="A23" s="9" t="s">
        <v>22</v>
      </c>
      <c r="B23" s="13">
        <v>19</v>
      </c>
      <c r="C23" s="222"/>
      <c r="D23" s="187"/>
      <c r="E23" s="187"/>
      <c r="F23" s="187"/>
      <c r="G23" s="187"/>
      <c r="H23" s="187"/>
      <c r="I23" s="187"/>
      <c r="J23" s="187"/>
    </row>
    <row r="24" spans="1:10" ht="20.149999999999999" customHeight="1" x14ac:dyDescent="0.6">
      <c r="A24" s="4" t="s">
        <v>23</v>
      </c>
      <c r="B24" s="13"/>
      <c r="C24" s="222"/>
      <c r="D24" s="187"/>
      <c r="E24" s="187"/>
      <c r="F24" s="187"/>
      <c r="G24" s="187"/>
      <c r="H24" s="187"/>
      <c r="I24" s="187"/>
      <c r="J24" s="187"/>
    </row>
    <row r="25" spans="1:10" ht="20.149999999999999" customHeight="1" thickBot="1" x14ac:dyDescent="0.65">
      <c r="A25" s="11" t="s">
        <v>148</v>
      </c>
      <c r="B25" s="13"/>
      <c r="C25" s="222"/>
      <c r="D25" s="203">
        <v>463473</v>
      </c>
      <c r="E25" s="204"/>
      <c r="F25" s="203">
        <v>463473</v>
      </c>
      <c r="G25" s="204"/>
      <c r="H25" s="203">
        <v>463473</v>
      </c>
      <c r="I25" s="187"/>
      <c r="J25" s="203">
        <v>463473</v>
      </c>
    </row>
    <row r="26" spans="1:10" ht="20.149999999999999" customHeight="1" thickTop="1" x14ac:dyDescent="0.6">
      <c r="A26" s="4" t="s">
        <v>24</v>
      </c>
      <c r="B26" s="13"/>
      <c r="C26" s="222"/>
      <c r="D26" s="205"/>
      <c r="E26" s="205"/>
      <c r="F26" s="205"/>
      <c r="G26" s="205"/>
      <c r="H26" s="205"/>
      <c r="I26" s="187"/>
      <c r="J26" s="205"/>
    </row>
    <row r="27" spans="1:10" ht="20.149999999999999" customHeight="1" x14ac:dyDescent="0.6">
      <c r="A27" s="234" t="s">
        <v>168</v>
      </c>
      <c r="B27" s="13"/>
      <c r="C27" s="222"/>
      <c r="I27" s="187"/>
      <c r="J27" s="205"/>
    </row>
    <row r="28" spans="1:10" ht="20.149999999999999" customHeight="1" x14ac:dyDescent="0.6">
      <c r="A28" s="12" t="s">
        <v>169</v>
      </c>
      <c r="B28" s="13"/>
      <c r="C28" s="222"/>
      <c r="D28" s="205">
        <v>384910</v>
      </c>
      <c r="E28" s="205"/>
      <c r="F28" s="205"/>
      <c r="G28" s="205"/>
      <c r="H28" s="205">
        <v>384910</v>
      </c>
      <c r="I28" s="187"/>
      <c r="J28" s="205"/>
    </row>
    <row r="29" spans="1:10" ht="20.149999999999999" customHeight="1" x14ac:dyDescent="0.6">
      <c r="A29" s="234" t="s">
        <v>170</v>
      </c>
      <c r="B29" s="13"/>
      <c r="C29" s="222"/>
      <c r="D29" s="205"/>
      <c r="E29" s="205"/>
      <c r="F29" s="205"/>
      <c r="G29" s="205"/>
      <c r="H29" s="205"/>
      <c r="I29" s="187"/>
      <c r="J29" s="205"/>
    </row>
    <row r="30" spans="1:10" ht="20.149999999999999" customHeight="1" x14ac:dyDescent="0.6">
      <c r="A30" s="12" t="s">
        <v>169</v>
      </c>
      <c r="B30" s="13"/>
      <c r="C30" s="222"/>
      <c r="D30" s="205" t="s">
        <v>81</v>
      </c>
      <c r="E30" s="205"/>
      <c r="F30" s="205">
        <v>296417</v>
      </c>
      <c r="G30" s="205"/>
      <c r="H30" s="205" t="s">
        <v>81</v>
      </c>
      <c r="I30" s="187"/>
      <c r="J30" s="205">
        <v>296417</v>
      </c>
    </row>
    <row r="31" spans="1:10" ht="20.149999999999999" customHeight="1" x14ac:dyDescent="0.6">
      <c r="A31" s="4" t="s">
        <v>15</v>
      </c>
      <c r="B31" s="13"/>
      <c r="C31" s="222"/>
      <c r="D31" s="205">
        <v>9905705</v>
      </c>
      <c r="E31" s="205"/>
      <c r="F31" s="205">
        <v>5276027</v>
      </c>
      <c r="G31" s="205"/>
      <c r="H31" s="205">
        <v>9905705</v>
      </c>
      <c r="I31" s="187"/>
      <c r="J31" s="205">
        <v>5276027</v>
      </c>
    </row>
    <row r="32" spans="1:10" ht="20.149999999999999" customHeight="1" x14ac:dyDescent="0.6">
      <c r="A32" s="9" t="s">
        <v>25</v>
      </c>
      <c r="B32" s="13"/>
      <c r="C32" s="222"/>
      <c r="D32" s="205"/>
      <c r="E32" s="205"/>
      <c r="F32" s="205"/>
      <c r="G32" s="205"/>
      <c r="H32" s="205"/>
      <c r="I32" s="187"/>
      <c r="J32" s="205"/>
    </row>
    <row r="33" spans="1:10" ht="20.149999999999999" customHeight="1" x14ac:dyDescent="0.6">
      <c r="A33" s="4" t="s">
        <v>26</v>
      </c>
      <c r="B33" s="13"/>
      <c r="C33" s="222"/>
      <c r="D33" s="205"/>
      <c r="E33" s="205"/>
      <c r="F33" s="205"/>
      <c r="G33" s="205"/>
      <c r="H33" s="205"/>
      <c r="I33" s="187"/>
      <c r="J33" s="205"/>
    </row>
    <row r="34" spans="1:10" ht="20.149999999999999" customHeight="1" x14ac:dyDescent="0.6">
      <c r="A34" s="11" t="s">
        <v>41</v>
      </c>
      <c r="B34" s="13"/>
      <c r="C34" s="222"/>
      <c r="D34" s="205">
        <v>50000</v>
      </c>
      <c r="E34" s="205"/>
      <c r="F34" s="205">
        <v>50000</v>
      </c>
      <c r="G34" s="205"/>
      <c r="H34" s="205">
        <v>50000</v>
      </c>
      <c r="I34" s="187"/>
      <c r="J34" s="205">
        <v>50000</v>
      </c>
    </row>
    <row r="35" spans="1:10" ht="20.149999999999999" customHeight="1" x14ac:dyDescent="0.6">
      <c r="A35" s="4" t="s">
        <v>86</v>
      </c>
      <c r="B35" s="13"/>
      <c r="C35" s="222"/>
      <c r="D35" s="205">
        <v>3618137</v>
      </c>
      <c r="E35" s="205"/>
      <c r="F35" s="205">
        <v>3179207</v>
      </c>
      <c r="G35" s="205"/>
      <c r="H35" s="205">
        <f>+ส่วนของเจ้าของ!I24</f>
        <v>2170182</v>
      </c>
      <c r="I35" s="187"/>
      <c r="J35" s="205">
        <v>2152489</v>
      </c>
    </row>
    <row r="36" spans="1:10" ht="20.149999999999999" customHeight="1" x14ac:dyDescent="0.6">
      <c r="A36" s="9" t="s">
        <v>69</v>
      </c>
      <c r="B36" s="13"/>
      <c r="C36" s="222"/>
      <c r="D36" s="205"/>
      <c r="E36" s="205"/>
      <c r="F36" s="205"/>
      <c r="G36" s="205"/>
      <c r="H36" s="205"/>
      <c r="I36" s="187"/>
      <c r="J36" s="205"/>
    </row>
    <row r="37" spans="1:10" ht="20.149999999999999" customHeight="1" x14ac:dyDescent="0.6">
      <c r="A37" s="4" t="s">
        <v>149</v>
      </c>
      <c r="B37" s="13"/>
      <c r="C37" s="222"/>
      <c r="D37" s="205">
        <v>-137666</v>
      </c>
      <c r="E37" s="205"/>
      <c r="F37" s="205">
        <v>-207772</v>
      </c>
      <c r="G37" s="205"/>
      <c r="H37" s="205">
        <v>-136497</v>
      </c>
      <c r="I37" s="187"/>
      <c r="J37" s="205">
        <v>-191417</v>
      </c>
    </row>
    <row r="38" spans="1:10" ht="20.149999999999999" customHeight="1" x14ac:dyDescent="0.6">
      <c r="A38" s="4" t="s">
        <v>112</v>
      </c>
      <c r="B38" s="13"/>
      <c r="C38" s="222"/>
      <c r="D38" s="205">
        <v>2284107</v>
      </c>
      <c r="E38" s="205"/>
      <c r="F38" s="205">
        <v>674074</v>
      </c>
      <c r="G38" s="205"/>
      <c r="H38" s="185" t="s">
        <v>138</v>
      </c>
      <c r="I38" s="187"/>
      <c r="J38" s="185" t="s">
        <v>138</v>
      </c>
    </row>
    <row r="39" spans="1:10" ht="20.149999999999999" customHeight="1" x14ac:dyDescent="0.6">
      <c r="A39" s="11" t="s">
        <v>42</v>
      </c>
      <c r="B39" s="13"/>
      <c r="C39" s="222"/>
      <c r="D39" s="206">
        <f>SUM(D28:D38)</f>
        <v>16105193</v>
      </c>
      <c r="E39" s="205"/>
      <c r="F39" s="206">
        <f>SUM(F30:F38)</f>
        <v>9267953</v>
      </c>
      <c r="G39" s="204"/>
      <c r="H39" s="206">
        <f>SUM(H28:H38)</f>
        <v>12374300</v>
      </c>
      <c r="I39" s="187"/>
      <c r="J39" s="206">
        <f>SUM(J30:J38)</f>
        <v>7583516</v>
      </c>
    </row>
    <row r="40" spans="1:10" ht="20.149999999999999" customHeight="1" thickBot="1" x14ac:dyDescent="0.65">
      <c r="A40" s="15" t="s">
        <v>43</v>
      </c>
      <c r="B40" s="13"/>
      <c r="C40" s="222"/>
      <c r="D40" s="207">
        <f>SUM(D39,D20)</f>
        <v>24740990</v>
      </c>
      <c r="E40" s="205"/>
      <c r="F40" s="207">
        <f>SUM(F39,F20)</f>
        <v>13145592</v>
      </c>
      <c r="G40" s="204"/>
      <c r="H40" s="207">
        <f>SUM(H39,H20)</f>
        <v>12392475</v>
      </c>
      <c r="I40" s="187"/>
      <c r="J40" s="207">
        <f>SUM(J39,J20)</f>
        <v>7611705</v>
      </c>
    </row>
    <row r="41" spans="1:10" ht="20.149999999999999" customHeight="1" thickTop="1" x14ac:dyDescent="0.6">
      <c r="D41" s="219" t="s">
        <v>81</v>
      </c>
      <c r="H41" s="190" t="s">
        <v>81</v>
      </c>
    </row>
    <row r="42" spans="1:10" ht="20.149999999999999" customHeight="1" x14ac:dyDescent="0.6">
      <c r="A42" s="247" t="s">
        <v>75</v>
      </c>
      <c r="B42" s="247"/>
    </row>
    <row r="43" spans="1:10" ht="24" customHeight="1" x14ac:dyDescent="0.6">
      <c r="D43" s="190" t="s">
        <v>81</v>
      </c>
      <c r="H43" s="190" t="s">
        <v>81</v>
      </c>
    </row>
  </sheetData>
  <mergeCells count="7">
    <mergeCell ref="A42:B42"/>
    <mergeCell ref="A1:J1"/>
    <mergeCell ref="A2:J2"/>
    <mergeCell ref="A3:J3"/>
    <mergeCell ref="A4:J4"/>
    <mergeCell ref="D6:G6"/>
    <mergeCell ref="H6:J6"/>
  </mergeCells>
  <phoneticPr fontId="27" type="noConversion"/>
  <pageMargins left="1" right="0.3" top="1" bottom="0.5" header="0.2" footer="0.3"/>
  <pageSetup paperSize="9" scale="85" firstPageNumber="8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3"/>
  <sheetViews>
    <sheetView topLeftCell="A73" zoomScale="110" zoomScaleNormal="110" zoomScaleSheetLayoutView="90" zoomScalePageLayoutView="110" workbookViewId="0">
      <selection activeCell="A23" sqref="A23"/>
    </sheetView>
  </sheetViews>
  <sheetFormatPr defaultColWidth="9.33203125" defaultRowHeight="20.149999999999999" customHeight="1" x14ac:dyDescent="0.6"/>
  <cols>
    <col min="1" max="1" width="53.44140625" style="222" customWidth="1"/>
    <col min="2" max="2" width="9.33203125" style="222" customWidth="1"/>
    <col min="3" max="3" width="4.6640625" style="15" customWidth="1"/>
    <col min="4" max="4" width="12.77734375" style="222" customWidth="1"/>
    <col min="5" max="5" width="1.6640625" style="222" customWidth="1"/>
    <col min="6" max="6" width="12.77734375" style="222" customWidth="1"/>
    <col min="7" max="7" width="1.6640625" style="222" customWidth="1"/>
    <col min="8" max="8" width="12.77734375" style="13" customWidth="1"/>
    <col min="9" max="9" width="1.6640625" style="222" customWidth="1"/>
    <col min="10" max="10" width="12.77734375" style="222" customWidth="1"/>
    <col min="11" max="16384" width="9.33203125" style="222"/>
  </cols>
  <sheetData>
    <row r="1" spans="1:10" s="23" customFormat="1" ht="24" customHeight="1" x14ac:dyDescent="0.8">
      <c r="A1" s="243" t="s">
        <v>155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s="17" customFormat="1" ht="24" customHeight="1" x14ac:dyDescent="0.6">
      <c r="A2" s="248" t="s">
        <v>98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s="17" customFormat="1" ht="24" customHeight="1" x14ac:dyDescent="0.6">
      <c r="A3" s="248" t="s">
        <v>143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s="17" customFormat="1" ht="24" customHeight="1" x14ac:dyDescent="0.6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s="15" customFormat="1" ht="20.149999999999999" customHeight="1" x14ac:dyDescent="0.6">
      <c r="A5" s="245" t="s">
        <v>19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0" s="15" customFormat="1" ht="9" customHeight="1" x14ac:dyDescent="0.6">
      <c r="A6" s="42"/>
      <c r="B6" s="40"/>
      <c r="C6" s="40"/>
      <c r="D6" s="43"/>
      <c r="E6" s="43"/>
      <c r="F6" s="43"/>
      <c r="G6" s="44"/>
      <c r="H6" s="44"/>
      <c r="I6" s="44"/>
      <c r="J6" s="45"/>
    </row>
    <row r="7" spans="1:10" s="15" customFormat="1" ht="20.149999999999999" customHeight="1" x14ac:dyDescent="0.6">
      <c r="A7" s="18"/>
      <c r="B7" s="223" t="s">
        <v>0</v>
      </c>
      <c r="C7" s="19"/>
      <c r="D7" s="246" t="s">
        <v>5</v>
      </c>
      <c r="E7" s="246"/>
      <c r="F7" s="246"/>
      <c r="G7" s="223"/>
      <c r="H7" s="246" t="s">
        <v>30</v>
      </c>
      <c r="I7" s="246"/>
      <c r="J7" s="246"/>
    </row>
    <row r="8" spans="1:10" s="15" customFormat="1" ht="20.149999999999999" customHeight="1" x14ac:dyDescent="0.6">
      <c r="A8" s="18"/>
      <c r="C8" s="223"/>
      <c r="D8" s="223">
        <v>2562</v>
      </c>
      <c r="E8" s="223"/>
      <c r="F8" s="223">
        <v>2561</v>
      </c>
      <c r="G8" s="179"/>
      <c r="H8" s="223">
        <v>2562</v>
      </c>
      <c r="I8" s="223"/>
      <c r="J8" s="223">
        <v>2561</v>
      </c>
    </row>
    <row r="9" spans="1:10" ht="20.149999999999999" customHeight="1" x14ac:dyDescent="0.6">
      <c r="A9" s="54" t="s">
        <v>6</v>
      </c>
      <c r="B9" s="13"/>
      <c r="C9" s="20"/>
      <c r="D9" s="57"/>
      <c r="E9" s="57"/>
      <c r="G9" s="57"/>
    </row>
    <row r="10" spans="1:10" ht="20.149999999999999" customHeight="1" x14ac:dyDescent="0.6">
      <c r="A10" s="99" t="s">
        <v>102</v>
      </c>
      <c r="B10" s="13"/>
      <c r="C10" s="20"/>
      <c r="D10" s="163">
        <f>2281830-910600</f>
        <v>1371230</v>
      </c>
      <c r="E10" s="163"/>
      <c r="F10" s="163">
        <f>1543253-763217</f>
        <v>780036</v>
      </c>
      <c r="G10" s="163"/>
      <c r="H10" s="148">
        <v>0</v>
      </c>
      <c r="I10" s="163"/>
      <c r="J10" s="148">
        <v>0</v>
      </c>
    </row>
    <row r="11" spans="1:10" ht="20.149999999999999" customHeight="1" x14ac:dyDescent="0.6">
      <c r="A11" s="99" t="s">
        <v>103</v>
      </c>
      <c r="B11" s="13"/>
      <c r="C11" s="20"/>
      <c r="D11" s="165">
        <f>859128-351233</f>
        <v>507895</v>
      </c>
      <c r="E11" s="163"/>
      <c r="F11" s="165">
        <f>654114-329710</f>
        <v>324404</v>
      </c>
      <c r="G11" s="163"/>
      <c r="H11" s="149">
        <v>0</v>
      </c>
      <c r="I11" s="163"/>
      <c r="J11" s="149">
        <v>0</v>
      </c>
    </row>
    <row r="12" spans="1:10" ht="20.149999999999999" customHeight="1" x14ac:dyDescent="0.6">
      <c r="A12" s="99" t="s">
        <v>104</v>
      </c>
      <c r="B12" s="13"/>
      <c r="C12" s="20"/>
      <c r="D12" s="163">
        <f>D10-D11</f>
        <v>863335</v>
      </c>
      <c r="E12" s="163"/>
      <c r="F12" s="163">
        <f>F10-F11</f>
        <v>455632</v>
      </c>
      <c r="G12" s="163"/>
      <c r="H12" s="148">
        <f>SUM(H10:H11)</f>
        <v>0</v>
      </c>
      <c r="I12" s="163"/>
      <c r="J12" s="148">
        <f>SUM(J10:J11)</f>
        <v>0</v>
      </c>
    </row>
    <row r="13" spans="1:10" ht="20.149999999999999" customHeight="1" x14ac:dyDescent="0.6">
      <c r="A13" s="99" t="s">
        <v>113</v>
      </c>
      <c r="B13" s="13"/>
      <c r="C13" s="20"/>
      <c r="D13" s="163"/>
      <c r="E13" s="163"/>
      <c r="F13" s="163"/>
      <c r="G13" s="163"/>
      <c r="H13" s="164"/>
      <c r="I13" s="163"/>
      <c r="J13" s="164"/>
    </row>
    <row r="14" spans="1:10" ht="20.149999999999999" customHeight="1" x14ac:dyDescent="0.6">
      <c r="A14" s="147" t="s">
        <v>157</v>
      </c>
      <c r="B14" s="13"/>
      <c r="C14" s="20"/>
      <c r="D14" s="165">
        <f>56624-45604</f>
        <v>11020</v>
      </c>
      <c r="E14" s="163"/>
      <c r="F14" s="165">
        <f>43648-9496</f>
        <v>34152</v>
      </c>
      <c r="G14" s="163"/>
      <c r="H14" s="149">
        <v>0</v>
      </c>
      <c r="I14" s="163"/>
      <c r="J14" s="149">
        <v>0</v>
      </c>
    </row>
    <row r="15" spans="1:10" ht="20.149999999999999" customHeight="1" x14ac:dyDescent="0.6">
      <c r="A15" s="99" t="s">
        <v>105</v>
      </c>
      <c r="B15" s="13"/>
      <c r="C15" s="20"/>
      <c r="D15" s="163">
        <f>D12-D14</f>
        <v>852315</v>
      </c>
      <c r="E15" s="163"/>
      <c r="F15" s="163">
        <f>F12-F14</f>
        <v>421480</v>
      </c>
      <c r="G15" s="163"/>
      <c r="H15" s="148">
        <f>H12-H14</f>
        <v>0</v>
      </c>
      <c r="I15" s="163"/>
      <c r="J15" s="148">
        <f>J12-J14</f>
        <v>0</v>
      </c>
    </row>
    <row r="16" spans="1:10" ht="20.149999999999999" customHeight="1" x14ac:dyDescent="0.6">
      <c r="A16" s="4" t="s">
        <v>44</v>
      </c>
      <c r="B16" s="13"/>
      <c r="C16" s="20"/>
      <c r="D16" s="163">
        <f>260981-113791</f>
        <v>147190</v>
      </c>
      <c r="E16" s="163"/>
      <c r="F16" s="163">
        <f>194901-97651</f>
        <v>97250</v>
      </c>
      <c r="G16" s="163"/>
      <c r="H16" s="148">
        <v>0</v>
      </c>
      <c r="I16" s="163"/>
      <c r="J16" s="148">
        <v>0</v>
      </c>
    </row>
    <row r="17" spans="1:10" ht="20.149999999999999" customHeight="1" x14ac:dyDescent="0.6">
      <c r="A17" s="4" t="s">
        <v>45</v>
      </c>
      <c r="B17" s="13"/>
      <c r="C17" s="20"/>
      <c r="D17" s="163">
        <v>38349</v>
      </c>
      <c r="E17" s="163"/>
      <c r="F17" s="163">
        <f>62730-38585</f>
        <v>24145</v>
      </c>
      <c r="G17" s="163"/>
      <c r="H17" s="163">
        <v>13197</v>
      </c>
      <c r="I17" s="163"/>
      <c r="J17" s="163">
        <v>352596</v>
      </c>
    </row>
    <row r="18" spans="1:10" ht="20.149999999999999" customHeight="1" x14ac:dyDescent="0.6">
      <c r="A18" s="4" t="s">
        <v>134</v>
      </c>
      <c r="B18" s="13"/>
      <c r="C18" s="20"/>
      <c r="D18" s="163">
        <f>28063-10157</f>
        <v>17906</v>
      </c>
      <c r="E18" s="163"/>
      <c r="F18" s="163">
        <v>-6970</v>
      </c>
      <c r="G18" s="163"/>
      <c r="H18" s="163">
        <v>18350</v>
      </c>
      <c r="I18" s="163"/>
      <c r="J18" s="163">
        <v>3209</v>
      </c>
    </row>
    <row r="19" spans="1:10" ht="20.149999999999999" customHeight="1" x14ac:dyDescent="0.6">
      <c r="A19" s="4" t="s">
        <v>150</v>
      </c>
      <c r="B19" s="13"/>
      <c r="C19" s="20"/>
      <c r="D19" s="163">
        <v>2241</v>
      </c>
      <c r="E19" s="163"/>
      <c r="F19" s="163">
        <v>-9941</v>
      </c>
      <c r="G19" s="163"/>
      <c r="H19" s="163">
        <v>707</v>
      </c>
      <c r="I19" s="163"/>
      <c r="J19" s="163">
        <v>-9844</v>
      </c>
    </row>
    <row r="20" spans="1:10" ht="20.149999999999999" customHeight="1" x14ac:dyDescent="0.6">
      <c r="A20" s="4" t="s">
        <v>80</v>
      </c>
      <c r="B20" s="13">
        <v>11.1</v>
      </c>
      <c r="C20" s="20"/>
      <c r="D20" s="163">
        <f>290456-112136</f>
        <v>178320</v>
      </c>
      <c r="E20" s="163"/>
      <c r="F20" s="163">
        <f>230906-110045</f>
        <v>120861</v>
      </c>
      <c r="G20" s="163"/>
      <c r="H20" s="148">
        <v>0</v>
      </c>
      <c r="I20" s="163"/>
      <c r="J20" s="148">
        <v>0</v>
      </c>
    </row>
    <row r="21" spans="1:10" ht="20.149999999999999" customHeight="1" x14ac:dyDescent="0.6">
      <c r="A21" s="4" t="s">
        <v>7</v>
      </c>
      <c r="B21" s="13"/>
      <c r="C21" s="20"/>
      <c r="D21" s="163">
        <f>8928-112</f>
        <v>8816</v>
      </c>
      <c r="E21" s="163"/>
      <c r="F21" s="163">
        <f>494-336</f>
        <v>158</v>
      </c>
      <c r="G21" s="163"/>
      <c r="H21" s="164">
        <v>3361</v>
      </c>
      <c r="I21" s="163"/>
      <c r="J21" s="164">
        <v>3097</v>
      </c>
    </row>
    <row r="22" spans="1:10" ht="20.149999999999999" customHeight="1" x14ac:dyDescent="0.6">
      <c r="A22" s="12" t="s">
        <v>8</v>
      </c>
      <c r="B22" s="13"/>
      <c r="C22" s="58"/>
      <c r="D22" s="167">
        <f>SUM(D15:D21)</f>
        <v>1245137</v>
      </c>
      <c r="E22" s="164"/>
      <c r="F22" s="167">
        <f>SUM(F15:F21)</f>
        <v>646983</v>
      </c>
      <c r="G22" s="163"/>
      <c r="H22" s="167">
        <f>SUM(H15:H21)</f>
        <v>35615</v>
      </c>
      <c r="I22" s="163"/>
      <c r="J22" s="167">
        <f>SUM(J15:J21)</f>
        <v>349058</v>
      </c>
    </row>
    <row r="23" spans="1:10" s="15" customFormat="1" ht="20.149999999999999" customHeight="1" x14ac:dyDescent="0.6">
      <c r="A23" s="54"/>
      <c r="B23" s="179"/>
      <c r="C23" s="179"/>
      <c r="D23" s="168"/>
      <c r="E23" s="168"/>
      <c r="F23" s="168"/>
      <c r="G23" s="169"/>
      <c r="H23" s="209"/>
      <c r="I23" s="169"/>
      <c r="J23" s="168"/>
    </row>
    <row r="24" spans="1:10" ht="20.149999999999999" customHeight="1" x14ac:dyDescent="0.6">
      <c r="A24" s="54" t="s">
        <v>9</v>
      </c>
      <c r="B24" s="13"/>
      <c r="C24" s="20"/>
      <c r="D24" s="163"/>
      <c r="E24" s="163"/>
      <c r="F24" s="163"/>
      <c r="G24" s="163"/>
      <c r="H24" s="208"/>
      <c r="I24" s="163"/>
      <c r="J24" s="163"/>
    </row>
    <row r="25" spans="1:10" ht="20.149999999999999" customHeight="1" x14ac:dyDescent="0.6">
      <c r="A25" s="99" t="s">
        <v>64</v>
      </c>
      <c r="B25" s="13"/>
      <c r="C25" s="20"/>
      <c r="D25" s="163">
        <f>829912-538776</f>
        <v>291136</v>
      </c>
      <c r="E25" s="163"/>
      <c r="F25" s="163">
        <f>854009-507721</f>
        <v>346288</v>
      </c>
      <c r="G25" s="163"/>
      <c r="H25" s="148">
        <v>0</v>
      </c>
      <c r="I25" s="163"/>
      <c r="J25" s="148">
        <v>0</v>
      </c>
    </row>
    <row r="26" spans="1:10" ht="20.149999999999999" customHeight="1" x14ac:dyDescent="0.6">
      <c r="A26" s="239" t="s">
        <v>175</v>
      </c>
      <c r="B26" s="13"/>
      <c r="C26" s="20"/>
      <c r="D26" s="163">
        <f>228503-331607</f>
        <v>-103104</v>
      </c>
      <c r="E26" s="163"/>
      <c r="F26" s="163">
        <f>477412-298535</f>
        <v>178877</v>
      </c>
      <c r="G26" s="163"/>
      <c r="H26" s="148">
        <v>0</v>
      </c>
      <c r="I26" s="163"/>
      <c r="J26" s="148">
        <v>0</v>
      </c>
    </row>
    <row r="27" spans="1:10" ht="20.149999999999999" customHeight="1" x14ac:dyDescent="0.6">
      <c r="A27" s="4" t="s">
        <v>65</v>
      </c>
      <c r="B27" s="13"/>
      <c r="C27" s="20"/>
      <c r="D27" s="163">
        <f>307368-128750</f>
        <v>178618</v>
      </c>
      <c r="E27" s="163"/>
      <c r="F27" s="163">
        <f>221993-109946</f>
        <v>112047</v>
      </c>
      <c r="G27" s="163"/>
      <c r="H27" s="148">
        <v>0</v>
      </c>
      <c r="I27" s="163"/>
      <c r="J27" s="148">
        <v>0</v>
      </c>
    </row>
    <row r="28" spans="1:10" ht="20.149999999999999" customHeight="1" x14ac:dyDescent="0.6">
      <c r="A28" s="4" t="s">
        <v>52</v>
      </c>
      <c r="B28" s="13"/>
      <c r="C28" s="20"/>
      <c r="D28" s="163">
        <f>330212-155511</f>
        <v>174701</v>
      </c>
      <c r="E28" s="163"/>
      <c r="F28" s="163">
        <f>244714-122375</f>
        <v>122339</v>
      </c>
      <c r="G28" s="163"/>
      <c r="H28" s="148">
        <v>0</v>
      </c>
      <c r="I28" s="163"/>
      <c r="J28" s="148">
        <v>0</v>
      </c>
    </row>
    <row r="29" spans="1:10" ht="20.149999999999999" customHeight="1" x14ac:dyDescent="0.6">
      <c r="A29" s="4" t="s">
        <v>53</v>
      </c>
      <c r="B29" s="13"/>
      <c r="C29" s="20"/>
      <c r="D29" s="163">
        <v>219346</v>
      </c>
      <c r="E29" s="163"/>
      <c r="F29" s="163">
        <f>165143-84209</f>
        <v>80934</v>
      </c>
      <c r="G29" s="163"/>
      <c r="H29" s="163">
        <f>18691-969</f>
        <v>17722</v>
      </c>
      <c r="I29" s="163"/>
      <c r="J29" s="163">
        <v>18343</v>
      </c>
    </row>
    <row r="30" spans="1:10" ht="20.149999999999999" customHeight="1" x14ac:dyDescent="0.6">
      <c r="A30" s="12" t="s">
        <v>107</v>
      </c>
      <c r="B30" s="13"/>
      <c r="C30" s="20"/>
      <c r="D30" s="167">
        <f>SUM(D27:D29,D25)-D26</f>
        <v>966905</v>
      </c>
      <c r="E30" s="164"/>
      <c r="F30" s="167">
        <f>SUM(F27:F29,F25)-F26</f>
        <v>482731</v>
      </c>
      <c r="G30" s="163"/>
      <c r="H30" s="167">
        <f>SUM(H25:H29)</f>
        <v>17722</v>
      </c>
      <c r="I30" s="163"/>
      <c r="J30" s="167">
        <f>SUM(J25:J29)</f>
        <v>18343</v>
      </c>
    </row>
    <row r="31" spans="1:10" s="15" customFormat="1" ht="20.149999999999999" customHeight="1" x14ac:dyDescent="0.6">
      <c r="A31" s="54"/>
      <c r="B31" s="179"/>
      <c r="C31" s="179"/>
      <c r="D31" s="168"/>
      <c r="E31" s="168"/>
      <c r="F31" s="168"/>
      <c r="G31" s="169"/>
      <c r="H31" s="168"/>
      <c r="I31" s="169"/>
      <c r="J31" s="168"/>
    </row>
    <row r="32" spans="1:10" s="15" customFormat="1" ht="20.149999999999999" customHeight="1" x14ac:dyDescent="0.6">
      <c r="A32" s="222" t="s">
        <v>126</v>
      </c>
      <c r="B32" s="179"/>
      <c r="C32" s="179"/>
      <c r="D32" s="163">
        <f>D22-D30</f>
        <v>278232</v>
      </c>
      <c r="E32" s="163"/>
      <c r="F32" s="163">
        <f>F22-F30</f>
        <v>164252</v>
      </c>
      <c r="G32" s="163"/>
      <c r="H32" s="163">
        <f>H22-H30</f>
        <v>17893</v>
      </c>
      <c r="I32" s="163"/>
      <c r="J32" s="163">
        <f>J22-J30</f>
        <v>330715</v>
      </c>
    </row>
    <row r="33" spans="1:10" s="15" customFormat="1" ht="20.149999999999999" customHeight="1" x14ac:dyDescent="0.6">
      <c r="A33" s="222" t="s">
        <v>135</v>
      </c>
      <c r="B33" s="95"/>
      <c r="C33" s="179"/>
      <c r="D33" s="163">
        <v>18871</v>
      </c>
      <c r="E33" s="163"/>
      <c r="F33" s="163">
        <f>14307-4877</f>
        <v>9430</v>
      </c>
      <c r="G33" s="163"/>
      <c r="H33" s="164">
        <v>939</v>
      </c>
      <c r="I33" s="163"/>
      <c r="J33" s="164">
        <v>-1564</v>
      </c>
    </row>
    <row r="34" spans="1:10" ht="20.149999999999999" customHeight="1" x14ac:dyDescent="0.6">
      <c r="A34" s="15" t="s">
        <v>90</v>
      </c>
      <c r="B34" s="13"/>
      <c r="C34" s="20"/>
      <c r="D34" s="167">
        <f>D32-D33</f>
        <v>259361</v>
      </c>
      <c r="E34" s="164"/>
      <c r="F34" s="167">
        <f>F32-F33</f>
        <v>154822</v>
      </c>
      <c r="G34" s="163"/>
      <c r="H34" s="167">
        <f>H32-H33</f>
        <v>16954</v>
      </c>
      <c r="I34" s="164"/>
      <c r="J34" s="167">
        <f>J32-J33</f>
        <v>332279</v>
      </c>
    </row>
    <row r="35" spans="1:10" ht="20.149999999999999" customHeight="1" x14ac:dyDescent="0.6">
      <c r="A35" s="15"/>
      <c r="B35" s="13"/>
      <c r="C35" s="20"/>
      <c r="D35" s="22"/>
      <c r="E35" s="14"/>
      <c r="F35" s="22"/>
      <c r="G35" s="10"/>
      <c r="H35" s="210"/>
      <c r="I35" s="14"/>
      <c r="J35" s="22"/>
    </row>
    <row r="41" spans="1:10" s="23" customFormat="1" ht="24" customHeight="1" x14ac:dyDescent="0.8">
      <c r="A41" s="243" t="s">
        <v>155</v>
      </c>
      <c r="B41" s="243"/>
      <c r="C41" s="243"/>
      <c r="D41" s="243"/>
      <c r="E41" s="243"/>
      <c r="F41" s="243"/>
      <c r="G41" s="243"/>
      <c r="H41" s="243"/>
      <c r="I41" s="243"/>
      <c r="J41" s="243"/>
    </row>
    <row r="42" spans="1:10" ht="24" customHeight="1" x14ac:dyDescent="0.6">
      <c r="A42" s="248" t="s">
        <v>129</v>
      </c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0" ht="24" customHeight="1" x14ac:dyDescent="0.6">
      <c r="A43" s="248" t="s">
        <v>143</v>
      </c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0" ht="24" customHeight="1" x14ac:dyDescent="0.6">
      <c r="A44" s="248" t="s">
        <v>2</v>
      </c>
      <c r="B44" s="248"/>
      <c r="C44" s="248"/>
      <c r="D44" s="248"/>
      <c r="E44" s="248"/>
      <c r="F44" s="248"/>
      <c r="G44" s="248"/>
      <c r="H44" s="248"/>
      <c r="I44" s="248"/>
      <c r="J44" s="248"/>
    </row>
    <row r="45" spans="1:10" ht="20.149999999999999" customHeight="1" x14ac:dyDescent="0.6">
      <c r="A45" s="245" t="s">
        <v>19</v>
      </c>
      <c r="B45" s="245"/>
      <c r="C45" s="245"/>
      <c r="D45" s="245"/>
      <c r="E45" s="245"/>
      <c r="F45" s="245"/>
      <c r="G45" s="245"/>
      <c r="H45" s="245"/>
      <c r="I45" s="245"/>
      <c r="J45" s="245"/>
    </row>
    <row r="46" spans="1:10" ht="9" customHeight="1" x14ac:dyDescent="0.6">
      <c r="A46" s="42"/>
      <c r="B46" s="40"/>
      <c r="C46" s="40"/>
      <c r="D46" s="43"/>
      <c r="E46" s="43"/>
      <c r="F46" s="43"/>
      <c r="G46" s="44"/>
      <c r="H46" s="44"/>
      <c r="I46" s="44"/>
      <c r="J46" s="45"/>
    </row>
    <row r="47" spans="1:10" ht="20.149999999999999" customHeight="1" x14ac:dyDescent="0.6">
      <c r="A47" s="18"/>
      <c r="B47" s="223" t="s">
        <v>0</v>
      </c>
      <c r="C47" s="19"/>
      <c r="D47" s="246" t="s">
        <v>5</v>
      </c>
      <c r="E47" s="246"/>
      <c r="F47" s="246"/>
      <c r="G47" s="223"/>
      <c r="H47" s="246" t="s">
        <v>30</v>
      </c>
      <c r="I47" s="246"/>
      <c r="J47" s="246"/>
    </row>
    <row r="48" spans="1:10" ht="20.149999999999999" customHeight="1" x14ac:dyDescent="0.6">
      <c r="A48" s="18"/>
      <c r="B48" s="15"/>
      <c r="C48" s="223"/>
      <c r="D48" s="223">
        <v>2562</v>
      </c>
      <c r="E48" s="223"/>
      <c r="F48" s="223">
        <v>2561</v>
      </c>
      <c r="G48" s="179"/>
      <c r="H48" s="223">
        <v>2562</v>
      </c>
      <c r="I48" s="223"/>
      <c r="J48" s="223">
        <v>2561</v>
      </c>
    </row>
    <row r="49" spans="1:10" ht="20.149999999999999" customHeight="1" x14ac:dyDescent="0.7">
      <c r="A49" s="222" t="s">
        <v>96</v>
      </c>
      <c r="B49" s="235"/>
      <c r="C49" s="96"/>
      <c r="D49" s="137"/>
      <c r="E49" s="138"/>
      <c r="F49" s="137"/>
      <c r="G49" s="138"/>
      <c r="H49" s="211"/>
      <c r="I49" s="137"/>
      <c r="J49" s="137"/>
    </row>
    <row r="50" spans="1:10" ht="20.149999999999999" customHeight="1" x14ac:dyDescent="0.7">
      <c r="A50" s="9" t="s">
        <v>137</v>
      </c>
      <c r="B50" s="235"/>
      <c r="C50" s="96"/>
      <c r="D50" s="137"/>
      <c r="E50" s="138"/>
      <c r="F50" s="137"/>
      <c r="G50" s="138"/>
      <c r="H50" s="211"/>
      <c r="I50" s="137"/>
      <c r="J50" s="137"/>
    </row>
    <row r="51" spans="1:10" ht="20.149999999999999" customHeight="1" x14ac:dyDescent="0.7">
      <c r="A51" s="4" t="s">
        <v>123</v>
      </c>
      <c r="B51" s="235"/>
      <c r="C51" s="96"/>
      <c r="D51" s="137"/>
      <c r="E51" s="138"/>
      <c r="F51" s="137"/>
      <c r="G51" s="138"/>
      <c r="H51" s="211"/>
      <c r="I51" s="137"/>
      <c r="J51" s="137"/>
    </row>
    <row r="52" spans="1:10" ht="20.149999999999999" customHeight="1" x14ac:dyDescent="0.7">
      <c r="A52" s="216" t="s">
        <v>166</v>
      </c>
      <c r="B52" s="235"/>
      <c r="C52" s="96"/>
      <c r="D52" s="137"/>
      <c r="E52" s="138"/>
      <c r="F52" s="137"/>
      <c r="G52" s="138"/>
      <c r="H52" s="211"/>
      <c r="I52" s="137"/>
      <c r="J52" s="137"/>
    </row>
    <row r="53" spans="1:10" ht="20.149999999999999" customHeight="1" x14ac:dyDescent="0.7">
      <c r="A53" s="217" t="s">
        <v>156</v>
      </c>
      <c r="B53" s="235"/>
      <c r="C53" s="96"/>
      <c r="D53" s="163">
        <v>6069</v>
      </c>
      <c r="E53" s="138"/>
      <c r="F53" s="148">
        <v>0</v>
      </c>
      <c r="G53" s="138"/>
      <c r="H53" s="163">
        <v>-969</v>
      </c>
      <c r="I53" s="137"/>
      <c r="J53" s="148">
        <v>0</v>
      </c>
    </row>
    <row r="54" spans="1:10" ht="20.149999999999999" customHeight="1" x14ac:dyDescent="0.6">
      <c r="A54" s="11" t="s">
        <v>158</v>
      </c>
      <c r="B54" s="13">
        <v>11.1</v>
      </c>
      <c r="D54" s="163">
        <v>5084</v>
      </c>
      <c r="E54" s="163"/>
      <c r="F54" s="163">
        <f>-1820+206</f>
        <v>-1614</v>
      </c>
      <c r="G54" s="10"/>
      <c r="H54" s="148">
        <v>0</v>
      </c>
      <c r="I54" s="164"/>
      <c r="J54" s="148">
        <v>0</v>
      </c>
    </row>
    <row r="55" spans="1:10" ht="20.149999999999999" customHeight="1" x14ac:dyDescent="0.6">
      <c r="A55" s="11" t="s">
        <v>142</v>
      </c>
      <c r="B55" s="13"/>
      <c r="D55" s="163"/>
      <c r="E55" s="163"/>
      <c r="F55" s="163"/>
      <c r="G55" s="10"/>
      <c r="H55" s="163" t="s">
        <v>81</v>
      </c>
      <c r="I55" s="164"/>
      <c r="J55" s="148"/>
    </row>
    <row r="56" spans="1:10" ht="20.149999999999999" customHeight="1" x14ac:dyDescent="0.7">
      <c r="A56" s="12" t="s">
        <v>128</v>
      </c>
      <c r="B56" s="235"/>
      <c r="D56" s="165">
        <v>-2231</v>
      </c>
      <c r="E56" s="164"/>
      <c r="F56" s="165">
        <f>364-41</f>
        <v>323</v>
      </c>
      <c r="G56" s="10"/>
      <c r="H56" s="165">
        <v>194</v>
      </c>
      <c r="I56" s="164"/>
      <c r="J56" s="176" t="s">
        <v>138</v>
      </c>
    </row>
    <row r="57" spans="1:10" ht="20.149999999999999" customHeight="1" x14ac:dyDescent="0.7">
      <c r="A57" s="222" t="s">
        <v>81</v>
      </c>
      <c r="B57" s="235"/>
      <c r="D57" s="164">
        <f>SUM(D53:D56)</f>
        <v>8922</v>
      </c>
      <c r="E57" s="164"/>
      <c r="F57" s="164">
        <f>SUM(F54:F56)</f>
        <v>-1291</v>
      </c>
      <c r="G57" s="10"/>
      <c r="H57" s="164">
        <f>+H56+H54+H53</f>
        <v>-775</v>
      </c>
      <c r="I57" s="163"/>
      <c r="J57" s="175">
        <v>0</v>
      </c>
    </row>
    <row r="58" spans="1:10" ht="20.149999999999999" customHeight="1" x14ac:dyDescent="0.7">
      <c r="A58" s="9" t="s">
        <v>122</v>
      </c>
      <c r="B58" s="235"/>
      <c r="C58" s="96"/>
      <c r="D58" s="137"/>
      <c r="E58" s="138"/>
      <c r="F58" s="137"/>
      <c r="G58" s="138"/>
      <c r="H58" s="137"/>
      <c r="I58" s="137"/>
      <c r="J58" s="137"/>
    </row>
    <row r="59" spans="1:10" ht="20.149999999999999" customHeight="1" x14ac:dyDescent="0.7">
      <c r="A59" s="4" t="s">
        <v>123</v>
      </c>
      <c r="B59" s="235"/>
      <c r="C59" s="96"/>
      <c r="D59" s="137"/>
      <c r="E59" s="138"/>
      <c r="F59" s="137"/>
      <c r="G59" s="138"/>
      <c r="H59" s="137"/>
      <c r="I59" s="137"/>
      <c r="J59" s="137"/>
    </row>
    <row r="60" spans="1:10" ht="20.149999999999999" customHeight="1" x14ac:dyDescent="0.6">
      <c r="A60" s="11" t="s">
        <v>124</v>
      </c>
      <c r="D60" s="163">
        <f>87633-67288</f>
        <v>20345</v>
      </c>
      <c r="E60" s="163"/>
      <c r="F60" s="163">
        <f>-155746+39901</f>
        <v>-115845</v>
      </c>
      <c r="G60" s="10"/>
      <c r="H60" s="163">
        <v>13536</v>
      </c>
      <c r="I60" s="163"/>
      <c r="J60" s="163">
        <f>-134239+39616</f>
        <v>-94623</v>
      </c>
    </row>
    <row r="61" spans="1:10" ht="20.149999999999999" customHeight="1" x14ac:dyDescent="0.6">
      <c r="A61" s="11" t="s">
        <v>158</v>
      </c>
      <c r="B61" s="13">
        <v>11.1</v>
      </c>
      <c r="D61" s="163">
        <f>2012540-473363</f>
        <v>1539177</v>
      </c>
      <c r="E61" s="163"/>
      <c r="F61" s="163">
        <f>-828090+286103</f>
        <v>-541987</v>
      </c>
      <c r="G61" s="10"/>
      <c r="H61" s="148">
        <v>0</v>
      </c>
      <c r="I61" s="164"/>
      <c r="J61" s="148">
        <v>0</v>
      </c>
    </row>
    <row r="62" spans="1:10" ht="20.149999999999999" customHeight="1" x14ac:dyDescent="0.6">
      <c r="A62" s="11" t="s">
        <v>127</v>
      </c>
      <c r="B62" s="13"/>
      <c r="D62" s="163"/>
      <c r="E62" s="163"/>
      <c r="F62" s="163"/>
      <c r="G62" s="10"/>
      <c r="H62" s="148"/>
      <c r="I62" s="164"/>
      <c r="J62" s="148"/>
    </row>
    <row r="63" spans="1:10" ht="20.149999999999999" customHeight="1" x14ac:dyDescent="0.7">
      <c r="A63" s="12" t="s">
        <v>128</v>
      </c>
      <c r="B63" s="235"/>
      <c r="D63" s="165">
        <f>-420034+108130</f>
        <v>-311904</v>
      </c>
      <c r="E63" s="164"/>
      <c r="F63" s="165">
        <f>205100-59913</f>
        <v>145187</v>
      </c>
      <c r="G63" s="10"/>
      <c r="H63" s="165">
        <v>-2707</v>
      </c>
      <c r="I63" s="164"/>
      <c r="J63" s="165">
        <f>26848-7923</f>
        <v>18925</v>
      </c>
    </row>
    <row r="64" spans="1:10" ht="20.149999999999999" customHeight="1" x14ac:dyDescent="0.7">
      <c r="A64" s="12"/>
      <c r="B64" s="235"/>
      <c r="D64" s="164">
        <f>SUM(D60:D63)</f>
        <v>1247618</v>
      </c>
      <c r="E64" s="164"/>
      <c r="F64" s="164">
        <f>SUM(F60:F63)</f>
        <v>-512645</v>
      </c>
      <c r="G64" s="10"/>
      <c r="H64" s="164">
        <f>SUM(H60:H63)</f>
        <v>10829</v>
      </c>
      <c r="I64" s="163"/>
      <c r="J64" s="164">
        <f>SUM(J60:J63)</f>
        <v>-75698</v>
      </c>
    </row>
    <row r="65" spans="1:10" ht="20.149999999999999" customHeight="1" x14ac:dyDescent="0.7">
      <c r="A65" s="222" t="s">
        <v>111</v>
      </c>
      <c r="B65" s="235"/>
      <c r="D65" s="164">
        <f>+D64+D57</f>
        <v>1256540</v>
      </c>
      <c r="E65" s="164"/>
      <c r="F65" s="164">
        <f>+F64+F57</f>
        <v>-513936</v>
      </c>
      <c r="G65" s="10"/>
      <c r="H65" s="164">
        <f>+H64+H57</f>
        <v>10054</v>
      </c>
      <c r="I65" s="163"/>
      <c r="J65" s="164">
        <f>+J64+J57</f>
        <v>-75698</v>
      </c>
    </row>
    <row r="66" spans="1:10" ht="20.149999999999999" customHeight="1" thickBot="1" x14ac:dyDescent="0.75">
      <c r="A66" s="15" t="s">
        <v>99</v>
      </c>
      <c r="B66" s="235"/>
      <c r="D66" s="166">
        <f>D34+D65</f>
        <v>1515901</v>
      </c>
      <c r="E66" s="164"/>
      <c r="F66" s="166">
        <f>F34+F65</f>
        <v>-359114</v>
      </c>
      <c r="G66" s="14"/>
      <c r="H66" s="166">
        <f>H34+H65</f>
        <v>27008</v>
      </c>
      <c r="I66" s="164"/>
      <c r="J66" s="166">
        <f>J34+J65</f>
        <v>256581</v>
      </c>
    </row>
    <row r="67" spans="1:10" ht="20.149999999999999" customHeight="1" thickTop="1" x14ac:dyDescent="0.7">
      <c r="B67" s="235"/>
      <c r="D67" s="10"/>
      <c r="E67" s="10"/>
      <c r="F67" s="10"/>
      <c r="G67" s="10"/>
      <c r="H67" s="10" t="s">
        <v>81</v>
      </c>
      <c r="I67" s="10"/>
      <c r="J67" s="10" t="s">
        <v>81</v>
      </c>
    </row>
    <row r="68" spans="1:10" ht="20.149999999999999" customHeight="1" x14ac:dyDescent="0.6">
      <c r="A68" s="15" t="s">
        <v>108</v>
      </c>
      <c r="B68" s="13">
        <v>22</v>
      </c>
      <c r="D68" s="10"/>
      <c r="E68" s="10"/>
      <c r="F68" s="10"/>
      <c r="G68" s="10"/>
      <c r="H68" s="10"/>
      <c r="I68" s="10"/>
      <c r="J68" s="10"/>
    </row>
    <row r="69" spans="1:10" ht="20.149999999999999" customHeight="1" x14ac:dyDescent="0.6">
      <c r="A69" s="15" t="s">
        <v>89</v>
      </c>
      <c r="B69" s="13"/>
      <c r="C69" s="15" t="s">
        <v>140</v>
      </c>
      <c r="D69" s="67">
        <f>+D34/D70</f>
        <v>0.79382535052628678</v>
      </c>
      <c r="E69" s="66"/>
      <c r="F69" s="67">
        <f>F34/250000</f>
        <v>0.61928799999999995</v>
      </c>
      <c r="G69" s="66"/>
      <c r="H69" s="67">
        <v>0.05</v>
      </c>
      <c r="I69" s="66"/>
      <c r="J69" s="67">
        <f>J34/251455</f>
        <v>1.3214253047264919</v>
      </c>
    </row>
    <row r="70" spans="1:10" ht="20.149999999999999" customHeight="1" x14ac:dyDescent="0.6">
      <c r="A70" s="222" t="s">
        <v>141</v>
      </c>
      <c r="D70" s="164">
        <v>326723</v>
      </c>
      <c r="E70" s="67"/>
      <c r="F70" s="164">
        <f>251455422/1000</f>
        <v>251455.42199999999</v>
      </c>
      <c r="G70" s="67"/>
      <c r="H70" s="164">
        <v>326723</v>
      </c>
      <c r="I70" s="67"/>
      <c r="J70" s="164">
        <f>251455422/1000</f>
        <v>251455.42199999999</v>
      </c>
    </row>
    <row r="71" spans="1:10" ht="20.149999999999999" customHeight="1" x14ac:dyDescent="0.6">
      <c r="H71" s="222"/>
    </row>
    <row r="72" spans="1:10" ht="20.149999999999999" customHeight="1" x14ac:dyDescent="0.6">
      <c r="A72" s="15" t="s">
        <v>139</v>
      </c>
      <c r="B72" s="13"/>
      <c r="C72" s="15" t="s">
        <v>140</v>
      </c>
      <c r="D72" s="67">
        <f>+D34/D73</f>
        <v>0.63994403965584878</v>
      </c>
      <c r="F72" s="67">
        <v>0.6</v>
      </c>
      <c r="H72" s="178">
        <v>0.04</v>
      </c>
      <c r="J72" s="178">
        <v>1.28</v>
      </c>
    </row>
    <row r="73" spans="1:10" ht="20.149999999999999" customHeight="1" x14ac:dyDescent="0.6">
      <c r="A73" s="222" t="s">
        <v>141</v>
      </c>
      <c r="D73" s="164">
        <v>405287</v>
      </c>
      <c r="E73" s="164"/>
      <c r="F73" s="164">
        <f>258624004/1000</f>
        <v>258624.00399999999</v>
      </c>
      <c r="G73" s="164"/>
      <c r="H73" s="164">
        <v>405287</v>
      </c>
      <c r="I73" s="164"/>
      <c r="J73" s="164">
        <f>258624004/1000</f>
        <v>258624.00399999999</v>
      </c>
    </row>
    <row r="83" spans="1:1" ht="20.149999999999999" customHeight="1" x14ac:dyDescent="0.6">
      <c r="A83" s="222" t="s">
        <v>75</v>
      </c>
    </row>
  </sheetData>
  <mergeCells count="14">
    <mergeCell ref="A1:J1"/>
    <mergeCell ref="A41:J41"/>
    <mergeCell ref="D47:F47"/>
    <mergeCell ref="H47:J47"/>
    <mergeCell ref="A2:J2"/>
    <mergeCell ref="H7:J7"/>
    <mergeCell ref="A4:J4"/>
    <mergeCell ref="A3:J3"/>
    <mergeCell ref="A5:J5"/>
    <mergeCell ref="D7:F7"/>
    <mergeCell ref="A42:J42"/>
    <mergeCell ref="A43:J43"/>
    <mergeCell ref="A44:J44"/>
    <mergeCell ref="A45:J45"/>
  </mergeCells>
  <phoneticPr fontId="0" type="noConversion"/>
  <pageMargins left="1" right="0.3" top="1" bottom="0.5" header="0.2" footer="0.3"/>
  <pageSetup paperSize="9" scale="85" firstPageNumber="8" orientation="portrait" useFirstPageNumber="1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2"/>
  <sheetViews>
    <sheetView zoomScale="110" zoomScaleNormal="110" zoomScaleSheetLayoutView="100" zoomScalePageLayoutView="120" workbookViewId="0">
      <selection activeCell="A82" sqref="A82"/>
    </sheetView>
  </sheetViews>
  <sheetFormatPr defaultColWidth="9.33203125" defaultRowHeight="20.149999999999999" customHeight="1" x14ac:dyDescent="0.6"/>
  <cols>
    <col min="1" max="1" width="54" style="222" customWidth="1"/>
    <col min="2" max="2" width="9.44140625" style="222" customWidth="1"/>
    <col min="3" max="3" width="4.6640625" style="15" customWidth="1"/>
    <col min="4" max="4" width="12.77734375" style="222" customWidth="1"/>
    <col min="5" max="5" width="1.6640625" style="222" customWidth="1"/>
    <col min="6" max="6" width="12.77734375" style="222" customWidth="1"/>
    <col min="7" max="7" width="1.6640625" style="222" customWidth="1"/>
    <col min="8" max="8" width="12.77734375" style="222" customWidth="1"/>
    <col min="9" max="9" width="1.6640625" style="222" customWidth="1"/>
    <col min="10" max="10" width="12.77734375" style="222" customWidth="1"/>
    <col min="11" max="16384" width="9.33203125" style="222"/>
  </cols>
  <sheetData>
    <row r="1" spans="1:10" s="23" customFormat="1" ht="24" customHeight="1" x14ac:dyDescent="0.8">
      <c r="A1" s="243" t="s">
        <v>155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s="17" customFormat="1" ht="24" customHeight="1" x14ac:dyDescent="0.6">
      <c r="A2" s="248" t="s">
        <v>98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s="17" customFormat="1" ht="24" customHeight="1" x14ac:dyDescent="0.6">
      <c r="A3" s="248" t="s">
        <v>144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s="17" customFormat="1" ht="24" customHeight="1" x14ac:dyDescent="0.6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s="15" customFormat="1" ht="20.149999999999999" customHeight="1" x14ac:dyDescent="0.6">
      <c r="A5" s="245" t="s">
        <v>19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0" s="15" customFormat="1" ht="9" customHeight="1" x14ac:dyDescent="0.6">
      <c r="A6" s="42"/>
      <c r="B6" s="40"/>
      <c r="C6" s="40"/>
      <c r="D6" s="43"/>
      <c r="E6" s="43"/>
      <c r="F6" s="43"/>
      <c r="G6" s="44"/>
      <c r="H6" s="44"/>
      <c r="I6" s="44"/>
      <c r="J6" s="45"/>
    </row>
    <row r="7" spans="1:10" s="15" customFormat="1" ht="20.149999999999999" customHeight="1" x14ac:dyDescent="0.6">
      <c r="A7" s="18"/>
      <c r="B7" s="223" t="s">
        <v>0</v>
      </c>
      <c r="C7" s="19"/>
      <c r="D7" s="246" t="s">
        <v>5</v>
      </c>
      <c r="E7" s="246"/>
      <c r="F7" s="246"/>
      <c r="G7" s="223"/>
      <c r="H7" s="246" t="s">
        <v>30</v>
      </c>
      <c r="I7" s="246"/>
      <c r="J7" s="246"/>
    </row>
    <row r="8" spans="1:10" s="15" customFormat="1" ht="20.149999999999999" customHeight="1" x14ac:dyDescent="0.6">
      <c r="A8" s="18"/>
      <c r="C8" s="223"/>
      <c r="D8" s="223">
        <v>2562</v>
      </c>
      <c r="E8" s="223"/>
      <c r="F8" s="223">
        <v>2561</v>
      </c>
      <c r="G8" s="179"/>
      <c r="H8" s="223">
        <v>2562</v>
      </c>
      <c r="I8" s="223"/>
      <c r="J8" s="223">
        <v>2561</v>
      </c>
    </row>
    <row r="9" spans="1:10" ht="20.149999999999999" customHeight="1" x14ac:dyDescent="0.6">
      <c r="A9" s="54" t="s">
        <v>6</v>
      </c>
      <c r="B9" s="13"/>
      <c r="C9" s="20"/>
      <c r="D9" s="57"/>
      <c r="E9" s="57"/>
      <c r="F9" s="57"/>
      <c r="G9" s="57"/>
    </row>
    <row r="10" spans="1:10" ht="20.149999999999999" customHeight="1" x14ac:dyDescent="0.6">
      <c r="A10" s="99" t="s">
        <v>102</v>
      </c>
      <c r="B10" s="13"/>
      <c r="C10" s="20"/>
      <c r="D10" s="155">
        <v>2281830</v>
      </c>
      <c r="E10" s="136"/>
      <c r="F10" s="155">
        <v>1543253</v>
      </c>
      <c r="G10" s="136"/>
      <c r="H10" s="148">
        <v>0</v>
      </c>
      <c r="I10" s="136"/>
      <c r="J10" s="148">
        <v>0</v>
      </c>
    </row>
    <row r="11" spans="1:10" ht="20.149999999999999" customHeight="1" x14ac:dyDescent="0.6">
      <c r="A11" s="99" t="s">
        <v>103</v>
      </c>
      <c r="B11" s="13"/>
      <c r="C11" s="20"/>
      <c r="D11" s="155">
        <v>859128</v>
      </c>
      <c r="E11" s="136"/>
      <c r="F11" s="155">
        <v>654114</v>
      </c>
      <c r="G11" s="136"/>
      <c r="H11" s="149">
        <v>0</v>
      </c>
      <c r="I11" s="136"/>
      <c r="J11" s="149">
        <v>0</v>
      </c>
    </row>
    <row r="12" spans="1:10" ht="20.149999999999999" customHeight="1" x14ac:dyDescent="0.6">
      <c r="A12" s="99" t="s">
        <v>104</v>
      </c>
      <c r="B12" s="13"/>
      <c r="C12" s="20"/>
      <c r="D12" s="162">
        <f>D10-D11</f>
        <v>1422702</v>
      </c>
      <c r="E12" s="136"/>
      <c r="F12" s="162">
        <f>F10-F11</f>
        <v>889139</v>
      </c>
      <c r="G12" s="136"/>
      <c r="H12" s="148">
        <f>H10-H11</f>
        <v>0</v>
      </c>
      <c r="I12" s="136"/>
      <c r="J12" s="148">
        <f>J10-J11</f>
        <v>0</v>
      </c>
    </row>
    <row r="13" spans="1:10" ht="20.149999999999999" customHeight="1" x14ac:dyDescent="0.6">
      <c r="A13" s="99" t="s">
        <v>113</v>
      </c>
      <c r="B13" s="13"/>
      <c r="C13" s="20"/>
      <c r="D13" s="160"/>
      <c r="E13" s="136"/>
      <c r="F13" s="160"/>
      <c r="G13" s="136"/>
      <c r="H13" s="148"/>
      <c r="I13" s="136"/>
      <c r="J13" s="148"/>
    </row>
    <row r="14" spans="1:10" ht="20.149999999999999" customHeight="1" x14ac:dyDescent="0.6">
      <c r="A14" s="147" t="s">
        <v>157</v>
      </c>
      <c r="B14" s="13"/>
      <c r="C14" s="20"/>
      <c r="D14" s="156">
        <v>56624</v>
      </c>
      <c r="E14" s="136"/>
      <c r="F14" s="156">
        <v>43648</v>
      </c>
      <c r="G14" s="136"/>
      <c r="H14" s="149">
        <v>0</v>
      </c>
      <c r="I14" s="136"/>
      <c r="J14" s="149">
        <v>0</v>
      </c>
    </row>
    <row r="15" spans="1:10" ht="20.149999999999999" customHeight="1" x14ac:dyDescent="0.6">
      <c r="A15" s="99" t="s">
        <v>105</v>
      </c>
      <c r="B15" s="13"/>
      <c r="C15" s="20"/>
      <c r="D15" s="160">
        <f>D12-D14</f>
        <v>1366078</v>
      </c>
      <c r="E15" s="140"/>
      <c r="F15" s="160">
        <f>F12-F14</f>
        <v>845491</v>
      </c>
      <c r="G15" s="140"/>
      <c r="H15" s="148">
        <f>H12-H14</f>
        <v>0</v>
      </c>
      <c r="I15" s="140"/>
      <c r="J15" s="148">
        <f>J12-J14</f>
        <v>0</v>
      </c>
    </row>
    <row r="16" spans="1:10" ht="20.149999999999999" customHeight="1" x14ac:dyDescent="0.6">
      <c r="A16" s="4" t="s">
        <v>44</v>
      </c>
      <c r="B16" s="13"/>
      <c r="C16" s="58"/>
      <c r="D16" s="160">
        <v>260981</v>
      </c>
      <c r="E16" s="140"/>
      <c r="F16" s="160">
        <v>194901</v>
      </c>
      <c r="G16" s="136"/>
      <c r="H16" s="148">
        <v>0</v>
      </c>
      <c r="I16" s="136"/>
      <c r="J16" s="148">
        <v>0</v>
      </c>
    </row>
    <row r="17" spans="1:10" ht="20.149999999999999" customHeight="1" x14ac:dyDescent="0.6">
      <c r="A17" s="4" t="s">
        <v>45</v>
      </c>
      <c r="B17" s="13"/>
      <c r="C17" s="20"/>
      <c r="D17" s="155">
        <v>58100</v>
      </c>
      <c r="E17" s="136"/>
      <c r="F17" s="155">
        <v>62730</v>
      </c>
      <c r="G17" s="136"/>
      <c r="H17" s="155">
        <v>17909</v>
      </c>
      <c r="I17" s="136"/>
      <c r="J17" s="155">
        <f>39061+287981+54000-740</f>
        <v>380302</v>
      </c>
    </row>
    <row r="18" spans="1:10" ht="20.149999999999999" customHeight="1" x14ac:dyDescent="0.6">
      <c r="A18" s="4" t="s">
        <v>159</v>
      </c>
      <c r="B18" s="13"/>
      <c r="C18" s="20"/>
      <c r="D18" s="160">
        <v>28062</v>
      </c>
      <c r="E18" s="140"/>
      <c r="F18" s="160">
        <v>757</v>
      </c>
      <c r="G18" s="136"/>
      <c r="H18" s="155">
        <v>28515</v>
      </c>
      <c r="I18" s="136"/>
      <c r="J18" s="155">
        <v>28766</v>
      </c>
    </row>
    <row r="19" spans="1:10" ht="20.149999999999999" customHeight="1" x14ac:dyDescent="0.6">
      <c r="A19" s="4" t="s">
        <v>150</v>
      </c>
      <c r="B19" s="13"/>
      <c r="C19" s="20"/>
      <c r="D19" s="160">
        <v>9932</v>
      </c>
      <c r="E19" s="140"/>
      <c r="F19" s="160">
        <v>-2083</v>
      </c>
      <c r="G19" s="136"/>
      <c r="H19" s="155">
        <v>5198</v>
      </c>
      <c r="I19" s="136"/>
      <c r="J19" s="155">
        <v>-13590</v>
      </c>
    </row>
    <row r="20" spans="1:10" ht="20.149999999999999" customHeight="1" x14ac:dyDescent="0.6">
      <c r="A20" s="4" t="s">
        <v>80</v>
      </c>
      <c r="B20" s="13">
        <v>11.1</v>
      </c>
      <c r="C20" s="20"/>
      <c r="D20" s="160">
        <v>290456</v>
      </c>
      <c r="E20" s="140"/>
      <c r="F20" s="160">
        <v>230906</v>
      </c>
      <c r="G20" s="136"/>
      <c r="H20" s="148">
        <v>0</v>
      </c>
      <c r="I20" s="136"/>
      <c r="J20" s="148">
        <v>0</v>
      </c>
    </row>
    <row r="21" spans="1:10" ht="20.149999999999999" customHeight="1" x14ac:dyDescent="0.6">
      <c r="A21" s="4" t="s">
        <v>7</v>
      </c>
      <c r="B21" s="31"/>
      <c r="C21" s="20"/>
      <c r="D21" s="156">
        <v>8928</v>
      </c>
      <c r="E21" s="140"/>
      <c r="F21" s="156">
        <v>494</v>
      </c>
      <c r="G21" s="140"/>
      <c r="H21" s="156">
        <v>8615</v>
      </c>
      <c r="I21" s="140"/>
      <c r="J21" s="156">
        <v>8280</v>
      </c>
    </row>
    <row r="22" spans="1:10" s="15" customFormat="1" ht="20.149999999999999" customHeight="1" x14ac:dyDescent="0.6">
      <c r="A22" s="12" t="s">
        <v>8</v>
      </c>
      <c r="B22" s="179"/>
      <c r="C22" s="179"/>
      <c r="D22" s="157">
        <f>SUM(D15:D21)</f>
        <v>2022537</v>
      </c>
      <c r="E22" s="141"/>
      <c r="F22" s="157">
        <f>SUM(F15:F21)</f>
        <v>1333196</v>
      </c>
      <c r="G22" s="141"/>
      <c r="H22" s="157">
        <f>SUM(H15:H21)</f>
        <v>60237</v>
      </c>
      <c r="I22" s="141"/>
      <c r="J22" s="157">
        <f>SUM(J15:J21)</f>
        <v>403758</v>
      </c>
    </row>
    <row r="23" spans="1:10" s="15" customFormat="1" ht="20.149999999999999" customHeight="1" x14ac:dyDescent="0.6">
      <c r="A23" s="12"/>
      <c r="B23" s="179"/>
      <c r="C23" s="179"/>
      <c r="D23" s="139"/>
      <c r="E23" s="141"/>
      <c r="F23" s="139"/>
      <c r="G23" s="141"/>
      <c r="H23" s="139"/>
      <c r="I23" s="141"/>
      <c r="J23" s="139"/>
    </row>
    <row r="24" spans="1:10" ht="20.149999999999999" customHeight="1" x14ac:dyDescent="0.6">
      <c r="A24" s="54" t="s">
        <v>9</v>
      </c>
      <c r="B24" s="13"/>
      <c r="C24" s="20"/>
      <c r="D24" s="135"/>
      <c r="E24" s="136"/>
      <c r="F24" s="135"/>
      <c r="G24" s="136"/>
      <c r="H24" s="136"/>
      <c r="I24" s="136"/>
      <c r="J24" s="136"/>
    </row>
    <row r="25" spans="1:10" ht="20.149999999999999" customHeight="1" x14ac:dyDescent="0.6">
      <c r="A25" s="99" t="s">
        <v>64</v>
      </c>
      <c r="B25" s="13"/>
      <c r="C25" s="20"/>
      <c r="D25" s="155">
        <v>829912</v>
      </c>
      <c r="E25" s="136"/>
      <c r="F25" s="155">
        <v>854009</v>
      </c>
      <c r="G25" s="136"/>
      <c r="H25" s="148">
        <v>0</v>
      </c>
      <c r="I25" s="136"/>
      <c r="J25" s="148">
        <v>0</v>
      </c>
    </row>
    <row r="26" spans="1:10" ht="20.149999999999999" customHeight="1" x14ac:dyDescent="0.6">
      <c r="A26" s="4" t="s">
        <v>106</v>
      </c>
      <c r="B26" s="13"/>
      <c r="C26" s="20"/>
      <c r="D26" s="155">
        <v>228503</v>
      </c>
      <c r="E26" s="136"/>
      <c r="F26" s="155">
        <v>477412</v>
      </c>
      <c r="G26" s="136"/>
      <c r="H26" s="148">
        <v>0</v>
      </c>
      <c r="I26" s="136"/>
      <c r="J26" s="148">
        <v>0</v>
      </c>
    </row>
    <row r="27" spans="1:10" ht="20.149999999999999" customHeight="1" x14ac:dyDescent="0.6">
      <c r="A27" s="4" t="s">
        <v>65</v>
      </c>
      <c r="D27" s="155">
        <v>307368</v>
      </c>
      <c r="E27" s="136"/>
      <c r="F27" s="155">
        <v>221993</v>
      </c>
      <c r="G27" s="136"/>
      <c r="H27" s="148">
        <v>0</v>
      </c>
      <c r="I27" s="136"/>
      <c r="J27" s="148">
        <v>0</v>
      </c>
    </row>
    <row r="28" spans="1:10" ht="20.149999999999999" customHeight="1" x14ac:dyDescent="0.6">
      <c r="A28" s="4" t="s">
        <v>52</v>
      </c>
      <c r="B28" s="13"/>
      <c r="C28" s="20"/>
      <c r="D28" s="155">
        <v>330212</v>
      </c>
      <c r="E28" s="136"/>
      <c r="F28" s="155">
        <v>244714</v>
      </c>
      <c r="G28" s="136"/>
      <c r="H28" s="148">
        <v>0</v>
      </c>
      <c r="I28" s="136"/>
      <c r="J28" s="148">
        <v>0</v>
      </c>
    </row>
    <row r="29" spans="1:10" ht="20.149999999999999" customHeight="1" x14ac:dyDescent="0.6">
      <c r="A29" s="4" t="s">
        <v>53</v>
      </c>
      <c r="B29" s="13"/>
      <c r="C29" s="20"/>
      <c r="D29" s="155">
        <v>318866</v>
      </c>
      <c r="E29" s="136"/>
      <c r="F29" s="155">
        <v>165143</v>
      </c>
      <c r="G29" s="136"/>
      <c r="H29" s="155">
        <f>41812-969</f>
        <v>40843</v>
      </c>
      <c r="I29" s="136"/>
      <c r="J29" s="155">
        <v>38613</v>
      </c>
    </row>
    <row r="30" spans="1:10" ht="20.149999999999999" customHeight="1" x14ac:dyDescent="0.6">
      <c r="A30" s="12" t="s">
        <v>107</v>
      </c>
      <c r="B30" s="13"/>
      <c r="C30" s="20"/>
      <c r="D30" s="157">
        <f>SUM(D27:D29,D25)-D26</f>
        <v>1557855</v>
      </c>
      <c r="E30" s="140"/>
      <c r="F30" s="157">
        <f>SUM(F27:F29,F25)-F26</f>
        <v>1008447</v>
      </c>
      <c r="G30" s="136"/>
      <c r="H30" s="157">
        <f>SUM(H25:H29)</f>
        <v>40843</v>
      </c>
      <c r="I30" s="136"/>
      <c r="J30" s="157">
        <f>SUM(J25:J29)</f>
        <v>38613</v>
      </c>
    </row>
    <row r="31" spans="1:10" s="15" customFormat="1" ht="20.149999999999999" customHeight="1" x14ac:dyDescent="0.6">
      <c r="A31" s="54"/>
      <c r="B31" s="179"/>
      <c r="C31" s="179"/>
      <c r="D31" s="158"/>
      <c r="E31" s="141"/>
      <c r="F31" s="158"/>
      <c r="G31" s="142"/>
      <c r="H31" s="158"/>
      <c r="I31" s="142"/>
      <c r="J31" s="158"/>
    </row>
    <row r="32" spans="1:10" s="15" customFormat="1" ht="20.149999999999999" customHeight="1" x14ac:dyDescent="0.6">
      <c r="A32" s="222" t="s">
        <v>126</v>
      </c>
      <c r="B32" s="179"/>
      <c r="C32" s="179"/>
      <c r="D32" s="155">
        <f>D22-D30</f>
        <v>464682</v>
      </c>
      <c r="E32" s="136"/>
      <c r="F32" s="155">
        <f>F22-F30</f>
        <v>324749</v>
      </c>
      <c r="G32" s="136"/>
      <c r="H32" s="155">
        <f>H22-H30</f>
        <v>19394</v>
      </c>
      <c r="I32" s="136"/>
      <c r="J32" s="155">
        <f>J22-J30</f>
        <v>365145</v>
      </c>
    </row>
    <row r="33" spans="1:10" ht="20.149999999999999" customHeight="1" x14ac:dyDescent="0.6">
      <c r="A33" s="222" t="s">
        <v>87</v>
      </c>
      <c r="B33" s="13"/>
      <c r="D33" s="156">
        <v>33349</v>
      </c>
      <c r="E33" s="139"/>
      <c r="F33" s="156">
        <v>14307</v>
      </c>
      <c r="G33" s="140"/>
      <c r="H33" s="156">
        <f>732+194</f>
        <v>926</v>
      </c>
      <c r="I33" s="139"/>
      <c r="J33" s="156">
        <v>67</v>
      </c>
    </row>
    <row r="34" spans="1:10" ht="20.149999999999999" customHeight="1" x14ac:dyDescent="0.6">
      <c r="A34" s="15" t="s">
        <v>90</v>
      </c>
      <c r="D34" s="157">
        <f>D32-D33</f>
        <v>431333</v>
      </c>
      <c r="E34" s="136"/>
      <c r="F34" s="157">
        <f>F32-F33</f>
        <v>310442</v>
      </c>
      <c r="G34" s="136"/>
      <c r="H34" s="157">
        <f>H32-H33</f>
        <v>18468</v>
      </c>
      <c r="I34" s="136"/>
      <c r="J34" s="157">
        <f>J32-J33</f>
        <v>365078</v>
      </c>
    </row>
    <row r="35" spans="1:10" ht="20.149999999999999" customHeight="1" x14ac:dyDescent="0.6">
      <c r="D35" s="155"/>
      <c r="E35" s="136"/>
      <c r="F35" s="155"/>
      <c r="G35" s="136"/>
      <c r="H35" s="155"/>
      <c r="I35" s="136"/>
      <c r="J35" s="155"/>
    </row>
    <row r="36" spans="1:10" s="16" customFormat="1" ht="20.149999999999999" customHeight="1" x14ac:dyDescent="0.6"/>
    <row r="40" spans="1:10" s="23" customFormat="1" ht="24" customHeight="1" x14ac:dyDescent="0.8">
      <c r="A40" s="243" t="s">
        <v>155</v>
      </c>
      <c r="B40" s="243"/>
      <c r="C40" s="243"/>
      <c r="D40" s="243"/>
      <c r="E40" s="243"/>
      <c r="F40" s="243"/>
      <c r="G40" s="243"/>
      <c r="H40" s="243"/>
      <c r="I40" s="243"/>
      <c r="J40" s="243"/>
    </row>
    <row r="41" spans="1:10" ht="24" customHeight="1" x14ac:dyDescent="0.6">
      <c r="A41" s="248" t="s">
        <v>129</v>
      </c>
      <c r="B41" s="248"/>
      <c r="C41" s="248"/>
      <c r="D41" s="248"/>
      <c r="E41" s="248"/>
      <c r="F41" s="248"/>
      <c r="G41" s="248"/>
      <c r="H41" s="248"/>
      <c r="I41" s="248"/>
      <c r="J41" s="248"/>
    </row>
    <row r="42" spans="1:10" ht="24" customHeight="1" x14ac:dyDescent="0.6">
      <c r="A42" s="248" t="s">
        <v>144</v>
      </c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0" ht="24" customHeight="1" x14ac:dyDescent="0.6">
      <c r="A43" s="248" t="s">
        <v>2</v>
      </c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0" ht="20.149999999999999" customHeight="1" x14ac:dyDescent="0.6">
      <c r="A44" s="245" t="s">
        <v>19</v>
      </c>
      <c r="B44" s="245"/>
      <c r="C44" s="245"/>
      <c r="D44" s="245"/>
      <c r="E44" s="245"/>
      <c r="F44" s="245"/>
      <c r="G44" s="245"/>
      <c r="H44" s="245"/>
      <c r="I44" s="245"/>
      <c r="J44" s="245"/>
    </row>
    <row r="45" spans="1:10" ht="9" customHeight="1" x14ac:dyDescent="0.6">
      <c r="A45" s="42"/>
      <c r="B45" s="40"/>
      <c r="C45" s="40"/>
      <c r="D45" s="43"/>
      <c r="E45" s="43"/>
      <c r="F45" s="43"/>
      <c r="G45" s="44"/>
      <c r="H45" s="44"/>
      <c r="I45" s="44"/>
      <c r="J45" s="45"/>
    </row>
    <row r="46" spans="1:10" ht="20.149999999999999" customHeight="1" x14ac:dyDescent="0.6">
      <c r="A46" s="18"/>
      <c r="B46" s="223" t="s">
        <v>0</v>
      </c>
      <c r="C46" s="19"/>
      <c r="D46" s="246" t="s">
        <v>5</v>
      </c>
      <c r="E46" s="246"/>
      <c r="F46" s="246"/>
      <c r="G46" s="223"/>
      <c r="H46" s="246" t="s">
        <v>30</v>
      </c>
      <c r="I46" s="246"/>
      <c r="J46" s="246"/>
    </row>
    <row r="47" spans="1:10" ht="20.149999999999999" customHeight="1" x14ac:dyDescent="0.6">
      <c r="A47" s="18"/>
      <c r="B47" s="15"/>
      <c r="C47" s="223"/>
      <c r="D47" s="223">
        <v>2562</v>
      </c>
      <c r="E47" s="223"/>
      <c r="F47" s="223">
        <v>2561</v>
      </c>
      <c r="G47" s="179"/>
      <c r="H47" s="223">
        <v>2562</v>
      </c>
      <c r="I47" s="223"/>
      <c r="J47" s="223">
        <v>2561</v>
      </c>
    </row>
    <row r="48" spans="1:10" ht="20.149999999999999" customHeight="1" x14ac:dyDescent="0.85">
      <c r="A48" s="222" t="s">
        <v>96</v>
      </c>
      <c r="B48" s="59"/>
      <c r="C48" s="96"/>
      <c r="D48" s="143"/>
      <c r="E48" s="144"/>
      <c r="F48" s="159"/>
      <c r="G48" s="144"/>
      <c r="H48" s="159"/>
      <c r="I48" s="143"/>
      <c r="J48" s="159"/>
    </row>
    <row r="49" spans="1:10" ht="20.149999999999999" customHeight="1" x14ac:dyDescent="0.85">
      <c r="A49" s="9" t="s">
        <v>137</v>
      </c>
      <c r="B49" s="59"/>
      <c r="C49" s="96"/>
      <c r="D49" s="137"/>
      <c r="E49" s="138"/>
      <c r="F49" s="137"/>
      <c r="G49" s="138"/>
      <c r="H49" s="137"/>
      <c r="I49" s="137"/>
      <c r="J49" s="137"/>
    </row>
    <row r="50" spans="1:10" ht="20.149999999999999" customHeight="1" x14ac:dyDescent="0.85">
      <c r="A50" s="4" t="s">
        <v>123</v>
      </c>
      <c r="B50" s="59"/>
      <c r="C50" s="96"/>
      <c r="D50" s="137"/>
      <c r="E50" s="138"/>
      <c r="F50" s="137"/>
      <c r="G50" s="138"/>
      <c r="H50" s="137"/>
      <c r="I50" s="137"/>
      <c r="J50" s="137"/>
    </row>
    <row r="51" spans="1:10" ht="20.149999999999999" customHeight="1" x14ac:dyDescent="0.85">
      <c r="A51" s="216" t="s">
        <v>166</v>
      </c>
      <c r="B51" s="59"/>
      <c r="C51" s="96"/>
      <c r="D51" s="137"/>
      <c r="E51" s="138"/>
      <c r="F51" s="137"/>
      <c r="G51" s="138"/>
      <c r="H51" s="137"/>
      <c r="I51" s="137"/>
      <c r="J51" s="137"/>
    </row>
    <row r="52" spans="1:10" ht="20.149999999999999" customHeight="1" x14ac:dyDescent="0.85">
      <c r="A52" s="217" t="s">
        <v>156</v>
      </c>
      <c r="B52" s="59"/>
      <c r="C52" s="96"/>
      <c r="D52" s="163">
        <v>6069</v>
      </c>
      <c r="E52" s="138"/>
      <c r="F52" s="148">
        <v>0</v>
      </c>
      <c r="G52" s="138"/>
      <c r="H52" s="163">
        <v>-969</v>
      </c>
      <c r="I52" s="137"/>
      <c r="J52" s="148">
        <v>0</v>
      </c>
    </row>
    <row r="53" spans="1:10" ht="20.149999999999999" customHeight="1" x14ac:dyDescent="0.6">
      <c r="A53" s="11" t="s">
        <v>158</v>
      </c>
      <c r="B53" s="13">
        <v>11.1</v>
      </c>
      <c r="D53" s="163">
        <v>3428</v>
      </c>
      <c r="E53" s="163"/>
      <c r="F53" s="163">
        <v>-1820</v>
      </c>
      <c r="G53" s="10"/>
      <c r="H53" s="148">
        <v>0</v>
      </c>
      <c r="I53" s="164"/>
      <c r="J53" s="148">
        <v>0</v>
      </c>
    </row>
    <row r="54" spans="1:10" ht="20.149999999999999" customHeight="1" x14ac:dyDescent="0.6">
      <c r="A54" s="11" t="s">
        <v>142</v>
      </c>
      <c r="B54" s="13"/>
      <c r="D54" s="163" t="s">
        <v>81</v>
      </c>
      <c r="E54" s="163"/>
      <c r="F54" s="163" t="s">
        <v>81</v>
      </c>
      <c r="G54" s="10"/>
      <c r="H54" s="163" t="s">
        <v>81</v>
      </c>
      <c r="I54" s="164"/>
      <c r="J54" s="148"/>
    </row>
    <row r="55" spans="1:10" ht="20.149999999999999" customHeight="1" x14ac:dyDescent="0.85">
      <c r="A55" s="12" t="s">
        <v>128</v>
      </c>
      <c r="B55" s="59"/>
      <c r="D55" s="165">
        <v>-1900</v>
      </c>
      <c r="E55" s="164"/>
      <c r="F55" s="165">
        <v>364</v>
      </c>
      <c r="G55" s="10"/>
      <c r="H55" s="165">
        <v>194</v>
      </c>
      <c r="I55" s="164"/>
      <c r="J55" s="148">
        <v>0</v>
      </c>
    </row>
    <row r="56" spans="1:10" ht="20.149999999999999" customHeight="1" x14ac:dyDescent="0.85">
      <c r="A56" s="222" t="s">
        <v>81</v>
      </c>
      <c r="B56" s="59"/>
      <c r="D56" s="164">
        <f>SUM(D52:D55)</f>
        <v>7597</v>
      </c>
      <c r="E56" s="164"/>
      <c r="F56" s="164">
        <f>SUM(F53:F55)</f>
        <v>-1456</v>
      </c>
      <c r="G56" s="10"/>
      <c r="H56" s="164">
        <f>+H55+H53+H52</f>
        <v>-775</v>
      </c>
      <c r="I56" s="163"/>
      <c r="J56" s="175">
        <v>0</v>
      </c>
    </row>
    <row r="57" spans="1:10" ht="20.149999999999999" customHeight="1" x14ac:dyDescent="0.85">
      <c r="A57" s="9" t="s">
        <v>122</v>
      </c>
      <c r="B57" s="59"/>
      <c r="C57" s="96"/>
      <c r="D57" s="159"/>
      <c r="E57" s="144"/>
      <c r="F57" s="143"/>
      <c r="G57" s="144"/>
      <c r="H57" s="159"/>
      <c r="I57" s="143"/>
      <c r="J57" s="159"/>
    </row>
    <row r="58" spans="1:10" ht="20.149999999999999" customHeight="1" x14ac:dyDescent="0.6">
      <c r="A58" s="4" t="s">
        <v>123</v>
      </c>
      <c r="B58" s="13"/>
      <c r="D58" s="160"/>
      <c r="E58" s="140"/>
      <c r="F58" s="139"/>
      <c r="G58" s="140"/>
      <c r="H58" s="160"/>
      <c r="I58" s="139"/>
      <c r="J58" s="160"/>
    </row>
    <row r="59" spans="1:10" ht="20.149999999999999" customHeight="1" x14ac:dyDescent="0.6">
      <c r="A59" s="11" t="s">
        <v>124</v>
      </c>
      <c r="D59" s="155">
        <v>87633</v>
      </c>
      <c r="E59" s="140"/>
      <c r="F59" s="160">
        <v>-155746</v>
      </c>
      <c r="G59" s="140"/>
      <c r="H59" s="155">
        <v>68650</v>
      </c>
      <c r="I59" s="139"/>
      <c r="J59" s="155">
        <v>-134240</v>
      </c>
    </row>
    <row r="60" spans="1:10" ht="20.149999999999999" customHeight="1" x14ac:dyDescent="0.6">
      <c r="A60" s="11" t="s">
        <v>158</v>
      </c>
      <c r="B60" s="13">
        <v>11.1</v>
      </c>
      <c r="D60" s="155">
        <v>2012540</v>
      </c>
      <c r="E60" s="140"/>
      <c r="F60" s="160">
        <v>-828090</v>
      </c>
      <c r="G60" s="140"/>
      <c r="H60" s="148">
        <v>0</v>
      </c>
      <c r="I60" s="136"/>
      <c r="J60" s="148">
        <v>0</v>
      </c>
    </row>
    <row r="61" spans="1:10" ht="20.149999999999999" customHeight="1" x14ac:dyDescent="0.6">
      <c r="A61" s="11" t="s">
        <v>127</v>
      </c>
      <c r="B61" s="13"/>
      <c r="D61" s="148"/>
      <c r="E61" s="140"/>
      <c r="F61" s="160"/>
      <c r="G61" s="140"/>
      <c r="H61" s="148"/>
      <c r="I61" s="136"/>
      <c r="J61" s="148"/>
    </row>
    <row r="62" spans="1:10" ht="20.149999999999999" customHeight="1" x14ac:dyDescent="0.85">
      <c r="A62" s="12" t="s">
        <v>128</v>
      </c>
      <c r="B62" s="59"/>
      <c r="D62" s="156">
        <v>-420034</v>
      </c>
      <c r="E62" s="136"/>
      <c r="F62" s="156">
        <f>31149+173951</f>
        <v>205100</v>
      </c>
      <c r="G62" s="136"/>
      <c r="H62" s="156">
        <v>-13730</v>
      </c>
      <c r="I62" s="136"/>
      <c r="J62" s="156">
        <v>26848</v>
      </c>
    </row>
    <row r="63" spans="1:10" ht="20.149999999999999" customHeight="1" x14ac:dyDescent="0.85">
      <c r="A63" s="12"/>
      <c r="B63" s="59"/>
      <c r="D63" s="160">
        <f>SUM(D59:D62)</f>
        <v>1680139</v>
      </c>
      <c r="E63" s="136"/>
      <c r="F63" s="160">
        <f>SUM(F59:F62)</f>
        <v>-778736</v>
      </c>
      <c r="G63" s="136"/>
      <c r="H63" s="160">
        <f>SUM(H59:H62)</f>
        <v>54920</v>
      </c>
      <c r="I63" s="136"/>
      <c r="J63" s="160">
        <f>SUM(J59:J62)</f>
        <v>-107392</v>
      </c>
    </row>
    <row r="64" spans="1:10" ht="20.149999999999999" customHeight="1" x14ac:dyDescent="0.85">
      <c r="A64" s="222" t="s">
        <v>111</v>
      </c>
      <c r="B64" s="59" t="s">
        <v>81</v>
      </c>
      <c r="D64" s="156">
        <f>+D63+D56</f>
        <v>1687736</v>
      </c>
      <c r="E64" s="136"/>
      <c r="F64" s="156">
        <f>+F63+F56</f>
        <v>-780192</v>
      </c>
      <c r="G64" s="136"/>
      <c r="H64" s="156">
        <f>+H63+H56</f>
        <v>54145</v>
      </c>
      <c r="I64" s="136"/>
      <c r="J64" s="156">
        <f>+J63+J56</f>
        <v>-107392</v>
      </c>
    </row>
    <row r="65" spans="1:10" ht="20.149999999999999" customHeight="1" thickBot="1" x14ac:dyDescent="0.9">
      <c r="A65" s="15" t="s">
        <v>88</v>
      </c>
      <c r="B65" s="59"/>
      <c r="D65" s="161">
        <f>D34+D64</f>
        <v>2119069</v>
      </c>
      <c r="E65" s="136"/>
      <c r="F65" s="161">
        <f>F34+F64</f>
        <v>-469750</v>
      </c>
      <c r="G65" s="136"/>
      <c r="H65" s="161">
        <f>H34+H64</f>
        <v>72613</v>
      </c>
      <c r="I65" s="136"/>
      <c r="J65" s="161">
        <f>J34+J64</f>
        <v>257686</v>
      </c>
    </row>
    <row r="66" spans="1:10" ht="20.149999999999999" customHeight="1" thickTop="1" x14ac:dyDescent="0.85">
      <c r="A66" s="15"/>
      <c r="B66" s="59"/>
      <c r="D66" s="140" t="s">
        <v>81</v>
      </c>
      <c r="E66" s="136"/>
      <c r="F66" s="160"/>
      <c r="G66" s="136"/>
      <c r="H66" s="140"/>
      <c r="I66" s="136"/>
      <c r="J66" s="140"/>
    </row>
    <row r="67" spans="1:10" ht="20.149999999999999" customHeight="1" x14ac:dyDescent="0.6">
      <c r="A67" s="15" t="s">
        <v>108</v>
      </c>
      <c r="B67" s="13">
        <v>22</v>
      </c>
      <c r="D67" s="218" t="s">
        <v>81</v>
      </c>
      <c r="F67" s="163"/>
    </row>
    <row r="68" spans="1:10" ht="20.149999999999999" customHeight="1" x14ac:dyDescent="0.6">
      <c r="A68" s="15" t="s">
        <v>89</v>
      </c>
      <c r="B68" s="13"/>
      <c r="C68" s="20" t="s">
        <v>140</v>
      </c>
      <c r="D68" s="67">
        <f>D34/D69</f>
        <v>1.3201794792530677</v>
      </c>
      <c r="E68" s="66"/>
      <c r="F68" s="67">
        <f>F34/251455</f>
        <v>1.2345827285200135</v>
      </c>
      <c r="G68" s="66"/>
      <c r="H68" s="67">
        <f>H34/H69</f>
        <v>5.6524946208255926E-2</v>
      </c>
      <c r="I68" s="66"/>
      <c r="J68" s="67">
        <f>J34/251455</f>
        <v>1.4518621622159034</v>
      </c>
    </row>
    <row r="69" spans="1:10" ht="20.149999999999999" customHeight="1" x14ac:dyDescent="0.6">
      <c r="A69" s="222" t="s">
        <v>141</v>
      </c>
      <c r="D69" s="163">
        <v>326723</v>
      </c>
      <c r="F69" s="163">
        <f>251455422/1000</f>
        <v>251455.42199999999</v>
      </c>
      <c r="H69" s="163">
        <v>326723</v>
      </c>
      <c r="J69" s="163">
        <f>251455422/1000</f>
        <v>251455.42199999999</v>
      </c>
    </row>
    <row r="71" spans="1:10" ht="20.149999999999999" customHeight="1" x14ac:dyDescent="0.6">
      <c r="A71" s="15" t="s">
        <v>139</v>
      </c>
      <c r="C71" s="15" t="s">
        <v>140</v>
      </c>
      <c r="D71" s="67">
        <f>+D34/D72</f>
        <v>1.0642655698307619</v>
      </c>
      <c r="E71" s="148"/>
      <c r="F71" s="67">
        <f>F34/F72</f>
        <v>1.200360350155278</v>
      </c>
      <c r="H71" s="67">
        <f>+H34/H72</f>
        <v>4.5567708808819427E-2</v>
      </c>
      <c r="J71" s="67">
        <f>(J34/J72)</f>
        <v>1.4116168428047384</v>
      </c>
    </row>
    <row r="72" spans="1:10" ht="20.149999999999999" customHeight="1" x14ac:dyDescent="0.6">
      <c r="A72" s="222" t="s">
        <v>141</v>
      </c>
      <c r="D72" s="163">
        <v>405287</v>
      </c>
      <c r="E72" s="163"/>
      <c r="F72" s="163">
        <f>258624004/1000</f>
        <v>258624.00399999999</v>
      </c>
      <c r="G72" s="163"/>
      <c r="H72" s="163">
        <v>405287</v>
      </c>
      <c r="I72" s="163"/>
      <c r="J72" s="163">
        <f>258624004/1000</f>
        <v>258624.00399999999</v>
      </c>
    </row>
    <row r="82" spans="1:1" ht="20.149999999999999" customHeight="1" x14ac:dyDescent="0.6">
      <c r="A82" s="222" t="s">
        <v>75</v>
      </c>
    </row>
  </sheetData>
  <mergeCells count="14">
    <mergeCell ref="A1:J1"/>
    <mergeCell ref="A40:J40"/>
    <mergeCell ref="A2:J2"/>
    <mergeCell ref="A3:J3"/>
    <mergeCell ref="A4:J4"/>
    <mergeCell ref="D46:F46"/>
    <mergeCell ref="H46:J46"/>
    <mergeCell ref="A5:J5"/>
    <mergeCell ref="D7:F7"/>
    <mergeCell ref="H7:J7"/>
    <mergeCell ref="A41:J41"/>
    <mergeCell ref="A42:J42"/>
    <mergeCell ref="A43:J43"/>
    <mergeCell ref="A44:J44"/>
  </mergeCells>
  <phoneticPr fontId="27" type="noConversion"/>
  <pageMargins left="1" right="0.3" top="1" bottom="0.5" header="0.2" footer="0.3"/>
  <pageSetup paperSize="9" scale="85" firstPageNumber="8" orientation="portrait" useFirstPageNumber="1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"/>
  <sheetViews>
    <sheetView topLeftCell="A16" zoomScaleNormal="100" zoomScaleSheetLayoutView="100" workbookViewId="0">
      <selection activeCell="M27" sqref="M27"/>
    </sheetView>
  </sheetViews>
  <sheetFormatPr defaultColWidth="9.33203125" defaultRowHeight="20.149999999999999" customHeight="1" x14ac:dyDescent="0.6"/>
  <cols>
    <col min="1" max="1" width="54.44140625" style="104" customWidth="1"/>
    <col min="2" max="2" width="16.44140625" style="108" customWidth="1"/>
    <col min="3" max="3" width="13.77734375" style="104" customWidth="1"/>
    <col min="4" max="4" width="1.77734375" style="104" customWidth="1"/>
    <col min="5" max="5" width="13.77734375" style="104" customWidth="1"/>
    <col min="6" max="6" width="1.77734375" style="104" customWidth="1"/>
    <col min="7" max="7" width="13.77734375" style="104" customWidth="1"/>
    <col min="8" max="8" width="1.77734375" style="104" customWidth="1"/>
    <col min="9" max="9" width="13.77734375" style="104" customWidth="1"/>
    <col min="10" max="10" width="1.77734375" style="104" customWidth="1"/>
    <col min="11" max="11" width="18.109375" style="104" customWidth="1"/>
    <col min="12" max="12" width="1.77734375" style="104" customWidth="1"/>
    <col min="13" max="13" width="17.6640625" style="104" customWidth="1"/>
    <col min="14" max="14" width="1.77734375" style="104" customWidth="1"/>
    <col min="15" max="15" width="13.77734375" style="104" customWidth="1"/>
    <col min="16" max="16" width="7.33203125" style="104" customWidth="1"/>
    <col min="17" max="17" width="8" style="104" customWidth="1"/>
    <col min="18" max="16384" width="9.33203125" style="104"/>
  </cols>
  <sheetData>
    <row r="1" spans="1:15" s="23" customFormat="1" ht="24" customHeight="1" x14ac:dyDescent="0.8">
      <c r="A1" s="243" t="s">
        <v>155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5" s="100" customFormat="1" ht="24" customHeight="1" x14ac:dyDescent="0.6">
      <c r="A2" s="252" t="s">
        <v>117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 s="101" customFormat="1" ht="24" customHeight="1" x14ac:dyDescent="0.6">
      <c r="A3" s="252" t="s">
        <v>144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101" customFormat="1" ht="20.149999999999999" customHeight="1" x14ac:dyDescent="0.6">
      <c r="A4" s="252" t="s">
        <v>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s="101" customFormat="1" ht="20.149999999999999" customHeight="1" x14ac:dyDescent="0.6">
      <c r="A5" s="253" t="s">
        <v>20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5" s="226" customFormat="1" ht="20.149999999999999" customHeight="1" x14ac:dyDescent="0.6">
      <c r="A6" s="151"/>
      <c r="B6" s="230"/>
      <c r="C6" s="254" t="s">
        <v>116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5" ht="9" customHeight="1" x14ac:dyDescent="0.6">
      <c r="A7" s="102"/>
      <c r="B7" s="103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5" s="82" customFormat="1" ht="20.149999999999999" customHeight="1" x14ac:dyDescent="0.6">
      <c r="A8" s="92"/>
      <c r="B8" s="229" t="s">
        <v>0</v>
      </c>
      <c r="C8" s="229" t="s">
        <v>46</v>
      </c>
      <c r="E8" s="229" t="s">
        <v>17</v>
      </c>
      <c r="F8" s="229"/>
      <c r="G8" s="250" t="s">
        <v>25</v>
      </c>
      <c r="H8" s="250"/>
      <c r="I8" s="250"/>
      <c r="K8" s="251" t="s">
        <v>109</v>
      </c>
      <c r="L8" s="251"/>
      <c r="M8" s="251"/>
      <c r="N8" s="106"/>
      <c r="O8" s="229" t="s">
        <v>10</v>
      </c>
    </row>
    <row r="9" spans="1:15" s="82" customFormat="1" ht="20.149999999999999" customHeight="1" x14ac:dyDescent="0.6">
      <c r="A9" s="92"/>
      <c r="B9" s="89"/>
      <c r="C9" s="229" t="s">
        <v>47</v>
      </c>
      <c r="D9" s="229"/>
      <c r="E9" s="229" t="s">
        <v>71</v>
      </c>
      <c r="F9" s="229"/>
      <c r="G9" s="227" t="s">
        <v>92</v>
      </c>
      <c r="H9" s="229"/>
      <c r="I9" s="229" t="s">
        <v>48</v>
      </c>
      <c r="K9" s="228" t="s">
        <v>130</v>
      </c>
      <c r="M9" s="236" t="s">
        <v>171</v>
      </c>
      <c r="N9" s="228"/>
      <c r="O9" s="229" t="s">
        <v>114</v>
      </c>
    </row>
    <row r="10" spans="1:15" s="82" customFormat="1" ht="20.149999999999999" customHeight="1" x14ac:dyDescent="0.6">
      <c r="A10" s="92"/>
      <c r="B10" s="85"/>
      <c r="C10" s="229" t="s">
        <v>16</v>
      </c>
      <c r="D10" s="229"/>
      <c r="E10" s="229" t="s">
        <v>70</v>
      </c>
      <c r="F10" s="83"/>
      <c r="G10" s="229" t="s">
        <v>61</v>
      </c>
      <c r="H10" s="229"/>
      <c r="I10" s="229" t="s">
        <v>49</v>
      </c>
      <c r="K10" s="228" t="s">
        <v>131</v>
      </c>
      <c r="M10" s="228" t="s">
        <v>172</v>
      </c>
      <c r="N10" s="228"/>
      <c r="O10" s="229" t="s">
        <v>115</v>
      </c>
    </row>
    <row r="11" spans="1:15" s="82" customFormat="1" ht="20.149999999999999" customHeight="1" x14ac:dyDescent="0.6">
      <c r="A11" s="92"/>
      <c r="B11" s="85"/>
      <c r="C11" s="229"/>
      <c r="D11" s="229"/>
      <c r="E11" s="229"/>
      <c r="F11" s="83"/>
      <c r="G11" s="229" t="s">
        <v>62</v>
      </c>
      <c r="H11" s="229"/>
      <c r="I11" s="229"/>
      <c r="K11" s="228" t="s">
        <v>125</v>
      </c>
      <c r="M11" s="228" t="s">
        <v>97</v>
      </c>
      <c r="N11" s="228"/>
      <c r="O11" s="229"/>
    </row>
    <row r="12" spans="1:15" s="82" customFormat="1" ht="20.149999999999999" customHeight="1" x14ac:dyDescent="0.6">
      <c r="A12" s="92"/>
      <c r="B12" s="85"/>
      <c r="C12" s="150"/>
      <c r="D12" s="229"/>
      <c r="E12" s="150"/>
      <c r="F12" s="229"/>
      <c r="G12" s="150"/>
      <c r="H12" s="229"/>
      <c r="I12" s="224"/>
      <c r="K12" s="150"/>
      <c r="M12" s="225" t="s">
        <v>93</v>
      </c>
      <c r="N12" s="228"/>
      <c r="O12" s="224"/>
    </row>
    <row r="13" spans="1:15" s="82" customFormat="1" ht="20.149999999999999" customHeight="1" x14ac:dyDescent="0.6">
      <c r="A13" s="84"/>
      <c r="B13" s="85"/>
      <c r="C13" s="229"/>
      <c r="D13" s="229"/>
      <c r="E13" s="229"/>
      <c r="F13" s="229"/>
      <c r="G13" s="229"/>
      <c r="H13" s="229"/>
      <c r="I13" s="229"/>
      <c r="J13" s="229"/>
      <c r="K13" s="86"/>
      <c r="L13" s="86"/>
      <c r="M13" s="86"/>
      <c r="N13" s="228"/>
      <c r="O13" s="229"/>
    </row>
    <row r="14" spans="1:15" s="82" customFormat="1" ht="20.149999999999999" customHeight="1" x14ac:dyDescent="0.6">
      <c r="A14" s="92" t="s">
        <v>120</v>
      </c>
      <c r="B14" s="89"/>
      <c r="C14" s="87">
        <v>250000</v>
      </c>
      <c r="D14" s="83"/>
      <c r="E14" s="87">
        <v>3512184</v>
      </c>
      <c r="F14" s="87"/>
      <c r="G14" s="87">
        <v>50000</v>
      </c>
      <c r="H14" s="83"/>
      <c r="I14" s="87">
        <v>2650797</v>
      </c>
      <c r="J14" s="88"/>
      <c r="K14" s="87">
        <v>-39021</v>
      </c>
      <c r="L14" s="83"/>
      <c r="M14" s="87">
        <v>1270000</v>
      </c>
      <c r="N14" s="83"/>
      <c r="O14" s="87">
        <f>SUM(C14:M14)</f>
        <v>7693960</v>
      </c>
    </row>
    <row r="15" spans="1:15" ht="20.149999999999999" customHeight="1" x14ac:dyDescent="0.6">
      <c r="A15" s="172" t="s">
        <v>133</v>
      </c>
      <c r="B15" s="115">
        <v>19.3</v>
      </c>
      <c r="C15" s="122">
        <v>43905</v>
      </c>
      <c r="D15" s="226"/>
      <c r="E15" s="122">
        <v>1668399</v>
      </c>
      <c r="F15" s="120"/>
      <c r="G15" s="132">
        <v>0</v>
      </c>
      <c r="H15" s="232"/>
      <c r="I15" s="132">
        <v>0</v>
      </c>
      <c r="J15" s="232"/>
      <c r="K15" s="132">
        <v>0</v>
      </c>
      <c r="L15" s="232"/>
      <c r="M15" s="132">
        <v>0</v>
      </c>
      <c r="N15" s="232"/>
      <c r="O15" s="122">
        <f>SUM(C15:M15)</f>
        <v>1712304</v>
      </c>
    </row>
    <row r="16" spans="1:15" ht="20.149999999999999" customHeight="1" x14ac:dyDescent="0.6">
      <c r="A16" s="172" t="s">
        <v>176</v>
      </c>
      <c r="B16" s="115"/>
      <c r="C16" s="132">
        <v>0</v>
      </c>
      <c r="D16" s="241"/>
      <c r="E16" s="132">
        <v>0</v>
      </c>
      <c r="F16" s="124"/>
      <c r="G16" s="132">
        <v>0</v>
      </c>
      <c r="H16" s="241"/>
      <c r="I16" s="87">
        <v>310442</v>
      </c>
      <c r="J16" s="241"/>
      <c r="K16" s="132">
        <v>0</v>
      </c>
      <c r="L16" s="241"/>
      <c r="M16" s="132">
        <v>0</v>
      </c>
      <c r="N16" s="241"/>
      <c r="O16" s="122">
        <f>SUM(M16,K16,I16,G16,E16,C16)</f>
        <v>310442</v>
      </c>
    </row>
    <row r="17" spans="1:15" ht="20.149999999999999" customHeight="1" x14ac:dyDescent="0.6">
      <c r="A17" s="172" t="s">
        <v>177</v>
      </c>
      <c r="B17" s="115"/>
      <c r="C17" s="132">
        <v>0</v>
      </c>
      <c r="D17" s="232"/>
      <c r="E17" s="132">
        <v>0</v>
      </c>
      <c r="F17" s="124"/>
      <c r="G17" s="132">
        <v>0</v>
      </c>
      <c r="H17" s="232"/>
      <c r="I17" s="133">
        <v>-1456</v>
      </c>
      <c r="J17" s="232"/>
      <c r="K17" s="125">
        <v>-124597</v>
      </c>
      <c r="L17" s="232"/>
      <c r="M17" s="125">
        <f>-828090+173951</f>
        <v>-654139</v>
      </c>
      <c r="N17" s="232"/>
      <c r="O17" s="122">
        <f>SUM(C17:M17)</f>
        <v>-780192</v>
      </c>
    </row>
    <row r="18" spans="1:15" ht="20.149999999999999" customHeight="1" thickBot="1" x14ac:dyDescent="0.65">
      <c r="A18" s="90" t="s">
        <v>121</v>
      </c>
      <c r="B18" s="227"/>
      <c r="C18" s="91">
        <f>SUM(C14:C17)</f>
        <v>293905</v>
      </c>
      <c r="D18" s="83"/>
      <c r="E18" s="91">
        <f>SUM(E14:E17)</f>
        <v>5180583</v>
      </c>
      <c r="F18" s="87"/>
      <c r="G18" s="91">
        <f>SUM(G14:G17)</f>
        <v>50000</v>
      </c>
      <c r="H18" s="83"/>
      <c r="I18" s="91">
        <f>SUM(I14:I17)</f>
        <v>2959783</v>
      </c>
      <c r="J18" s="88"/>
      <c r="K18" s="91">
        <f>SUM(K14:K17)</f>
        <v>-163618</v>
      </c>
      <c r="L18" s="87"/>
      <c r="M18" s="91">
        <f>SUM(M14:M17)</f>
        <v>615861</v>
      </c>
      <c r="N18" s="86"/>
      <c r="O18" s="91">
        <f>SUM(C18:M18)</f>
        <v>8936514</v>
      </c>
    </row>
    <row r="19" spans="1:15" ht="20.149999999999999" customHeight="1" thickTop="1" x14ac:dyDescent="0.6">
      <c r="A19" s="83"/>
      <c r="B19" s="107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5" s="82" customFormat="1" ht="20.149999999999999" customHeight="1" x14ac:dyDescent="0.6">
      <c r="A20" s="92" t="s">
        <v>145</v>
      </c>
      <c r="B20" s="89"/>
      <c r="C20" s="87">
        <v>296417</v>
      </c>
      <c r="D20" s="83"/>
      <c r="E20" s="87">
        <v>5276027</v>
      </c>
      <c r="F20" s="87"/>
      <c r="G20" s="87">
        <v>50000</v>
      </c>
      <c r="H20" s="83"/>
      <c r="I20" s="87">
        <v>3179207</v>
      </c>
      <c r="J20" s="88"/>
      <c r="K20" s="87">
        <v>-207772</v>
      </c>
      <c r="L20" s="83"/>
      <c r="M20" s="87">
        <v>674074</v>
      </c>
      <c r="N20" s="83"/>
      <c r="O20" s="87">
        <f>SUM(C20:M20)</f>
        <v>9267953</v>
      </c>
    </row>
    <row r="21" spans="1:15" s="232" customFormat="1" ht="20.149999999999999" customHeight="1" x14ac:dyDescent="0.6">
      <c r="A21" s="172" t="s">
        <v>133</v>
      </c>
      <c r="B21" s="115" t="s">
        <v>160</v>
      </c>
      <c r="C21" s="122">
        <v>88493</v>
      </c>
      <c r="D21" s="226"/>
      <c r="E21" s="122">
        <v>4629678</v>
      </c>
      <c r="F21" s="120"/>
      <c r="G21" s="132">
        <v>0</v>
      </c>
      <c r="I21" s="132">
        <v>0</v>
      </c>
      <c r="K21" s="132">
        <v>0</v>
      </c>
      <c r="M21" s="132">
        <v>0</v>
      </c>
      <c r="O21" s="122">
        <f>SUM(C21:M21)</f>
        <v>4718171</v>
      </c>
    </row>
    <row r="22" spans="1:15" s="232" customFormat="1" ht="20.149999999999999" customHeight="1" x14ac:dyDescent="0.6">
      <c r="A22" s="172" t="s">
        <v>176</v>
      </c>
      <c r="B22" s="115"/>
      <c r="C22" s="132">
        <v>0</v>
      </c>
      <c r="E22" s="132">
        <v>0</v>
      </c>
      <c r="F22" s="124"/>
      <c r="G22" s="132">
        <v>0</v>
      </c>
      <c r="I22" s="133">
        <v>431333</v>
      </c>
      <c r="K22" s="132">
        <v>0</v>
      </c>
      <c r="M22" s="132">
        <v>0</v>
      </c>
      <c r="O22" s="122">
        <f>SUM(C22:M22)</f>
        <v>431333</v>
      </c>
    </row>
    <row r="23" spans="1:15" s="232" customFormat="1" ht="20.149999999999999" customHeight="1" x14ac:dyDescent="0.6">
      <c r="A23" s="172" t="s">
        <v>177</v>
      </c>
      <c r="B23" s="115"/>
      <c r="C23" s="132">
        <v>0</v>
      </c>
      <c r="E23" s="132">
        <v>0</v>
      </c>
      <c r="F23" s="124"/>
      <c r="G23" s="132">
        <v>0</v>
      </c>
      <c r="I23" s="133">
        <v>7597</v>
      </c>
      <c r="K23" s="87">
        <v>70106</v>
      </c>
      <c r="M23" s="242">
        <v>1610033</v>
      </c>
      <c r="O23" s="122">
        <f>SUM(C23:M23)</f>
        <v>1687736</v>
      </c>
    </row>
    <row r="24" spans="1:15" ht="20.149999999999999" customHeight="1" thickBot="1" x14ac:dyDescent="0.65">
      <c r="A24" s="90" t="s">
        <v>146</v>
      </c>
      <c r="B24" s="227"/>
      <c r="C24" s="91">
        <f>SUM(C20:C23)</f>
        <v>384910</v>
      </c>
      <c r="D24" s="83"/>
      <c r="E24" s="91">
        <f>SUM(E20:E23)</f>
        <v>9905705</v>
      </c>
      <c r="F24" s="87"/>
      <c r="G24" s="91">
        <f>SUM(G20:G23)</f>
        <v>50000</v>
      </c>
      <c r="H24" s="83"/>
      <c r="I24" s="91">
        <f>SUM(I20:I23)</f>
        <v>3618137</v>
      </c>
      <c r="J24" s="88"/>
      <c r="K24" s="91">
        <f>SUM(K20:K23)</f>
        <v>-137666</v>
      </c>
      <c r="L24" s="87"/>
      <c r="M24" s="91">
        <f>SUM(M20:M23)</f>
        <v>2284107</v>
      </c>
      <c r="N24" s="86"/>
      <c r="O24" s="91">
        <f>SUM(O20:O23)</f>
        <v>16105193</v>
      </c>
    </row>
    <row r="25" spans="1:15" ht="20.149999999999999" customHeight="1" thickTop="1" x14ac:dyDescent="0.6">
      <c r="O25" s="177" t="s">
        <v>81</v>
      </c>
    </row>
    <row r="26" spans="1:15" ht="20.149999999999999" customHeight="1" x14ac:dyDescent="0.6">
      <c r="O26" s="177" t="s">
        <v>81</v>
      </c>
    </row>
    <row r="27" spans="1:15" ht="20.149999999999999" customHeight="1" x14ac:dyDescent="0.6">
      <c r="A27" s="249" t="s">
        <v>75</v>
      </c>
      <c r="B27" s="249"/>
      <c r="C27" s="249"/>
      <c r="D27" s="249"/>
      <c r="E27" s="249"/>
      <c r="F27" s="249"/>
      <c r="G27" s="249"/>
    </row>
  </sheetData>
  <mergeCells count="9">
    <mergeCell ref="A27:G27"/>
    <mergeCell ref="G8:I8"/>
    <mergeCell ref="K8:M8"/>
    <mergeCell ref="A1:O1"/>
    <mergeCell ref="A2:O2"/>
    <mergeCell ref="A3:O3"/>
    <mergeCell ref="A4:O4"/>
    <mergeCell ref="A5:O5"/>
    <mergeCell ref="C6:O6"/>
  </mergeCells>
  <pageMargins left="1" right="0.3" top="1" bottom="0.5" header="0.2" footer="0.3"/>
  <pageSetup paperSize="9" scale="85" firstPageNumber="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7"/>
  <sheetViews>
    <sheetView topLeftCell="A16" zoomScaleNormal="100" zoomScaleSheetLayoutView="90" workbookViewId="0">
      <selection activeCell="M17" sqref="M17"/>
    </sheetView>
  </sheetViews>
  <sheetFormatPr defaultColWidth="9.33203125" defaultRowHeight="16" x14ac:dyDescent="0.6"/>
  <cols>
    <col min="1" max="1" width="62.109375" style="33" customWidth="1"/>
    <col min="2" max="2" width="16.6640625" style="34" customWidth="1"/>
    <col min="3" max="3" width="15.33203125" style="33" customWidth="1"/>
    <col min="4" max="4" width="1.77734375" style="33" customWidth="1"/>
    <col min="5" max="5" width="15.33203125" style="33" customWidth="1"/>
    <col min="6" max="6" width="1.77734375" style="33" customWidth="1"/>
    <col min="7" max="7" width="15.33203125" style="33" customWidth="1"/>
    <col min="8" max="8" width="1.77734375" style="33" customWidth="1"/>
    <col min="9" max="9" width="15.33203125" style="33" customWidth="1"/>
    <col min="10" max="10" width="1.77734375" style="33" customWidth="1"/>
    <col min="11" max="11" width="20.6640625" style="33" customWidth="1"/>
    <col min="12" max="12" width="1.77734375" style="33" customWidth="1"/>
    <col min="13" max="13" width="15.33203125" style="33" customWidth="1"/>
    <col min="14" max="14" width="12.44140625" style="33" customWidth="1"/>
    <col min="15" max="16384" width="9.33203125" style="33"/>
  </cols>
  <sheetData>
    <row r="1" spans="1:20" s="23" customFormat="1" ht="24" customHeight="1" x14ac:dyDescent="0.8">
      <c r="A1" s="243" t="s">
        <v>155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12"/>
      <c r="O1" s="212"/>
      <c r="P1" s="212"/>
      <c r="Q1" s="212"/>
      <c r="R1" s="212"/>
      <c r="S1" s="212"/>
      <c r="T1" s="212"/>
    </row>
    <row r="2" spans="1:20" s="32" customFormat="1" ht="24" customHeight="1" x14ac:dyDescent="0.6">
      <c r="A2" s="257" t="s">
        <v>117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20" s="35" customFormat="1" ht="24" customHeight="1" x14ac:dyDescent="0.6">
      <c r="A3" s="257" t="s">
        <v>144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20" s="35" customFormat="1" ht="24" customHeight="1" x14ac:dyDescent="0.6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20" s="35" customFormat="1" ht="23" x14ac:dyDescent="0.6">
      <c r="A5" s="258" t="s">
        <v>20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</row>
    <row r="6" spans="1:20" s="232" customFormat="1" ht="22" x14ac:dyDescent="0.6">
      <c r="A6" s="152"/>
      <c r="B6" s="152"/>
      <c r="C6" s="259" t="s">
        <v>118</v>
      </c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20" ht="6" customHeight="1" x14ac:dyDescent="0.6">
      <c r="A7" s="46"/>
      <c r="B7" s="47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20" s="232" customFormat="1" ht="20.149999999999999" customHeight="1" x14ac:dyDescent="0.6">
      <c r="A8" s="109"/>
      <c r="B8" s="229" t="s">
        <v>0</v>
      </c>
      <c r="C8" s="110" t="s">
        <v>46</v>
      </c>
      <c r="D8" s="109"/>
      <c r="E8" s="237" t="s">
        <v>174</v>
      </c>
      <c r="F8" s="109"/>
      <c r="G8" s="255" t="s">
        <v>25</v>
      </c>
      <c r="H8" s="255"/>
      <c r="I8" s="255"/>
      <c r="J8" s="109"/>
      <c r="K8" s="105" t="s">
        <v>119</v>
      </c>
      <c r="L8" s="117"/>
      <c r="M8" s="229" t="s">
        <v>10</v>
      </c>
    </row>
    <row r="9" spans="1:20" s="232" customFormat="1" ht="20.149999999999999" customHeight="1" x14ac:dyDescent="0.6">
      <c r="A9" s="110"/>
      <c r="B9" s="112"/>
      <c r="C9" s="110" t="s">
        <v>47</v>
      </c>
      <c r="D9" s="110"/>
      <c r="E9" s="110" t="s">
        <v>70</v>
      </c>
      <c r="F9" s="113"/>
      <c r="G9" s="116" t="s">
        <v>92</v>
      </c>
      <c r="I9" s="237" t="s">
        <v>86</v>
      </c>
      <c r="J9" s="110"/>
      <c r="K9" s="105" t="s">
        <v>68</v>
      </c>
      <c r="M9" s="238" t="s">
        <v>40</v>
      </c>
    </row>
    <row r="10" spans="1:20" s="232" customFormat="1" ht="20.149999999999999" customHeight="1" x14ac:dyDescent="0.65">
      <c r="A10" s="114"/>
      <c r="B10" s="115"/>
      <c r="C10" s="110" t="s">
        <v>16</v>
      </c>
      <c r="D10" s="110"/>
      <c r="F10" s="113"/>
      <c r="G10" s="110" t="s">
        <v>61</v>
      </c>
      <c r="H10" s="110"/>
      <c r="I10" s="110"/>
      <c r="J10" s="110"/>
      <c r="K10" s="173" t="s">
        <v>130</v>
      </c>
      <c r="L10" s="117"/>
      <c r="M10" s="238" t="s">
        <v>173</v>
      </c>
    </row>
    <row r="11" spans="1:20" s="232" customFormat="1" ht="20.149999999999999" customHeight="1" x14ac:dyDescent="0.6">
      <c r="A11" s="114"/>
      <c r="B11" s="115"/>
      <c r="D11" s="110"/>
      <c r="F11" s="113"/>
      <c r="G11" s="110" t="s">
        <v>62</v>
      </c>
      <c r="H11" s="110"/>
      <c r="I11" s="110"/>
      <c r="J11" s="110"/>
      <c r="K11" s="105" t="s">
        <v>131</v>
      </c>
      <c r="L11" s="117"/>
      <c r="M11" s="110"/>
    </row>
    <row r="12" spans="1:20" s="232" customFormat="1" ht="20.149999999999999" customHeight="1" x14ac:dyDescent="0.6">
      <c r="A12" s="114"/>
      <c r="B12" s="115"/>
      <c r="C12" s="154"/>
      <c r="D12" s="110"/>
      <c r="E12" s="154"/>
      <c r="F12" s="113"/>
      <c r="G12" s="154"/>
      <c r="H12" s="110"/>
      <c r="I12" s="154"/>
      <c r="J12" s="110"/>
      <c r="K12" s="153" t="s">
        <v>125</v>
      </c>
      <c r="L12" s="117"/>
      <c r="M12" s="231"/>
    </row>
    <row r="13" spans="1:20" s="232" customFormat="1" ht="20.149999999999999" customHeight="1" x14ac:dyDescent="0.6">
      <c r="A13" s="118"/>
      <c r="B13" s="119"/>
      <c r="C13" s="105"/>
      <c r="D13" s="105"/>
      <c r="E13" s="105"/>
      <c r="F13" s="111"/>
      <c r="G13" s="105"/>
      <c r="H13" s="105"/>
      <c r="I13" s="105"/>
      <c r="J13" s="105"/>
      <c r="L13" s="120"/>
      <c r="M13" s="120"/>
      <c r="N13" s="120"/>
      <c r="O13" s="111"/>
      <c r="P13" s="105"/>
      <c r="Q13" s="105"/>
      <c r="R13" s="226"/>
      <c r="S13" s="226"/>
    </row>
    <row r="14" spans="1:20" s="232" customFormat="1" ht="20.149999999999999" customHeight="1" x14ac:dyDescent="0.6">
      <c r="A14" s="114" t="s">
        <v>120</v>
      </c>
      <c r="B14" s="121"/>
      <c r="C14" s="122">
        <v>250000</v>
      </c>
      <c r="D14" s="226"/>
      <c r="E14" s="122">
        <v>3512184</v>
      </c>
      <c r="F14" s="120"/>
      <c r="G14" s="122">
        <v>50000</v>
      </c>
      <c r="H14" s="226"/>
      <c r="I14" s="122">
        <v>1979443</v>
      </c>
      <c r="J14" s="123"/>
      <c r="K14" s="122">
        <v>-41042</v>
      </c>
      <c r="L14" s="122"/>
      <c r="M14" s="122">
        <f>SUM(C14:K14)</f>
        <v>5750585</v>
      </c>
    </row>
    <row r="15" spans="1:20" s="232" customFormat="1" ht="20.149999999999999" customHeight="1" x14ac:dyDescent="0.6">
      <c r="A15" s="172" t="s">
        <v>133</v>
      </c>
      <c r="B15" s="115">
        <v>19.3</v>
      </c>
      <c r="C15" s="122">
        <v>43905</v>
      </c>
      <c r="D15" s="226"/>
      <c r="E15" s="122">
        <v>1668399</v>
      </c>
      <c r="F15" s="120"/>
      <c r="G15" s="132">
        <v>0</v>
      </c>
      <c r="H15" s="226"/>
      <c r="I15" s="132">
        <v>0</v>
      </c>
      <c r="J15" s="123"/>
      <c r="K15" s="132">
        <v>0</v>
      </c>
      <c r="L15" s="122"/>
      <c r="M15" s="122">
        <f>SUM(C15:K15)</f>
        <v>1712304</v>
      </c>
    </row>
    <row r="16" spans="1:20" s="241" customFormat="1" ht="20.149999999999999" customHeight="1" x14ac:dyDescent="0.6">
      <c r="A16" s="121" t="s">
        <v>90</v>
      </c>
      <c r="B16" s="115"/>
      <c r="C16" s="132">
        <v>0</v>
      </c>
      <c r="E16" s="132">
        <v>0</v>
      </c>
      <c r="F16" s="124"/>
      <c r="G16" s="132">
        <v>0</v>
      </c>
      <c r="H16" s="240"/>
      <c r="I16" s="133">
        <v>365078</v>
      </c>
      <c r="J16" s="123"/>
      <c r="K16" s="132">
        <v>0</v>
      </c>
      <c r="L16" s="122"/>
      <c r="M16" s="122">
        <f>SUM(C16:K16)</f>
        <v>365078</v>
      </c>
    </row>
    <row r="17" spans="1:13" s="232" customFormat="1" ht="20.149999999999999" customHeight="1" x14ac:dyDescent="0.6">
      <c r="A17" s="121" t="s">
        <v>96</v>
      </c>
      <c r="B17" s="115"/>
      <c r="C17" s="132">
        <v>0</v>
      </c>
      <c r="E17" s="132">
        <v>0</v>
      </c>
      <c r="F17" s="124"/>
      <c r="G17" s="132">
        <v>0</v>
      </c>
      <c r="I17" s="132">
        <v>0</v>
      </c>
      <c r="J17" s="125"/>
      <c r="K17" s="125">
        <v>-107392</v>
      </c>
      <c r="L17" s="125"/>
      <c r="M17" s="122">
        <f>SUM(C17:K17)</f>
        <v>-107392</v>
      </c>
    </row>
    <row r="18" spans="1:13" s="232" customFormat="1" ht="20.149999999999999" customHeight="1" thickBot="1" x14ac:dyDescent="0.65">
      <c r="A18" s="126" t="s">
        <v>121</v>
      </c>
      <c r="B18" s="127"/>
      <c r="C18" s="129">
        <f>SUM(C14:C17)</f>
        <v>293905</v>
      </c>
      <c r="E18" s="129">
        <f>SUM(E14:E17)</f>
        <v>5180583</v>
      </c>
      <c r="F18" s="124"/>
      <c r="G18" s="129">
        <f>+G14</f>
        <v>50000</v>
      </c>
      <c r="I18" s="129">
        <f>SUM(I14:I16)</f>
        <v>2344521</v>
      </c>
      <c r="J18" s="128"/>
      <c r="K18" s="129">
        <f>SUM(K14:K17)</f>
        <v>-148434</v>
      </c>
      <c r="L18" s="130"/>
      <c r="M18" s="129">
        <f>SUM(M14:M17)</f>
        <v>7720575</v>
      </c>
    </row>
    <row r="19" spans="1:13" s="232" customFormat="1" ht="20.149999999999999" customHeight="1" thickTop="1" x14ac:dyDescent="0.6">
      <c r="B19" s="131"/>
    </row>
    <row r="20" spans="1:13" s="232" customFormat="1" ht="20.149999999999999" customHeight="1" x14ac:dyDescent="0.6">
      <c r="A20" s="114" t="s">
        <v>145</v>
      </c>
      <c r="B20" s="121"/>
      <c r="C20" s="122">
        <v>296417</v>
      </c>
      <c r="D20" s="226"/>
      <c r="E20" s="122">
        <v>5276027</v>
      </c>
      <c r="F20" s="120"/>
      <c r="G20" s="122">
        <v>50000</v>
      </c>
      <c r="H20" s="226"/>
      <c r="I20" s="122">
        <v>2152489</v>
      </c>
      <c r="J20" s="123"/>
      <c r="K20" s="122">
        <v>-191417</v>
      </c>
      <c r="L20" s="122"/>
      <c r="M20" s="122">
        <f>SUM(C20:K20)</f>
        <v>7583516</v>
      </c>
    </row>
    <row r="21" spans="1:13" s="232" customFormat="1" ht="20.149999999999999" customHeight="1" x14ac:dyDescent="0.6">
      <c r="A21" s="172" t="s">
        <v>133</v>
      </c>
      <c r="B21" s="115" t="s">
        <v>160</v>
      </c>
      <c r="C21" s="122">
        <v>88493</v>
      </c>
      <c r="D21" s="226"/>
      <c r="E21" s="122">
        <v>4629678</v>
      </c>
      <c r="F21" s="120"/>
      <c r="G21" s="132">
        <v>0</v>
      </c>
      <c r="H21" s="226"/>
      <c r="I21" s="132">
        <v>0</v>
      </c>
      <c r="J21" s="123"/>
      <c r="K21" s="132">
        <v>0</v>
      </c>
      <c r="L21" s="122"/>
      <c r="M21" s="122">
        <f>SUM(C21:K21)</f>
        <v>4718171</v>
      </c>
    </row>
    <row r="22" spans="1:13" s="232" customFormat="1" ht="20.149999999999999" customHeight="1" x14ac:dyDescent="0.6">
      <c r="A22" s="121" t="s">
        <v>90</v>
      </c>
      <c r="B22" s="115"/>
      <c r="C22" s="132">
        <v>0</v>
      </c>
      <c r="E22" s="132">
        <v>0</v>
      </c>
      <c r="F22" s="124"/>
      <c r="G22" s="132">
        <v>0</v>
      </c>
      <c r="I22" s="133">
        <f>+'กำไรขาดทุนเบ็ดเสร็จ(6)'!H34</f>
        <v>18468</v>
      </c>
      <c r="J22" s="125"/>
      <c r="K22" s="132">
        <v>0</v>
      </c>
      <c r="L22" s="125"/>
      <c r="M22" s="122">
        <f>SUM(C22:K22)</f>
        <v>18468</v>
      </c>
    </row>
    <row r="23" spans="1:13" s="232" customFormat="1" ht="20.149999999999999" customHeight="1" x14ac:dyDescent="0.6">
      <c r="A23" s="121" t="s">
        <v>96</v>
      </c>
      <c r="B23" s="115"/>
      <c r="C23" s="132">
        <v>0</v>
      </c>
      <c r="E23" s="132">
        <v>0</v>
      </c>
      <c r="F23" s="124"/>
      <c r="G23" s="132">
        <v>0</v>
      </c>
      <c r="I23" s="133">
        <v>-775</v>
      </c>
      <c r="J23" s="125"/>
      <c r="K23" s="125">
        <v>54920</v>
      </c>
      <c r="L23" s="125"/>
      <c r="M23" s="122">
        <f>SUM(C23:K23)</f>
        <v>54145</v>
      </c>
    </row>
    <row r="24" spans="1:13" s="232" customFormat="1" ht="20.149999999999999" customHeight="1" thickBot="1" x14ac:dyDescent="0.65">
      <c r="A24" s="126" t="s">
        <v>146</v>
      </c>
      <c r="B24" s="127"/>
      <c r="C24" s="129">
        <f>SUM(C20:C23)</f>
        <v>384910</v>
      </c>
      <c r="E24" s="129">
        <f>SUM(E20:E23)</f>
        <v>9905705</v>
      </c>
      <c r="F24" s="124"/>
      <c r="G24" s="129">
        <f>SUM(G20:G23)</f>
        <v>50000</v>
      </c>
      <c r="I24" s="129">
        <f>SUM(I20:I23)</f>
        <v>2170182</v>
      </c>
      <c r="J24" s="128"/>
      <c r="K24" s="129">
        <f>SUM(K20:K23)</f>
        <v>-136497</v>
      </c>
      <c r="L24" s="130"/>
      <c r="M24" s="129">
        <f>SUM(M20:M23)</f>
        <v>12374300</v>
      </c>
    </row>
    <row r="25" spans="1:13" ht="20.149999999999999" customHeight="1" thickTop="1" x14ac:dyDescent="0.6"/>
    <row r="26" spans="1:13" ht="20.149999999999999" customHeight="1" x14ac:dyDescent="0.6"/>
    <row r="27" spans="1:13" ht="20.149999999999999" customHeight="1" x14ac:dyDescent="0.6">
      <c r="A27" s="256" t="s">
        <v>75</v>
      </c>
      <c r="B27" s="256"/>
      <c r="C27" s="256"/>
      <c r="D27" s="256"/>
      <c r="E27" s="256"/>
      <c r="F27" s="256"/>
      <c r="G27" s="256"/>
    </row>
  </sheetData>
  <mergeCells count="8">
    <mergeCell ref="G8:I8"/>
    <mergeCell ref="A27:G27"/>
    <mergeCell ref="A1:M1"/>
    <mergeCell ref="A2:M2"/>
    <mergeCell ref="A3:M3"/>
    <mergeCell ref="A4:M4"/>
    <mergeCell ref="A5:M5"/>
    <mergeCell ref="C6:M6"/>
  </mergeCells>
  <conditionalFormatting sqref="K12">
    <cfRule type="duplicateValues" dxfId="0" priority="1" stopIfTrue="1"/>
  </conditionalFormatting>
  <pageMargins left="1" right="0.3" top="1" bottom="0.5" header="0.2" footer="0.3"/>
  <pageSetup paperSize="9" scale="85" firstPageNumber="8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9"/>
  <sheetViews>
    <sheetView tabSelected="1" topLeftCell="A40" zoomScale="110" zoomScaleNormal="110" zoomScaleSheetLayoutView="100" zoomScalePageLayoutView="110" workbookViewId="0">
      <selection activeCell="A47" sqref="A47"/>
    </sheetView>
  </sheetViews>
  <sheetFormatPr defaultColWidth="9.33203125" defaultRowHeight="20.149999999999999" customHeight="1" x14ac:dyDescent="0.6"/>
  <cols>
    <col min="1" max="1" width="63.33203125" style="1" customWidth="1"/>
    <col min="2" max="2" width="9.77734375" style="31" customWidth="1"/>
    <col min="3" max="3" width="12.33203125" style="1" customWidth="1"/>
    <col min="4" max="4" width="1.77734375" style="1" customWidth="1"/>
    <col min="5" max="5" width="11.6640625" style="1" customWidth="1"/>
    <col min="6" max="6" width="1.77734375" style="1" customWidth="1"/>
    <col min="7" max="7" width="11.44140625" style="1" customWidth="1"/>
    <col min="8" max="8" width="1.77734375" style="1" customWidth="1"/>
    <col min="9" max="9" width="11.6640625" style="1" customWidth="1"/>
    <col min="10" max="10" width="12.33203125" style="1" customWidth="1"/>
    <col min="11" max="16384" width="9.33203125" style="1"/>
  </cols>
  <sheetData>
    <row r="1" spans="1:9" s="23" customFormat="1" ht="24" customHeight="1" x14ac:dyDescent="0.8">
      <c r="A1" s="262" t="s">
        <v>155</v>
      </c>
      <c r="B1" s="262"/>
      <c r="C1" s="262"/>
      <c r="D1" s="262"/>
      <c r="E1" s="262"/>
      <c r="F1" s="262"/>
      <c r="G1" s="262"/>
      <c r="H1" s="262"/>
      <c r="I1" s="262"/>
    </row>
    <row r="2" spans="1:9" s="23" customFormat="1" ht="24" customHeight="1" x14ac:dyDescent="0.8">
      <c r="A2" s="262" t="s">
        <v>11</v>
      </c>
      <c r="B2" s="262"/>
      <c r="C2" s="262"/>
      <c r="D2" s="262"/>
      <c r="E2" s="262"/>
      <c r="F2" s="262"/>
      <c r="G2" s="262"/>
      <c r="H2" s="262"/>
      <c r="I2" s="262"/>
    </row>
    <row r="3" spans="1:9" s="23" customFormat="1" ht="24" customHeight="1" x14ac:dyDescent="0.8">
      <c r="A3" s="262" t="s">
        <v>144</v>
      </c>
      <c r="B3" s="262"/>
      <c r="C3" s="262"/>
      <c r="D3" s="262"/>
      <c r="E3" s="262"/>
      <c r="F3" s="262"/>
      <c r="G3" s="262"/>
      <c r="H3" s="262"/>
      <c r="I3" s="262"/>
    </row>
    <row r="4" spans="1:9" ht="24" customHeight="1" x14ac:dyDescent="0.8">
      <c r="A4" s="262" t="s">
        <v>2</v>
      </c>
      <c r="B4" s="262"/>
      <c r="C4" s="262"/>
      <c r="D4" s="262"/>
      <c r="E4" s="262"/>
      <c r="F4" s="262"/>
      <c r="G4" s="262"/>
      <c r="H4" s="262"/>
      <c r="I4" s="262"/>
    </row>
    <row r="5" spans="1:9" s="6" customFormat="1" ht="20.149999999999999" customHeight="1" x14ac:dyDescent="0.65">
      <c r="A5" s="261" t="s">
        <v>19</v>
      </c>
      <c r="B5" s="261"/>
      <c r="C5" s="261"/>
      <c r="D5" s="261"/>
      <c r="E5" s="261"/>
      <c r="F5" s="261"/>
      <c r="G5" s="261"/>
      <c r="H5" s="261"/>
      <c r="I5" s="261"/>
    </row>
    <row r="6" spans="1:9" s="6" customFormat="1" ht="9" customHeight="1" x14ac:dyDescent="0.65">
      <c r="A6" s="24"/>
      <c r="B6" s="25"/>
      <c r="C6" s="25"/>
      <c r="D6" s="25"/>
      <c r="E6" s="25"/>
      <c r="F6" s="25"/>
      <c r="G6" s="25"/>
      <c r="H6" s="25"/>
      <c r="I6" s="26"/>
    </row>
    <row r="7" spans="1:9" s="28" customFormat="1" ht="20.149999999999999" customHeight="1" x14ac:dyDescent="0.65">
      <c r="A7" s="27"/>
      <c r="B7" s="233" t="s">
        <v>0</v>
      </c>
      <c r="C7" s="260" t="s">
        <v>5</v>
      </c>
      <c r="D7" s="260"/>
      <c r="E7" s="260"/>
      <c r="G7" s="260" t="s">
        <v>30</v>
      </c>
      <c r="H7" s="260"/>
      <c r="I7" s="260"/>
    </row>
    <row r="8" spans="1:9" s="2" customFormat="1" ht="20.149999999999999" customHeight="1" x14ac:dyDescent="0.65">
      <c r="A8" s="5"/>
      <c r="B8" s="233"/>
      <c r="C8" s="233">
        <v>2562</v>
      </c>
      <c r="D8" s="233"/>
      <c r="E8" s="233">
        <v>2561</v>
      </c>
      <c r="F8" s="233"/>
      <c r="G8" s="233">
        <v>2562</v>
      </c>
      <c r="H8" s="233"/>
      <c r="I8" s="233">
        <v>2561</v>
      </c>
    </row>
    <row r="9" spans="1:9" ht="20.149999999999999" customHeight="1" x14ac:dyDescent="0.6">
      <c r="A9" s="181" t="s">
        <v>72</v>
      </c>
    </row>
    <row r="10" spans="1:9" ht="20.149999999999999" customHeight="1" x14ac:dyDescent="0.6">
      <c r="A10" s="182" t="s">
        <v>50</v>
      </c>
      <c r="C10" s="48">
        <v>2249210</v>
      </c>
      <c r="D10" s="48"/>
      <c r="E10" s="48">
        <v>1529087</v>
      </c>
      <c r="F10" s="8"/>
      <c r="G10" s="60">
        <v>0</v>
      </c>
      <c r="H10" s="8"/>
      <c r="I10" s="60">
        <v>0</v>
      </c>
    </row>
    <row r="11" spans="1:9" ht="20.149999999999999" customHeight="1" x14ac:dyDescent="0.6">
      <c r="A11" s="182" t="s">
        <v>167</v>
      </c>
      <c r="C11" s="48">
        <v>103475</v>
      </c>
      <c r="D11" s="48"/>
      <c r="E11" s="48">
        <v>-124744</v>
      </c>
      <c r="F11" s="8"/>
      <c r="G11" s="60">
        <v>0</v>
      </c>
      <c r="H11" s="8"/>
      <c r="I11" s="60">
        <v>0</v>
      </c>
    </row>
    <row r="12" spans="1:9" ht="20.149999999999999" customHeight="1" x14ac:dyDescent="0.6">
      <c r="A12" s="182" t="s">
        <v>66</v>
      </c>
      <c r="C12" s="221">
        <v>13574</v>
      </c>
      <c r="D12" s="48"/>
      <c r="E12" s="48">
        <v>10761</v>
      </c>
      <c r="F12" s="8"/>
      <c r="G12" s="65">
        <v>2393</v>
      </c>
      <c r="H12" s="8"/>
      <c r="I12" s="65">
        <v>4508</v>
      </c>
    </row>
    <row r="13" spans="1:9" ht="20.149999999999999" customHeight="1" x14ac:dyDescent="0.6">
      <c r="A13" s="182" t="s">
        <v>67</v>
      </c>
      <c r="C13" s="221">
        <v>24285</v>
      </c>
      <c r="D13" s="48"/>
      <c r="E13" s="48">
        <v>327879</v>
      </c>
      <c r="F13" s="8"/>
      <c r="G13" s="65">
        <v>16749</v>
      </c>
      <c r="H13" s="8"/>
      <c r="I13" s="65">
        <v>377757</v>
      </c>
    </row>
    <row r="14" spans="1:9" ht="20.149999999999999" customHeight="1" x14ac:dyDescent="0.6">
      <c r="A14" s="182" t="s">
        <v>7</v>
      </c>
      <c r="C14" s="221">
        <v>2937</v>
      </c>
      <c r="D14" s="48"/>
      <c r="E14" s="48">
        <v>8396</v>
      </c>
      <c r="F14" s="8"/>
      <c r="G14" s="65">
        <v>6839</v>
      </c>
      <c r="H14" s="8"/>
      <c r="I14" s="65">
        <v>12230</v>
      </c>
    </row>
    <row r="15" spans="1:9" ht="20.149999999999999" customHeight="1" x14ac:dyDescent="0.6">
      <c r="A15" s="182" t="s">
        <v>110</v>
      </c>
      <c r="C15" s="221">
        <v>-1035917</v>
      </c>
      <c r="D15" s="48"/>
      <c r="E15" s="48">
        <v>-657733</v>
      </c>
      <c r="F15" s="8"/>
      <c r="G15" s="60">
        <v>0</v>
      </c>
      <c r="H15" s="8"/>
      <c r="I15" s="60">
        <v>0</v>
      </c>
    </row>
    <row r="16" spans="1:9" ht="20.149999999999999" customHeight="1" x14ac:dyDescent="0.6">
      <c r="A16" s="182" t="s">
        <v>51</v>
      </c>
      <c r="C16" s="221">
        <v>-302727</v>
      </c>
      <c r="D16" s="48"/>
      <c r="E16" s="48">
        <v>-215717</v>
      </c>
      <c r="F16" s="8"/>
      <c r="G16" s="60">
        <v>0</v>
      </c>
      <c r="H16" s="8"/>
      <c r="I16" s="60">
        <v>0</v>
      </c>
    </row>
    <row r="17" spans="1:9" ht="20.149999999999999" customHeight="1" x14ac:dyDescent="0.6">
      <c r="A17" s="182" t="s">
        <v>52</v>
      </c>
      <c r="C17" s="221">
        <v>-331522</v>
      </c>
      <c r="D17" s="48"/>
      <c r="E17" s="48">
        <v>-244804</v>
      </c>
      <c r="F17" s="8"/>
      <c r="G17" s="60">
        <v>0</v>
      </c>
      <c r="H17" s="8"/>
      <c r="I17" s="60">
        <v>0</v>
      </c>
    </row>
    <row r="18" spans="1:9" ht="20.149999999999999" customHeight="1" x14ac:dyDescent="0.6">
      <c r="A18" s="182" t="s">
        <v>53</v>
      </c>
      <c r="C18" s="221">
        <v>-225984</v>
      </c>
      <c r="D18" s="48"/>
      <c r="E18" s="48">
        <v>-118257</v>
      </c>
      <c r="F18" s="7"/>
      <c r="G18" s="65">
        <v>-51598</v>
      </c>
      <c r="H18" s="7"/>
      <c r="I18" s="65">
        <v>-32584</v>
      </c>
    </row>
    <row r="19" spans="1:9" ht="20.149999999999999" customHeight="1" x14ac:dyDescent="0.6">
      <c r="A19" s="182" t="s">
        <v>87</v>
      </c>
      <c r="C19" s="221">
        <v>-61080</v>
      </c>
      <c r="D19" s="48"/>
      <c r="E19" s="48">
        <v>-8232</v>
      </c>
      <c r="F19" s="7"/>
      <c r="G19" s="65">
        <v>-375</v>
      </c>
      <c r="H19" s="7"/>
      <c r="I19" s="65">
        <v>-519</v>
      </c>
    </row>
    <row r="20" spans="1:9" ht="20.149999999999999" customHeight="1" x14ac:dyDescent="0.6">
      <c r="A20" s="182" t="s">
        <v>32</v>
      </c>
      <c r="C20" s="221">
        <v>-528897</v>
      </c>
      <c r="D20" s="48"/>
      <c r="E20" s="48">
        <v>-2107025</v>
      </c>
      <c r="F20" s="7"/>
      <c r="G20" s="65">
        <v>-812703</v>
      </c>
      <c r="H20" s="7"/>
      <c r="I20" s="65">
        <v>-2044260</v>
      </c>
    </row>
    <row r="21" spans="1:9" ht="20.149999999999999" customHeight="1" x14ac:dyDescent="0.6">
      <c r="A21" s="182" t="s">
        <v>132</v>
      </c>
      <c r="C21" s="48">
        <v>36843</v>
      </c>
      <c r="D21" s="48"/>
      <c r="E21" s="48">
        <v>-217</v>
      </c>
      <c r="F21" s="7"/>
      <c r="G21" s="65">
        <v>14000</v>
      </c>
      <c r="H21" s="7"/>
      <c r="I21" s="60">
        <v>0</v>
      </c>
    </row>
    <row r="22" spans="1:9" ht="20.149999999999999" customHeight="1" x14ac:dyDescent="0.6">
      <c r="A22" s="182" t="s">
        <v>55</v>
      </c>
      <c r="C22" s="48">
        <v>-12</v>
      </c>
      <c r="D22" s="48"/>
      <c r="E22" s="48">
        <v>12</v>
      </c>
      <c r="F22" s="7"/>
      <c r="G22" s="60">
        <v>0</v>
      </c>
      <c r="H22" s="7"/>
      <c r="I22" s="60">
        <v>0</v>
      </c>
    </row>
    <row r="23" spans="1:9" ht="20.149999999999999" customHeight="1" x14ac:dyDescent="0.6">
      <c r="A23" s="49" t="s">
        <v>161</v>
      </c>
      <c r="C23" s="50">
        <f>SUM(C10:C22)</f>
        <v>-55815</v>
      </c>
      <c r="D23" s="48"/>
      <c r="E23" s="50">
        <f>SUM(E10:E22)</f>
        <v>-1600594</v>
      </c>
      <c r="F23" s="8"/>
      <c r="G23" s="50">
        <f>SUM(G10:G22)</f>
        <v>-824695</v>
      </c>
      <c r="H23" s="8"/>
      <c r="I23" s="50">
        <f>SUM(I10:I22)</f>
        <v>-1682868</v>
      </c>
    </row>
    <row r="24" spans="1:9" ht="10" customHeight="1" x14ac:dyDescent="0.6">
      <c r="A24" s="49"/>
      <c r="C24" s="7" t="s">
        <v>81</v>
      </c>
      <c r="D24" s="7"/>
      <c r="E24" s="7"/>
      <c r="F24" s="7"/>
      <c r="G24" s="29"/>
      <c r="H24" s="7"/>
      <c r="I24" s="29"/>
    </row>
    <row r="25" spans="1:9" ht="20.149999999999999" customHeight="1" x14ac:dyDescent="0.6">
      <c r="A25" s="181" t="s">
        <v>73</v>
      </c>
      <c r="C25" s="7"/>
      <c r="D25" s="7"/>
      <c r="E25" s="7"/>
      <c r="F25" s="7"/>
      <c r="G25" s="29"/>
      <c r="H25" s="7"/>
      <c r="I25" s="29"/>
    </row>
    <row r="26" spans="1:9" ht="20.149999999999999" customHeight="1" x14ac:dyDescent="0.6">
      <c r="A26" s="181" t="s">
        <v>54</v>
      </c>
      <c r="C26" s="7"/>
      <c r="D26" s="7"/>
      <c r="E26" s="7"/>
      <c r="F26" s="7"/>
      <c r="G26" s="29"/>
      <c r="H26" s="7"/>
      <c r="I26" s="29"/>
    </row>
    <row r="27" spans="1:9" ht="20.149999999999999" customHeight="1" x14ac:dyDescent="0.6">
      <c r="A27" s="182" t="s">
        <v>56</v>
      </c>
      <c r="C27" s="70">
        <v>21</v>
      </c>
      <c r="D27" s="48"/>
      <c r="E27" s="70">
        <v>2</v>
      </c>
      <c r="F27" s="7"/>
      <c r="G27" s="60">
        <v>0</v>
      </c>
      <c r="H27" s="7"/>
      <c r="I27" s="60">
        <v>0</v>
      </c>
    </row>
    <row r="28" spans="1:9" ht="20.149999999999999" customHeight="1" x14ac:dyDescent="0.6">
      <c r="A28" s="49" t="s">
        <v>57</v>
      </c>
      <c r="C28" s="68">
        <f>SUM(C27:C27)</f>
        <v>21</v>
      </c>
      <c r="D28" s="48"/>
      <c r="E28" s="68">
        <f>SUM(E27:E27)</f>
        <v>2</v>
      </c>
      <c r="F28" s="7"/>
      <c r="G28" s="171">
        <f>SUM(G27:G27)</f>
        <v>0</v>
      </c>
      <c r="H28" s="7"/>
      <c r="I28" s="171">
        <f>SUM(I27:I27)</f>
        <v>0</v>
      </c>
    </row>
    <row r="29" spans="1:9" ht="20.149999999999999" customHeight="1" x14ac:dyDescent="0.6">
      <c r="A29" s="181" t="s">
        <v>58</v>
      </c>
      <c r="C29" s="69"/>
      <c r="D29" s="51"/>
      <c r="E29" s="69"/>
      <c r="F29" s="7"/>
      <c r="G29" s="51"/>
      <c r="H29" s="7"/>
      <c r="I29" s="51"/>
    </row>
    <row r="30" spans="1:9" ht="20.149999999999999" customHeight="1" x14ac:dyDescent="0.6">
      <c r="A30" s="182" t="s">
        <v>152</v>
      </c>
      <c r="C30" s="70">
        <v>-848800</v>
      </c>
      <c r="D30" s="51"/>
      <c r="E30" s="60">
        <v>0</v>
      </c>
      <c r="F30" s="7"/>
      <c r="G30" s="60">
        <v>0</v>
      </c>
      <c r="H30" s="7"/>
      <c r="I30" s="60">
        <v>0</v>
      </c>
    </row>
    <row r="31" spans="1:9" ht="20.149999999999999" customHeight="1" x14ac:dyDescent="0.6">
      <c r="A31" s="182" t="s">
        <v>56</v>
      </c>
      <c r="C31" s="70">
        <v>-3986</v>
      </c>
      <c r="D31" s="48"/>
      <c r="E31" s="70">
        <v>-1727</v>
      </c>
      <c r="F31" s="30"/>
      <c r="G31" s="48">
        <v>-17</v>
      </c>
      <c r="H31" s="30"/>
      <c r="I31" s="48">
        <v>-1</v>
      </c>
    </row>
    <row r="32" spans="1:9" ht="20.149999999999999" customHeight="1" x14ac:dyDescent="0.6">
      <c r="A32" s="182" t="s">
        <v>91</v>
      </c>
      <c r="C32" s="70">
        <v>-267</v>
      </c>
      <c r="D32" s="48"/>
      <c r="E32" s="70">
        <v>-527</v>
      </c>
      <c r="F32" s="30"/>
      <c r="G32" s="170">
        <v>0</v>
      </c>
      <c r="H32" s="30"/>
      <c r="I32" s="170">
        <v>0</v>
      </c>
    </row>
    <row r="33" spans="1:9" ht="20.149999999999999" customHeight="1" x14ac:dyDescent="0.6">
      <c r="A33" s="49" t="s">
        <v>59</v>
      </c>
      <c r="C33" s="50">
        <f>SUM(C30:C32)</f>
        <v>-853053</v>
      </c>
      <c r="D33" s="48"/>
      <c r="E33" s="50">
        <f>SUM(E30:E32)</f>
        <v>-2254</v>
      </c>
      <c r="F33" s="7"/>
      <c r="G33" s="50">
        <f>SUM(G30:G32)</f>
        <v>-17</v>
      </c>
      <c r="H33" s="7"/>
      <c r="I33" s="50">
        <f>SUM(I30:I32)</f>
        <v>-1</v>
      </c>
    </row>
    <row r="34" spans="1:9" ht="20.149999999999999" customHeight="1" x14ac:dyDescent="0.6">
      <c r="A34" s="49" t="s">
        <v>162</v>
      </c>
      <c r="C34" s="50">
        <f>SUM(C28,C33)</f>
        <v>-853032</v>
      </c>
      <c r="D34" s="48"/>
      <c r="E34" s="50">
        <f>SUM(E28,E33)</f>
        <v>-2252</v>
      </c>
      <c r="F34" s="7"/>
      <c r="G34" s="50">
        <f>SUM(G28,G33)</f>
        <v>-17</v>
      </c>
      <c r="H34" s="7"/>
      <c r="I34" s="50">
        <f>SUM(I28,I33)</f>
        <v>-1</v>
      </c>
    </row>
    <row r="35" spans="1:9" ht="20.149999999999999" customHeight="1" x14ac:dyDescent="0.6">
      <c r="A35" s="181" t="s">
        <v>163</v>
      </c>
      <c r="C35" s="7"/>
      <c r="D35" s="7"/>
      <c r="E35" s="7"/>
      <c r="F35" s="7"/>
      <c r="G35" s="29"/>
      <c r="H35" s="7"/>
      <c r="I35" s="29"/>
    </row>
    <row r="36" spans="1:9" ht="20.149999999999999" customHeight="1" x14ac:dyDescent="0.6">
      <c r="A36" s="182" t="s">
        <v>136</v>
      </c>
      <c r="C36" s="29">
        <v>749571</v>
      </c>
      <c r="D36" s="7"/>
      <c r="E36" s="29">
        <v>1712304</v>
      </c>
      <c r="F36" s="7"/>
      <c r="G36" s="29">
        <v>749571</v>
      </c>
      <c r="H36" s="7"/>
      <c r="I36" s="29">
        <v>1712304</v>
      </c>
    </row>
    <row r="37" spans="1:9" ht="20.149999999999999" customHeight="1" x14ac:dyDescent="0.6">
      <c r="A37" s="49" t="s">
        <v>164</v>
      </c>
      <c r="C37" s="213">
        <f>SUM(C36:C36)</f>
        <v>749571</v>
      </c>
      <c r="D37" s="7"/>
      <c r="E37" s="50">
        <f>SUM(E36:E36)</f>
        <v>1712304</v>
      </c>
      <c r="F37" s="7"/>
      <c r="G37" s="213">
        <f>SUM(G36:G36)</f>
        <v>749571</v>
      </c>
      <c r="H37" s="7"/>
      <c r="I37" s="50">
        <f>SUM(I36:I36)</f>
        <v>1712304</v>
      </c>
    </row>
    <row r="38" spans="1:9" ht="10" customHeight="1" x14ac:dyDescent="0.6">
      <c r="A38" s="49"/>
      <c r="C38" s="7"/>
      <c r="D38" s="7"/>
      <c r="E38" s="7"/>
      <c r="F38" s="7"/>
      <c r="G38" s="29"/>
      <c r="H38" s="7"/>
      <c r="I38" s="29"/>
    </row>
    <row r="39" spans="1:9" ht="20.149999999999999" customHeight="1" x14ac:dyDescent="0.6">
      <c r="A39" s="183" t="s">
        <v>76</v>
      </c>
      <c r="C39" s="214">
        <f>SUM(C23,C34,C37)</f>
        <v>-159276</v>
      </c>
      <c r="D39" s="48"/>
      <c r="E39" s="70">
        <f>SUM(E23,E34,E37)</f>
        <v>109458</v>
      </c>
      <c r="F39" s="7"/>
      <c r="G39" s="214">
        <f>SUM(G23,G34,G37)</f>
        <v>-75141</v>
      </c>
      <c r="H39" s="7"/>
      <c r="I39" s="70">
        <f>SUM(I23,I34,I37)</f>
        <v>29435</v>
      </c>
    </row>
    <row r="40" spans="1:9" ht="20.149999999999999" customHeight="1" x14ac:dyDescent="0.6">
      <c r="A40" s="183" t="s">
        <v>21</v>
      </c>
      <c r="C40" s="174">
        <v>1341340</v>
      </c>
      <c r="D40" s="48"/>
      <c r="E40" s="174">
        <v>1401893</v>
      </c>
      <c r="F40" s="7"/>
      <c r="G40" s="214">
        <v>101356</v>
      </c>
      <c r="H40" s="7"/>
      <c r="I40" s="70">
        <v>181095</v>
      </c>
    </row>
    <row r="41" spans="1:9" ht="20.149999999999999" customHeight="1" x14ac:dyDescent="0.6">
      <c r="A41" s="220" t="s">
        <v>165</v>
      </c>
      <c r="B41" s="31">
        <v>1</v>
      </c>
      <c r="C41" s="174">
        <v>1047398</v>
      </c>
      <c r="D41" s="48"/>
      <c r="E41" s="174">
        <v>0</v>
      </c>
      <c r="F41" s="7"/>
      <c r="G41" s="214">
        <v>0</v>
      </c>
      <c r="H41" s="7"/>
      <c r="I41" s="70">
        <v>0</v>
      </c>
    </row>
    <row r="42" spans="1:9" ht="20.149999999999999" customHeight="1" thickBot="1" x14ac:dyDescent="0.65">
      <c r="A42" s="181" t="s">
        <v>95</v>
      </c>
      <c r="C42" s="215">
        <f>+C41+C40+C39</f>
        <v>2229462</v>
      </c>
      <c r="D42" s="48"/>
      <c r="E42" s="134">
        <f>SUM(E39:E40)</f>
        <v>1511351</v>
      </c>
      <c r="F42" s="7"/>
      <c r="G42" s="215">
        <f>SUM(G39:G40)</f>
        <v>26215</v>
      </c>
      <c r="H42" s="7"/>
      <c r="I42" s="134">
        <f>SUM(I39:I40)</f>
        <v>210530</v>
      </c>
    </row>
    <row r="43" spans="1:9" ht="15" customHeight="1" thickTop="1" x14ac:dyDescent="0.6">
      <c r="A43" s="181"/>
      <c r="C43" s="214"/>
      <c r="D43" s="48"/>
      <c r="E43" s="70"/>
      <c r="F43" s="7"/>
      <c r="G43" s="214"/>
      <c r="H43" s="7"/>
      <c r="I43" s="70"/>
    </row>
    <row r="44" spans="1:9" ht="20.149999999999999" customHeight="1" x14ac:dyDescent="0.6">
      <c r="A44" s="183" t="s">
        <v>75</v>
      </c>
      <c r="C44" s="214"/>
      <c r="D44" s="48"/>
      <c r="E44" s="70"/>
      <c r="F44" s="7"/>
      <c r="G44" s="214"/>
      <c r="H44" s="7"/>
      <c r="I44" s="70"/>
    </row>
    <row r="45" spans="1:9" ht="20.149999999999999" customHeight="1" x14ac:dyDescent="0.6">
      <c r="C45" s="219" t="s">
        <v>81</v>
      </c>
    </row>
    <row r="46" spans="1:9" ht="20.149999999999999" customHeight="1" x14ac:dyDescent="0.6">
      <c r="C46" s="219" t="s">
        <v>81</v>
      </c>
    </row>
    <row r="47" spans="1:9" ht="20.149999999999999" customHeight="1" x14ac:dyDescent="0.6">
      <c r="C47" s="219" t="s">
        <v>81</v>
      </c>
    </row>
    <row r="49" spans="3:3" ht="20.149999999999999" customHeight="1" x14ac:dyDescent="0.6">
      <c r="C49" s="1" t="s">
        <v>81</v>
      </c>
    </row>
  </sheetData>
  <mergeCells count="7">
    <mergeCell ref="G7:I7"/>
    <mergeCell ref="C7:E7"/>
    <mergeCell ref="A5:I5"/>
    <mergeCell ref="A1:I1"/>
    <mergeCell ref="A2:I2"/>
    <mergeCell ref="A3:I3"/>
    <mergeCell ref="A4:I4"/>
  </mergeCells>
  <phoneticPr fontId="0" type="noConversion"/>
  <pageMargins left="1" right="0.3" top="1" bottom="0.5" header="0.2" footer="0.3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ฐานะการเงิน</vt:lpstr>
      <vt:lpstr>ฐานะการเงิน (ต่อ)</vt:lpstr>
      <vt:lpstr>กำไรขาดทุนเบ็ดเสร็จ(3)</vt:lpstr>
      <vt:lpstr>กำไรขาดทุนเบ็ดเสร็จ(6)</vt:lpstr>
      <vt:lpstr>ส่วนของเจ้าของ (2)</vt:lpstr>
      <vt:lpstr>ส่วนของเจ้าของ</vt:lpstr>
      <vt:lpstr>กระแสเงินสด</vt:lpstr>
      <vt:lpstr>กระแสเงินสด!Print_Area</vt:lpstr>
      <vt:lpstr>'ฐานะการเงิน (ต่อ)'!Print_Area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nvanichabull@deloitte.com</cp:lastModifiedBy>
  <cp:lastPrinted>2019-08-13T03:52:07Z</cp:lastPrinted>
  <dcterms:created xsi:type="dcterms:W3CDTF">2003-03-27T06:59:00Z</dcterms:created>
  <dcterms:modified xsi:type="dcterms:W3CDTF">2019-08-13T03:55:18Z</dcterms:modified>
</cp:coreProperties>
</file>