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19\Q2'19\"/>
    </mc:Choice>
  </mc:AlternateContent>
  <xr:revisionPtr revIDLastSave="0" documentId="13_ncr:1_{D828C2ED-091E-4812-84F9-C0F582CB2CC8}" xr6:coauthVersionLast="36" xr6:coauthVersionMax="36" xr10:uidLastSave="{00000000-0000-0000-0000-000000000000}"/>
  <bookViews>
    <workbookView xWindow="0" yWindow="0" windowWidth="19200" windowHeight="6375" tabRatio="781" activeTab="1" xr2:uid="{00000000-000D-0000-FFFF-FFFF00000000}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BS!$A$1:$L$75</definedName>
    <definedName name="_xlnm.Print_Area" localSheetId="4">'CI (1 statement)'!$A$1:$L$64</definedName>
    <definedName name="_xlnm.Print_Area" localSheetId="2">Consolidated!$A$1:$W$27</definedName>
    <definedName name="_xlnm.Print_Area" localSheetId="1">'PL &amp; CF'!$A$1:$K$196</definedName>
    <definedName name="_xlnm.Print_Area" localSheetId="3">'The Company'!$A$1:$O$27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1" i="5" l="1"/>
  <c r="I48" i="5"/>
  <c r="E27" i="1" l="1"/>
  <c r="E21" i="1"/>
  <c r="J28" i="3" l="1"/>
  <c r="J21" i="3"/>
  <c r="J22" i="3" s="1"/>
  <c r="J14" i="3"/>
  <c r="L14" i="3" s="1"/>
  <c r="L15" i="3" s="1"/>
  <c r="J27" i="3"/>
  <c r="L23" i="3"/>
  <c r="N23" i="3" s="1"/>
  <c r="L20" i="3"/>
  <c r="L19" i="3"/>
  <c r="L28" i="3" s="1"/>
  <c r="L16" i="3"/>
  <c r="L13" i="3"/>
  <c r="L12" i="3"/>
  <c r="U28" i="6"/>
  <c r="O28" i="6"/>
  <c r="O16" i="6"/>
  <c r="O22" i="6"/>
  <c r="Q22" i="6" s="1"/>
  <c r="S22" i="6" s="1"/>
  <c r="Q24" i="6"/>
  <c r="Q21" i="6"/>
  <c r="Q20" i="6"/>
  <c r="O18" i="6"/>
  <c r="Q17" i="6"/>
  <c r="S17" i="6" s="1"/>
  <c r="Q15" i="6"/>
  <c r="Q14" i="6"/>
  <c r="Q13" i="6"/>
  <c r="S13" i="6" s="1"/>
  <c r="N18" i="6"/>
  <c r="Q16" i="6" l="1"/>
  <c r="O23" i="6"/>
  <c r="L17" i="3"/>
  <c r="N19" i="3"/>
  <c r="J15" i="3"/>
  <c r="J17" i="3" s="1"/>
  <c r="L22" i="3"/>
  <c r="L24" i="3" s="1"/>
  <c r="L29" i="3" s="1"/>
  <c r="J24" i="3"/>
  <c r="J29" i="3" s="1"/>
  <c r="L21" i="3"/>
  <c r="N21" i="3" s="1"/>
  <c r="W13" i="6"/>
  <c r="Q18" i="6"/>
  <c r="Q23" i="6" l="1"/>
  <c r="Q25" i="6" s="1"/>
  <c r="O25" i="6"/>
  <c r="O29" i="6" s="1"/>
  <c r="K21" i="5"/>
  <c r="I21" i="5"/>
  <c r="G21" i="5"/>
  <c r="E21" i="5"/>
  <c r="K34" i="5" l="1"/>
  <c r="K35" i="5" s="1"/>
  <c r="I34" i="5"/>
  <c r="I35" i="5" s="1"/>
  <c r="G34" i="5"/>
  <c r="G35" i="5" s="1"/>
  <c r="E34" i="5"/>
  <c r="E35" i="5" s="1"/>
  <c r="K65" i="1" l="1"/>
  <c r="E97" i="5" l="1"/>
  <c r="E98" i="5" s="1"/>
  <c r="K97" i="5"/>
  <c r="K98" i="5" s="1"/>
  <c r="I97" i="5"/>
  <c r="I98" i="5" s="1"/>
  <c r="G97" i="5"/>
  <c r="G98" i="5" s="1"/>
  <c r="E137" i="5" l="1"/>
  <c r="E65" i="1" l="1"/>
  <c r="I65" i="1"/>
  <c r="G65" i="1"/>
  <c r="E51" i="1"/>
  <c r="G51" i="1"/>
  <c r="K51" i="1"/>
  <c r="I51" i="1"/>
  <c r="K186" i="5" l="1"/>
  <c r="I186" i="5"/>
  <c r="E186" i="5"/>
  <c r="G186" i="5"/>
  <c r="K17" i="5" l="1"/>
  <c r="K23" i="5" s="1"/>
  <c r="K25" i="5" s="1"/>
  <c r="K27" i="5" s="1"/>
  <c r="K37" i="5" s="1"/>
  <c r="I17" i="5"/>
  <c r="G17" i="5"/>
  <c r="E17" i="5"/>
  <c r="K59" i="5" l="1"/>
  <c r="G23" i="5"/>
  <c r="G25" i="5" s="1"/>
  <c r="G27" i="5" s="1"/>
  <c r="G50" i="5" s="1"/>
  <c r="G48" i="5" s="1"/>
  <c r="G59" i="5" s="1"/>
  <c r="E23" i="5"/>
  <c r="E25" i="5" s="1"/>
  <c r="E27" i="5" s="1"/>
  <c r="E37" i="5" s="1"/>
  <c r="I23" i="5"/>
  <c r="I25" i="5" s="1"/>
  <c r="I27" i="5" s="1"/>
  <c r="I37" i="5" s="1"/>
  <c r="K48" i="5"/>
  <c r="K53" i="5"/>
  <c r="E183" i="5"/>
  <c r="K183" i="5"/>
  <c r="I183" i="5"/>
  <c r="G183" i="5"/>
  <c r="E47" i="1"/>
  <c r="G37" i="5" l="1"/>
  <c r="G55" i="5" s="1"/>
  <c r="G53" i="5" s="1"/>
  <c r="E55" i="5"/>
  <c r="E53" i="5" s="1"/>
  <c r="I59" i="5"/>
  <c r="E50" i="5"/>
  <c r="E48" i="5" s="1"/>
  <c r="E59" i="5" s="1"/>
  <c r="I53" i="5"/>
  <c r="M28" i="6"/>
  <c r="E28" i="6"/>
  <c r="I28" i="6"/>
  <c r="K28" i="6"/>
  <c r="B28" i="3" l="1"/>
  <c r="F28" i="3" l="1"/>
  <c r="H28" i="3"/>
  <c r="U23" i="6" l="1"/>
  <c r="U25" i="6" s="1"/>
  <c r="U29" i="6" s="1"/>
  <c r="U16" i="6"/>
  <c r="U18" i="6" s="1"/>
  <c r="D22" i="3" l="1"/>
  <c r="D24" i="3" s="1"/>
  <c r="D15" i="3"/>
  <c r="D17" i="3" s="1"/>
  <c r="G23" i="6"/>
  <c r="G25" i="6" s="1"/>
  <c r="G16" i="6"/>
  <c r="G18" i="6" s="1"/>
  <c r="K67" i="1" l="1"/>
  <c r="K47" i="1"/>
  <c r="G67" i="1"/>
  <c r="G47" i="1"/>
  <c r="I47" i="1"/>
  <c r="K28" i="1"/>
  <c r="K17" i="1"/>
  <c r="G28" i="1"/>
  <c r="G17" i="1"/>
  <c r="I28" i="1"/>
  <c r="E28" i="1"/>
  <c r="I17" i="1"/>
  <c r="E17" i="1"/>
  <c r="E67" i="1" l="1"/>
  <c r="I67" i="1"/>
  <c r="K52" i="1"/>
  <c r="K68" i="1" s="1"/>
  <c r="G52" i="1"/>
  <c r="G68" i="1" s="1"/>
  <c r="I52" i="1"/>
  <c r="E52" i="1"/>
  <c r="K29" i="1"/>
  <c r="G29" i="1"/>
  <c r="E29" i="1"/>
  <c r="I29" i="1"/>
  <c r="E68" i="1" l="1"/>
  <c r="E69" i="1" s="1"/>
  <c r="I68" i="1"/>
  <c r="I69" i="1" s="1"/>
  <c r="G69" i="1"/>
  <c r="K69" i="1"/>
  <c r="K84" i="5"/>
  <c r="K79" i="5"/>
  <c r="G84" i="5"/>
  <c r="G79" i="5"/>
  <c r="G86" i="5" l="1"/>
  <c r="G88" i="5" s="1"/>
  <c r="G90" i="5" s="1"/>
  <c r="G100" i="5" s="1"/>
  <c r="K86" i="5"/>
  <c r="K88" i="5" s="1"/>
  <c r="K90" i="5" s="1"/>
  <c r="K100" i="5" s="1"/>
  <c r="G113" i="5" l="1"/>
  <c r="G111" i="5" s="1"/>
  <c r="G122" i="5" s="1"/>
  <c r="G116" i="5"/>
  <c r="G118" i="5" s="1"/>
  <c r="K116" i="5"/>
  <c r="K122" i="5"/>
  <c r="G134" i="5"/>
  <c r="G151" i="5" s="1"/>
  <c r="G161" i="5" s="1"/>
  <c r="G164" i="5" s="1"/>
  <c r="K134" i="5"/>
  <c r="K151" i="5" s="1"/>
  <c r="K161" i="5" s="1"/>
  <c r="K111" i="5"/>
  <c r="S20" i="6"/>
  <c r="K164" i="5" l="1"/>
  <c r="K187" i="5" s="1"/>
  <c r="K189" i="5" s="1"/>
  <c r="G187" i="5"/>
  <c r="G189" i="5" s="1"/>
  <c r="S28" i="6"/>
  <c r="W20" i="6"/>
  <c r="W28" i="6" s="1"/>
  <c r="E23" i="6"/>
  <c r="E25" i="6" s="1"/>
  <c r="E29" i="6" s="1"/>
  <c r="I79" i="5" l="1"/>
  <c r="F22" i="3" l="1"/>
  <c r="B22" i="3"/>
  <c r="K16" i="6" l="1"/>
  <c r="K18" i="6" s="1"/>
  <c r="I16" i="6"/>
  <c r="I18" i="6" s="1"/>
  <c r="E16" i="6"/>
  <c r="E18" i="6" s="1"/>
  <c r="I84" i="5" l="1"/>
  <c r="I86" i="5" l="1"/>
  <c r="H13" i="3"/>
  <c r="I88" i="5" l="1"/>
  <c r="I134" i="5"/>
  <c r="I90" i="5" l="1"/>
  <c r="I151" i="5"/>
  <c r="I161" i="5" s="1"/>
  <c r="I164" i="5" s="1"/>
  <c r="I187" i="5" s="1"/>
  <c r="I100" i="5" l="1"/>
  <c r="I122" i="5"/>
  <c r="H20" i="3"/>
  <c r="I189" i="5"/>
  <c r="H22" i="3" l="1"/>
  <c r="N20" i="3"/>
  <c r="I116" i="5"/>
  <c r="B15" i="3"/>
  <c r="B17" i="3" s="1"/>
  <c r="B24" i="3" l="1"/>
  <c r="B29" i="3" s="1"/>
  <c r="E84" i="5" l="1"/>
  <c r="E79" i="5"/>
  <c r="E86" i="5" l="1"/>
  <c r="H15" i="3"/>
  <c r="H17" i="3" s="1"/>
  <c r="E88" i="5" l="1"/>
  <c r="E90" i="5" s="1"/>
  <c r="E100" i="5" s="1"/>
  <c r="E134" i="5"/>
  <c r="E151" i="5" s="1"/>
  <c r="E113" i="5" l="1"/>
  <c r="E116" i="5"/>
  <c r="M14" i="6"/>
  <c r="S14" i="6" s="1"/>
  <c r="N22" i="3"/>
  <c r="N24" i="3" s="1"/>
  <c r="N12" i="3"/>
  <c r="E111" i="5" l="1"/>
  <c r="E118" i="5"/>
  <c r="H24" i="3"/>
  <c r="H29" i="3" s="1"/>
  <c r="W14" i="6"/>
  <c r="M21" i="6"/>
  <c r="M15" i="6"/>
  <c r="S15" i="6" s="1"/>
  <c r="S16" i="6" s="1"/>
  <c r="S18" i="6" s="1"/>
  <c r="M23" i="6" l="1"/>
  <c r="S21" i="6"/>
  <c r="W21" i="6" s="1"/>
  <c r="W22" i="6"/>
  <c r="E122" i="5"/>
  <c r="W15" i="6"/>
  <c r="W16" i="6" s="1"/>
  <c r="W18" i="6" s="1"/>
  <c r="M16" i="6"/>
  <c r="M18" i="6" s="1"/>
  <c r="W23" i="6" l="1"/>
  <c r="W25" i="6" s="1"/>
  <c r="W29" i="6" s="1"/>
  <c r="S23" i="6"/>
  <c r="S25" i="6" s="1"/>
  <c r="S29" i="6" s="1"/>
  <c r="M25" i="6"/>
  <c r="M29" i="6" s="1"/>
  <c r="K23" i="6"/>
  <c r="K25" i="6" s="1"/>
  <c r="K29" i="6" s="1"/>
  <c r="I23" i="6"/>
  <c r="I25" i="6" l="1"/>
  <c r="I29" i="6" s="1"/>
  <c r="F15" i="3" l="1"/>
  <c r="F17" i="3" s="1"/>
  <c r="N14" i="3"/>
  <c r="F24" i="3" l="1"/>
  <c r="F29" i="3" s="1"/>
  <c r="N28" i="3" l="1"/>
  <c r="N29" i="3"/>
  <c r="E161" i="5"/>
  <c r="E164" i="5" l="1"/>
  <c r="E187" i="5" s="1"/>
  <c r="E189" i="5" s="1"/>
  <c r="E190" i="5" s="1"/>
  <c r="N13" i="3" l="1"/>
  <c r="N15" i="3" s="1"/>
  <c r="N1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<sst xmlns="http://schemas.openxmlformats.org/spreadsheetml/2006/main" count="415" uniqueCount="221">
  <si>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</si>
  <si>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</si>
  <si>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</si>
  <si>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</si>
  <si>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</si>
  <si>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</si>
  <si>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</si>
  <si>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</si>
  <si>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</si>
  <si>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</si>
  <si>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</si>
  <si>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</si>
  <si>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</si>
  <si>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</si>
  <si>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</si>
  <si>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</si>
  <si>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</si>
  <si>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</si>
  <si>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</si>
  <si>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</si>
  <si>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</si>
  <si>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</si>
  <si>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</si>
  <si>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</si>
  <si>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</si>
  <si>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</si>
  <si>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</si>
  <si>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</si>
  <si>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</si>
  <si>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</si>
  <si>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</si>
  <si>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</si>
  <si>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</si>
  <si>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</si>
  <si>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</si>
  <si>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</si>
  <si>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</si>
  <si>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</si>
  <si>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</si>
  <si>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</si>
  <si>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</si>
  <si>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</si>
  <si>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</si>
  <si>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</si>
  <si>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</si>
  <si>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</si>
  <si>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</si>
  <si>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</si>
  <si>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</si>
  <si>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</si>
  <si>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</si>
  <si>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</si>
  <si>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</si>
  <si>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</si>
  <si>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</si>
  <si>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</si>
  <si>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</si>
  <si>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</si>
  <si>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</si>
  <si>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</si>
  <si>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</si>
  <si>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</si>
  <si>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</si>
  <si>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</si>
  <si>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</si>
  <si>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</si>
  <si>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</si>
  <si>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</si>
  <si>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</si>
  <si>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</si>
  <si>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</si>
  <si>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</si>
  <si>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</si>
  <si>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</si>
  <si>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</si>
  <si>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</si>
  <si>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</si>
  <si>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</si>
  <si>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</si>
  <si>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</si>
  <si>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</si>
  <si>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</si>
  <si>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</si>
  <si>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</si>
  <si>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</si>
  <si>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</si>
  <si>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</si>
  <si>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</si>
  <si>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</si>
  <si>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</si>
  <si>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</si>
  <si>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</si>
  <si>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</si>
  <si>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</si>
  <si>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</si>
  <si>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</si>
  <si>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</si>
  <si>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</si>
  <si>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</si>
  <si>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</si>
  <si>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</si>
  <si>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</si>
  <si>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</si>
  <si>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</si>
  <si>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</si>
  <si>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</si>
  <si>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</si>
  <si>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 xml:space="preserve">   สินทรัพย์ไม่หมุนเวียนอื่น</t>
  </si>
  <si>
    <t>เงินลงทุนชั่วคราว</t>
  </si>
  <si>
    <t xml:space="preserve">อาคารและอุปกรณ์ </t>
  </si>
  <si>
    <t>การแบ่งกำไรขาดทุนเบ็ดเสร็จรวม</t>
  </si>
  <si>
    <t>หุ้นสามัญที่ออก</t>
  </si>
  <si>
    <t>และชำระแล้ว</t>
  </si>
  <si>
    <t>ส่วนของผู้ถือหุ้นของบริษัทฯ</t>
  </si>
  <si>
    <t>รายได้ค่าบริการ</t>
  </si>
  <si>
    <t xml:space="preserve">   รายได้ค่านายหน้า</t>
  </si>
  <si>
    <t xml:space="preserve">   รายได้ค่าบริการอื่น</t>
  </si>
  <si>
    <t xml:space="preserve">   เงินปันผลรับ</t>
  </si>
  <si>
    <t xml:space="preserve">   อื่นๆ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</si>
  <si>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</si>
  <si>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</si>
  <si>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</si>
  <si>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</si>
  <si>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</si>
  <si>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.</t>
  </si>
  <si>
    <t>ต้นทุนและค่าใช้จ่ายการให้บริการ</t>
  </si>
  <si>
    <t>เงินลงทุนในบริษัทร่วม</t>
  </si>
  <si>
    <t>เงินสดสุทธิจาก (ใช้ไปใน) กิจกรรมลงทุน</t>
  </si>
  <si>
    <t>เงินลงทุนระยะยาวเพิ่มขึ้น</t>
  </si>
  <si>
    <t>รายได้ค่าบริการค้างรับและลูกหนี้อื่น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</si>
  <si>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</si>
  <si>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</si>
  <si>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</si>
  <si>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ค่าเบี้ยประกันภัยรับล่วงหน้า</t>
  </si>
  <si>
    <t xml:space="preserve">   ค่าเบี้ยประกันภัยรับล่วงหน้า</t>
  </si>
  <si>
    <t xml:space="preserve">   เงินสดจ่ายภาษีเงินได้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</si>
  <si>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</si>
  <si>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</si>
  <si>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</si>
  <si>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</si>
  <si>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</si>
  <si>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</si>
  <si>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</si>
  <si>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</si>
  <si>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</si>
  <si>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กำไรขาดทุนเบ็ดเสร็จอื่นสำหรับงวด </t>
  </si>
  <si>
    <t>ส่วนแบ่งขาดทุนจากเงินลงทุนในบริษัทร่วม</t>
  </si>
  <si>
    <t>เงินปันผลค้างรับ</t>
  </si>
  <si>
    <t xml:space="preserve">   ส่วนแบ่งขาดทุนจากเงินลงทุนในบริษัทร่วม</t>
  </si>
  <si>
    <t>เงินสดและรายการเทียบเท่าเงินสดปลายงวด (หมายเหตุ 3)</t>
  </si>
  <si>
    <t xml:space="preserve">   และค่าใช้จ่ายภาษีเงินได้</t>
  </si>
  <si>
    <t>เงินสดรับจากการจำหน่ายอุปกรณ์</t>
  </si>
  <si>
    <t xml:space="preserve">   เงินปันผลค้างรับ</t>
  </si>
  <si>
    <t>ยอดคงเหลือ ณ วันที่ 1 มกราคม 2561</t>
  </si>
  <si>
    <t>ยอดคงเหลือ ณ วันที่ 1 มกราคม 2562</t>
  </si>
  <si>
    <t>31 ธันวาคม 2561</t>
  </si>
  <si>
    <t xml:space="preserve">      หุ้นสามัญ 300,000,000 หุ้น มูลค่าหุ้นละ 1 บาท</t>
  </si>
  <si>
    <t>ส่วนเกินมูลค่าหุ้น</t>
  </si>
  <si>
    <t>ส่วนของผู้มีส่วนได้เสียที่ไม่มีอำนาจควบคุมของบริษัทย่อย</t>
  </si>
  <si>
    <t>บริษัท ทีคิวเอ็ม คอร์ปอเรชั่น จำกัด (มหาชน) และบริษัทย่อย</t>
  </si>
  <si>
    <t>2, 6</t>
  </si>
  <si>
    <t>2, 14</t>
  </si>
  <si>
    <t xml:space="preserve">   ยังไม่ได้จัดสรร</t>
  </si>
  <si>
    <t>กำไรก่อนส่วนแบ่งขาดทุนจากเงินลงทุนในบริษัทร่วม</t>
  </si>
  <si>
    <t>กำไรก่อนค่าใช้จ่ายภาษีเงินได้</t>
  </si>
  <si>
    <t>ของบริษัทฯ</t>
  </si>
  <si>
    <t>อำนาจควบคุม</t>
  </si>
  <si>
    <t>ของบริษัทย่อย</t>
  </si>
  <si>
    <t>ส่วนที่เป็นของ</t>
  </si>
  <si>
    <t>ผู้มีส่วนได้เสียที่ไม่มี</t>
  </si>
  <si>
    <t>2, 7</t>
  </si>
  <si>
    <t xml:space="preserve">   ขาดทุนจากการด้อยค่าเงินลงทุนในบริษัทร่วม</t>
  </si>
  <si>
    <t>ขาดทุนจากการด้อยค่าเงินลงทุนในบริษัทร่วม</t>
  </si>
  <si>
    <t xml:space="preserve">   กลับรายการหนี้สงสัยจะสูญ - ลูกหนี้ค่าเบี้ยประกันภัย</t>
  </si>
  <si>
    <t xml:space="preserve">   หนี้สงสัยจะสูญ - ลูกหนี้อื่น (กลับรายการ)</t>
  </si>
  <si>
    <t xml:space="preserve">   ค่าใช้จ่ายผลประโยชน์ระยะยาวของพนักงาน</t>
  </si>
  <si>
    <t xml:space="preserve">   กำไรจากการเปลี่ยนแปลงมูลค่ายุติธรรมของหลักทรัพย์เพื่อค้า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</si>
  <si>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</si>
  <si>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</si>
  <si>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</si>
  <si>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กำไร (ขาดทุน) สะสม</t>
  </si>
  <si>
    <t>รายการปรับกระทบยอดกำไรก่อนภาษีเป็นเงินสดรับ (จ่าย)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</si>
  <si>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</si>
  <si>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</si>
  <si>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</si>
  <si>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 xml:space="preserve">ยอดคงเหลือ ณ วันที่ 30 มิถุนายน 2561 </t>
  </si>
  <si>
    <t>ยอดคงเหลือ ณ วันที่ 30 มิถุนายน 2562</t>
  </si>
  <si>
    <t>ยอดคงเหลือ ณ วันที่ 30 มิถุนายน 2561</t>
  </si>
  <si>
    <t>สำหรับงวดหกเดือนสิ้นสุดวันที่ 30 มิถุนายน 2562</t>
  </si>
  <si>
    <t>หนี้สินภาษีเงินได้รอการตัดบัญชี</t>
  </si>
  <si>
    <t>องค์ประกอบอื่นของส่วนของผู้ถือหุ้น</t>
  </si>
  <si>
    <t>เงินสดจ่ายเงินปันผล</t>
  </si>
  <si>
    <t>เงินปันผลรับ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</si>
  <si>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</si>
  <si>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</si>
  <si>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</si>
  <si>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</si>
  <si>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เงินปันผลจ่าย (หมายเหตุ 19)</t>
  </si>
  <si>
    <t>กระแสเงินสดจากกิจกรรมจัดหาเงิน</t>
  </si>
  <si>
    <t>เงินสดสุทธิใช้ไปในกิจกรรมจัดหาเงิน</t>
  </si>
  <si>
    <t>การวัดมูลค่าเงินลงทุน</t>
  </si>
  <si>
    <t>ในหลักทรัพย์เผื่อขาย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</si>
  <si>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</si>
  <si>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</si>
  <si>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</si>
  <si>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เงินฝากธนาคารที่มีภาระค้ำประกัน (เพิ่มขึ้น) ลดลง</t>
  </si>
  <si>
    <t xml:space="preserve">   (กำไร) ขาดทุนจากการจำหน่ายอุปกรณ์</t>
  </si>
  <si>
    <t xml:space="preserve">   ประมาณการหนี้สินระยะสั้น (กลับรายการ)</t>
  </si>
  <si>
    <t>กำไร (ขาดทุน) ก่อนส่วนแบ่งขาดทุนจากเงินลงทุนในบริษัทร่วม</t>
  </si>
  <si>
    <t>กำไร (ขาดทุน) สำหรับงวด</t>
  </si>
  <si>
    <t>ผลกำไรจากการวัดมูลค่าเงินลงทุนในหลักทรัพย์เผื่อขาย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</si>
  <si>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</si>
  <si>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</si>
  <si>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 xml:space="preserve">กำไต่อหุ้น </t>
  </si>
  <si>
    <t>เงินลงทุนระยะยาว</t>
  </si>
  <si>
    <t xml:space="preserve">   ค่าใช้จ่ายชดเชยความเสียหายจากคดีความ</t>
  </si>
  <si>
    <t xml:space="preserve">   เจ้าหนี้ค่าซื้ออาคารและอุปกรณ์ สินทรัพย์ไม่มีตัวตนเพิ่มขึ้น (ลดลง)</t>
  </si>
  <si>
    <t>เงินลงทุนชั่วคราวลดลง</t>
  </si>
  <si>
    <t xml:space="preserve">   ขาดทุนจากการตัดจำหน่ายภาษีเงินได้ถูกหัก ณ ที่จ่าย</t>
  </si>
  <si>
    <t>เงินสดและรายการเทียบเท่าเงินสดเพิ่มขึ้น (ลดลง) สุทธิ</t>
  </si>
  <si>
    <t xml:space="preserve">   เงินสดรับคืนภาษีเงินได้ถูกหัก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</si>
</sst>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1" fillId="0" borderId="0"/>
  </cellStyleXfs>
  <cellXfs count="241">
    <xf numFmtId="0" fontId="0" fillId="0" borderId="0" xfId="0"/>
    <xf numFmtId="37" fontId="6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1" xfId="0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>
      <alignment vertical="top"/>
    </xf>
    <xf numFmtId="49" fontId="7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4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center" vertical="top"/>
    </xf>
    <xf numFmtId="43" fontId="3" fillId="0" borderId="4" xfId="0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vertical="top"/>
    </xf>
    <xf numFmtId="43" fontId="3" fillId="0" borderId="4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left" vertical="top"/>
    </xf>
    <xf numFmtId="164" fontId="14" fillId="0" borderId="0" xfId="0" quotePrefix="1" applyNumberFormat="1" applyFont="1" applyFill="1" applyAlignment="1">
      <alignment horizontal="centerContinuous" vertical="top"/>
    </xf>
    <xf numFmtId="0" fontId="14" fillId="0" borderId="0" xfId="0" applyNumberFormat="1" applyFont="1" applyFill="1" applyAlignment="1">
      <alignment horizontal="centerContinuous" vertical="top"/>
    </xf>
    <xf numFmtId="37" fontId="6" fillId="2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49" fontId="17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top"/>
    </xf>
    <xf numFmtId="165" fontId="8" fillId="0" borderId="1" xfId="0" applyNumberFormat="1" applyFont="1" applyFill="1" applyBorder="1" applyAlignment="1">
      <alignment vertical="top"/>
    </xf>
    <xf numFmtId="164" fontId="3" fillId="3" borderId="0" xfId="0" applyNumberFormat="1" applyFont="1" applyFill="1" applyAlignment="1">
      <alignment vertical="top"/>
    </xf>
    <xf numFmtId="164" fontId="3" fillId="3" borderId="0" xfId="0" quotePrefix="1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37" fontId="3" fillId="3" borderId="0" xfId="1" applyNumberFormat="1" applyFont="1" applyFill="1" applyAlignment="1">
      <alignment vertical="center"/>
    </xf>
    <xf numFmtId="0" fontId="4" fillId="3" borderId="0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right" vertical="center"/>
    </xf>
    <xf numFmtId="1" fontId="3" fillId="3" borderId="0" xfId="0" applyNumberFormat="1" applyFont="1" applyFill="1" applyBorder="1" applyAlignment="1">
      <alignment horizontal="center" vertical="center"/>
    </xf>
    <xf numFmtId="1" fontId="3" fillId="3" borderId="0" xfId="0" applyNumberFormat="1" applyFont="1" applyFill="1" applyBorder="1" applyAlignment="1">
      <alignment vertical="center"/>
    </xf>
    <xf numFmtId="0" fontId="2" fillId="3" borderId="0" xfId="0" applyNumberFormat="1" applyFont="1" applyFill="1" applyAlignment="1">
      <alignment vertical="center"/>
    </xf>
    <xf numFmtId="164" fontId="3" fillId="3" borderId="0" xfId="0" applyNumberFormat="1" applyFont="1" applyFill="1" applyBorder="1" applyAlignment="1">
      <alignment horizontal="center" vertical="center"/>
    </xf>
    <xf numFmtId="41" fontId="3" fillId="3" borderId="0" xfId="0" applyNumberFormat="1" applyFont="1" applyFill="1" applyBorder="1" applyAlignment="1">
      <alignment horizontal="right" vertical="center"/>
    </xf>
    <xf numFmtId="164" fontId="3" fillId="3" borderId="0" xfId="0" quotePrefix="1" applyNumberFormat="1" applyFont="1" applyFill="1" applyAlignment="1">
      <alignment horizontal="left" vertical="center"/>
    </xf>
    <xf numFmtId="0" fontId="3" fillId="3" borderId="0" xfId="1" applyFont="1" applyFill="1" applyBorder="1" applyAlignment="1">
      <alignment horizontal="center" vertical="center"/>
    </xf>
    <xf numFmtId="164" fontId="3" fillId="3" borderId="0" xfId="2" applyNumberFormat="1" applyFont="1" applyFill="1" applyBorder="1" applyAlignment="1">
      <alignment horizontal="center" vertical="center"/>
    </xf>
    <xf numFmtId="0" fontId="3" fillId="3" borderId="0" xfId="2" applyNumberFormat="1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right" vertical="center"/>
    </xf>
    <xf numFmtId="164" fontId="3" fillId="3" borderId="0" xfId="0" applyNumberFormat="1" applyFont="1" applyFill="1" applyBorder="1" applyAlignment="1">
      <alignment vertical="center"/>
    </xf>
    <xf numFmtId="0" fontId="3" fillId="3" borderId="0" xfId="0" quotePrefix="1" applyNumberFormat="1" applyFont="1" applyFill="1" applyAlignment="1">
      <alignment horizontal="center" vertical="center"/>
    </xf>
    <xf numFmtId="43" fontId="3" fillId="3" borderId="0" xfId="0" applyNumberFormat="1" applyFont="1" applyFill="1" applyAlignment="1">
      <alignment vertical="center"/>
    </xf>
    <xf numFmtId="0" fontId="3" fillId="3" borderId="5" xfId="0" applyNumberFormat="1" applyFont="1" applyFill="1" applyBorder="1" applyAlignment="1">
      <alignment vertical="center"/>
    </xf>
    <xf numFmtId="164" fontId="3" fillId="3" borderId="0" xfId="0" quotePrefix="1" applyNumberFormat="1" applyFont="1" applyFill="1" applyAlignment="1">
      <alignment horizontal="centerContinuous" vertical="center"/>
    </xf>
    <xf numFmtId="0" fontId="3" fillId="3" borderId="0" xfId="0" applyNumberFormat="1" applyFont="1" applyFill="1" applyAlignment="1">
      <alignment horizontal="centerContinuous" vertical="center"/>
    </xf>
    <xf numFmtId="164" fontId="3" fillId="3" borderId="0" xfId="0" applyNumberFormat="1" applyFont="1" applyFill="1" applyAlignment="1">
      <alignment horizontal="centerContinuous" vertical="center"/>
    </xf>
    <xf numFmtId="0" fontId="16" fillId="3" borderId="0" xfId="0" applyNumberFormat="1" applyFont="1" applyFill="1" applyAlignment="1">
      <alignment horizontal="left" vertical="center"/>
    </xf>
    <xf numFmtId="49" fontId="7" fillId="3" borderId="0" xfId="0" applyNumberFormat="1" applyFont="1" applyFill="1" applyAlignment="1">
      <alignment vertical="center"/>
    </xf>
    <xf numFmtId="37" fontId="6" fillId="3" borderId="0" xfId="0" applyNumberFormat="1" applyFont="1" applyFill="1" applyAlignment="1">
      <alignment vertical="center"/>
    </xf>
    <xf numFmtId="1" fontId="7" fillId="3" borderId="0" xfId="0" applyNumberFormat="1" applyFont="1" applyFill="1" applyAlignment="1">
      <alignment horizontal="center" vertical="center"/>
    </xf>
    <xf numFmtId="165" fontId="7" fillId="3" borderId="0" xfId="0" applyNumberFormat="1" applyFont="1" applyFill="1" applyAlignment="1">
      <alignment vertical="center"/>
    </xf>
    <xf numFmtId="41" fontId="3" fillId="3" borderId="0" xfId="0" applyNumberFormat="1" applyFont="1" applyFill="1" applyAlignment="1">
      <alignment horizontal="centerContinuous" vertical="center"/>
    </xf>
    <xf numFmtId="41" fontId="3" fillId="3" borderId="0" xfId="0" applyNumberFormat="1" applyFont="1" applyFill="1" applyAlignment="1">
      <alignment vertical="center"/>
    </xf>
    <xf numFmtId="49" fontId="10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vertical="center"/>
    </xf>
    <xf numFmtId="49" fontId="3" fillId="3" borderId="0" xfId="0" applyNumberFormat="1" applyFont="1" applyFill="1" applyAlignment="1">
      <alignment horizontal="right" vertical="center"/>
    </xf>
    <xf numFmtId="43" fontId="3" fillId="3" borderId="0" xfId="0" applyNumberFormat="1" applyFont="1" applyFill="1" applyBorder="1" applyAlignment="1">
      <alignment horizontal="right" vertical="center"/>
    </xf>
    <xf numFmtId="37" fontId="2" fillId="3" borderId="0" xfId="0" applyNumberFormat="1" applyFont="1" applyFill="1" applyAlignment="1">
      <alignment horizontal="left" vertical="top"/>
    </xf>
    <xf numFmtId="38" fontId="3" fillId="3" borderId="0" xfId="0" applyNumberFormat="1" applyFont="1" applyFill="1" applyAlignment="1">
      <alignment horizontal="centerContinuous" vertical="top"/>
    </xf>
    <xf numFmtId="164" fontId="3" fillId="3" borderId="0" xfId="0" applyNumberFormat="1" applyFont="1" applyFill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Border="1" applyAlignment="1">
      <alignment horizontal="center" vertical="top"/>
    </xf>
    <xf numFmtId="0" fontId="2" fillId="3" borderId="0" xfId="0" applyNumberFormat="1" applyFont="1" applyFill="1" applyAlignment="1">
      <alignment vertical="top"/>
    </xf>
    <xf numFmtId="0" fontId="3" fillId="3" borderId="0" xfId="0" applyNumberFormat="1" applyFont="1" applyFill="1" applyAlignment="1">
      <alignment vertical="top"/>
    </xf>
    <xf numFmtId="164" fontId="14" fillId="3" borderId="0" xfId="0" applyNumberFormat="1" applyFont="1" applyFill="1" applyAlignment="1">
      <alignment vertical="top"/>
    </xf>
    <xf numFmtId="41" fontId="3" fillId="3" borderId="0" xfId="0" applyNumberFormat="1" applyFont="1" applyFill="1" applyAlignment="1">
      <alignment horizontal="center" vertical="top"/>
    </xf>
    <xf numFmtId="41" fontId="3" fillId="3" borderId="0" xfId="0" applyNumberFormat="1" applyFont="1" applyFill="1" applyBorder="1" applyAlignment="1">
      <alignment horizontal="center" vertical="top"/>
    </xf>
    <xf numFmtId="164" fontId="13" fillId="3" borderId="0" xfId="0" applyNumberFormat="1" applyFont="1" applyFill="1" applyAlignment="1">
      <alignment vertical="top"/>
    </xf>
    <xf numFmtId="164" fontId="17" fillId="3" borderId="0" xfId="0" applyNumberFormat="1" applyFont="1" applyFill="1" applyAlignment="1">
      <alignment vertical="top"/>
    </xf>
    <xf numFmtId="164" fontId="17" fillId="3" borderId="0" xfId="0" applyNumberFormat="1" applyFont="1" applyFill="1" applyAlignment="1">
      <alignment vertical="center"/>
    </xf>
    <xf numFmtId="41" fontId="3" fillId="3" borderId="0" xfId="0" applyNumberFormat="1" applyFont="1" applyFill="1" applyAlignment="1">
      <alignment horizontal="center" vertical="center"/>
    </xf>
    <xf numFmtId="0" fontId="3" fillId="3" borderId="0" xfId="0" applyNumberFormat="1" applyFont="1" applyFill="1" applyAlignment="1">
      <alignment horizontal="left" vertical="center"/>
    </xf>
    <xf numFmtId="0" fontId="3" fillId="3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vertical="center"/>
    </xf>
    <xf numFmtId="0" fontId="3" fillId="3" borderId="0" xfId="0" applyNumberFormat="1" applyFont="1" applyFill="1" applyAlignment="1">
      <alignment vertical="center"/>
    </xf>
    <xf numFmtId="0" fontId="5" fillId="3" borderId="0" xfId="0" applyNumberFormat="1" applyFont="1" applyFill="1" applyAlignment="1">
      <alignment horizontal="center" vertical="center"/>
    </xf>
    <xf numFmtId="41" fontId="3" fillId="3" borderId="0" xfId="0" applyNumberFormat="1" applyFont="1" applyFill="1" applyAlignment="1">
      <alignment horizontal="right" vertical="center"/>
    </xf>
    <xf numFmtId="41" fontId="3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vertical="center"/>
    </xf>
    <xf numFmtId="43" fontId="7" fillId="3" borderId="0" xfId="0" applyNumberFormat="1" applyFont="1" applyFill="1" applyAlignment="1">
      <alignment vertical="center"/>
    </xf>
    <xf numFmtId="39" fontId="6" fillId="3" borderId="0" xfId="0" applyNumberFormat="1" applyFont="1" applyFill="1" applyAlignment="1">
      <alignment vertical="center"/>
    </xf>
    <xf numFmtId="164" fontId="17" fillId="3" borderId="0" xfId="0" applyNumberFormat="1" applyFont="1" applyFill="1" applyAlignment="1">
      <alignment horizontal="left" vertical="center"/>
    </xf>
    <xf numFmtId="37" fontId="17" fillId="3" borderId="0" xfId="1" applyNumberFormat="1" applyFont="1" applyFill="1" applyAlignment="1">
      <alignment vertical="center"/>
    </xf>
    <xf numFmtId="164" fontId="19" fillId="3" borderId="0" xfId="0" applyNumberFormat="1" applyFont="1" applyFill="1" applyAlignment="1">
      <alignment vertical="center"/>
    </xf>
    <xf numFmtId="164" fontId="0" fillId="3" borderId="0" xfId="0" applyNumberFormat="1" applyFont="1" applyFill="1" applyAlignment="1">
      <alignment vertical="center"/>
    </xf>
    <xf numFmtId="0" fontId="2" fillId="3" borderId="0" xfId="0" quotePrefix="1" applyNumberFormat="1" applyFont="1" applyFill="1" applyAlignment="1">
      <alignment horizontal="left" vertical="center"/>
    </xf>
    <xf numFmtId="37" fontId="2" fillId="3" borderId="0" xfId="0" applyNumberFormat="1" applyFont="1" applyFill="1" applyAlignment="1">
      <alignment horizontal="left" vertical="center"/>
    </xf>
    <xf numFmtId="0" fontId="3" fillId="3" borderId="0" xfId="0" quotePrefix="1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left" vertical="center"/>
    </xf>
    <xf numFmtId="164" fontId="3" fillId="3" borderId="4" xfId="0" applyNumberFormat="1" applyFont="1" applyFill="1" applyBorder="1" applyAlignment="1">
      <alignment horizontal="right" vertical="center"/>
    </xf>
    <xf numFmtId="0" fontId="3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right" vertical="top"/>
    </xf>
    <xf numFmtId="41" fontId="3" fillId="3" borderId="1" xfId="0" applyNumberFormat="1" applyFont="1" applyFill="1" applyBorder="1" applyAlignment="1">
      <alignment horizontal="center" vertical="top"/>
    </xf>
    <xf numFmtId="41" fontId="3" fillId="3" borderId="3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Border="1" applyAlignment="1">
      <alignment horizontal="center"/>
    </xf>
    <xf numFmtId="41" fontId="3" fillId="3" borderId="4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0" fontId="3" fillId="3" borderId="0" xfId="0" quotePrefix="1" applyNumberFormat="1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right" vertical="top"/>
    </xf>
    <xf numFmtId="43" fontId="3" fillId="3" borderId="0" xfId="0" applyNumberFormat="1" applyFont="1" applyFill="1" applyAlignment="1">
      <alignment horizontal="right" vertical="center"/>
    </xf>
    <xf numFmtId="43" fontId="3" fillId="3" borderId="0" xfId="0" applyNumberFormat="1" applyFont="1" applyFill="1" applyAlignment="1">
      <alignment horizontal="center" vertical="center"/>
    </xf>
    <xf numFmtId="43" fontId="3" fillId="3" borderId="0" xfId="0" applyNumberFormat="1" applyFont="1" applyFill="1" applyBorder="1" applyAlignment="1">
      <alignment horizontal="center" vertical="center"/>
    </xf>
    <xf numFmtId="43" fontId="3" fillId="3" borderId="0" xfId="0" applyNumberFormat="1" applyFont="1" applyFill="1" applyBorder="1" applyAlignment="1">
      <alignment vertical="center"/>
    </xf>
    <xf numFmtId="43" fontId="4" fillId="3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3" borderId="2" xfId="0" applyNumberFormat="1" applyFont="1" applyFill="1" applyBorder="1" applyAlignment="1">
      <alignment horizontal="center" vertical="center"/>
    </xf>
    <xf numFmtId="41" fontId="3" fillId="3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3" borderId="4" xfId="0" applyNumberFormat="1" applyFont="1" applyFill="1" applyBorder="1" applyAlignment="1">
      <alignment horizontal="center" vertical="center"/>
    </xf>
    <xf numFmtId="41" fontId="3" fillId="3" borderId="0" xfId="2" applyNumberFormat="1" applyFont="1" applyFill="1" applyBorder="1" applyAlignment="1">
      <alignment horizontal="center" vertical="center"/>
    </xf>
    <xf numFmtId="41" fontId="3" fillId="3" borderId="0" xfId="2" applyNumberFormat="1" applyFont="1" applyFill="1" applyAlignment="1">
      <alignment horizontal="center" vertical="center"/>
    </xf>
    <xf numFmtId="41" fontId="3" fillId="3" borderId="1" xfId="2" applyNumberFormat="1" applyFont="1" applyFill="1" applyBorder="1" applyAlignment="1">
      <alignment horizontal="center" vertical="center"/>
    </xf>
    <xf numFmtId="41" fontId="17" fillId="3" borderId="0" xfId="0" applyNumberFormat="1" applyFont="1" applyFill="1" applyAlignment="1">
      <alignment horizontal="center" vertical="center"/>
    </xf>
    <xf numFmtId="41" fontId="3" fillId="3" borderId="0" xfId="0" applyNumberFormat="1" applyFont="1" applyFill="1" applyAlignment="1">
      <alignment horizontal="left" vertical="center"/>
    </xf>
    <xf numFmtId="41" fontId="3" fillId="3" borderId="2" xfId="0" applyNumberFormat="1" applyFont="1" applyFill="1" applyBorder="1" applyAlignment="1">
      <alignment horizontal="right" vertical="center"/>
    </xf>
    <xf numFmtId="41" fontId="3" fillId="3" borderId="1" xfId="0" applyNumberFormat="1" applyFont="1" applyFill="1" applyBorder="1" applyAlignment="1">
      <alignment horizontal="right" vertical="center"/>
    </xf>
    <xf numFmtId="41" fontId="3" fillId="3" borderId="3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top"/>
    </xf>
    <xf numFmtId="41" fontId="3" fillId="3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3" borderId="6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vertical="top"/>
    </xf>
    <xf numFmtId="49" fontId="5" fillId="0" borderId="0" xfId="5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vertical="top"/>
    </xf>
    <xf numFmtId="49" fontId="3" fillId="0" borderId="0" xfId="5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6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3" borderId="0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41" fontId="3" fillId="0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3" borderId="0" xfId="0" applyNumberFormat="1" applyFont="1" applyFill="1" applyBorder="1" applyAlignment="1">
      <alignment vertical="top"/>
    </xf>
    <xf numFmtId="164" fontId="14" fillId="3" borderId="0" xfId="0" applyNumberFormat="1" applyFont="1" applyFill="1" applyBorder="1" applyAlignment="1">
      <alignment vertical="top"/>
    </xf>
    <xf numFmtId="41" fontId="3" fillId="3" borderId="0" xfId="0" applyNumberFormat="1" applyFont="1" applyFill="1" applyBorder="1" applyAlignment="1">
      <alignment vertical="top"/>
    </xf>
    <xf numFmtId="41" fontId="3" fillId="3" borderId="1" xfId="0" applyNumberFormat="1" applyFont="1" applyFill="1" applyBorder="1" applyAlignment="1">
      <alignment vertical="top"/>
    </xf>
    <xf numFmtId="41" fontId="2" fillId="3" borderId="1" xfId="0" applyNumberFormat="1" applyFont="1" applyFill="1" applyBorder="1" applyAlignment="1">
      <alignment vertical="top"/>
    </xf>
    <xf numFmtId="0" fontId="4" fillId="3" borderId="0" xfId="0" quotePrefix="1" applyNumberFormat="1" applyFont="1" applyFill="1" applyBorder="1" applyAlignment="1">
      <alignment horizontal="center" vertical="center"/>
    </xf>
    <xf numFmtId="41" fontId="3" fillId="3" borderId="2" xfId="2" applyNumberFormat="1" applyFont="1" applyFill="1" applyBorder="1" applyAlignment="1">
      <alignment horizontal="right" vertical="center"/>
    </xf>
    <xf numFmtId="41" fontId="3" fillId="3" borderId="1" xfId="2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</cellXfs>
  <cellStyles count="6">
    <cellStyle name="Comma" xfId="2" builtinId="3"/>
    <cellStyle name="Comma 6" xfId="4" xr:uid="{00000000-0005-0000-0000-000001000000}"/>
    <cellStyle name="Normal" xfId="0" builtinId="0"/>
    <cellStyle name="Normal 2" xfId="5" xr:uid="{00000000-0005-0000-0000-000003000000}"/>
    <cellStyle name="Normal 5" xfId="3" xr:uid="{00000000-0005-0000-0000-000004000000}"/>
    <cellStyle name="Normal_BS&amp;PLT Q1'2006" xfId="1" xr:uid="{00000000-0005-0000-0000-000005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00FF"/>
  </sheetPr>
  <dimension ref="A1:P134"/>
  <sheetViews>
    <sheetView showGridLines="0" view="pageBreakPreview" topLeftCell="A34" zoomScale="55" zoomScaleNormal="110" zoomScaleSheetLayoutView="55" workbookViewId="0">
      <selection activeCell="E64" sqref="E64"/>
    </sheetView>
  </sheetViews>
  <sheetFormatPr defaultColWidth="10.7109375" defaultRowHeight="21.75" customHeight="1"/>
  <cols>
    <col min="1" max="1" width="41" style="123" customWidth="1"/>
    <col min="2" max="2" width="1.7109375" style="122" customWidth="1"/>
    <col min="3" max="3" width="7.7109375" style="123" customWidth="1"/>
    <col min="4" max="4" width="1.7109375" style="122" customWidth="1"/>
    <col min="5" max="5" width="14.85546875" style="122" customWidth="1"/>
    <col min="6" max="6" width="1.7109375" style="122" customWidth="1"/>
    <col min="7" max="7" width="14.85546875" style="122" customWidth="1"/>
    <col min="8" max="8" width="1.7109375" style="122" customWidth="1"/>
    <col min="9" max="9" width="14.85546875" style="122" customWidth="1"/>
    <col min="10" max="10" width="1.7109375" style="122" customWidth="1"/>
    <col min="11" max="11" width="14.85546875" style="122" customWidth="1"/>
    <col min="12" max="12" width="1.7109375" style="122" customWidth="1"/>
    <col min="13" max="13" width="14.85546875" style="122" customWidth="1"/>
    <col min="14" max="14" width="13.7109375" style="118" customWidth="1"/>
    <col min="15" max="15" width="14.85546875" style="122" customWidth="1"/>
    <col min="16" max="16" width="13.7109375" style="118" customWidth="1"/>
    <col min="17" max="17" width="13.85546875" style="122" bestFit="1" customWidth="1"/>
    <col min="18" max="18" width="13.140625" style="122" bestFit="1" customWidth="1"/>
    <col min="19" max="16384" width="10.7109375" style="122"/>
  </cols>
  <sheetData>
    <row r="1" spans="1:16" s="72" customFormat="1" ht="21.75" customHeight="1">
      <c r="A1" s="134" t="s">
        <v>159</v>
      </c>
      <c r="B1" s="70"/>
      <c r="C1" s="121"/>
      <c r="D1" s="71"/>
      <c r="E1" s="71"/>
      <c r="F1" s="71"/>
      <c r="G1" s="71"/>
      <c r="H1" s="71"/>
      <c r="I1" s="71"/>
      <c r="N1" s="130"/>
      <c r="P1" s="130"/>
    </row>
    <row r="2" spans="1:16" s="72" customFormat="1" ht="21.75" customHeight="1">
      <c r="A2" s="135" t="s">
        <v>1</v>
      </c>
      <c r="B2" s="70"/>
      <c r="C2" s="121"/>
      <c r="D2" s="71"/>
      <c r="E2" s="71"/>
      <c r="F2" s="71"/>
      <c r="G2" s="71"/>
      <c r="H2" s="71"/>
      <c r="I2" s="71"/>
      <c r="N2" s="130"/>
      <c r="P2" s="130"/>
    </row>
    <row r="3" spans="1:16" s="75" customFormat="1" ht="21.75" customHeight="1">
      <c r="A3" s="73" t="s">
        <v>182</v>
      </c>
      <c r="B3" s="73"/>
      <c r="C3" s="73"/>
      <c r="D3" s="73"/>
      <c r="E3" s="73"/>
      <c r="F3" s="73"/>
      <c r="G3" s="74"/>
      <c r="H3" s="73"/>
      <c r="I3" s="73"/>
      <c r="N3" s="131"/>
      <c r="P3" s="131"/>
    </row>
    <row r="4" spans="1:16" ht="21.75" customHeight="1">
      <c r="A4" s="121"/>
      <c r="B4" s="71"/>
      <c r="C4" s="121"/>
      <c r="D4" s="71"/>
      <c r="E4" s="71"/>
      <c r="F4" s="71"/>
      <c r="G4" s="71"/>
      <c r="H4" s="71"/>
      <c r="K4" s="122" t="s">
        <v>136</v>
      </c>
    </row>
    <row r="5" spans="1:16" ht="21.75" customHeight="1">
      <c r="E5" s="234" t="s">
        <v>3</v>
      </c>
      <c r="F5" s="234"/>
      <c r="G5" s="234"/>
      <c r="H5" s="74"/>
      <c r="I5" s="234" t="s">
        <v>4</v>
      </c>
      <c r="J5" s="234"/>
      <c r="K5" s="234"/>
    </row>
    <row r="6" spans="1:16" ht="21.75" customHeight="1">
      <c r="C6" s="76" t="s">
        <v>5</v>
      </c>
      <c r="D6" s="77"/>
      <c r="E6" s="231" t="s">
        <v>183</v>
      </c>
      <c r="F6" s="78"/>
      <c r="G6" s="231" t="s">
        <v>155</v>
      </c>
      <c r="H6" s="79"/>
      <c r="I6" s="231" t="s">
        <v>183</v>
      </c>
      <c r="J6" s="78"/>
      <c r="K6" s="231" t="s">
        <v>155</v>
      </c>
    </row>
    <row r="7" spans="1:16" ht="21.75" customHeight="1">
      <c r="C7" s="76"/>
      <c r="D7" s="77"/>
      <c r="E7" s="148" t="s">
        <v>137</v>
      </c>
      <c r="F7" s="78"/>
      <c r="G7" s="148" t="s">
        <v>138</v>
      </c>
      <c r="H7" s="79"/>
      <c r="I7" s="148" t="s">
        <v>137</v>
      </c>
      <c r="J7" s="78"/>
      <c r="K7" s="148" t="s">
        <v>138</v>
      </c>
    </row>
    <row r="8" spans="1:16" ht="21.75" customHeight="1">
      <c r="C8" s="76"/>
      <c r="D8" s="77"/>
      <c r="E8" s="148" t="s">
        <v>139</v>
      </c>
      <c r="F8" s="78"/>
      <c r="G8" s="148"/>
      <c r="H8" s="79"/>
      <c r="I8" s="148" t="s">
        <v>139</v>
      </c>
      <c r="J8" s="78"/>
      <c r="K8" s="148"/>
    </row>
    <row r="9" spans="1:16" ht="21.75" customHeight="1">
      <c r="A9" s="80" t="s">
        <v>7</v>
      </c>
      <c r="H9" s="88"/>
      <c r="L9" s="88"/>
    </row>
    <row r="10" spans="1:16" ht="21.75" customHeight="1">
      <c r="A10" s="80" t="s">
        <v>8</v>
      </c>
      <c r="C10" s="124"/>
      <c r="H10" s="88"/>
      <c r="L10" s="88"/>
    </row>
    <row r="11" spans="1:16" ht="21.75" customHeight="1">
      <c r="A11" s="123" t="s">
        <v>9</v>
      </c>
      <c r="C11" s="124">
        <v>3</v>
      </c>
      <c r="E11" s="176">
        <v>626100</v>
      </c>
      <c r="F11" s="125"/>
      <c r="G11" s="176">
        <v>848332</v>
      </c>
      <c r="H11" s="82"/>
      <c r="I11" s="125">
        <v>20808</v>
      </c>
      <c r="K11" s="125">
        <v>280104</v>
      </c>
      <c r="L11" s="88"/>
      <c r="N11" s="132"/>
      <c r="P11" s="132"/>
    </row>
    <row r="12" spans="1:16" ht="21.75" customHeight="1">
      <c r="A12" s="123" t="s">
        <v>103</v>
      </c>
      <c r="C12" s="124">
        <v>4</v>
      </c>
      <c r="E12" s="125">
        <v>655106</v>
      </c>
      <c r="F12" s="125"/>
      <c r="G12" s="125">
        <v>682503</v>
      </c>
      <c r="H12" s="82"/>
      <c r="I12" s="125">
        <v>0</v>
      </c>
      <c r="K12" s="125">
        <v>0</v>
      </c>
      <c r="L12" s="88"/>
      <c r="N12" s="132"/>
      <c r="P12" s="132"/>
    </row>
    <row r="13" spans="1:16" ht="21.75" customHeight="1">
      <c r="A13" s="123" t="s">
        <v>108</v>
      </c>
      <c r="C13" s="124">
        <v>5</v>
      </c>
      <c r="E13" s="125">
        <v>1124280</v>
      </c>
      <c r="F13" s="125"/>
      <c r="G13" s="125">
        <v>1120089</v>
      </c>
      <c r="H13" s="82"/>
      <c r="I13" s="125">
        <v>1090269</v>
      </c>
      <c r="K13" s="125">
        <v>1100087</v>
      </c>
      <c r="L13" s="88"/>
      <c r="N13" s="132"/>
      <c r="P13" s="132"/>
    </row>
    <row r="14" spans="1:16" ht="21.6" customHeight="1">
      <c r="A14" s="123" t="s">
        <v>129</v>
      </c>
      <c r="C14" s="124" t="s">
        <v>160</v>
      </c>
      <c r="D14" s="81"/>
      <c r="E14" s="184">
        <v>543027</v>
      </c>
      <c r="F14" s="82"/>
      <c r="G14" s="82">
        <v>598301</v>
      </c>
      <c r="H14" s="82"/>
      <c r="I14" s="82">
        <v>8623</v>
      </c>
      <c r="K14" s="82">
        <v>1955</v>
      </c>
      <c r="L14" s="88"/>
      <c r="P14" s="132"/>
    </row>
    <row r="15" spans="1:16" ht="21.75" customHeight="1">
      <c r="A15" s="123" t="s">
        <v>147</v>
      </c>
      <c r="C15" s="124">
        <v>2</v>
      </c>
      <c r="D15" s="81"/>
      <c r="E15" s="184">
        <v>0</v>
      </c>
      <c r="F15" s="82"/>
      <c r="G15" s="82">
        <v>0</v>
      </c>
      <c r="H15" s="82"/>
      <c r="I15" s="82">
        <v>192000</v>
      </c>
      <c r="K15" s="82">
        <v>85000</v>
      </c>
      <c r="L15" s="88"/>
      <c r="P15" s="132"/>
    </row>
    <row r="16" spans="1:16" ht="21.75" customHeight="1">
      <c r="A16" s="123" t="s">
        <v>10</v>
      </c>
      <c r="C16" s="124" t="s">
        <v>170</v>
      </c>
      <c r="E16" s="185">
        <v>48388</v>
      </c>
      <c r="F16" s="125"/>
      <c r="G16" s="170">
        <v>37393</v>
      </c>
      <c r="H16" s="82"/>
      <c r="I16" s="125">
        <v>841</v>
      </c>
      <c r="K16" s="125">
        <v>269</v>
      </c>
      <c r="L16" s="88"/>
      <c r="P16" s="132"/>
    </row>
    <row r="17" spans="1:16" ht="21.75" customHeight="1">
      <c r="A17" s="80" t="s">
        <v>11</v>
      </c>
      <c r="C17" s="124"/>
      <c r="E17" s="171">
        <f>SUM(E11:E16)</f>
        <v>2996901</v>
      </c>
      <c r="F17" s="125"/>
      <c r="G17" s="171">
        <f>SUM(G11:G16)</f>
        <v>3286618</v>
      </c>
      <c r="H17" s="82"/>
      <c r="I17" s="171">
        <f>SUM(I11:I16)</f>
        <v>1312541</v>
      </c>
      <c r="K17" s="171">
        <f>SUM(K11:K16)</f>
        <v>1467415</v>
      </c>
      <c r="L17" s="88"/>
    </row>
    <row r="18" spans="1:16" ht="21.75" customHeight="1">
      <c r="A18" s="80" t="s">
        <v>12</v>
      </c>
      <c r="C18" s="124"/>
      <c r="E18" s="125"/>
      <c r="F18" s="125"/>
      <c r="G18" s="125"/>
      <c r="H18" s="82"/>
      <c r="I18" s="125"/>
      <c r="K18" s="125"/>
      <c r="L18" s="88"/>
    </row>
    <row r="19" spans="1:16" ht="21.75" customHeight="1">
      <c r="A19" s="123" t="s">
        <v>103</v>
      </c>
      <c r="C19" s="124">
        <v>4</v>
      </c>
      <c r="E19" s="125">
        <v>86000</v>
      </c>
      <c r="F19" s="125"/>
      <c r="G19" s="125">
        <v>100000</v>
      </c>
      <c r="H19" s="82"/>
      <c r="I19" s="125">
        <v>0</v>
      </c>
      <c r="K19" s="125">
        <v>0</v>
      </c>
      <c r="L19" s="88"/>
      <c r="N19" s="132"/>
      <c r="P19" s="132"/>
    </row>
    <row r="20" spans="1:16" ht="21.75" customHeight="1">
      <c r="A20" s="123" t="s">
        <v>13</v>
      </c>
      <c r="C20" s="124">
        <v>8</v>
      </c>
      <c r="E20" s="125">
        <v>1001</v>
      </c>
      <c r="F20" s="125"/>
      <c r="G20" s="125">
        <v>1000</v>
      </c>
      <c r="H20" s="82"/>
      <c r="I20" s="125">
        <v>0</v>
      </c>
      <c r="K20" s="125">
        <v>0</v>
      </c>
      <c r="L20" s="88"/>
      <c r="N20" s="132"/>
      <c r="P20" s="132"/>
    </row>
    <row r="21" spans="1:16" s="156" customFormat="1" ht="21.75" customHeight="1">
      <c r="A21" s="157" t="s">
        <v>214</v>
      </c>
      <c r="B21" s="156">
        <v>9</v>
      </c>
      <c r="C21" s="186">
        <v>9</v>
      </c>
      <c r="E21" s="176">
        <f>597658-1</f>
        <v>597657</v>
      </c>
      <c r="F21" s="125"/>
      <c r="G21" s="125">
        <v>289552</v>
      </c>
      <c r="H21" s="82"/>
      <c r="I21" s="125">
        <v>379953</v>
      </c>
      <c r="J21" s="122"/>
      <c r="K21" s="176">
        <v>123647</v>
      </c>
    </row>
    <row r="22" spans="1:16" ht="21.75" customHeight="1">
      <c r="A22" s="123" t="s">
        <v>14</v>
      </c>
      <c r="C22" s="124">
        <v>10</v>
      </c>
      <c r="E22" s="176">
        <v>0</v>
      </c>
      <c r="F22" s="125"/>
      <c r="G22" s="125">
        <v>0</v>
      </c>
      <c r="H22" s="82"/>
      <c r="I22" s="125">
        <v>465452</v>
      </c>
      <c r="K22" s="125">
        <v>465452</v>
      </c>
      <c r="L22" s="88"/>
      <c r="N22" s="132"/>
      <c r="P22" s="132"/>
    </row>
    <row r="23" spans="1:16" ht="21.75" customHeight="1">
      <c r="A23" s="123" t="s">
        <v>126</v>
      </c>
      <c r="C23" s="124">
        <v>11</v>
      </c>
      <c r="E23" s="176">
        <v>0</v>
      </c>
      <c r="F23" s="125"/>
      <c r="G23" s="125">
        <v>645</v>
      </c>
      <c r="H23" s="82"/>
      <c r="I23" s="125">
        <v>0</v>
      </c>
      <c r="K23" s="125">
        <v>1200</v>
      </c>
      <c r="L23" s="88"/>
      <c r="N23" s="132"/>
      <c r="P23" s="132"/>
    </row>
    <row r="24" spans="1:16" ht="21.75" customHeight="1">
      <c r="A24" s="136" t="s">
        <v>109</v>
      </c>
      <c r="B24" s="83"/>
      <c r="C24" s="124">
        <v>12</v>
      </c>
      <c r="E24" s="176">
        <v>81902</v>
      </c>
      <c r="F24" s="125"/>
      <c r="G24" s="125">
        <v>92343</v>
      </c>
      <c r="H24" s="82"/>
      <c r="I24" s="125">
        <v>225</v>
      </c>
      <c r="K24" s="125">
        <v>272</v>
      </c>
      <c r="L24" s="88"/>
      <c r="N24" s="132"/>
      <c r="P24" s="132"/>
    </row>
    <row r="25" spans="1:16" ht="21.75" customHeight="1">
      <c r="A25" s="120" t="s">
        <v>99</v>
      </c>
      <c r="B25" s="83"/>
      <c r="C25" s="124">
        <v>13</v>
      </c>
      <c r="E25" s="176">
        <v>13702</v>
      </c>
      <c r="F25" s="125"/>
      <c r="G25" s="125">
        <v>9217</v>
      </c>
      <c r="H25" s="82"/>
      <c r="I25" s="125">
        <v>126</v>
      </c>
      <c r="K25" s="125">
        <v>153</v>
      </c>
      <c r="L25" s="88"/>
      <c r="N25" s="132"/>
      <c r="P25" s="132"/>
    </row>
    <row r="26" spans="1:16" ht="21.75" customHeight="1">
      <c r="A26" s="120" t="s">
        <v>100</v>
      </c>
      <c r="B26" s="83"/>
      <c r="C26" s="186"/>
      <c r="E26" s="176">
        <v>17108</v>
      </c>
      <c r="F26" s="125"/>
      <c r="G26" s="125">
        <v>14068</v>
      </c>
      <c r="H26" s="82"/>
      <c r="I26" s="125">
        <v>0</v>
      </c>
      <c r="K26" s="125">
        <v>0</v>
      </c>
      <c r="L26" s="88"/>
      <c r="N26" s="132"/>
      <c r="P26" s="132"/>
    </row>
    <row r="27" spans="1:16" ht="21.75" customHeight="1">
      <c r="A27" s="123" t="s">
        <v>15</v>
      </c>
      <c r="C27" s="124">
        <v>2</v>
      </c>
      <c r="E27" s="222">
        <f>31534</f>
        <v>31534</v>
      </c>
      <c r="F27" s="125"/>
      <c r="G27" s="172">
        <v>31452</v>
      </c>
      <c r="H27" s="82"/>
      <c r="I27" s="172">
        <v>0</v>
      </c>
      <c r="K27" s="172">
        <v>0</v>
      </c>
      <c r="L27" s="88"/>
      <c r="N27" s="132"/>
      <c r="P27" s="132"/>
    </row>
    <row r="28" spans="1:16" ht="21.75" customHeight="1">
      <c r="A28" s="80" t="s">
        <v>16</v>
      </c>
      <c r="C28" s="121"/>
      <c r="E28" s="171">
        <f>SUM(E19:E27)</f>
        <v>828904</v>
      </c>
      <c r="F28" s="125"/>
      <c r="G28" s="171">
        <f>SUM(G19:G27)</f>
        <v>538277</v>
      </c>
      <c r="H28" s="82"/>
      <c r="I28" s="171">
        <f>SUM(I19:I27)</f>
        <v>845756</v>
      </c>
      <c r="K28" s="171">
        <f>SUM(K19:K27)</f>
        <v>590724</v>
      </c>
      <c r="L28" s="88"/>
      <c r="P28" s="132"/>
    </row>
    <row r="29" spans="1:16" ht="21.75" customHeight="1" thickBot="1">
      <c r="A29" s="80" t="s">
        <v>17</v>
      </c>
      <c r="E29" s="173">
        <f>E17+E28</f>
        <v>3825805</v>
      </c>
      <c r="F29" s="125"/>
      <c r="G29" s="173">
        <f>G17+G28</f>
        <v>3824895</v>
      </c>
      <c r="H29" s="82"/>
      <c r="I29" s="173">
        <f>I17+I28</f>
        <v>2158297</v>
      </c>
      <c r="K29" s="173">
        <f>K17+K28</f>
        <v>2058139</v>
      </c>
      <c r="L29" s="88"/>
    </row>
    <row r="30" spans="1:16" ht="21.75" customHeight="1" thickTop="1">
      <c r="A30" s="80"/>
      <c r="E30" s="82"/>
      <c r="F30" s="125"/>
      <c r="G30" s="82"/>
      <c r="H30" s="82"/>
      <c r="I30" s="82"/>
      <c r="K30" s="82"/>
      <c r="L30" s="88"/>
    </row>
    <row r="31" spans="1:16" ht="21.75" customHeight="1">
      <c r="A31" s="123" t="s">
        <v>18</v>
      </c>
    </row>
    <row r="32" spans="1:16" s="72" customFormat="1" ht="21.75" customHeight="1">
      <c r="A32" s="134" t="s">
        <v>159</v>
      </c>
      <c r="B32" s="70"/>
      <c r="C32" s="121"/>
      <c r="D32" s="71"/>
      <c r="E32" s="71"/>
      <c r="F32" s="71"/>
      <c r="G32" s="71"/>
      <c r="H32" s="71"/>
      <c r="I32" s="71"/>
      <c r="N32" s="130"/>
      <c r="P32" s="130"/>
    </row>
    <row r="33" spans="1:16" s="72" customFormat="1" ht="21.75" customHeight="1">
      <c r="A33" s="137" t="s">
        <v>19</v>
      </c>
      <c r="B33" s="70"/>
      <c r="C33" s="121"/>
      <c r="D33" s="71"/>
      <c r="E33" s="71"/>
      <c r="F33" s="71"/>
      <c r="G33" s="71"/>
      <c r="H33" s="71"/>
      <c r="I33" s="71"/>
      <c r="N33" s="130"/>
      <c r="P33" s="130"/>
    </row>
    <row r="34" spans="1:16" s="75" customFormat="1" ht="21.75" customHeight="1">
      <c r="A34" s="73" t="s">
        <v>182</v>
      </c>
      <c r="B34" s="73"/>
      <c r="C34" s="73"/>
      <c r="D34" s="73"/>
      <c r="E34" s="73"/>
      <c r="F34" s="73"/>
      <c r="G34" s="74"/>
      <c r="H34" s="73"/>
      <c r="I34" s="73"/>
      <c r="N34" s="131"/>
      <c r="P34" s="131"/>
    </row>
    <row r="35" spans="1:16" ht="21.75" customHeight="1">
      <c r="A35" s="121"/>
      <c r="B35" s="71"/>
      <c r="C35" s="121"/>
      <c r="D35" s="71"/>
      <c r="E35" s="71"/>
      <c r="F35" s="71"/>
      <c r="G35" s="71"/>
      <c r="H35" s="71"/>
      <c r="K35" s="122" t="s">
        <v>136</v>
      </c>
    </row>
    <row r="36" spans="1:16" ht="21.75" customHeight="1">
      <c r="E36" s="234" t="s">
        <v>3</v>
      </c>
      <c r="F36" s="234"/>
      <c r="G36" s="234"/>
      <c r="H36" s="74"/>
      <c r="I36" s="234" t="s">
        <v>4</v>
      </c>
      <c r="J36" s="234"/>
      <c r="K36" s="234"/>
    </row>
    <row r="37" spans="1:16" ht="21.75" customHeight="1">
      <c r="C37" s="76" t="s">
        <v>5</v>
      </c>
      <c r="D37" s="77"/>
      <c r="E37" s="231" t="s">
        <v>183</v>
      </c>
      <c r="F37" s="78"/>
      <c r="G37" s="231" t="s">
        <v>155</v>
      </c>
      <c r="H37" s="79"/>
      <c r="I37" s="231" t="s">
        <v>183</v>
      </c>
      <c r="J37" s="78"/>
      <c r="K37" s="231" t="s">
        <v>155</v>
      </c>
    </row>
    <row r="38" spans="1:16" ht="21.75" customHeight="1">
      <c r="C38" s="76"/>
      <c r="D38" s="77"/>
      <c r="E38" s="148" t="s">
        <v>137</v>
      </c>
      <c r="F38" s="78"/>
      <c r="G38" s="148" t="s">
        <v>138</v>
      </c>
      <c r="H38" s="79"/>
      <c r="I38" s="148" t="s">
        <v>137</v>
      </c>
      <c r="J38" s="78"/>
      <c r="K38" s="148" t="s">
        <v>138</v>
      </c>
    </row>
    <row r="39" spans="1:16" ht="21.75" customHeight="1">
      <c r="C39" s="76"/>
      <c r="D39" s="77"/>
      <c r="E39" s="148" t="s">
        <v>139</v>
      </c>
      <c r="F39" s="78"/>
      <c r="G39" s="148"/>
      <c r="H39" s="79"/>
      <c r="I39" s="148" t="s">
        <v>139</v>
      </c>
      <c r="J39" s="78"/>
      <c r="K39" s="148"/>
    </row>
    <row r="40" spans="1:16" ht="21.75" customHeight="1">
      <c r="A40" s="80" t="s">
        <v>20</v>
      </c>
      <c r="E40" s="84"/>
      <c r="F40" s="84"/>
      <c r="G40" s="85"/>
      <c r="H40" s="86"/>
      <c r="I40" s="85"/>
      <c r="L40" s="88"/>
    </row>
    <row r="41" spans="1:16" ht="21.75" customHeight="1">
      <c r="A41" s="80" t="s">
        <v>21</v>
      </c>
      <c r="C41" s="124"/>
      <c r="H41" s="88"/>
      <c r="L41" s="88"/>
    </row>
    <row r="42" spans="1:16" ht="21.75" customHeight="1">
      <c r="A42" s="136" t="s">
        <v>95</v>
      </c>
      <c r="B42" s="83"/>
      <c r="C42" s="124" t="s">
        <v>161</v>
      </c>
      <c r="E42" s="164">
        <v>908025</v>
      </c>
      <c r="F42" s="119"/>
      <c r="G42" s="119">
        <v>1170781</v>
      </c>
      <c r="H42" s="126"/>
      <c r="I42" s="119">
        <v>435</v>
      </c>
      <c r="K42" s="119">
        <v>22752</v>
      </c>
      <c r="L42" s="88"/>
      <c r="P42" s="132"/>
    </row>
    <row r="43" spans="1:16" ht="21.75" customHeight="1">
      <c r="A43" s="120" t="s">
        <v>133</v>
      </c>
      <c r="B43" s="83"/>
      <c r="C43" s="124"/>
      <c r="E43" s="119">
        <v>491558</v>
      </c>
      <c r="F43" s="119"/>
      <c r="G43" s="119">
        <v>385109</v>
      </c>
      <c r="H43" s="126"/>
      <c r="I43" s="119">
        <v>0</v>
      </c>
      <c r="K43" s="119">
        <v>0</v>
      </c>
      <c r="L43" s="88"/>
      <c r="N43" s="132"/>
      <c r="P43" s="132"/>
    </row>
    <row r="44" spans="1:16" ht="21.75" customHeight="1">
      <c r="A44" s="120" t="s">
        <v>22</v>
      </c>
      <c r="B44" s="83"/>
      <c r="C44" s="124"/>
      <c r="E44" s="164">
        <v>14416</v>
      </c>
      <c r="F44" s="119"/>
      <c r="G44" s="119">
        <v>20950</v>
      </c>
      <c r="H44" s="126"/>
      <c r="I44" s="119">
        <v>394</v>
      </c>
      <c r="K44" s="119">
        <v>0</v>
      </c>
      <c r="L44" s="88"/>
      <c r="N44" s="132"/>
      <c r="P44" s="132"/>
    </row>
    <row r="45" spans="1:16" ht="21.75" customHeight="1">
      <c r="A45" s="120" t="s">
        <v>131</v>
      </c>
      <c r="B45" s="83"/>
      <c r="C45" s="124">
        <v>15</v>
      </c>
      <c r="E45" s="164">
        <v>7683</v>
      </c>
      <c r="F45" s="119"/>
      <c r="G45" s="164">
        <v>10458</v>
      </c>
      <c r="H45" s="126"/>
      <c r="I45" s="119">
        <v>0</v>
      </c>
      <c r="K45" s="119">
        <v>0</v>
      </c>
      <c r="L45" s="88"/>
      <c r="N45" s="132"/>
      <c r="P45" s="132"/>
    </row>
    <row r="46" spans="1:16" ht="21.75" customHeight="1">
      <c r="A46" s="123" t="s">
        <v>23</v>
      </c>
      <c r="C46" s="124"/>
      <c r="E46" s="185">
        <v>32744</v>
      </c>
      <c r="F46" s="119"/>
      <c r="G46" s="170">
        <v>34279</v>
      </c>
      <c r="H46" s="126"/>
      <c r="I46" s="119">
        <v>19</v>
      </c>
      <c r="K46" s="119">
        <v>1057</v>
      </c>
      <c r="L46" s="88"/>
      <c r="P46" s="132"/>
    </row>
    <row r="47" spans="1:16" ht="21.75" customHeight="1">
      <c r="A47" s="80" t="s">
        <v>24</v>
      </c>
      <c r="C47" s="124"/>
      <c r="E47" s="161">
        <f>SUM(E42:E46)</f>
        <v>1454426</v>
      </c>
      <c r="F47" s="126"/>
      <c r="G47" s="161">
        <f>SUM(G42:G46)</f>
        <v>1621577</v>
      </c>
      <c r="H47" s="126"/>
      <c r="I47" s="161">
        <f>SUM(I42:I46)</f>
        <v>848</v>
      </c>
      <c r="K47" s="161">
        <f>SUM(K42:K46)</f>
        <v>23809</v>
      </c>
      <c r="L47" s="88"/>
    </row>
    <row r="48" spans="1:16" ht="21.75" customHeight="1">
      <c r="A48" s="80" t="s">
        <v>25</v>
      </c>
      <c r="C48" s="124"/>
      <c r="E48" s="126"/>
      <c r="F48" s="126"/>
      <c r="G48" s="126"/>
      <c r="H48" s="126"/>
      <c r="I48" s="126"/>
      <c r="K48" s="126"/>
      <c r="L48" s="88"/>
    </row>
    <row r="49" spans="1:16" ht="21.75" customHeight="1">
      <c r="A49" s="123" t="s">
        <v>26</v>
      </c>
      <c r="C49" s="124">
        <v>16</v>
      </c>
      <c r="E49" s="126">
        <v>76333</v>
      </c>
      <c r="F49" s="126"/>
      <c r="G49" s="126">
        <v>58069</v>
      </c>
      <c r="H49" s="126"/>
      <c r="I49" s="126">
        <v>0</v>
      </c>
      <c r="K49" s="126">
        <v>0</v>
      </c>
      <c r="L49" s="88"/>
      <c r="N49" s="132"/>
      <c r="P49" s="132"/>
    </row>
    <row r="50" spans="1:16" ht="21.75" customHeight="1">
      <c r="A50" s="123" t="s">
        <v>189</v>
      </c>
      <c r="C50" s="124"/>
      <c r="E50" s="126">
        <v>2150</v>
      </c>
      <c r="F50" s="126"/>
      <c r="G50" s="126">
        <v>0</v>
      </c>
      <c r="H50" s="126"/>
      <c r="I50" s="126">
        <v>2150</v>
      </c>
      <c r="K50" s="126">
        <v>0</v>
      </c>
      <c r="L50" s="88"/>
      <c r="N50" s="132"/>
      <c r="P50" s="132"/>
    </row>
    <row r="51" spans="1:16" ht="21.75" customHeight="1">
      <c r="A51" s="80" t="s">
        <v>27</v>
      </c>
      <c r="C51" s="121"/>
      <c r="E51" s="161">
        <f>SUM(E49:E50)</f>
        <v>78483</v>
      </c>
      <c r="F51" s="126"/>
      <c r="G51" s="161">
        <f>SUM(G49:G50)</f>
        <v>58069</v>
      </c>
      <c r="H51" s="126"/>
      <c r="I51" s="161">
        <f>SUM(I49:I50)</f>
        <v>2150</v>
      </c>
      <c r="K51" s="161">
        <f>SUM(K49:K50)</f>
        <v>0</v>
      </c>
      <c r="L51" s="88"/>
    </row>
    <row r="52" spans="1:16" ht="21.75" customHeight="1">
      <c r="A52" s="80" t="s">
        <v>28</v>
      </c>
      <c r="E52" s="161">
        <f>E47+E51</f>
        <v>1532909</v>
      </c>
      <c r="F52" s="126"/>
      <c r="G52" s="161">
        <f>G47+G51</f>
        <v>1679646</v>
      </c>
      <c r="H52" s="126"/>
      <c r="I52" s="161">
        <f>I47+I51</f>
        <v>2998</v>
      </c>
      <c r="K52" s="161">
        <f>K47+K51</f>
        <v>23809</v>
      </c>
      <c r="L52" s="88"/>
    </row>
    <row r="53" spans="1:16" ht="21.75" customHeight="1">
      <c r="A53" s="80" t="s">
        <v>29</v>
      </c>
      <c r="E53" s="87"/>
      <c r="F53" s="87"/>
      <c r="G53" s="87"/>
      <c r="H53" s="77"/>
      <c r="I53" s="87"/>
      <c r="K53" s="87"/>
      <c r="L53" s="88"/>
    </row>
    <row r="54" spans="1:16" ht="21.75" customHeight="1">
      <c r="A54" s="123" t="s">
        <v>30</v>
      </c>
      <c r="C54" s="124"/>
      <c r="E54" s="87"/>
      <c r="F54" s="87"/>
      <c r="G54" s="87"/>
      <c r="H54" s="77"/>
      <c r="I54" s="87"/>
      <c r="K54" s="87"/>
      <c r="L54" s="88"/>
    </row>
    <row r="55" spans="1:16" ht="21.75" customHeight="1">
      <c r="A55" s="120" t="s">
        <v>31</v>
      </c>
      <c r="B55" s="83"/>
      <c r="C55" s="121"/>
      <c r="E55" s="87"/>
      <c r="F55" s="87"/>
      <c r="G55" s="87"/>
      <c r="H55" s="77"/>
      <c r="I55" s="87"/>
      <c r="K55" s="87"/>
      <c r="L55" s="88"/>
    </row>
    <row r="56" spans="1:16" ht="21.75" customHeight="1" thickBot="1">
      <c r="A56" s="120" t="s">
        <v>156</v>
      </c>
      <c r="B56" s="83"/>
      <c r="E56" s="138">
        <v>300000</v>
      </c>
      <c r="F56" s="77"/>
      <c r="G56" s="138">
        <v>300000</v>
      </c>
      <c r="H56" s="77"/>
      <c r="I56" s="138">
        <v>300000</v>
      </c>
      <c r="K56" s="138">
        <v>300000</v>
      </c>
      <c r="L56" s="88"/>
      <c r="P56" s="132"/>
    </row>
    <row r="57" spans="1:16" ht="21.75" customHeight="1" thickTop="1">
      <c r="A57" s="120" t="s">
        <v>123</v>
      </c>
      <c r="B57" s="83"/>
      <c r="C57" s="121"/>
      <c r="E57" s="87"/>
      <c r="F57" s="87"/>
      <c r="G57" s="87"/>
      <c r="H57" s="77"/>
      <c r="I57" s="87"/>
      <c r="K57" s="87"/>
      <c r="L57" s="88"/>
    </row>
    <row r="58" spans="1:16" ht="21.75" customHeight="1">
      <c r="A58" s="120" t="s">
        <v>156</v>
      </c>
      <c r="B58" s="83"/>
      <c r="C58" s="124"/>
      <c r="E58" s="77">
        <v>300000</v>
      </c>
      <c r="F58" s="77"/>
      <c r="G58" s="77">
        <v>300000</v>
      </c>
      <c r="H58" s="77"/>
      <c r="I58" s="77">
        <v>300000</v>
      </c>
      <c r="K58" s="77">
        <v>300000</v>
      </c>
      <c r="L58" s="88"/>
      <c r="N58" s="132"/>
      <c r="P58" s="132"/>
    </row>
    <row r="59" spans="1:16" ht="21.75" customHeight="1">
      <c r="A59" s="120" t="s">
        <v>157</v>
      </c>
      <c r="B59" s="83"/>
      <c r="C59" s="124"/>
      <c r="E59" s="77">
        <v>1606753</v>
      </c>
      <c r="F59" s="77"/>
      <c r="G59" s="77">
        <v>1606753</v>
      </c>
      <c r="H59" s="77"/>
      <c r="I59" s="77">
        <v>1606753</v>
      </c>
      <c r="K59" s="77">
        <v>1606753</v>
      </c>
      <c r="L59" s="88"/>
      <c r="N59" s="132"/>
      <c r="P59" s="132"/>
    </row>
    <row r="60" spans="1:16" ht="21.6" customHeight="1">
      <c r="A60" s="120" t="s">
        <v>101</v>
      </c>
      <c r="B60" s="83"/>
      <c r="C60" s="124"/>
      <c r="E60" s="77">
        <v>67932</v>
      </c>
      <c r="F60" s="77"/>
      <c r="G60" s="77">
        <v>67932</v>
      </c>
      <c r="H60" s="77"/>
      <c r="I60" s="126">
        <v>0</v>
      </c>
      <c r="K60" s="126">
        <v>0</v>
      </c>
      <c r="L60" s="88"/>
      <c r="N60" s="132"/>
      <c r="P60" s="132"/>
    </row>
    <row r="61" spans="1:16" ht="21.75" customHeight="1">
      <c r="A61" s="120" t="s">
        <v>32</v>
      </c>
      <c r="B61" s="72"/>
      <c r="C61" s="121"/>
      <c r="E61" s="87"/>
      <c r="F61" s="87"/>
      <c r="G61" s="87"/>
      <c r="H61" s="77"/>
      <c r="I61" s="87"/>
      <c r="K61" s="87"/>
      <c r="L61" s="88"/>
      <c r="P61" s="132"/>
    </row>
    <row r="62" spans="1:16" ht="21.75" customHeight="1">
      <c r="A62" s="120" t="s">
        <v>33</v>
      </c>
      <c r="B62" s="72"/>
      <c r="C62" s="124"/>
      <c r="E62" s="87">
        <v>30000</v>
      </c>
      <c r="F62" s="87"/>
      <c r="G62" s="87">
        <v>30000</v>
      </c>
      <c r="H62" s="77"/>
      <c r="I62" s="87">
        <v>30000</v>
      </c>
      <c r="K62" s="87">
        <v>30000</v>
      </c>
      <c r="L62" s="88"/>
      <c r="N62" s="132"/>
      <c r="P62" s="132"/>
    </row>
    <row r="63" spans="1:16" ht="21.75" customHeight="1">
      <c r="A63" s="139" t="s">
        <v>162</v>
      </c>
      <c r="B63" s="72"/>
      <c r="E63" s="77">
        <v>279608</v>
      </c>
      <c r="F63" s="77"/>
      <c r="G63" s="77">
        <v>140563</v>
      </c>
      <c r="H63" s="77"/>
      <c r="I63" s="77">
        <v>209944</v>
      </c>
      <c r="K63" s="77">
        <v>97577</v>
      </c>
      <c r="L63" s="88"/>
      <c r="N63" s="132"/>
      <c r="P63" s="132"/>
    </row>
    <row r="64" spans="1:16" ht="21.75" customHeight="1">
      <c r="A64" s="139" t="s">
        <v>190</v>
      </c>
      <c r="B64" s="72"/>
      <c r="E64" s="77">
        <v>8602</v>
      </c>
      <c r="F64" s="77"/>
      <c r="G64" s="126">
        <v>0</v>
      </c>
      <c r="H64" s="77"/>
      <c r="I64" s="77">
        <v>8602</v>
      </c>
      <c r="K64" s="126">
        <v>0</v>
      </c>
      <c r="L64" s="88"/>
      <c r="N64" s="132"/>
      <c r="P64" s="132"/>
    </row>
    <row r="65" spans="1:13" ht="21.75" customHeight="1">
      <c r="A65" s="120" t="s">
        <v>113</v>
      </c>
      <c r="B65" s="72"/>
      <c r="E65" s="177">
        <f>SUM(E58:E64)</f>
        <v>2292895</v>
      </c>
      <c r="F65" s="87"/>
      <c r="G65" s="177">
        <f>SUM(G58:G64)</f>
        <v>2145248</v>
      </c>
      <c r="H65" s="77"/>
      <c r="I65" s="177">
        <f>SUM(I58:I64)</f>
        <v>2155299</v>
      </c>
      <c r="K65" s="177">
        <f>SUM(K58:K64)</f>
        <v>2034330</v>
      </c>
      <c r="L65" s="88"/>
    </row>
    <row r="66" spans="1:13" ht="21.75" customHeight="1">
      <c r="A66" s="120" t="s">
        <v>158</v>
      </c>
      <c r="B66" s="72"/>
      <c r="E66" s="126">
        <v>1</v>
      </c>
      <c r="F66" s="126"/>
      <c r="G66" s="126">
        <v>1</v>
      </c>
      <c r="H66" s="126"/>
      <c r="I66" s="126">
        <v>0</v>
      </c>
      <c r="K66" s="126">
        <v>0</v>
      </c>
      <c r="L66" s="88"/>
    </row>
    <row r="67" spans="1:13" ht="21.75" customHeight="1">
      <c r="A67" s="137" t="s">
        <v>34</v>
      </c>
      <c r="B67" s="72"/>
      <c r="E67" s="178">
        <f>SUM(E65:E66)</f>
        <v>2292896</v>
      </c>
      <c r="F67" s="87"/>
      <c r="G67" s="178">
        <f>SUM(G65:G66)</f>
        <v>2145249</v>
      </c>
      <c r="H67" s="77"/>
      <c r="I67" s="178">
        <f>SUM(I65:I66)</f>
        <v>2155299</v>
      </c>
      <c r="K67" s="178">
        <f>SUM(K65:K66)</f>
        <v>2034330</v>
      </c>
      <c r="L67" s="88"/>
    </row>
    <row r="68" spans="1:13" ht="21.75" customHeight="1" thickBot="1">
      <c r="A68" s="80" t="s">
        <v>35</v>
      </c>
      <c r="E68" s="179">
        <f>E67+E52</f>
        <v>3825805</v>
      </c>
      <c r="F68" s="87"/>
      <c r="G68" s="179">
        <f>G67+G52</f>
        <v>3824895</v>
      </c>
      <c r="H68" s="77"/>
      <c r="I68" s="179">
        <f>I67+I52</f>
        <v>2158297</v>
      </c>
      <c r="K68" s="179">
        <f>K67+K52</f>
        <v>2058139</v>
      </c>
      <c r="L68" s="88"/>
    </row>
    <row r="69" spans="1:13" ht="21.75" customHeight="1" thickTop="1">
      <c r="C69" s="89"/>
      <c r="E69" s="180">
        <f>E68-E29</f>
        <v>0</v>
      </c>
      <c r="F69" s="118"/>
      <c r="G69" s="180">
        <f>G68-G29</f>
        <v>0</v>
      </c>
      <c r="H69" s="181"/>
      <c r="I69" s="180">
        <f>I68-I29</f>
        <v>0</v>
      </c>
      <c r="J69" s="118"/>
      <c r="K69" s="180">
        <f>K68-K29</f>
        <v>0</v>
      </c>
      <c r="L69" s="181"/>
      <c r="M69" s="118"/>
    </row>
    <row r="70" spans="1:13" ht="21.75" customHeight="1">
      <c r="A70" s="123" t="s">
        <v>18</v>
      </c>
      <c r="C70" s="89"/>
      <c r="E70" s="90"/>
      <c r="G70" s="90"/>
      <c r="I70" s="90"/>
      <c r="K70" s="90"/>
    </row>
    <row r="71" spans="1:13" ht="21.75" customHeight="1">
      <c r="C71" s="89"/>
      <c r="E71" s="90"/>
      <c r="F71" s="90"/>
      <c r="H71" s="90"/>
      <c r="I71" s="90"/>
    </row>
    <row r="72" spans="1:13" ht="21.75" customHeight="1">
      <c r="A72" s="91"/>
      <c r="B72" s="88"/>
      <c r="C72" s="89"/>
    </row>
    <row r="73" spans="1:13" ht="21.75" customHeight="1">
      <c r="A73" s="127"/>
      <c r="B73" s="88"/>
      <c r="C73" s="89"/>
    </row>
    <row r="74" spans="1:13" ht="21.75" customHeight="1">
      <c r="B74" s="120" t="s">
        <v>36</v>
      </c>
    </row>
    <row r="75" spans="1:13" ht="21.75" customHeight="1">
      <c r="A75" s="91"/>
      <c r="B75" s="88"/>
      <c r="C75" s="89"/>
    </row>
    <row r="86" spans="1:3" ht="21.75" customHeight="1">
      <c r="A86" s="122"/>
      <c r="C86" s="122"/>
    </row>
    <row r="87" spans="1:3" ht="21.75" customHeight="1">
      <c r="A87" s="122"/>
      <c r="C87" s="122"/>
    </row>
    <row r="88" spans="1:3" ht="21.75" customHeight="1">
      <c r="A88" s="122"/>
      <c r="C88" s="122"/>
    </row>
    <row r="89" spans="1:3" ht="21.75" customHeight="1">
      <c r="A89" s="122"/>
      <c r="C89" s="122"/>
    </row>
    <row r="90" spans="1:3" ht="21.75" customHeight="1">
      <c r="A90" s="122"/>
      <c r="C90" s="122"/>
    </row>
    <row r="91" spans="1:3" ht="21.75" customHeight="1">
      <c r="A91" s="122"/>
      <c r="C91" s="122"/>
    </row>
    <row r="92" spans="1:3" ht="21.75" customHeight="1">
      <c r="A92" s="122"/>
      <c r="C92" s="122"/>
    </row>
    <row r="93" spans="1:3" ht="21.75" customHeight="1">
      <c r="A93" s="122"/>
      <c r="C93" s="122"/>
    </row>
    <row r="94" spans="1:3" ht="21.75" customHeight="1">
      <c r="A94" s="122"/>
      <c r="C94" s="122"/>
    </row>
    <row r="95" spans="1:3" ht="21.75" customHeight="1">
      <c r="A95" s="122"/>
      <c r="C95" s="122"/>
    </row>
    <row r="96" spans="1:3" ht="21.75" customHeight="1">
      <c r="A96" s="122"/>
      <c r="C96" s="122"/>
    </row>
    <row r="97" spans="1:3" ht="21.75" customHeight="1">
      <c r="A97" s="122"/>
      <c r="C97" s="122"/>
    </row>
    <row r="98" spans="1:3" ht="21.75" customHeight="1">
      <c r="A98" s="122"/>
      <c r="C98" s="122"/>
    </row>
    <row r="99" spans="1:3" ht="21.75" customHeight="1">
      <c r="A99" s="122"/>
      <c r="C99" s="122"/>
    </row>
    <row r="100" spans="1:3" ht="21.75" customHeight="1">
      <c r="A100" s="122"/>
      <c r="C100" s="122"/>
    </row>
    <row r="101" spans="1:3" ht="21.75" customHeight="1">
      <c r="A101" s="122"/>
      <c r="C101" s="122"/>
    </row>
    <row r="102" spans="1:3" ht="21.75" customHeight="1">
      <c r="A102" s="122"/>
      <c r="C102" s="122"/>
    </row>
    <row r="103" spans="1:3" ht="21.75" customHeight="1">
      <c r="A103" s="122"/>
      <c r="C103" s="122"/>
    </row>
    <row r="104" spans="1:3" ht="21.75" customHeight="1">
      <c r="A104" s="122"/>
      <c r="C104" s="122"/>
    </row>
    <row r="105" spans="1:3" ht="21.75" customHeight="1">
      <c r="A105" s="122"/>
      <c r="C105" s="122"/>
    </row>
    <row r="106" spans="1:3" ht="21.75" customHeight="1">
      <c r="A106" s="122"/>
      <c r="C106" s="122"/>
    </row>
    <row r="107" spans="1:3" ht="21.75" customHeight="1">
      <c r="A107" s="122"/>
      <c r="C107" s="122"/>
    </row>
    <row r="108" spans="1:3" ht="21.75" customHeight="1">
      <c r="A108" s="122"/>
      <c r="C108" s="122"/>
    </row>
    <row r="109" spans="1:3" ht="21.75" customHeight="1">
      <c r="A109" s="122"/>
      <c r="C109" s="122"/>
    </row>
    <row r="110" spans="1:3" ht="21.75" customHeight="1">
      <c r="A110" s="122"/>
      <c r="C110" s="122"/>
    </row>
    <row r="111" spans="1:3" ht="21.75" customHeight="1">
      <c r="A111" s="122"/>
      <c r="C111" s="122"/>
    </row>
    <row r="112" spans="1:3" ht="21.75" customHeight="1">
      <c r="A112" s="122"/>
      <c r="C112" s="122"/>
    </row>
    <row r="113" spans="1:3" ht="21.75" customHeight="1">
      <c r="A113" s="122"/>
      <c r="C113" s="122"/>
    </row>
    <row r="114" spans="1:3" ht="21.75" customHeight="1">
      <c r="A114" s="122"/>
      <c r="C114" s="122"/>
    </row>
    <row r="115" spans="1:3" ht="21.75" customHeight="1">
      <c r="A115" s="122"/>
      <c r="C115" s="122"/>
    </row>
    <row r="116" spans="1:3" ht="21.75" customHeight="1">
      <c r="A116" s="122"/>
      <c r="C116" s="122"/>
    </row>
    <row r="117" spans="1:3" ht="21.75" customHeight="1">
      <c r="A117" s="122"/>
      <c r="C117" s="122"/>
    </row>
    <row r="118" spans="1:3" ht="21.75" customHeight="1">
      <c r="A118" s="122"/>
      <c r="C118" s="122"/>
    </row>
    <row r="119" spans="1:3" ht="21.75" customHeight="1">
      <c r="A119" s="122"/>
      <c r="C119" s="122"/>
    </row>
    <row r="120" spans="1:3" ht="21.75" customHeight="1">
      <c r="A120" s="122"/>
      <c r="C120" s="122"/>
    </row>
    <row r="121" spans="1:3" ht="21.75" customHeight="1">
      <c r="A121" s="122"/>
      <c r="C121" s="122"/>
    </row>
    <row r="122" spans="1:3" ht="21.75" customHeight="1">
      <c r="A122" s="122"/>
      <c r="C122" s="122"/>
    </row>
    <row r="123" spans="1:3" ht="21.75" customHeight="1">
      <c r="A123" s="122"/>
      <c r="C123" s="122"/>
    </row>
    <row r="124" spans="1:3" ht="21.75" customHeight="1">
      <c r="A124" s="122"/>
      <c r="C124" s="122"/>
    </row>
    <row r="125" spans="1:3" ht="21.75" customHeight="1">
      <c r="A125" s="122"/>
      <c r="C125" s="122"/>
    </row>
    <row r="126" spans="1:3" ht="21.75" customHeight="1">
      <c r="A126" s="122"/>
      <c r="C126" s="122"/>
    </row>
    <row r="127" spans="1:3" ht="21.75" customHeight="1">
      <c r="A127" s="122"/>
      <c r="C127" s="122"/>
    </row>
    <row r="128" spans="1:3" ht="21.75" customHeight="1">
      <c r="A128" s="122"/>
      <c r="C128" s="122"/>
    </row>
    <row r="129" spans="1:3" ht="21.75" customHeight="1">
      <c r="A129" s="122"/>
      <c r="C129" s="122"/>
    </row>
    <row r="130" spans="1:3" ht="21.75" customHeight="1">
      <c r="A130" s="122"/>
      <c r="C130" s="122"/>
    </row>
    <row r="131" spans="1:3" ht="21.75" customHeight="1">
      <c r="A131" s="122"/>
      <c r="C131" s="122"/>
    </row>
    <row r="132" spans="1:3" ht="21.75" customHeight="1">
      <c r="A132" s="122"/>
      <c r="C132" s="122"/>
    </row>
    <row r="133" spans="1:3" ht="21.75" customHeight="1">
      <c r="A133" s="122"/>
      <c r="C133" s="122"/>
    </row>
    <row r="134" spans="1:3" ht="21.75" customHeight="1">
      <c r="A134" s="122"/>
      <c r="C134" s="122"/>
    </row>
  </sheetData>
  <mergeCells count="4">
    <mergeCell ref="E5:G5"/>
    <mergeCell ref="I5:K5"/>
    <mergeCell ref="E36:G36"/>
    <mergeCell ref="I36:K36"/>
  </mergeCells>
  <pageMargins left="0.78740157480314965" right="0.19685039370078741" top="0.78740157480314965" bottom="0.19685039370078741" header="0.19685039370078741" footer="0.19685039370078741"/>
  <pageSetup paperSize="9" scale="77" fitToHeight="7" orientation="portrait" r:id="rId1"/>
  <rowBreaks count="3" manualBreakCount="3">
    <brk id="31" max="11" man="1"/>
    <brk id="75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00FF"/>
  </sheetPr>
  <dimension ref="A1:U254"/>
  <sheetViews>
    <sheetView showGridLines="0" tabSelected="1" view="pageBreakPreview" topLeftCell="A129" zoomScaleNormal="100" zoomScaleSheetLayoutView="100" workbookViewId="0">
      <selection activeCell="E152" sqref="E152"/>
    </sheetView>
  </sheetViews>
  <sheetFormatPr defaultColWidth="10.7109375" defaultRowHeight="21.75" customHeight="1"/>
  <cols>
    <col min="1" max="1" width="46.5703125" style="123" customWidth="1"/>
    <col min="2" max="2" width="4.85546875" style="122" customWidth="1"/>
    <col min="3" max="3" width="7.7109375" style="123" customWidth="1"/>
    <col min="4" max="4" width="1.7109375" style="122" customWidth="1"/>
    <col min="5" max="5" width="13.28515625" style="122" customWidth="1"/>
    <col min="6" max="6" width="1.7109375" style="122" customWidth="1"/>
    <col min="7" max="7" width="13.28515625" style="122" customWidth="1"/>
    <col min="8" max="8" width="1.7109375" style="122" customWidth="1"/>
    <col min="9" max="9" width="13.28515625" style="122" customWidth="1"/>
    <col min="10" max="10" width="1.7109375" style="122" customWidth="1"/>
    <col min="11" max="11" width="13.28515625" style="122" customWidth="1"/>
    <col min="12" max="12" width="14.42578125" style="122" customWidth="1"/>
    <col min="13" max="16384" width="10.7109375" style="122"/>
  </cols>
  <sheetData>
    <row r="1" spans="1:11" ht="21.75" customHeight="1">
      <c r="K1" s="87" t="s">
        <v>140</v>
      </c>
    </row>
    <row r="2" spans="1:11" s="72" customFormat="1" ht="21" customHeight="1">
      <c r="A2" s="134" t="s">
        <v>159</v>
      </c>
      <c r="B2" s="92"/>
      <c r="C2" s="93"/>
      <c r="D2" s="94"/>
      <c r="E2" s="94"/>
      <c r="F2" s="94"/>
      <c r="G2" s="94"/>
      <c r="H2" s="94"/>
      <c r="I2" s="94"/>
      <c r="J2" s="94"/>
      <c r="K2" s="94"/>
    </row>
    <row r="3" spans="1:11" s="72" customFormat="1" ht="21" customHeight="1">
      <c r="A3" s="134" t="s">
        <v>57</v>
      </c>
      <c r="B3" s="92"/>
      <c r="C3" s="93"/>
      <c r="D3" s="94"/>
      <c r="E3" s="94"/>
      <c r="F3" s="94"/>
      <c r="G3" s="94"/>
      <c r="H3" s="94"/>
      <c r="I3" s="94"/>
      <c r="J3" s="94"/>
      <c r="K3" s="94"/>
    </row>
    <row r="4" spans="1:11" s="72" customFormat="1" ht="21" customHeight="1">
      <c r="A4" s="134" t="s">
        <v>184</v>
      </c>
      <c r="B4" s="92"/>
      <c r="C4" s="93"/>
      <c r="D4" s="94"/>
      <c r="E4" s="94"/>
      <c r="F4" s="94"/>
      <c r="G4" s="94"/>
      <c r="H4" s="94"/>
      <c r="I4" s="94"/>
      <c r="J4" s="94"/>
      <c r="K4" s="94"/>
    </row>
    <row r="5" spans="1:11" s="72" customFormat="1" ht="21" customHeight="1">
      <c r="B5" s="92"/>
      <c r="C5" s="93"/>
      <c r="D5" s="94"/>
      <c r="F5" s="103"/>
      <c r="G5" s="104"/>
      <c r="H5" s="103"/>
      <c r="J5" s="103"/>
      <c r="K5" s="104" t="s">
        <v>136</v>
      </c>
    </row>
    <row r="6" spans="1:11" ht="21" customHeight="1">
      <c r="E6" s="234" t="s">
        <v>3</v>
      </c>
      <c r="F6" s="234"/>
      <c r="G6" s="234"/>
      <c r="I6" s="234" t="s">
        <v>4</v>
      </c>
      <c r="J6" s="234"/>
      <c r="K6" s="234"/>
    </row>
    <row r="7" spans="1:11" ht="21" customHeight="1">
      <c r="C7" s="76" t="s">
        <v>5</v>
      </c>
      <c r="D7" s="77"/>
      <c r="E7" s="76">
        <v>2562</v>
      </c>
      <c r="F7" s="79"/>
      <c r="G7" s="76">
        <v>2561</v>
      </c>
      <c r="H7" s="78"/>
      <c r="I7" s="76">
        <v>2562</v>
      </c>
      <c r="J7" s="79"/>
      <c r="K7" s="76">
        <v>2561</v>
      </c>
    </row>
    <row r="8" spans="1:11" ht="21" customHeight="1">
      <c r="A8" s="80" t="s">
        <v>77</v>
      </c>
      <c r="C8" s="76"/>
      <c r="D8" s="77"/>
      <c r="E8" s="154"/>
      <c r="F8" s="153"/>
      <c r="G8" s="152"/>
      <c r="H8" s="152"/>
      <c r="I8" s="154"/>
      <c r="J8" s="153"/>
      <c r="K8" s="152"/>
    </row>
    <row r="9" spans="1:11" ht="21" customHeight="1">
      <c r="A9" s="80" t="s">
        <v>37</v>
      </c>
      <c r="E9" s="90"/>
      <c r="F9" s="90"/>
      <c r="G9" s="90"/>
      <c r="H9" s="90"/>
      <c r="I9" s="90"/>
      <c r="J9" s="90"/>
      <c r="K9" s="90"/>
    </row>
    <row r="10" spans="1:11" ht="21" customHeight="1">
      <c r="A10" s="120" t="s">
        <v>114</v>
      </c>
      <c r="B10" s="83"/>
      <c r="C10" s="95"/>
      <c r="E10" s="151"/>
      <c r="F10" s="151"/>
      <c r="G10" s="151"/>
      <c r="H10" s="151"/>
      <c r="I10" s="151"/>
      <c r="J10" s="151"/>
      <c r="K10" s="151"/>
    </row>
    <row r="11" spans="1:11" ht="21" customHeight="1">
      <c r="A11" s="120" t="s">
        <v>115</v>
      </c>
      <c r="B11" s="83"/>
      <c r="C11" s="124">
        <v>2</v>
      </c>
      <c r="E11" s="119">
        <v>385289</v>
      </c>
      <c r="F11" s="119"/>
      <c r="G11" s="119">
        <v>356269</v>
      </c>
      <c r="H11" s="119"/>
      <c r="I11" s="119">
        <v>0</v>
      </c>
      <c r="J11" s="119"/>
      <c r="K11" s="119">
        <v>0</v>
      </c>
    </row>
    <row r="12" spans="1:11" ht="21" customHeight="1">
      <c r="A12" s="120" t="s">
        <v>116</v>
      </c>
      <c r="B12" s="83"/>
      <c r="C12" s="124">
        <v>2</v>
      </c>
      <c r="E12" s="164">
        <v>278944</v>
      </c>
      <c r="F12" s="119"/>
      <c r="G12" s="119">
        <v>238922</v>
      </c>
      <c r="H12" s="119"/>
      <c r="I12" s="119">
        <v>0</v>
      </c>
      <c r="J12" s="119"/>
      <c r="K12" s="119">
        <v>0</v>
      </c>
    </row>
    <row r="13" spans="1:11" ht="21" customHeight="1">
      <c r="A13" s="120" t="s">
        <v>39</v>
      </c>
      <c r="B13" s="83"/>
      <c r="C13" s="95"/>
      <c r="E13" s="119"/>
      <c r="F13" s="119"/>
      <c r="G13" s="119"/>
      <c r="H13" s="119"/>
      <c r="I13" s="119"/>
      <c r="J13" s="119"/>
      <c r="K13" s="119"/>
    </row>
    <row r="14" spans="1:11" ht="21" customHeight="1">
      <c r="A14" s="120" t="s">
        <v>117</v>
      </c>
      <c r="B14" s="83"/>
      <c r="C14" s="124">
        <v>2</v>
      </c>
      <c r="E14" s="119">
        <v>1500</v>
      </c>
      <c r="F14" s="119"/>
      <c r="G14" s="119">
        <v>0</v>
      </c>
      <c r="H14" s="119"/>
      <c r="I14" s="119">
        <v>193500</v>
      </c>
      <c r="J14" s="119"/>
      <c r="K14" s="119">
        <v>0</v>
      </c>
    </row>
    <row r="15" spans="1:11" ht="21" customHeight="1">
      <c r="A15" s="120" t="s">
        <v>64</v>
      </c>
      <c r="B15" s="83"/>
      <c r="C15" s="95"/>
      <c r="E15" s="119">
        <v>13003</v>
      </c>
      <c r="F15" s="119"/>
      <c r="G15" s="119">
        <v>6165</v>
      </c>
      <c r="H15" s="119"/>
      <c r="I15" s="119">
        <v>4435</v>
      </c>
      <c r="J15" s="119"/>
      <c r="K15" s="119">
        <v>69</v>
      </c>
    </row>
    <row r="16" spans="1:11" ht="21" customHeight="1">
      <c r="A16" s="120" t="s">
        <v>118</v>
      </c>
      <c r="B16" s="83"/>
      <c r="C16" s="124">
        <v>2</v>
      </c>
      <c r="E16" s="119">
        <v>6113</v>
      </c>
      <c r="F16" s="119"/>
      <c r="G16" s="119">
        <v>2630</v>
      </c>
      <c r="H16" s="119"/>
      <c r="I16" s="119">
        <v>2924</v>
      </c>
      <c r="J16" s="119"/>
      <c r="K16" s="119">
        <v>0</v>
      </c>
    </row>
    <row r="17" spans="1:13" ht="21" customHeight="1">
      <c r="A17" s="80" t="s">
        <v>40</v>
      </c>
      <c r="E17" s="161">
        <f>SUM(E10:E16)</f>
        <v>684849</v>
      </c>
      <c r="F17" s="119"/>
      <c r="G17" s="161">
        <f>SUM(G10:G16)</f>
        <v>603986</v>
      </c>
      <c r="H17" s="119"/>
      <c r="I17" s="161">
        <f>SUM(I10:I16)</f>
        <v>200859</v>
      </c>
      <c r="J17" s="119"/>
      <c r="K17" s="161">
        <f>SUM(K10:K16)</f>
        <v>69</v>
      </c>
    </row>
    <row r="18" spans="1:13" ht="21" customHeight="1">
      <c r="A18" s="80" t="s">
        <v>41</v>
      </c>
      <c r="E18" s="119"/>
      <c r="F18" s="119"/>
      <c r="G18" s="119"/>
      <c r="H18" s="119"/>
      <c r="I18" s="119"/>
      <c r="J18" s="119"/>
      <c r="K18" s="119"/>
    </row>
    <row r="19" spans="1:13" ht="21" customHeight="1">
      <c r="A19" s="120" t="s">
        <v>125</v>
      </c>
      <c r="B19" s="83"/>
      <c r="C19" s="95"/>
      <c r="E19" s="119">
        <v>345779</v>
      </c>
      <c r="F19" s="119"/>
      <c r="G19" s="119">
        <v>297334</v>
      </c>
      <c r="H19" s="119"/>
      <c r="I19" s="119">
        <v>0</v>
      </c>
      <c r="J19" s="119"/>
      <c r="K19" s="119">
        <v>0</v>
      </c>
    </row>
    <row r="20" spans="1:13" ht="21" customHeight="1">
      <c r="A20" s="120" t="s">
        <v>44</v>
      </c>
      <c r="B20" s="83"/>
      <c r="C20" s="124">
        <v>2</v>
      </c>
      <c r="E20" s="119">
        <v>189243</v>
      </c>
      <c r="F20" s="119"/>
      <c r="G20" s="119">
        <v>186663</v>
      </c>
      <c r="H20" s="119"/>
      <c r="I20" s="119">
        <v>2491</v>
      </c>
      <c r="J20" s="119"/>
      <c r="K20" s="164">
        <v>4814</v>
      </c>
    </row>
    <row r="21" spans="1:13" ht="21" customHeight="1">
      <c r="A21" s="80" t="s">
        <v>46</v>
      </c>
      <c r="E21" s="161">
        <f>SUM(E19:E20)</f>
        <v>535022</v>
      </c>
      <c r="F21" s="119"/>
      <c r="G21" s="161">
        <f>SUM(G19:G20)</f>
        <v>483997</v>
      </c>
      <c r="H21" s="119"/>
      <c r="I21" s="161">
        <f>SUM(I19:I20)</f>
        <v>2491</v>
      </c>
      <c r="J21" s="119"/>
      <c r="K21" s="161">
        <f>SUM(K19:K20)</f>
        <v>4814</v>
      </c>
    </row>
    <row r="22" spans="1:13" s="156" customFormat="1" ht="21" customHeight="1">
      <c r="A22" s="155" t="s">
        <v>208</v>
      </c>
      <c r="C22" s="157"/>
      <c r="E22" s="163"/>
      <c r="F22" s="164"/>
      <c r="G22" s="163"/>
      <c r="H22" s="164"/>
      <c r="I22" s="163"/>
      <c r="J22" s="164"/>
      <c r="K22" s="163"/>
      <c r="L22" s="122"/>
      <c r="M22" s="122"/>
    </row>
    <row r="23" spans="1:13" s="156" customFormat="1" ht="21" customHeight="1">
      <c r="A23" s="158" t="s">
        <v>150</v>
      </c>
      <c r="B23" s="159"/>
      <c r="C23" s="157"/>
      <c r="E23" s="164">
        <f>E17-E21</f>
        <v>149827</v>
      </c>
      <c r="F23" s="164"/>
      <c r="G23" s="164">
        <f>G17-G21</f>
        <v>119989</v>
      </c>
      <c r="H23" s="164"/>
      <c r="I23" s="164">
        <f>I17-I21</f>
        <v>198368</v>
      </c>
      <c r="J23" s="164"/>
      <c r="K23" s="164">
        <f>K17-K21</f>
        <v>-4745</v>
      </c>
      <c r="L23" s="122"/>
      <c r="M23" s="122"/>
    </row>
    <row r="24" spans="1:13" s="156" customFormat="1" ht="21" customHeight="1">
      <c r="A24" s="160" t="s">
        <v>146</v>
      </c>
      <c r="B24" s="159"/>
      <c r="C24" s="124">
        <v>11.2</v>
      </c>
      <c r="E24" s="174">
        <v>0</v>
      </c>
      <c r="F24" s="164"/>
      <c r="G24" s="174">
        <v>-438</v>
      </c>
      <c r="H24" s="164"/>
      <c r="I24" s="174">
        <v>0</v>
      </c>
      <c r="J24" s="164"/>
      <c r="K24" s="174">
        <v>0</v>
      </c>
      <c r="L24" s="122"/>
      <c r="M24" s="122"/>
    </row>
    <row r="25" spans="1:13" s="156" customFormat="1" ht="21" customHeight="1">
      <c r="A25" s="158" t="s">
        <v>92</v>
      </c>
      <c r="B25" s="159"/>
      <c r="C25" s="157"/>
      <c r="E25" s="164">
        <f>SUM(E23:E24)</f>
        <v>149827</v>
      </c>
      <c r="F25" s="164"/>
      <c r="G25" s="164">
        <f>SUM(G23:G24)</f>
        <v>119551</v>
      </c>
      <c r="H25" s="164"/>
      <c r="I25" s="164">
        <f>SUM(I23:I24)</f>
        <v>198368</v>
      </c>
      <c r="J25" s="164"/>
      <c r="K25" s="164">
        <f>SUM(K23:K24)</f>
        <v>-4745</v>
      </c>
      <c r="L25" s="122"/>
      <c r="M25" s="122"/>
    </row>
    <row r="26" spans="1:13" ht="21" customHeight="1">
      <c r="A26" s="120" t="s">
        <v>89</v>
      </c>
      <c r="B26" s="72"/>
      <c r="C26" s="124">
        <v>17</v>
      </c>
      <c r="E26" s="162">
        <v>-27360</v>
      </c>
      <c r="F26" s="126"/>
      <c r="G26" s="162">
        <v>-24951</v>
      </c>
      <c r="H26" s="126"/>
      <c r="I26" s="162">
        <v>-418</v>
      </c>
      <c r="J26" s="126"/>
      <c r="K26" s="162">
        <v>0</v>
      </c>
    </row>
    <row r="27" spans="1:13" ht="21" customHeight="1">
      <c r="A27" s="80" t="s">
        <v>209</v>
      </c>
      <c r="C27" s="124"/>
      <c r="E27" s="233">
        <f>SUM(E25:E26)</f>
        <v>122467</v>
      </c>
      <c r="F27" s="126"/>
      <c r="G27" s="233">
        <f>SUM(G25:G26)</f>
        <v>94600</v>
      </c>
      <c r="H27" s="126"/>
      <c r="I27" s="233">
        <f>SUM(I25:I26)</f>
        <v>197950</v>
      </c>
      <c r="J27" s="126"/>
      <c r="K27" s="233">
        <f>SUM(K25:K26)</f>
        <v>-4745</v>
      </c>
    </row>
    <row r="28" spans="1:13" ht="21" customHeight="1">
      <c r="A28" s="80"/>
      <c r="C28" s="124"/>
      <c r="E28" s="126"/>
      <c r="F28" s="126"/>
      <c r="G28" s="126"/>
      <c r="H28" s="126"/>
      <c r="I28" s="126"/>
      <c r="J28" s="126"/>
      <c r="K28" s="126"/>
    </row>
    <row r="29" spans="1:13" s="3" customFormat="1" ht="21.95" customHeight="1">
      <c r="A29" s="200" t="s">
        <v>78</v>
      </c>
      <c r="B29" s="201"/>
      <c r="C29" s="201"/>
      <c r="D29" s="201"/>
      <c r="E29" s="202"/>
      <c r="F29" s="202"/>
      <c r="G29" s="202"/>
      <c r="H29" s="202"/>
      <c r="I29" s="202"/>
      <c r="J29" s="202"/>
      <c r="K29" s="202"/>
      <c r="L29" s="122"/>
    </row>
    <row r="30" spans="1:13" s="3" customFormat="1" ht="21.95" customHeight="1">
      <c r="A30" s="203" t="s">
        <v>193</v>
      </c>
      <c r="B30" s="201"/>
      <c r="C30" s="201"/>
      <c r="D30" s="201"/>
      <c r="E30" s="202"/>
      <c r="F30" s="202"/>
      <c r="G30" s="202"/>
      <c r="H30" s="202"/>
      <c r="I30" s="202"/>
      <c r="J30" s="202"/>
      <c r="K30" s="202"/>
      <c r="L30" s="122"/>
    </row>
    <row r="31" spans="1:13" s="3" customFormat="1" ht="21.95" customHeight="1">
      <c r="A31" s="204" t="s">
        <v>210</v>
      </c>
      <c r="B31" s="201"/>
      <c r="C31" s="201"/>
      <c r="D31" s="201"/>
      <c r="E31" s="205"/>
      <c r="F31" s="202"/>
      <c r="G31" s="205"/>
      <c r="H31" s="202"/>
      <c r="I31" s="205"/>
      <c r="J31" s="202"/>
      <c r="K31" s="205"/>
    </row>
    <row r="32" spans="1:13" s="3" customFormat="1" ht="21.95" customHeight="1">
      <c r="A32" s="204" t="s">
        <v>194</v>
      </c>
      <c r="B32" s="201"/>
      <c r="C32" s="201"/>
      <c r="D32" s="201"/>
      <c r="E32" s="206">
        <v>8602</v>
      </c>
      <c r="F32" s="205"/>
      <c r="G32" s="206">
        <v>0</v>
      </c>
      <c r="H32" s="205"/>
      <c r="I32" s="206">
        <v>8602</v>
      </c>
      <c r="J32" s="205"/>
      <c r="K32" s="206">
        <v>0</v>
      </c>
    </row>
    <row r="33" spans="1:21" s="3" customFormat="1" ht="21.95" customHeight="1">
      <c r="A33" s="207" t="s">
        <v>195</v>
      </c>
      <c r="B33" s="201"/>
      <c r="C33" s="201"/>
      <c r="D33" s="201"/>
    </row>
    <row r="34" spans="1:21" s="3" customFormat="1" ht="21.95" customHeight="1">
      <c r="A34" s="207" t="s">
        <v>196</v>
      </c>
      <c r="B34" s="201"/>
      <c r="C34" s="201"/>
      <c r="D34" s="201"/>
      <c r="E34" s="206">
        <f>SUM(E31:E32)</f>
        <v>8602</v>
      </c>
      <c r="F34" s="202"/>
      <c r="G34" s="206">
        <f>SUM(G31:G32)</f>
        <v>0</v>
      </c>
      <c r="H34" s="202"/>
      <c r="I34" s="206">
        <f>SUM(I31:I32)</f>
        <v>8602</v>
      </c>
      <c r="J34" s="202"/>
      <c r="K34" s="206">
        <f>SUM(K31:K32)</f>
        <v>0</v>
      </c>
    </row>
    <row r="35" spans="1:21" s="1" customFormat="1" ht="23.1" customHeight="1">
      <c r="A35" s="49" t="s">
        <v>142</v>
      </c>
      <c r="C35" s="32"/>
      <c r="D35" s="31"/>
      <c r="E35" s="46">
        <f>E34</f>
        <v>8602</v>
      </c>
      <c r="F35" s="42"/>
      <c r="G35" s="46">
        <f>G34</f>
        <v>0</v>
      </c>
      <c r="H35" s="44"/>
      <c r="I35" s="46">
        <f>I34</f>
        <v>8602</v>
      </c>
      <c r="J35" s="36"/>
      <c r="K35" s="46">
        <f>K34</f>
        <v>0</v>
      </c>
      <c r="M35" s="5"/>
      <c r="O35" s="5"/>
      <c r="Q35" s="5"/>
      <c r="S35" s="5"/>
      <c r="U35" s="5"/>
    </row>
    <row r="36" spans="1:21" s="97" customFormat="1" ht="21" customHeight="1">
      <c r="A36" s="102"/>
      <c r="C36" s="124"/>
      <c r="D36" s="98"/>
      <c r="E36" s="119"/>
      <c r="F36" s="119"/>
      <c r="G36" s="119"/>
      <c r="H36" s="119"/>
      <c r="I36" s="119"/>
      <c r="J36" s="119"/>
      <c r="K36" s="119"/>
      <c r="L36" s="122"/>
    </row>
    <row r="37" spans="1:21" s="97" customFormat="1" ht="21" customHeight="1" thickBot="1">
      <c r="A37" s="96" t="s">
        <v>143</v>
      </c>
      <c r="C37" s="124"/>
      <c r="D37" s="98"/>
      <c r="E37" s="165">
        <f>SUM(E27,E35)</f>
        <v>131069</v>
      </c>
      <c r="F37" s="126"/>
      <c r="G37" s="165">
        <f>SUM(G27,G35)</f>
        <v>94600</v>
      </c>
      <c r="H37" s="119"/>
      <c r="I37" s="165">
        <f>SUM(I27,I35)</f>
        <v>206552</v>
      </c>
      <c r="J37" s="126"/>
      <c r="K37" s="165">
        <f>SUM(K27,K35)</f>
        <v>-4745</v>
      </c>
      <c r="L37" s="122"/>
    </row>
    <row r="38" spans="1:21" s="97" customFormat="1" ht="21" customHeight="1" thickTop="1">
      <c r="A38" s="96"/>
      <c r="C38" s="124"/>
      <c r="D38" s="98"/>
      <c r="E38" s="119"/>
      <c r="F38" s="119"/>
      <c r="G38" s="119"/>
      <c r="H38" s="119"/>
      <c r="I38" s="119"/>
      <c r="J38" s="119"/>
      <c r="K38" s="119"/>
      <c r="L38" s="122"/>
    </row>
    <row r="39" spans="1:21" ht="21" customHeight="1">
      <c r="A39" s="123" t="s">
        <v>18</v>
      </c>
      <c r="C39" s="89"/>
      <c r="E39" s="77"/>
      <c r="G39" s="82"/>
      <c r="H39" s="87"/>
      <c r="I39" s="77"/>
      <c r="K39" s="82"/>
    </row>
    <row r="40" spans="1:21" ht="21.75" customHeight="1">
      <c r="K40" s="87" t="s">
        <v>140</v>
      </c>
    </row>
    <row r="41" spans="1:21" s="72" customFormat="1" ht="21" customHeight="1">
      <c r="A41" s="134" t="s">
        <v>159</v>
      </c>
      <c r="B41" s="92"/>
      <c r="C41" s="93"/>
      <c r="D41" s="94"/>
      <c r="E41" s="94"/>
      <c r="F41" s="94"/>
      <c r="G41" s="94"/>
      <c r="H41" s="94"/>
      <c r="I41" s="94"/>
      <c r="J41" s="94"/>
      <c r="K41" s="94"/>
    </row>
    <row r="42" spans="1:21" s="72" customFormat="1" ht="21" customHeight="1">
      <c r="A42" s="134" t="s">
        <v>79</v>
      </c>
      <c r="B42" s="92"/>
      <c r="C42" s="93"/>
      <c r="D42" s="94"/>
      <c r="E42" s="94"/>
      <c r="F42" s="94"/>
      <c r="G42" s="94"/>
      <c r="H42" s="94"/>
      <c r="I42" s="94"/>
      <c r="J42" s="94"/>
      <c r="K42" s="94"/>
    </row>
    <row r="43" spans="1:21" s="72" customFormat="1" ht="21" customHeight="1">
      <c r="A43" s="134" t="s">
        <v>184</v>
      </c>
      <c r="B43" s="92"/>
      <c r="C43" s="93"/>
      <c r="D43" s="94"/>
      <c r="E43" s="94"/>
      <c r="F43" s="94"/>
      <c r="G43" s="94"/>
      <c r="H43" s="94"/>
      <c r="I43" s="94"/>
      <c r="J43" s="94"/>
      <c r="K43" s="94"/>
    </row>
    <row r="44" spans="1:21" s="72" customFormat="1" ht="21" customHeight="1">
      <c r="B44" s="92"/>
      <c r="C44" s="93"/>
      <c r="D44" s="94"/>
      <c r="F44" s="103"/>
      <c r="G44" s="104"/>
      <c r="H44" s="103"/>
      <c r="J44" s="103"/>
      <c r="K44" s="104" t="s">
        <v>136</v>
      </c>
    </row>
    <row r="45" spans="1:21" ht="21" customHeight="1">
      <c r="E45" s="234" t="s">
        <v>3</v>
      </c>
      <c r="F45" s="234"/>
      <c r="G45" s="234"/>
      <c r="I45" s="234" t="s">
        <v>4</v>
      </c>
      <c r="J45" s="234"/>
      <c r="K45" s="234"/>
    </row>
    <row r="46" spans="1:21" ht="21" customHeight="1">
      <c r="C46" s="76" t="s">
        <v>5</v>
      </c>
      <c r="D46" s="77"/>
      <c r="E46" s="76">
        <v>2562</v>
      </c>
      <c r="F46" s="79"/>
      <c r="G46" s="76">
        <v>2561</v>
      </c>
      <c r="H46" s="78"/>
      <c r="I46" s="76">
        <v>2562</v>
      </c>
      <c r="J46" s="79"/>
      <c r="K46" s="76">
        <v>2561</v>
      </c>
    </row>
    <row r="47" spans="1:21" s="97" customFormat="1" ht="21" customHeight="1">
      <c r="A47" s="96" t="s">
        <v>211</v>
      </c>
      <c r="C47" s="124"/>
      <c r="D47" s="98"/>
      <c r="E47" s="119"/>
      <c r="F47" s="119"/>
      <c r="G47" s="119"/>
      <c r="H47" s="119"/>
      <c r="I47" s="119"/>
      <c r="J47" s="119"/>
      <c r="K47" s="119"/>
      <c r="L47" s="122"/>
    </row>
    <row r="48" spans="1:21" s="97" customFormat="1" ht="21" customHeight="1" thickBot="1">
      <c r="A48" s="140" t="s">
        <v>80</v>
      </c>
      <c r="C48" s="124"/>
      <c r="D48" s="98"/>
      <c r="E48" s="119">
        <f>E50-E49</f>
        <v>122467</v>
      </c>
      <c r="F48" s="119"/>
      <c r="G48" s="119">
        <f>G50-G49</f>
        <v>94600</v>
      </c>
      <c r="H48" s="119"/>
      <c r="I48" s="165">
        <f>SUM(I27)</f>
        <v>197950</v>
      </c>
      <c r="J48" s="119"/>
      <c r="K48" s="165">
        <f>SUM(K27)</f>
        <v>-4745</v>
      </c>
      <c r="L48" s="122"/>
    </row>
    <row r="49" spans="1:12" s="97" customFormat="1" ht="21" customHeight="1" thickTop="1">
      <c r="A49" s="140" t="s">
        <v>53</v>
      </c>
      <c r="C49" s="124"/>
      <c r="D49" s="98"/>
      <c r="E49" s="162">
        <v>0</v>
      </c>
      <c r="F49" s="119"/>
      <c r="G49" s="162">
        <v>0</v>
      </c>
      <c r="H49" s="119"/>
      <c r="I49" s="119"/>
      <c r="J49" s="119"/>
      <c r="K49" s="119"/>
      <c r="L49" s="122"/>
    </row>
    <row r="50" spans="1:12" s="97" customFormat="1" ht="21" customHeight="1" thickBot="1">
      <c r="A50" s="96"/>
      <c r="C50" s="124"/>
      <c r="D50" s="98"/>
      <c r="E50" s="165">
        <f>E27</f>
        <v>122467</v>
      </c>
      <c r="F50" s="119"/>
      <c r="G50" s="165">
        <f>G27</f>
        <v>94600</v>
      </c>
      <c r="H50" s="119"/>
      <c r="I50" s="119"/>
      <c r="J50" s="119"/>
      <c r="K50" s="119"/>
      <c r="L50" s="122"/>
    </row>
    <row r="51" spans="1:12" s="97" customFormat="1" ht="21" customHeight="1" thickTop="1">
      <c r="A51" s="128"/>
      <c r="C51" s="124"/>
      <c r="D51" s="98"/>
      <c r="E51" s="119"/>
      <c r="F51" s="119"/>
      <c r="G51" s="119"/>
      <c r="H51" s="119"/>
      <c r="I51" s="119"/>
      <c r="J51" s="119"/>
      <c r="K51" s="119"/>
      <c r="L51" s="122"/>
    </row>
    <row r="52" spans="1:12" s="97" customFormat="1" ht="21" customHeight="1">
      <c r="A52" s="96" t="s">
        <v>110</v>
      </c>
      <c r="C52" s="124"/>
      <c r="D52" s="98"/>
      <c r="E52" s="119"/>
      <c r="F52" s="119"/>
      <c r="G52" s="119"/>
      <c r="H52" s="119"/>
      <c r="I52" s="119"/>
      <c r="J52" s="119"/>
      <c r="K52" s="119"/>
      <c r="L52" s="122"/>
    </row>
    <row r="53" spans="1:12" s="97" customFormat="1" ht="21" customHeight="1" thickBot="1">
      <c r="A53" s="140" t="s">
        <v>80</v>
      </c>
      <c r="C53" s="124"/>
      <c r="D53" s="98"/>
      <c r="E53" s="119">
        <f>E55-E54</f>
        <v>131069</v>
      </c>
      <c r="F53" s="119"/>
      <c r="G53" s="119">
        <f>G55-G54</f>
        <v>94600</v>
      </c>
      <c r="H53" s="119"/>
      <c r="I53" s="165">
        <f>SUM(I37)</f>
        <v>206552</v>
      </c>
      <c r="J53" s="119"/>
      <c r="K53" s="165">
        <f>SUM(K37)</f>
        <v>-4745</v>
      </c>
      <c r="L53" s="122"/>
    </row>
    <row r="54" spans="1:12" s="97" customFormat="1" ht="21" customHeight="1" thickTop="1">
      <c r="A54" s="140" t="s">
        <v>53</v>
      </c>
      <c r="C54" s="124"/>
      <c r="D54" s="98"/>
      <c r="E54" s="162">
        <v>0</v>
      </c>
      <c r="F54" s="119"/>
      <c r="G54" s="162">
        <v>0</v>
      </c>
      <c r="H54" s="119"/>
      <c r="I54" s="119"/>
      <c r="J54" s="119"/>
      <c r="K54" s="119"/>
      <c r="L54" s="122"/>
    </row>
    <row r="55" spans="1:12" s="97" customFormat="1" ht="21" customHeight="1" thickBot="1">
      <c r="A55" s="96"/>
      <c r="C55" s="99"/>
      <c r="D55" s="98"/>
      <c r="E55" s="165">
        <f>E37</f>
        <v>131069</v>
      </c>
      <c r="F55" s="119"/>
      <c r="G55" s="165">
        <f>G37</f>
        <v>94600</v>
      </c>
      <c r="H55" s="119"/>
      <c r="I55" s="119"/>
      <c r="J55" s="119"/>
      <c r="K55" s="119"/>
      <c r="L55" s="122"/>
    </row>
    <row r="56" spans="1:12" ht="21" customHeight="1" thickTop="1">
      <c r="E56" s="126"/>
      <c r="F56" s="126"/>
      <c r="G56" s="126"/>
      <c r="H56" s="126"/>
      <c r="I56" s="126"/>
      <c r="J56" s="126"/>
      <c r="K56" s="104" t="s">
        <v>2</v>
      </c>
    </row>
    <row r="57" spans="1:12" ht="21" customHeight="1">
      <c r="A57" s="137" t="s">
        <v>213</v>
      </c>
      <c r="B57" s="83"/>
      <c r="C57" s="124">
        <v>18</v>
      </c>
      <c r="E57" s="87"/>
      <c r="F57" s="87"/>
      <c r="G57" s="87"/>
      <c r="H57" s="87"/>
      <c r="I57" s="87"/>
      <c r="J57" s="87"/>
      <c r="K57" s="125"/>
    </row>
    <row r="58" spans="1:12" ht="21" customHeight="1">
      <c r="A58" s="120" t="s">
        <v>55</v>
      </c>
      <c r="B58" s="83"/>
      <c r="E58" s="87"/>
      <c r="F58" s="87"/>
      <c r="G58" s="87"/>
      <c r="H58" s="87"/>
      <c r="I58" s="87"/>
      <c r="J58" s="87"/>
      <c r="K58" s="125"/>
    </row>
    <row r="59" spans="1:12" ht="21" customHeight="1" thickBot="1">
      <c r="A59" s="120" t="s">
        <v>212</v>
      </c>
      <c r="B59" s="72"/>
      <c r="E59" s="194">
        <f>E48/300000</f>
        <v>0.40822333333333333</v>
      </c>
      <c r="F59" s="195"/>
      <c r="G59" s="194">
        <f>G48/225000</f>
        <v>0.42044444444444445</v>
      </c>
      <c r="H59" s="196"/>
      <c r="I59" s="194">
        <f>I27/300000</f>
        <v>0.65983333333333338</v>
      </c>
      <c r="J59" s="195"/>
      <c r="K59" s="194">
        <f>K27/225000</f>
        <v>-2.108888888888889E-2</v>
      </c>
    </row>
    <row r="60" spans="1:12" ht="21" customHeight="1" thickTop="1">
      <c r="A60" s="120"/>
      <c r="B60" s="72"/>
      <c r="C60" s="124"/>
      <c r="E60" s="197"/>
      <c r="F60" s="195"/>
      <c r="G60" s="197"/>
      <c r="H60" s="196"/>
      <c r="I60" s="197"/>
      <c r="J60" s="195"/>
      <c r="K60" s="197"/>
    </row>
    <row r="61" spans="1:12" ht="21" customHeight="1">
      <c r="A61" s="120"/>
      <c r="B61" s="72"/>
      <c r="E61" s="77"/>
      <c r="G61" s="82"/>
      <c r="H61" s="87"/>
      <c r="I61" s="77"/>
      <c r="K61" s="77"/>
    </row>
    <row r="62" spans="1:12" ht="21" customHeight="1">
      <c r="A62" s="123" t="s">
        <v>18</v>
      </c>
      <c r="C62" s="89"/>
      <c r="E62" s="77"/>
      <c r="G62" s="82"/>
      <c r="H62" s="87"/>
      <c r="I62" s="77"/>
      <c r="K62" s="82"/>
    </row>
    <row r="63" spans="1:12" ht="21.75" customHeight="1">
      <c r="K63" s="87" t="s">
        <v>140</v>
      </c>
    </row>
    <row r="64" spans="1:12" s="72" customFormat="1" ht="21" customHeight="1">
      <c r="A64" s="134" t="s">
        <v>159</v>
      </c>
      <c r="B64" s="92"/>
      <c r="C64" s="93"/>
      <c r="D64" s="94"/>
      <c r="E64" s="94"/>
      <c r="F64" s="94"/>
      <c r="G64" s="94"/>
      <c r="H64" s="94"/>
      <c r="I64" s="94"/>
      <c r="J64" s="94"/>
      <c r="K64" s="94"/>
    </row>
    <row r="65" spans="1:12" s="72" customFormat="1" ht="21" customHeight="1">
      <c r="A65" s="134" t="s">
        <v>57</v>
      </c>
      <c r="B65" s="92"/>
      <c r="C65" s="93"/>
      <c r="D65" s="94"/>
      <c r="E65" s="94"/>
      <c r="F65" s="94"/>
      <c r="G65" s="94"/>
      <c r="H65" s="94"/>
      <c r="I65" s="94"/>
      <c r="J65" s="94"/>
      <c r="K65" s="94"/>
    </row>
    <row r="66" spans="1:12" s="72" customFormat="1" ht="21" customHeight="1">
      <c r="A66" s="134" t="s">
        <v>188</v>
      </c>
      <c r="B66" s="92"/>
      <c r="C66" s="93"/>
      <c r="D66" s="94"/>
      <c r="E66" s="94"/>
      <c r="F66" s="94"/>
      <c r="G66" s="94"/>
      <c r="H66" s="94"/>
      <c r="I66" s="94"/>
      <c r="J66" s="94"/>
      <c r="K66" s="94"/>
    </row>
    <row r="67" spans="1:12" s="72" customFormat="1" ht="21" customHeight="1">
      <c r="B67" s="92"/>
      <c r="C67" s="93"/>
      <c r="D67" s="94"/>
      <c r="F67" s="103"/>
      <c r="G67" s="104"/>
      <c r="H67" s="103"/>
      <c r="J67" s="103"/>
      <c r="K67" s="104" t="s">
        <v>136</v>
      </c>
    </row>
    <row r="68" spans="1:12" ht="21" customHeight="1">
      <c r="E68" s="234" t="s">
        <v>3</v>
      </c>
      <c r="F68" s="234"/>
      <c r="G68" s="234"/>
      <c r="I68" s="234" t="s">
        <v>4</v>
      </c>
      <c r="J68" s="234"/>
      <c r="K68" s="234"/>
    </row>
    <row r="69" spans="1:12" ht="21" customHeight="1">
      <c r="C69" s="76" t="s">
        <v>5</v>
      </c>
      <c r="D69" s="77"/>
      <c r="E69" s="76">
        <v>2562</v>
      </c>
      <c r="F69" s="79"/>
      <c r="G69" s="76">
        <v>2561</v>
      </c>
      <c r="H69" s="78"/>
      <c r="I69" s="76">
        <v>2562</v>
      </c>
      <c r="J69" s="79"/>
      <c r="K69" s="76">
        <v>2561</v>
      </c>
    </row>
    <row r="70" spans="1:12" ht="21" customHeight="1">
      <c r="A70" s="80" t="s">
        <v>77</v>
      </c>
      <c r="C70" s="76"/>
      <c r="D70" s="77"/>
      <c r="E70" s="154"/>
      <c r="F70" s="153"/>
      <c r="G70" s="152"/>
      <c r="H70" s="152"/>
      <c r="I70" s="154"/>
      <c r="J70" s="153"/>
      <c r="K70" s="152"/>
    </row>
    <row r="71" spans="1:12" ht="21" customHeight="1">
      <c r="A71" s="80" t="s">
        <v>37</v>
      </c>
      <c r="E71" s="90"/>
      <c r="F71" s="90"/>
      <c r="G71" s="90"/>
      <c r="H71" s="90"/>
      <c r="I71" s="90"/>
      <c r="J71" s="90"/>
      <c r="K71" s="90"/>
    </row>
    <row r="72" spans="1:12" ht="21" customHeight="1">
      <c r="A72" s="120" t="s">
        <v>114</v>
      </c>
      <c r="B72" s="83"/>
      <c r="C72" s="95"/>
      <c r="E72" s="151"/>
      <c r="F72" s="151"/>
      <c r="G72" s="151"/>
      <c r="H72" s="151"/>
      <c r="I72" s="151"/>
      <c r="J72" s="151"/>
      <c r="K72" s="151"/>
    </row>
    <row r="73" spans="1:12" ht="21" customHeight="1">
      <c r="A73" s="120" t="s">
        <v>115</v>
      </c>
      <c r="B73" s="83"/>
      <c r="C73" s="124">
        <v>2</v>
      </c>
      <c r="E73" s="164">
        <v>780127</v>
      </c>
      <c r="F73" s="164"/>
      <c r="G73" s="164">
        <v>719958</v>
      </c>
      <c r="H73" s="164"/>
      <c r="I73" s="164">
        <v>0</v>
      </c>
      <c r="J73" s="164"/>
      <c r="K73" s="119">
        <v>0</v>
      </c>
    </row>
    <row r="74" spans="1:12" ht="21" customHeight="1">
      <c r="A74" s="120" t="s">
        <v>116</v>
      </c>
      <c r="B74" s="83"/>
      <c r="C74" s="124">
        <v>2</v>
      </c>
      <c r="E74" s="164">
        <v>541410</v>
      </c>
      <c r="F74" s="164"/>
      <c r="G74" s="164">
        <v>485811</v>
      </c>
      <c r="H74" s="164"/>
      <c r="I74" s="164">
        <v>0</v>
      </c>
      <c r="J74" s="164"/>
      <c r="K74" s="119">
        <v>0</v>
      </c>
      <c r="L74" s="133"/>
    </row>
    <row r="75" spans="1:12" ht="21" customHeight="1">
      <c r="A75" s="120" t="s">
        <v>39</v>
      </c>
      <c r="B75" s="83"/>
      <c r="C75" s="95"/>
      <c r="E75" s="164"/>
      <c r="F75" s="164"/>
      <c r="G75" s="164"/>
      <c r="H75" s="164"/>
      <c r="I75" s="164"/>
      <c r="J75" s="164"/>
      <c r="K75" s="119"/>
      <c r="L75" s="133"/>
    </row>
    <row r="76" spans="1:12" ht="21" customHeight="1">
      <c r="A76" s="120" t="s">
        <v>117</v>
      </c>
      <c r="B76" s="83"/>
      <c r="C76" s="124">
        <v>2</v>
      </c>
      <c r="E76" s="164">
        <v>1500</v>
      </c>
      <c r="F76" s="164"/>
      <c r="G76" s="164">
        <v>0</v>
      </c>
      <c r="H76" s="164"/>
      <c r="I76" s="164">
        <v>193500</v>
      </c>
      <c r="J76" s="164"/>
      <c r="K76" s="119">
        <v>113499</v>
      </c>
    </row>
    <row r="77" spans="1:12" ht="21" customHeight="1">
      <c r="A77" s="120" t="s">
        <v>64</v>
      </c>
      <c r="B77" s="83"/>
      <c r="C77" s="95"/>
      <c r="E77" s="164">
        <v>20624</v>
      </c>
      <c r="F77" s="164"/>
      <c r="G77" s="164">
        <v>8396</v>
      </c>
      <c r="H77" s="164"/>
      <c r="I77" s="164">
        <v>8517</v>
      </c>
      <c r="J77" s="164"/>
      <c r="K77" s="119">
        <v>110</v>
      </c>
    </row>
    <row r="78" spans="1:12" ht="21" customHeight="1">
      <c r="A78" s="120" t="s">
        <v>118</v>
      </c>
      <c r="B78" s="83"/>
      <c r="C78" s="124">
        <v>2</v>
      </c>
      <c r="E78" s="164">
        <v>13092</v>
      </c>
      <c r="F78" s="164"/>
      <c r="G78" s="164">
        <v>3760</v>
      </c>
      <c r="H78" s="164"/>
      <c r="I78" s="164">
        <v>6182</v>
      </c>
      <c r="J78" s="164"/>
      <c r="K78" s="119">
        <v>0</v>
      </c>
    </row>
    <row r="79" spans="1:12" ht="21" customHeight="1">
      <c r="A79" s="80" t="s">
        <v>40</v>
      </c>
      <c r="E79" s="161">
        <f>SUM(E72:E78)</f>
        <v>1356753</v>
      </c>
      <c r="F79" s="119"/>
      <c r="G79" s="161">
        <f>SUM(G72:G78)</f>
        <v>1217925</v>
      </c>
      <c r="H79" s="119"/>
      <c r="I79" s="161">
        <f>SUM(I72:I78)</f>
        <v>208199</v>
      </c>
      <c r="J79" s="119"/>
      <c r="K79" s="161">
        <f>SUM(K72:K78)</f>
        <v>113609</v>
      </c>
    </row>
    <row r="80" spans="1:12" ht="21" customHeight="1">
      <c r="A80" s="80" t="s">
        <v>41</v>
      </c>
      <c r="E80" s="119"/>
      <c r="F80" s="119"/>
      <c r="G80" s="119"/>
      <c r="H80" s="119"/>
      <c r="I80" s="119"/>
      <c r="J80" s="119"/>
      <c r="K80" s="119"/>
    </row>
    <row r="81" spans="1:12" ht="21" customHeight="1">
      <c r="A81" s="120" t="s">
        <v>125</v>
      </c>
      <c r="B81" s="83"/>
      <c r="C81" s="95"/>
      <c r="E81" s="119">
        <v>700957</v>
      </c>
      <c r="F81" s="119"/>
      <c r="G81" s="119">
        <v>612068</v>
      </c>
      <c r="H81" s="119"/>
      <c r="I81" s="119">
        <v>0</v>
      </c>
      <c r="J81" s="119"/>
      <c r="K81" s="119">
        <v>0</v>
      </c>
    </row>
    <row r="82" spans="1:12" ht="21" customHeight="1">
      <c r="A82" s="120" t="s">
        <v>44</v>
      </c>
      <c r="B82" s="83"/>
      <c r="C82" s="124">
        <v>2</v>
      </c>
      <c r="E82" s="119">
        <v>374325</v>
      </c>
      <c r="F82" s="119"/>
      <c r="G82" s="119">
        <v>375727</v>
      </c>
      <c r="H82" s="119"/>
      <c r="I82" s="119">
        <v>4214</v>
      </c>
      <c r="J82" s="119"/>
      <c r="K82" s="164">
        <v>6590</v>
      </c>
    </row>
    <row r="83" spans="1:12" ht="21" customHeight="1">
      <c r="A83" s="120" t="s">
        <v>172</v>
      </c>
      <c r="B83" s="83"/>
      <c r="C83" s="124"/>
      <c r="E83" s="162">
        <v>0</v>
      </c>
      <c r="F83" s="119"/>
      <c r="G83" s="162">
        <v>0</v>
      </c>
      <c r="H83" s="119"/>
      <c r="I83" s="162">
        <v>1200</v>
      </c>
      <c r="J83" s="119"/>
      <c r="K83" s="162">
        <v>0</v>
      </c>
    </row>
    <row r="84" spans="1:12" ht="21" customHeight="1">
      <c r="A84" s="80" t="s">
        <v>46</v>
      </c>
      <c r="E84" s="161">
        <f>SUM(E81:E83)</f>
        <v>1075282</v>
      </c>
      <c r="F84" s="119"/>
      <c r="G84" s="161">
        <f>SUM(G81:G83)</f>
        <v>987795</v>
      </c>
      <c r="H84" s="119"/>
      <c r="I84" s="161">
        <f>SUM(I81:I83)</f>
        <v>5414</v>
      </c>
      <c r="J84" s="119"/>
      <c r="K84" s="161">
        <f>SUM(K81:K83)</f>
        <v>6590</v>
      </c>
    </row>
    <row r="85" spans="1:12" s="156" customFormat="1" ht="21" customHeight="1">
      <c r="A85" s="155" t="s">
        <v>163</v>
      </c>
      <c r="C85" s="157"/>
      <c r="E85" s="163"/>
      <c r="F85" s="164"/>
      <c r="G85" s="163"/>
      <c r="H85" s="164"/>
      <c r="I85" s="163"/>
      <c r="J85" s="164"/>
      <c r="K85" s="163"/>
      <c r="L85" s="122"/>
    </row>
    <row r="86" spans="1:12" s="156" customFormat="1" ht="21" customHeight="1">
      <c r="A86" s="158" t="s">
        <v>150</v>
      </c>
      <c r="B86" s="159"/>
      <c r="C86" s="157"/>
      <c r="E86" s="164">
        <f>E79-E84</f>
        <v>281471</v>
      </c>
      <c r="F86" s="164"/>
      <c r="G86" s="164">
        <f>G79-G84</f>
        <v>230130</v>
      </c>
      <c r="H86" s="164"/>
      <c r="I86" s="164">
        <f>I79-I84</f>
        <v>202785</v>
      </c>
      <c r="J86" s="164"/>
      <c r="K86" s="164">
        <f>K79-K84</f>
        <v>107019</v>
      </c>
      <c r="L86" s="122"/>
    </row>
    <row r="87" spans="1:12" s="156" customFormat="1" ht="21" customHeight="1">
      <c r="A87" s="160" t="s">
        <v>146</v>
      </c>
      <c r="B87" s="159"/>
      <c r="C87" s="124">
        <v>11.2</v>
      </c>
      <c r="E87" s="174">
        <v>-645</v>
      </c>
      <c r="F87" s="164"/>
      <c r="G87" s="174">
        <v>-929</v>
      </c>
      <c r="H87" s="164"/>
      <c r="I87" s="174">
        <v>0</v>
      </c>
      <c r="J87" s="164"/>
      <c r="K87" s="174">
        <v>0</v>
      </c>
    </row>
    <row r="88" spans="1:12" s="156" customFormat="1" ht="21" customHeight="1">
      <c r="A88" s="158" t="s">
        <v>164</v>
      </c>
      <c r="B88" s="159"/>
      <c r="C88" s="157"/>
      <c r="E88" s="164">
        <f>SUM(E86:E87)</f>
        <v>280826</v>
      </c>
      <c r="F88" s="164"/>
      <c r="G88" s="164">
        <f>SUM(G86:G87)</f>
        <v>229201</v>
      </c>
      <c r="H88" s="164"/>
      <c r="I88" s="164">
        <f>SUM(I86:I87)</f>
        <v>202785</v>
      </c>
      <c r="J88" s="164"/>
      <c r="K88" s="164">
        <f>SUM(K86:K87)</f>
        <v>107019</v>
      </c>
    </row>
    <row r="89" spans="1:12" ht="21" customHeight="1">
      <c r="A89" s="120" t="s">
        <v>89</v>
      </c>
      <c r="B89" s="72"/>
      <c r="C89" s="124">
        <v>17</v>
      </c>
      <c r="E89" s="162">
        <v>-51781</v>
      </c>
      <c r="F89" s="126"/>
      <c r="G89" s="162">
        <v>-46197</v>
      </c>
      <c r="H89" s="126"/>
      <c r="I89" s="162">
        <v>-418</v>
      </c>
      <c r="J89" s="126"/>
      <c r="K89" s="162">
        <v>0</v>
      </c>
      <c r="L89" s="156"/>
    </row>
    <row r="90" spans="1:12" ht="21" customHeight="1">
      <c r="A90" s="80" t="s">
        <v>141</v>
      </c>
      <c r="C90" s="124"/>
      <c r="E90" s="232">
        <f>SUM(E88:E89)</f>
        <v>229045</v>
      </c>
      <c r="F90" s="126"/>
      <c r="G90" s="232">
        <f>SUM(G88:G89)</f>
        <v>183004</v>
      </c>
      <c r="H90" s="126"/>
      <c r="I90" s="232">
        <f>SUM(I88:I89)</f>
        <v>202367</v>
      </c>
      <c r="J90" s="126"/>
      <c r="K90" s="232">
        <f>SUM(K88:K89)</f>
        <v>107019</v>
      </c>
      <c r="L90" s="156"/>
    </row>
    <row r="91" spans="1:12" ht="21" customHeight="1">
      <c r="A91" s="80"/>
      <c r="C91" s="124"/>
      <c r="E91" s="126"/>
      <c r="F91" s="126"/>
      <c r="G91" s="126"/>
      <c r="H91" s="126"/>
      <c r="I91" s="126"/>
      <c r="J91" s="126"/>
      <c r="K91" s="126"/>
    </row>
    <row r="92" spans="1:12" s="3" customFormat="1" ht="21.95" customHeight="1">
      <c r="A92" s="200" t="s">
        <v>78</v>
      </c>
      <c r="B92" s="201"/>
      <c r="C92" s="201"/>
      <c r="D92" s="201"/>
      <c r="E92" s="202"/>
      <c r="F92" s="202"/>
      <c r="G92" s="202"/>
      <c r="H92" s="202"/>
      <c r="I92" s="202"/>
      <c r="J92" s="202"/>
      <c r="K92" s="202"/>
      <c r="L92" s="122"/>
    </row>
    <row r="93" spans="1:12" s="3" customFormat="1" ht="21.95" customHeight="1">
      <c r="A93" s="203" t="s">
        <v>193</v>
      </c>
      <c r="B93" s="201"/>
      <c r="C93" s="201"/>
      <c r="D93" s="201"/>
      <c r="E93" s="202"/>
      <c r="F93" s="202"/>
      <c r="G93" s="202"/>
      <c r="H93" s="202"/>
      <c r="I93" s="202"/>
      <c r="J93" s="202"/>
      <c r="K93" s="202"/>
      <c r="L93" s="122"/>
    </row>
    <row r="94" spans="1:12" s="3" customFormat="1" ht="21.95" customHeight="1">
      <c r="A94" s="204" t="s">
        <v>210</v>
      </c>
      <c r="B94" s="201"/>
      <c r="C94" s="201"/>
      <c r="D94" s="201"/>
      <c r="E94" s="205"/>
      <c r="F94" s="202"/>
      <c r="G94" s="205"/>
      <c r="H94" s="202"/>
      <c r="I94" s="205"/>
      <c r="J94" s="202"/>
      <c r="K94" s="205"/>
    </row>
    <row r="95" spans="1:12" s="3" customFormat="1" ht="21.95" customHeight="1">
      <c r="A95" s="204" t="s">
        <v>194</v>
      </c>
      <c r="B95" s="201"/>
      <c r="C95" s="201"/>
      <c r="D95" s="201"/>
      <c r="E95" s="206">
        <v>8602</v>
      </c>
      <c r="F95" s="205"/>
      <c r="G95" s="206">
        <v>0</v>
      </c>
      <c r="H95" s="205"/>
      <c r="I95" s="206">
        <v>8602</v>
      </c>
      <c r="J95" s="205"/>
      <c r="K95" s="206">
        <v>0</v>
      </c>
    </row>
    <row r="96" spans="1:12" s="3" customFormat="1" ht="21.95" customHeight="1">
      <c r="A96" s="207" t="s">
        <v>195</v>
      </c>
      <c r="B96" s="201"/>
      <c r="C96" s="201"/>
      <c r="D96" s="201"/>
    </row>
    <row r="97" spans="1:21" s="3" customFormat="1" ht="21.95" customHeight="1">
      <c r="A97" s="207" t="s">
        <v>196</v>
      </c>
      <c r="B97" s="201"/>
      <c r="C97" s="201"/>
      <c r="D97" s="201"/>
      <c r="E97" s="206">
        <f>SUM(E94:E95)</f>
        <v>8602</v>
      </c>
      <c r="F97" s="202"/>
      <c r="G97" s="206">
        <f>SUM(G94:G95)</f>
        <v>0</v>
      </c>
      <c r="H97" s="202"/>
      <c r="I97" s="206">
        <f>SUM(I94:I95)</f>
        <v>8602</v>
      </c>
      <c r="J97" s="202"/>
      <c r="K97" s="206">
        <f>SUM(K94:K95)</f>
        <v>0</v>
      </c>
    </row>
    <row r="98" spans="1:21" s="1" customFormat="1" ht="23.1" customHeight="1">
      <c r="A98" s="49" t="s">
        <v>142</v>
      </c>
      <c r="C98" s="32"/>
      <c r="D98" s="31"/>
      <c r="E98" s="46">
        <f>E97</f>
        <v>8602</v>
      </c>
      <c r="F98" s="42"/>
      <c r="G98" s="46">
        <f>G97</f>
        <v>0</v>
      </c>
      <c r="H98" s="44"/>
      <c r="I98" s="46">
        <f>I97</f>
        <v>8602</v>
      </c>
      <c r="J98" s="36"/>
      <c r="K98" s="46">
        <f>K97</f>
        <v>0</v>
      </c>
      <c r="M98" s="5"/>
      <c r="O98" s="5"/>
      <c r="Q98" s="5"/>
      <c r="S98" s="5"/>
      <c r="U98" s="5"/>
    </row>
    <row r="99" spans="1:21" s="97" customFormat="1" ht="21" customHeight="1">
      <c r="A99" s="102"/>
      <c r="C99" s="124"/>
      <c r="D99" s="98"/>
      <c r="E99" s="119"/>
      <c r="F99" s="119"/>
      <c r="G99" s="119"/>
      <c r="H99" s="119"/>
      <c r="I99" s="164"/>
      <c r="J99" s="119"/>
      <c r="K99" s="119"/>
      <c r="L99" s="3"/>
    </row>
    <row r="100" spans="1:21" s="97" customFormat="1" ht="21" customHeight="1" thickBot="1">
      <c r="A100" s="96" t="s">
        <v>143</v>
      </c>
      <c r="C100" s="124"/>
      <c r="D100" s="98"/>
      <c r="E100" s="165">
        <f>SUM(E90,E98)</f>
        <v>237647</v>
      </c>
      <c r="F100" s="126"/>
      <c r="G100" s="165">
        <f>SUM(G90,G98)</f>
        <v>183004</v>
      </c>
      <c r="H100" s="119"/>
      <c r="I100" s="214">
        <f>SUM(I90,I98)</f>
        <v>210969</v>
      </c>
      <c r="J100" s="126"/>
      <c r="K100" s="165">
        <f>SUM(K90,K98)</f>
        <v>107019</v>
      </c>
      <c r="L100" s="3"/>
    </row>
    <row r="101" spans="1:21" s="97" customFormat="1" ht="21" customHeight="1" thickTop="1">
      <c r="A101" s="96"/>
      <c r="C101" s="124"/>
      <c r="D101" s="98"/>
      <c r="E101" s="119"/>
      <c r="F101" s="119"/>
      <c r="G101" s="119"/>
      <c r="H101" s="119"/>
      <c r="I101" s="164"/>
      <c r="J101" s="119"/>
      <c r="K101" s="119"/>
    </row>
    <row r="102" spans="1:21" ht="21" customHeight="1">
      <c r="A102" s="123" t="s">
        <v>18</v>
      </c>
      <c r="C102" s="89"/>
      <c r="E102" s="77"/>
      <c r="G102" s="82"/>
      <c r="H102" s="87"/>
      <c r="I102" s="77"/>
      <c r="K102" s="82"/>
    </row>
    <row r="103" spans="1:21" ht="21.75" customHeight="1">
      <c r="K103" s="87" t="s">
        <v>140</v>
      </c>
    </row>
    <row r="104" spans="1:21" s="72" customFormat="1" ht="21" customHeight="1">
      <c r="A104" s="134" t="s">
        <v>159</v>
      </c>
      <c r="B104" s="92"/>
      <c r="C104" s="93"/>
      <c r="D104" s="94"/>
      <c r="E104" s="94"/>
      <c r="F104" s="94"/>
      <c r="G104" s="94"/>
      <c r="H104" s="94"/>
      <c r="I104" s="94"/>
      <c r="J104" s="94"/>
      <c r="K104" s="94"/>
    </row>
    <row r="105" spans="1:21" s="72" customFormat="1" ht="21" customHeight="1">
      <c r="A105" s="134" t="s">
        <v>79</v>
      </c>
      <c r="B105" s="92"/>
      <c r="C105" s="93"/>
      <c r="D105" s="94"/>
      <c r="E105" s="94"/>
      <c r="F105" s="94"/>
      <c r="G105" s="94"/>
      <c r="H105" s="94"/>
      <c r="I105" s="94"/>
      <c r="J105" s="94"/>
      <c r="K105" s="94"/>
    </row>
    <row r="106" spans="1:21" s="72" customFormat="1" ht="21" customHeight="1">
      <c r="A106" s="134" t="s">
        <v>188</v>
      </c>
      <c r="B106" s="92"/>
      <c r="C106" s="93"/>
      <c r="D106" s="94"/>
      <c r="E106" s="94"/>
      <c r="F106" s="94"/>
      <c r="G106" s="94"/>
      <c r="H106" s="94"/>
      <c r="I106" s="94"/>
      <c r="J106" s="94"/>
      <c r="K106" s="94"/>
    </row>
    <row r="107" spans="1:21" s="72" customFormat="1" ht="21" customHeight="1">
      <c r="B107" s="92"/>
      <c r="C107" s="93"/>
      <c r="D107" s="94"/>
      <c r="F107" s="103"/>
      <c r="G107" s="104"/>
      <c r="H107" s="103"/>
      <c r="J107" s="103"/>
      <c r="K107" s="104" t="s">
        <v>136</v>
      </c>
    </row>
    <row r="108" spans="1:21" ht="21" customHeight="1">
      <c r="E108" s="234" t="s">
        <v>3</v>
      </c>
      <c r="F108" s="234"/>
      <c r="G108" s="234"/>
      <c r="I108" s="234" t="s">
        <v>4</v>
      </c>
      <c r="J108" s="234"/>
      <c r="K108" s="234"/>
    </row>
    <row r="109" spans="1:21" ht="21" customHeight="1">
      <c r="C109" s="76" t="s">
        <v>5</v>
      </c>
      <c r="D109" s="77"/>
      <c r="E109" s="76">
        <v>2562</v>
      </c>
      <c r="F109" s="79"/>
      <c r="G109" s="76">
        <v>2561</v>
      </c>
      <c r="H109" s="78"/>
      <c r="I109" s="76">
        <v>2562</v>
      </c>
      <c r="J109" s="79"/>
      <c r="K109" s="76">
        <v>2561</v>
      </c>
    </row>
    <row r="110" spans="1:21" s="97" customFormat="1" ht="21" customHeight="1">
      <c r="A110" s="96" t="s">
        <v>52</v>
      </c>
      <c r="C110" s="124"/>
      <c r="D110" s="98"/>
      <c r="E110" s="119"/>
      <c r="F110" s="119"/>
      <c r="G110" s="119"/>
      <c r="H110" s="119"/>
      <c r="I110" s="164"/>
      <c r="J110" s="119"/>
      <c r="K110" s="119"/>
    </row>
    <row r="111" spans="1:21" s="97" customFormat="1" ht="21" customHeight="1" thickBot="1">
      <c r="A111" s="140" t="s">
        <v>80</v>
      </c>
      <c r="C111" s="124"/>
      <c r="D111" s="98"/>
      <c r="E111" s="119">
        <f>E113-E112</f>
        <v>229045</v>
      </c>
      <c r="F111" s="119"/>
      <c r="G111" s="119">
        <f>G113-G112</f>
        <v>183004</v>
      </c>
      <c r="H111" s="119"/>
      <c r="I111" s="214">
        <f>SUM(I90)</f>
        <v>202367</v>
      </c>
      <c r="J111" s="119"/>
      <c r="K111" s="165">
        <f>SUM(K90)</f>
        <v>107019</v>
      </c>
    </row>
    <row r="112" spans="1:21" s="97" customFormat="1" ht="21" customHeight="1" thickTop="1">
      <c r="A112" s="140" t="s">
        <v>53</v>
      </c>
      <c r="C112" s="124"/>
      <c r="D112" s="98"/>
      <c r="E112" s="162">
        <v>0</v>
      </c>
      <c r="F112" s="119"/>
      <c r="G112" s="162">
        <v>0</v>
      </c>
      <c r="H112" s="119"/>
      <c r="I112" s="164"/>
      <c r="J112" s="119"/>
      <c r="K112" s="119"/>
    </row>
    <row r="113" spans="1:12" s="97" customFormat="1" ht="21" customHeight="1" thickBot="1">
      <c r="A113" s="96"/>
      <c r="C113" s="124"/>
      <c r="D113" s="98"/>
      <c r="E113" s="165">
        <f>E90</f>
        <v>229045</v>
      </c>
      <c r="F113" s="119"/>
      <c r="G113" s="165">
        <f>G90</f>
        <v>183004</v>
      </c>
      <c r="H113" s="119"/>
      <c r="I113" s="164"/>
      <c r="J113" s="119"/>
      <c r="K113" s="119"/>
    </row>
    <row r="114" spans="1:12" s="97" customFormat="1" ht="21" customHeight="1" thickTop="1">
      <c r="A114" s="128"/>
      <c r="C114" s="124"/>
      <c r="D114" s="98"/>
      <c r="E114" s="119"/>
      <c r="F114" s="119"/>
      <c r="G114" s="119"/>
      <c r="H114" s="119"/>
      <c r="I114" s="164"/>
      <c r="J114" s="119"/>
      <c r="K114" s="119"/>
      <c r="L114" s="129"/>
    </row>
    <row r="115" spans="1:12" s="97" customFormat="1" ht="21" customHeight="1">
      <c r="A115" s="96" t="s">
        <v>110</v>
      </c>
      <c r="C115" s="124"/>
      <c r="D115" s="98"/>
      <c r="E115" s="119"/>
      <c r="F115" s="119"/>
      <c r="G115" s="119"/>
      <c r="H115" s="119"/>
      <c r="I115" s="164"/>
      <c r="J115" s="119"/>
      <c r="K115" s="119"/>
    </row>
    <row r="116" spans="1:12" s="97" customFormat="1" ht="21" customHeight="1" thickBot="1">
      <c r="A116" s="140" t="s">
        <v>80</v>
      </c>
      <c r="C116" s="124"/>
      <c r="D116" s="98"/>
      <c r="E116" s="119">
        <f>E100-E117</f>
        <v>237647</v>
      </c>
      <c r="F116" s="119"/>
      <c r="G116" s="119">
        <f>G100-G117</f>
        <v>183004</v>
      </c>
      <c r="H116" s="119"/>
      <c r="I116" s="214">
        <f>SUM(I100)</f>
        <v>210969</v>
      </c>
      <c r="J116" s="119"/>
      <c r="K116" s="165">
        <f>SUM(K100)</f>
        <v>107019</v>
      </c>
    </row>
    <row r="117" spans="1:12" s="97" customFormat="1" ht="21" customHeight="1" thickTop="1">
      <c r="A117" s="140" t="s">
        <v>53</v>
      </c>
      <c r="C117" s="124"/>
      <c r="D117" s="98"/>
      <c r="E117" s="162">
        <v>0</v>
      </c>
      <c r="F117" s="119"/>
      <c r="G117" s="162">
        <v>0</v>
      </c>
      <c r="H117" s="119"/>
      <c r="I117" s="164"/>
      <c r="J117" s="119"/>
      <c r="K117" s="119"/>
    </row>
    <row r="118" spans="1:12" s="97" customFormat="1" ht="21" customHeight="1" thickBot="1">
      <c r="A118" s="96"/>
      <c r="C118" s="99"/>
      <c r="D118" s="98"/>
      <c r="E118" s="165">
        <f>SUM(E116:E117)</f>
        <v>237647</v>
      </c>
      <c r="F118" s="119"/>
      <c r="G118" s="165">
        <f>SUM(G116:G117)</f>
        <v>183004</v>
      </c>
      <c r="H118" s="119"/>
      <c r="I118" s="164"/>
      <c r="J118" s="119"/>
      <c r="K118" s="119"/>
    </row>
    <row r="119" spans="1:12" ht="21" customHeight="1" thickTop="1">
      <c r="E119" s="126"/>
      <c r="F119" s="126"/>
      <c r="G119" s="126"/>
      <c r="H119" s="126"/>
      <c r="I119" s="163"/>
      <c r="J119" s="126"/>
      <c r="K119" s="104" t="s">
        <v>2</v>
      </c>
      <c r="L119" s="129"/>
    </row>
    <row r="120" spans="1:12" ht="21" customHeight="1">
      <c r="A120" s="137" t="s">
        <v>54</v>
      </c>
      <c r="B120" s="83"/>
      <c r="C120" s="124">
        <v>18</v>
      </c>
      <c r="E120" s="87"/>
      <c r="F120" s="87"/>
      <c r="G120" s="87"/>
      <c r="H120" s="87"/>
      <c r="I120" s="215"/>
      <c r="J120" s="87"/>
      <c r="K120" s="125"/>
    </row>
    <row r="121" spans="1:12" ht="21" customHeight="1">
      <c r="A121" s="120" t="s">
        <v>55</v>
      </c>
      <c r="B121" s="83"/>
      <c r="E121" s="87"/>
      <c r="F121" s="87"/>
      <c r="G121" s="87"/>
      <c r="H121" s="87"/>
      <c r="I121" s="215"/>
      <c r="J121" s="87"/>
      <c r="K121" s="125"/>
    </row>
    <row r="122" spans="1:12" ht="21" customHeight="1" thickBot="1">
      <c r="A122" s="120" t="s">
        <v>81</v>
      </c>
      <c r="B122" s="72"/>
      <c r="E122" s="194">
        <f>E111/300000</f>
        <v>0.76348333333333329</v>
      </c>
      <c r="F122" s="195"/>
      <c r="G122" s="194">
        <f>G111/225000</f>
        <v>0.81335111111111114</v>
      </c>
      <c r="H122" s="196"/>
      <c r="I122" s="194">
        <f>I90/300000</f>
        <v>0.67455666666666669</v>
      </c>
      <c r="J122" s="195"/>
      <c r="K122" s="194">
        <f>K90/225000</f>
        <v>0.47564000000000001</v>
      </c>
    </row>
    <row r="123" spans="1:12" ht="21" customHeight="1" thickTop="1">
      <c r="A123" s="120"/>
      <c r="B123" s="72"/>
      <c r="C123" s="124"/>
      <c r="E123" s="197"/>
      <c r="F123" s="195"/>
      <c r="G123" s="197"/>
      <c r="H123" s="196"/>
      <c r="I123" s="197"/>
      <c r="J123" s="195"/>
      <c r="K123" s="197"/>
    </row>
    <row r="124" spans="1:12" ht="21" customHeight="1">
      <c r="A124" s="120"/>
      <c r="B124" s="72"/>
      <c r="E124" s="77"/>
      <c r="G124" s="82"/>
      <c r="H124" s="87"/>
      <c r="I124" s="216"/>
      <c r="K124" s="77"/>
    </row>
    <row r="125" spans="1:12" ht="21" customHeight="1">
      <c r="A125" s="123" t="s">
        <v>18</v>
      </c>
      <c r="C125" s="89"/>
      <c r="E125" s="77"/>
      <c r="G125" s="82"/>
      <c r="H125" s="87"/>
      <c r="I125" s="216"/>
      <c r="K125" s="82"/>
    </row>
    <row r="126" spans="1:12" ht="21.75" customHeight="1">
      <c r="I126" s="156"/>
      <c r="K126" s="87" t="s">
        <v>140</v>
      </c>
    </row>
    <row r="127" spans="1:12" s="72" customFormat="1" ht="21.75" customHeight="1">
      <c r="A127" s="134" t="s">
        <v>159</v>
      </c>
      <c r="B127" s="94"/>
      <c r="C127" s="93"/>
      <c r="D127" s="94"/>
      <c r="E127" s="94"/>
      <c r="F127" s="94"/>
      <c r="G127" s="100"/>
      <c r="H127" s="94"/>
      <c r="I127" s="217"/>
      <c r="J127" s="94"/>
      <c r="K127" s="100"/>
      <c r="L127" s="122"/>
    </row>
    <row r="128" spans="1:12" s="72" customFormat="1" ht="21.75" customHeight="1">
      <c r="A128" s="137" t="s">
        <v>61</v>
      </c>
      <c r="B128" s="92"/>
      <c r="C128" s="93"/>
      <c r="D128" s="94"/>
      <c r="E128" s="94"/>
      <c r="F128" s="94"/>
      <c r="G128" s="100"/>
      <c r="H128" s="94"/>
      <c r="I128" s="94"/>
      <c r="J128" s="94"/>
      <c r="K128" s="100"/>
      <c r="L128" s="122"/>
    </row>
    <row r="129" spans="1:12" s="72" customFormat="1" ht="21.75" customHeight="1">
      <c r="A129" s="134" t="s">
        <v>188</v>
      </c>
      <c r="B129" s="92"/>
      <c r="C129" s="93"/>
      <c r="D129" s="94"/>
      <c r="E129" s="94"/>
      <c r="F129" s="94"/>
      <c r="G129" s="100"/>
      <c r="H129" s="94"/>
      <c r="I129" s="94"/>
      <c r="J129" s="94"/>
      <c r="K129" s="100"/>
    </row>
    <row r="130" spans="1:12" s="72" customFormat="1" ht="21.75" customHeight="1">
      <c r="B130" s="92"/>
      <c r="C130" s="93"/>
      <c r="D130" s="94"/>
      <c r="F130" s="103"/>
      <c r="G130" s="104"/>
      <c r="H130" s="103"/>
      <c r="J130" s="103"/>
      <c r="K130" s="104" t="s">
        <v>136</v>
      </c>
    </row>
    <row r="131" spans="1:12" ht="21.75" customHeight="1">
      <c r="E131" s="234" t="s">
        <v>3</v>
      </c>
      <c r="F131" s="234"/>
      <c r="G131" s="234"/>
      <c r="I131" s="234" t="s">
        <v>4</v>
      </c>
      <c r="J131" s="234"/>
      <c r="K131" s="234"/>
      <c r="L131" s="72"/>
    </row>
    <row r="132" spans="1:12" ht="21.75" customHeight="1">
      <c r="D132" s="77"/>
      <c r="E132" s="76">
        <v>2562</v>
      </c>
      <c r="F132" s="79"/>
      <c r="G132" s="76">
        <v>2561</v>
      </c>
      <c r="H132" s="78"/>
      <c r="I132" s="76">
        <v>2562</v>
      </c>
      <c r="J132" s="79"/>
      <c r="K132" s="76">
        <v>2561</v>
      </c>
      <c r="L132" s="72"/>
    </row>
    <row r="133" spans="1:12" ht="21.75" customHeight="1">
      <c r="A133" s="80" t="s">
        <v>62</v>
      </c>
      <c r="B133" s="74"/>
      <c r="C133" s="121"/>
      <c r="E133" s="71"/>
      <c r="G133" s="119"/>
      <c r="H133" s="71"/>
      <c r="I133" s="71"/>
      <c r="K133" s="119"/>
    </row>
    <row r="134" spans="1:12" ht="21.75" customHeight="1">
      <c r="A134" s="123" t="s">
        <v>177</v>
      </c>
      <c r="C134" s="121"/>
      <c r="E134" s="166">
        <f>E88</f>
        <v>280826</v>
      </c>
      <c r="F134" s="166"/>
      <c r="G134" s="166">
        <f>G88</f>
        <v>229201</v>
      </c>
      <c r="H134" s="166"/>
      <c r="I134" s="166">
        <f>I86</f>
        <v>202785</v>
      </c>
      <c r="J134" s="166"/>
      <c r="K134" s="166">
        <f>K86</f>
        <v>107019</v>
      </c>
    </row>
    <row r="135" spans="1:12" ht="21.75" customHeight="1">
      <c r="A135" s="123" t="s">
        <v>181</v>
      </c>
      <c r="C135" s="121"/>
      <c r="E135" s="167"/>
      <c r="F135" s="167"/>
      <c r="G135" s="167"/>
      <c r="H135" s="167"/>
      <c r="I135" s="167"/>
      <c r="J135" s="167"/>
      <c r="K135" s="167"/>
    </row>
    <row r="136" spans="1:12" ht="21.75" customHeight="1">
      <c r="A136" s="123" t="s">
        <v>63</v>
      </c>
      <c r="C136" s="121"/>
      <c r="E136" s="167"/>
      <c r="F136" s="167"/>
      <c r="G136" s="167"/>
      <c r="H136" s="167"/>
      <c r="I136" s="167"/>
      <c r="J136" s="167"/>
      <c r="K136" s="167"/>
    </row>
    <row r="137" spans="1:12" ht="21.75" customHeight="1">
      <c r="A137" s="120" t="s">
        <v>122</v>
      </c>
      <c r="C137" s="121"/>
      <c r="E137" s="167">
        <f>19193+2936</f>
        <v>22129</v>
      </c>
      <c r="F137" s="167"/>
      <c r="G137" s="167">
        <v>25047</v>
      </c>
      <c r="H137" s="167"/>
      <c r="I137" s="167">
        <v>74</v>
      </c>
      <c r="J137" s="167"/>
      <c r="K137" s="167">
        <v>0</v>
      </c>
    </row>
    <row r="138" spans="1:12" ht="21.75" customHeight="1">
      <c r="A138" s="120" t="s">
        <v>207</v>
      </c>
      <c r="C138" s="121"/>
      <c r="E138" s="167">
        <v>-2775</v>
      </c>
      <c r="F138" s="167"/>
      <c r="G138" s="167">
        <v>1095</v>
      </c>
      <c r="H138" s="167"/>
      <c r="I138" s="167">
        <v>0</v>
      </c>
      <c r="J138" s="167"/>
      <c r="K138" s="167">
        <v>0</v>
      </c>
    </row>
    <row r="139" spans="1:12" ht="21.75" customHeight="1">
      <c r="A139" s="120" t="s">
        <v>173</v>
      </c>
      <c r="C139" s="121"/>
      <c r="E139" s="187">
        <v>-640</v>
      </c>
      <c r="F139" s="167"/>
      <c r="G139" s="167">
        <v>-1110</v>
      </c>
      <c r="H139" s="167"/>
      <c r="I139" s="167">
        <v>0</v>
      </c>
      <c r="J139" s="167"/>
      <c r="K139" s="167">
        <v>0</v>
      </c>
    </row>
    <row r="140" spans="1:12" ht="21.75" customHeight="1">
      <c r="A140" s="120" t="s">
        <v>174</v>
      </c>
      <c r="C140" s="121"/>
      <c r="E140" s="167">
        <v>-103</v>
      </c>
      <c r="F140" s="167"/>
      <c r="G140" s="167">
        <v>466</v>
      </c>
      <c r="H140" s="167"/>
      <c r="I140" s="167">
        <v>0</v>
      </c>
      <c r="J140" s="167"/>
      <c r="K140" s="167">
        <v>0</v>
      </c>
    </row>
    <row r="141" spans="1:12" ht="21.75" customHeight="1">
      <c r="A141" s="120" t="s">
        <v>215</v>
      </c>
      <c r="C141" s="121"/>
      <c r="E141" s="167">
        <v>350</v>
      </c>
      <c r="F141" s="167"/>
      <c r="G141" s="167">
        <v>0</v>
      </c>
      <c r="H141" s="167"/>
      <c r="I141" s="167">
        <v>0</v>
      </c>
      <c r="J141" s="167"/>
      <c r="K141" s="167">
        <v>0</v>
      </c>
    </row>
    <row r="142" spans="1:12" ht="21.75" customHeight="1">
      <c r="A142" s="120" t="s">
        <v>175</v>
      </c>
      <c r="C142" s="121"/>
      <c r="E142" s="187">
        <v>18264</v>
      </c>
      <c r="F142" s="167"/>
      <c r="G142" s="167">
        <v>4223</v>
      </c>
      <c r="H142" s="167"/>
      <c r="I142" s="167">
        <v>0</v>
      </c>
      <c r="J142" s="167"/>
      <c r="K142" s="167">
        <v>0</v>
      </c>
    </row>
    <row r="143" spans="1:12" ht="21.75" customHeight="1">
      <c r="A143" s="120" t="s">
        <v>206</v>
      </c>
      <c r="C143" s="121"/>
      <c r="E143" s="167">
        <v>65</v>
      </c>
      <c r="F143" s="167"/>
      <c r="G143" s="167">
        <v>-36</v>
      </c>
      <c r="H143" s="167"/>
      <c r="I143" s="167">
        <v>0</v>
      </c>
      <c r="J143" s="167"/>
      <c r="K143" s="167">
        <v>0</v>
      </c>
    </row>
    <row r="144" spans="1:12" ht="21.75" customHeight="1">
      <c r="A144" s="160" t="s">
        <v>176</v>
      </c>
      <c r="C144" s="121"/>
      <c r="E144" s="167">
        <v>-4390</v>
      </c>
      <c r="F144" s="167"/>
      <c r="G144" s="167">
        <v>0</v>
      </c>
      <c r="H144" s="167"/>
      <c r="I144" s="167">
        <v>-4390</v>
      </c>
      <c r="J144" s="167"/>
      <c r="K144" s="167">
        <v>0</v>
      </c>
    </row>
    <row r="145" spans="1:11" ht="21.75" customHeight="1">
      <c r="A145" s="160" t="s">
        <v>171</v>
      </c>
      <c r="C145" s="121"/>
      <c r="E145" s="167">
        <v>0</v>
      </c>
      <c r="F145" s="167"/>
      <c r="G145" s="167">
        <v>0</v>
      </c>
      <c r="H145" s="167"/>
      <c r="I145" s="167">
        <v>1200</v>
      </c>
      <c r="J145" s="167"/>
      <c r="K145" s="167">
        <v>0</v>
      </c>
    </row>
    <row r="146" spans="1:11" ht="21.75" customHeight="1">
      <c r="A146" s="120" t="s">
        <v>148</v>
      </c>
      <c r="C146" s="121"/>
      <c r="E146" s="167">
        <v>645</v>
      </c>
      <c r="F146" s="167"/>
      <c r="G146" s="167">
        <v>929</v>
      </c>
      <c r="H146" s="167"/>
      <c r="I146" s="167">
        <v>0</v>
      </c>
      <c r="J146" s="167"/>
      <c r="K146" s="167">
        <v>0</v>
      </c>
    </row>
    <row r="147" spans="1:11" ht="21.75" customHeight="1">
      <c r="A147" s="120" t="s">
        <v>218</v>
      </c>
      <c r="C147" s="121"/>
      <c r="E147" s="167">
        <v>29</v>
      </c>
      <c r="F147" s="167"/>
      <c r="G147" s="167">
        <v>5</v>
      </c>
      <c r="H147" s="167"/>
      <c r="I147" s="167">
        <v>0</v>
      </c>
      <c r="J147" s="167"/>
      <c r="K147" s="167">
        <v>5</v>
      </c>
    </row>
    <row r="148" spans="1:11" s="156" customFormat="1" ht="21.75" customHeight="1">
      <c r="A148" s="160" t="s">
        <v>117</v>
      </c>
      <c r="C148" s="191"/>
      <c r="E148" s="187">
        <v>-1500</v>
      </c>
      <c r="F148" s="187"/>
      <c r="G148" s="187">
        <v>0</v>
      </c>
      <c r="H148" s="187"/>
      <c r="I148" s="187">
        <v>-193500</v>
      </c>
      <c r="J148" s="187"/>
      <c r="K148" s="187">
        <v>-113499</v>
      </c>
    </row>
    <row r="149" spans="1:11" ht="21.75" customHeight="1">
      <c r="A149" s="123" t="s">
        <v>64</v>
      </c>
      <c r="C149" s="121"/>
      <c r="E149" s="168">
        <v>-20624</v>
      </c>
      <c r="F149" s="166"/>
      <c r="G149" s="168">
        <v>-8396</v>
      </c>
      <c r="H149" s="166"/>
      <c r="I149" s="188">
        <v>-8517</v>
      </c>
      <c r="J149" s="166"/>
      <c r="K149" s="168">
        <v>-110</v>
      </c>
    </row>
    <row r="150" spans="1:11" ht="21.75" customHeight="1">
      <c r="A150" s="123" t="s">
        <v>132</v>
      </c>
      <c r="C150" s="121"/>
      <c r="E150" s="167"/>
      <c r="F150" s="167"/>
      <c r="G150" s="167"/>
      <c r="H150" s="167"/>
      <c r="I150" s="167"/>
      <c r="J150" s="167"/>
      <c r="K150" s="167"/>
    </row>
    <row r="151" spans="1:11" ht="21.75" customHeight="1">
      <c r="A151" s="123" t="s">
        <v>65</v>
      </c>
      <c r="C151" s="121"/>
      <c r="E151" s="167">
        <f>SUM(E134:E149)</f>
        <v>292276</v>
      </c>
      <c r="F151" s="167"/>
      <c r="G151" s="167">
        <f>SUM(G134:G149)</f>
        <v>251424</v>
      </c>
      <c r="H151" s="167"/>
      <c r="I151" s="167">
        <f>SUM(I134:I149)</f>
        <v>-2348</v>
      </c>
      <c r="J151" s="167"/>
      <c r="K151" s="167">
        <f>SUM(K134:K149)</f>
        <v>-6585</v>
      </c>
    </row>
    <row r="152" spans="1:11" ht="21.75" customHeight="1">
      <c r="A152" s="123" t="s">
        <v>66</v>
      </c>
      <c r="C152" s="121"/>
      <c r="E152" s="167"/>
      <c r="F152" s="167"/>
      <c r="G152" s="167"/>
      <c r="H152" s="167"/>
      <c r="I152" s="167"/>
      <c r="J152" s="167"/>
      <c r="K152" s="167"/>
    </row>
    <row r="153" spans="1:11" ht="21.75" customHeight="1">
      <c r="A153" s="123" t="s">
        <v>104</v>
      </c>
      <c r="C153" s="121"/>
      <c r="E153" s="187">
        <v>41397</v>
      </c>
      <c r="F153" s="187"/>
      <c r="G153" s="187">
        <v>-109518</v>
      </c>
      <c r="H153" s="187"/>
      <c r="I153" s="187">
        <v>0</v>
      </c>
      <c r="J153" s="187"/>
      <c r="K153" s="187">
        <v>0</v>
      </c>
    </row>
    <row r="154" spans="1:11" ht="21.75" customHeight="1">
      <c r="A154" s="123" t="s">
        <v>130</v>
      </c>
      <c r="C154" s="121"/>
      <c r="E154" s="187">
        <v>63933</v>
      </c>
      <c r="F154" s="187"/>
      <c r="G154" s="187">
        <v>26776</v>
      </c>
      <c r="H154" s="187"/>
      <c r="I154" s="187">
        <v>0</v>
      </c>
      <c r="J154" s="187"/>
      <c r="K154" s="187">
        <v>0</v>
      </c>
    </row>
    <row r="155" spans="1:11" ht="21.75" customHeight="1">
      <c r="A155" s="123" t="s">
        <v>67</v>
      </c>
      <c r="C155" s="121"/>
      <c r="E155" s="187">
        <v>-9568</v>
      </c>
      <c r="F155" s="187"/>
      <c r="G155" s="187">
        <v>2215</v>
      </c>
      <c r="H155" s="187"/>
      <c r="I155" s="187">
        <v>-572</v>
      </c>
      <c r="J155" s="187"/>
      <c r="K155" s="187">
        <v>37</v>
      </c>
    </row>
    <row r="156" spans="1:11" ht="21.75" customHeight="1">
      <c r="A156" s="123" t="s">
        <v>107</v>
      </c>
      <c r="C156" s="121"/>
      <c r="E156" s="187">
        <v>-82</v>
      </c>
      <c r="F156" s="187"/>
      <c r="G156" s="187">
        <v>21122</v>
      </c>
      <c r="H156" s="187"/>
      <c r="I156" s="187">
        <v>0</v>
      </c>
      <c r="J156" s="187"/>
      <c r="K156" s="187">
        <v>0</v>
      </c>
    </row>
    <row r="157" spans="1:11" ht="21.75" customHeight="1">
      <c r="A157" s="123" t="s">
        <v>68</v>
      </c>
      <c r="C157" s="121"/>
      <c r="E157" s="167"/>
      <c r="F157" s="167"/>
      <c r="G157" s="167"/>
      <c r="H157" s="167"/>
      <c r="I157" s="167"/>
      <c r="J157" s="167"/>
      <c r="K157" s="167"/>
    </row>
    <row r="158" spans="1:11" ht="21.75" customHeight="1">
      <c r="A158" s="120" t="s">
        <v>102</v>
      </c>
      <c r="C158" s="121"/>
      <c r="E158" s="187">
        <v>-264002</v>
      </c>
      <c r="F158" s="187"/>
      <c r="G158" s="187">
        <v>-234692</v>
      </c>
      <c r="H158" s="187"/>
      <c r="I158" s="187">
        <v>-22317</v>
      </c>
      <c r="J158" s="187"/>
      <c r="K158" s="187">
        <v>928</v>
      </c>
    </row>
    <row r="159" spans="1:11" ht="21.75" customHeight="1">
      <c r="A159" s="120" t="s">
        <v>134</v>
      </c>
      <c r="C159" s="121"/>
      <c r="E159" s="187">
        <v>106449</v>
      </c>
      <c r="F159" s="187"/>
      <c r="G159" s="187">
        <v>91678</v>
      </c>
      <c r="H159" s="187"/>
      <c r="I159" s="187">
        <v>0</v>
      </c>
      <c r="J159" s="187"/>
      <c r="K159" s="187">
        <v>0</v>
      </c>
    </row>
    <row r="160" spans="1:11" ht="21.75" customHeight="1">
      <c r="A160" s="120" t="s">
        <v>69</v>
      </c>
      <c r="C160" s="121"/>
      <c r="E160" s="188">
        <v>-1885</v>
      </c>
      <c r="F160" s="187"/>
      <c r="G160" s="188">
        <v>8565</v>
      </c>
      <c r="H160" s="187"/>
      <c r="I160" s="188">
        <v>-1038</v>
      </c>
      <c r="J160" s="187"/>
      <c r="K160" s="188">
        <v>42</v>
      </c>
    </row>
    <row r="161" spans="1:12" ht="21.75" customHeight="1">
      <c r="A161" s="120" t="s">
        <v>178</v>
      </c>
      <c r="B161" s="72"/>
      <c r="C161" s="121"/>
      <c r="E161" s="167">
        <f>SUM(E151:E160)</f>
        <v>228518</v>
      </c>
      <c r="F161" s="167"/>
      <c r="G161" s="167">
        <f>SUM(G151:G160)</f>
        <v>57570</v>
      </c>
      <c r="H161" s="167"/>
      <c r="I161" s="167">
        <f>SUM(I151:I160)</f>
        <v>-26275</v>
      </c>
      <c r="J161" s="167"/>
      <c r="K161" s="167">
        <f>SUM(K151:K160)</f>
        <v>-5578</v>
      </c>
    </row>
    <row r="162" spans="1:12" ht="21.75" customHeight="1">
      <c r="A162" s="120" t="s">
        <v>135</v>
      </c>
      <c r="C162" s="121"/>
      <c r="E162" s="198">
        <v>-63177</v>
      </c>
      <c r="F162" s="198"/>
      <c r="G162" s="198">
        <v>-38872</v>
      </c>
      <c r="H162" s="198"/>
      <c r="I162" s="198">
        <v>-24</v>
      </c>
      <c r="J162" s="166"/>
      <c r="K162" s="166">
        <v>-1</v>
      </c>
    </row>
    <row r="163" spans="1:12" ht="21.75" customHeight="1">
      <c r="A163" s="120" t="s">
        <v>220</v>
      </c>
      <c r="C163" s="121"/>
      <c r="E163" s="188">
        <v>366</v>
      </c>
      <c r="F163" s="187"/>
      <c r="G163" s="188">
        <v>0</v>
      </c>
      <c r="H163" s="187"/>
      <c r="I163" s="188">
        <v>0</v>
      </c>
      <c r="J163" s="167"/>
      <c r="K163" s="168">
        <v>0</v>
      </c>
    </row>
    <row r="164" spans="1:12" ht="21.75" customHeight="1">
      <c r="A164" s="137" t="s">
        <v>179</v>
      </c>
      <c r="B164" s="83"/>
      <c r="C164" s="121"/>
      <c r="E164" s="168">
        <f>SUM(E161:E163)</f>
        <v>165707</v>
      </c>
      <c r="F164" s="167"/>
      <c r="G164" s="168">
        <f>SUM(G161:G163)</f>
        <v>18698</v>
      </c>
      <c r="H164" s="167"/>
      <c r="I164" s="168">
        <f>SUM(I161:I163)</f>
        <v>-26299</v>
      </c>
      <c r="J164" s="167"/>
      <c r="K164" s="168">
        <f>SUM(K161:K163)</f>
        <v>-5579</v>
      </c>
      <c r="L164" s="90"/>
    </row>
    <row r="165" spans="1:12" ht="21.75" customHeight="1">
      <c r="C165" s="121"/>
      <c r="E165" s="82"/>
      <c r="G165" s="82"/>
      <c r="H165" s="87"/>
      <c r="I165" s="82"/>
      <c r="K165" s="82"/>
      <c r="L165" s="90"/>
    </row>
    <row r="166" spans="1:12" s="72" customFormat="1" ht="21.75" customHeight="1">
      <c r="A166" s="136" t="s">
        <v>18</v>
      </c>
      <c r="B166" s="83"/>
      <c r="C166" s="121"/>
      <c r="D166" s="122"/>
      <c r="E166" s="101"/>
      <c r="F166" s="122"/>
      <c r="G166" s="101"/>
      <c r="H166" s="122"/>
      <c r="I166" s="101"/>
      <c r="J166" s="122"/>
      <c r="K166" s="101"/>
      <c r="L166" s="122"/>
    </row>
    <row r="167" spans="1:12" ht="21.75" customHeight="1">
      <c r="K167" s="87" t="s">
        <v>140</v>
      </c>
    </row>
    <row r="168" spans="1:12" s="72" customFormat="1" ht="21.75" customHeight="1">
      <c r="A168" s="134" t="s">
        <v>159</v>
      </c>
      <c r="B168" s="92"/>
      <c r="C168" s="93"/>
      <c r="D168" s="94"/>
      <c r="E168" s="100"/>
      <c r="F168" s="94"/>
      <c r="G168" s="100"/>
      <c r="H168" s="94"/>
      <c r="I168" s="100"/>
      <c r="J168" s="94"/>
      <c r="K168" s="100"/>
    </row>
    <row r="169" spans="1:12" s="72" customFormat="1" ht="21.75" customHeight="1">
      <c r="A169" s="137" t="s">
        <v>70</v>
      </c>
      <c r="B169" s="94"/>
      <c r="C169" s="93"/>
      <c r="D169" s="94"/>
      <c r="E169" s="100"/>
      <c r="F169" s="94"/>
      <c r="G169" s="100"/>
      <c r="H169" s="94"/>
      <c r="I169" s="100"/>
      <c r="J169" s="94"/>
      <c r="K169" s="100"/>
      <c r="L169" s="122"/>
    </row>
    <row r="170" spans="1:12" s="72" customFormat="1" ht="21.75" customHeight="1">
      <c r="A170" s="134" t="s">
        <v>188</v>
      </c>
      <c r="B170" s="92"/>
      <c r="C170" s="93"/>
      <c r="D170" s="94"/>
      <c r="E170" s="100"/>
      <c r="F170" s="94"/>
      <c r="G170" s="100"/>
      <c r="H170" s="94"/>
      <c r="I170" s="100"/>
      <c r="J170" s="94"/>
      <c r="K170" s="100"/>
    </row>
    <row r="171" spans="1:12" ht="21.75" customHeight="1">
      <c r="A171" s="72"/>
      <c r="B171" s="92"/>
      <c r="C171" s="93"/>
      <c r="D171" s="94"/>
      <c r="E171" s="72"/>
      <c r="F171" s="103"/>
      <c r="G171" s="104"/>
      <c r="H171" s="103"/>
      <c r="I171" s="72"/>
      <c r="J171" s="103"/>
      <c r="K171" s="104" t="s">
        <v>136</v>
      </c>
      <c r="L171" s="72"/>
    </row>
    <row r="172" spans="1:12" ht="21.75" customHeight="1">
      <c r="E172" s="234" t="s">
        <v>3</v>
      </c>
      <c r="F172" s="234"/>
      <c r="G172" s="234"/>
      <c r="I172" s="234" t="s">
        <v>4</v>
      </c>
      <c r="J172" s="234"/>
      <c r="K172" s="234"/>
      <c r="L172" s="72"/>
    </row>
    <row r="173" spans="1:12" ht="21.75" customHeight="1">
      <c r="D173" s="77"/>
      <c r="E173" s="76">
        <v>2562</v>
      </c>
      <c r="F173" s="79"/>
      <c r="G173" s="76">
        <v>2561</v>
      </c>
      <c r="H173" s="78"/>
      <c r="I173" s="76">
        <v>2562</v>
      </c>
      <c r="J173" s="79"/>
      <c r="K173" s="76">
        <v>2561</v>
      </c>
    </row>
    <row r="174" spans="1:12" ht="21.75" customHeight="1">
      <c r="A174" s="80" t="s">
        <v>71</v>
      </c>
      <c r="B174" s="74"/>
      <c r="C174" s="121"/>
      <c r="E174" s="105"/>
      <c r="F174" s="90"/>
      <c r="G174" s="105"/>
      <c r="H174" s="150"/>
      <c r="I174" s="105"/>
      <c r="J174" s="90"/>
      <c r="K174" s="105"/>
    </row>
    <row r="175" spans="1:12" ht="21.75" customHeight="1">
      <c r="A175" s="189" t="s">
        <v>217</v>
      </c>
      <c r="B175" s="190"/>
      <c r="C175" s="191"/>
      <c r="D175" s="156"/>
      <c r="E175" s="184">
        <v>4208</v>
      </c>
      <c r="F175" s="192"/>
      <c r="G175" s="184">
        <v>5193</v>
      </c>
      <c r="H175" s="176"/>
      <c r="I175" s="184">
        <v>14208</v>
      </c>
      <c r="J175" s="192"/>
      <c r="K175" s="184">
        <v>0</v>
      </c>
    </row>
    <row r="176" spans="1:12" ht="21.75" customHeight="1">
      <c r="A176" s="189" t="s">
        <v>205</v>
      </c>
      <c r="B176" s="190"/>
      <c r="C176" s="191"/>
      <c r="D176" s="156"/>
      <c r="E176" s="184">
        <v>-1</v>
      </c>
      <c r="F176" s="192"/>
      <c r="G176" s="184">
        <v>2002</v>
      </c>
      <c r="H176" s="176"/>
      <c r="I176" s="184">
        <v>0</v>
      </c>
      <c r="J176" s="192"/>
      <c r="K176" s="184">
        <v>0</v>
      </c>
    </row>
    <row r="177" spans="1:11" ht="21.75" customHeight="1">
      <c r="A177" s="189" t="s">
        <v>128</v>
      </c>
      <c r="B177" s="189"/>
      <c r="C177" s="191"/>
      <c r="D177" s="156"/>
      <c r="E177" s="184">
        <v>-302117</v>
      </c>
      <c r="F177" s="163"/>
      <c r="G177" s="184">
        <v>-81538</v>
      </c>
      <c r="H177" s="163"/>
      <c r="I177" s="163">
        <v>-246116</v>
      </c>
      <c r="J177" s="163"/>
      <c r="K177" s="163">
        <v>0</v>
      </c>
    </row>
    <row r="178" spans="1:11" ht="21.75" customHeight="1">
      <c r="A178" s="189" t="s">
        <v>119</v>
      </c>
      <c r="B178" s="189"/>
      <c r="C178" s="191"/>
      <c r="D178" s="156"/>
      <c r="E178" s="163">
        <v>-8215</v>
      </c>
      <c r="F178" s="163"/>
      <c r="G178" s="163">
        <v>-15075</v>
      </c>
      <c r="H178" s="163"/>
      <c r="I178" s="163">
        <v>0</v>
      </c>
      <c r="J178" s="163"/>
      <c r="K178" s="163">
        <v>0</v>
      </c>
    </row>
    <row r="179" spans="1:11" ht="21.75" customHeight="1">
      <c r="A179" s="189" t="s">
        <v>120</v>
      </c>
      <c r="B179" s="189"/>
      <c r="C179" s="191"/>
      <c r="D179" s="156"/>
      <c r="E179" s="163">
        <v>-6824</v>
      </c>
      <c r="F179" s="163"/>
      <c r="G179" s="163">
        <v>-885</v>
      </c>
      <c r="H179" s="163"/>
      <c r="I179" s="163">
        <v>0</v>
      </c>
      <c r="J179" s="163"/>
      <c r="K179" s="163">
        <v>0</v>
      </c>
    </row>
    <row r="180" spans="1:11" ht="21.75" customHeight="1">
      <c r="A180" s="189" t="s">
        <v>151</v>
      </c>
      <c r="B180" s="189"/>
      <c r="C180" s="191"/>
      <c r="D180" s="156"/>
      <c r="E180" s="163">
        <v>47</v>
      </c>
      <c r="F180" s="163"/>
      <c r="G180" s="163">
        <v>153</v>
      </c>
      <c r="H180" s="163"/>
      <c r="I180" s="163">
        <v>0</v>
      </c>
      <c r="J180" s="163"/>
      <c r="K180" s="163">
        <v>0</v>
      </c>
    </row>
    <row r="181" spans="1:11" ht="21.75" customHeight="1">
      <c r="A181" s="189" t="s">
        <v>121</v>
      </c>
      <c r="B181" s="189"/>
      <c r="C181" s="191"/>
      <c r="D181" s="156"/>
      <c r="E181" s="164">
        <v>13463</v>
      </c>
      <c r="F181" s="163"/>
      <c r="G181" s="164">
        <v>0</v>
      </c>
      <c r="H181" s="163"/>
      <c r="I181" s="164">
        <v>2411</v>
      </c>
      <c r="J181" s="163"/>
      <c r="K181" s="164">
        <v>113499</v>
      </c>
    </row>
    <row r="182" spans="1:11" ht="21.75" customHeight="1">
      <c r="A182" s="189" t="s">
        <v>192</v>
      </c>
      <c r="B182" s="189"/>
      <c r="C182" s="191"/>
      <c r="D182" s="156"/>
      <c r="E182" s="164">
        <v>1500</v>
      </c>
      <c r="F182" s="163"/>
      <c r="G182" s="164">
        <v>10530</v>
      </c>
      <c r="H182" s="163"/>
      <c r="I182" s="164">
        <v>86500</v>
      </c>
      <c r="J182" s="163"/>
      <c r="K182" s="164">
        <v>110</v>
      </c>
    </row>
    <row r="183" spans="1:11" ht="21.75" customHeight="1">
      <c r="A183" s="80" t="s">
        <v>127</v>
      </c>
      <c r="C183" s="121"/>
      <c r="E183" s="161">
        <f>SUM(E175:E182)</f>
        <v>-297939</v>
      </c>
      <c r="F183" s="119"/>
      <c r="G183" s="161">
        <f>SUM(G175:G182)</f>
        <v>-79620</v>
      </c>
      <c r="H183" s="119"/>
      <c r="I183" s="161">
        <f>SUM(I175:I182)</f>
        <v>-142997</v>
      </c>
      <c r="J183" s="119"/>
      <c r="K183" s="161">
        <f>SUM(K175:K182)</f>
        <v>113609</v>
      </c>
    </row>
    <row r="184" spans="1:11" ht="21.75" customHeight="1">
      <c r="A184" s="80" t="s">
        <v>198</v>
      </c>
      <c r="C184" s="121"/>
      <c r="E184" s="126"/>
      <c r="F184" s="119"/>
      <c r="G184" s="126"/>
      <c r="H184" s="119"/>
      <c r="I184" s="126"/>
      <c r="J184" s="119"/>
      <c r="K184" s="126"/>
    </row>
    <row r="185" spans="1:11" ht="21.75" customHeight="1">
      <c r="A185" s="123" t="s">
        <v>191</v>
      </c>
      <c r="C185" s="121"/>
      <c r="E185" s="162">
        <v>-90000</v>
      </c>
      <c r="F185" s="119"/>
      <c r="G185" s="162">
        <v>-101250</v>
      </c>
      <c r="H185" s="119"/>
      <c r="I185" s="162">
        <v>-90000</v>
      </c>
      <c r="J185" s="119"/>
      <c r="K185" s="162">
        <v>-101250</v>
      </c>
    </row>
    <row r="186" spans="1:11" ht="21.75" customHeight="1">
      <c r="A186" s="80" t="s">
        <v>199</v>
      </c>
      <c r="C186" s="121"/>
      <c r="E186" s="162">
        <f>SUM(E185)</f>
        <v>-90000</v>
      </c>
      <c r="F186" s="119"/>
      <c r="G186" s="162">
        <f>SUM(G185)</f>
        <v>-101250</v>
      </c>
      <c r="H186" s="119"/>
      <c r="I186" s="162">
        <f>SUM(I185)</f>
        <v>-90000</v>
      </c>
      <c r="J186" s="119"/>
      <c r="K186" s="162">
        <f>SUM(K185)</f>
        <v>-101250</v>
      </c>
    </row>
    <row r="187" spans="1:11" ht="21.75" customHeight="1">
      <c r="A187" s="80" t="s">
        <v>219</v>
      </c>
      <c r="C187" s="121"/>
      <c r="E187" s="126">
        <f>E164+E183+E186</f>
        <v>-222232</v>
      </c>
      <c r="F187" s="119"/>
      <c r="G187" s="126">
        <f>G164+G183+G186</f>
        <v>-162172</v>
      </c>
      <c r="H187" s="119"/>
      <c r="I187" s="126">
        <f>I164+I183+I186</f>
        <v>-259296</v>
      </c>
      <c r="J187" s="119"/>
      <c r="K187" s="126">
        <f>K164+K183+K186</f>
        <v>6780</v>
      </c>
    </row>
    <row r="188" spans="1:11" ht="21.75" customHeight="1">
      <c r="A188" s="120" t="s">
        <v>144</v>
      </c>
      <c r="B188" s="72"/>
      <c r="C188" s="121"/>
      <c r="E188" s="162">
        <v>848332</v>
      </c>
      <c r="F188" s="119"/>
      <c r="G188" s="162">
        <v>539470</v>
      </c>
      <c r="H188" s="119"/>
      <c r="I188" s="162">
        <v>280104</v>
      </c>
      <c r="J188" s="119"/>
      <c r="K188" s="162">
        <v>20467</v>
      </c>
    </row>
    <row r="189" spans="1:11" ht="21.75" customHeight="1" thickBot="1">
      <c r="A189" s="134" t="s">
        <v>149</v>
      </c>
      <c r="B189" s="83"/>
      <c r="C189" s="121"/>
      <c r="E189" s="165">
        <f>E187+E188</f>
        <v>626100</v>
      </c>
      <c r="F189" s="119"/>
      <c r="G189" s="165">
        <f>G187+G188</f>
        <v>377298</v>
      </c>
      <c r="H189" s="119"/>
      <c r="I189" s="165">
        <f>I187+I188</f>
        <v>20808</v>
      </c>
      <c r="J189" s="119"/>
      <c r="K189" s="165">
        <f>K187+K188</f>
        <v>27247</v>
      </c>
    </row>
    <row r="190" spans="1:11" ht="21.75" customHeight="1" thickTop="1">
      <c r="C190" s="121"/>
      <c r="D190" s="71"/>
      <c r="E190" s="169">
        <f>E189-BS!E11</f>
        <v>0</v>
      </c>
      <c r="F190" s="169"/>
      <c r="G190" s="169"/>
      <c r="H190" s="169"/>
      <c r="I190" s="169"/>
      <c r="J190" s="169"/>
      <c r="K190" s="169"/>
    </row>
    <row r="191" spans="1:11" ht="21.75" customHeight="1">
      <c r="A191" s="134" t="s">
        <v>105</v>
      </c>
      <c r="C191" s="121"/>
      <c r="D191" s="71"/>
      <c r="E191" s="119"/>
      <c r="F191" s="119"/>
      <c r="G191" s="119"/>
      <c r="H191" s="119"/>
      <c r="I191" s="119"/>
      <c r="J191" s="119"/>
      <c r="K191" s="119"/>
    </row>
    <row r="192" spans="1:11" ht="21.75" customHeight="1">
      <c r="A192" s="123" t="s">
        <v>106</v>
      </c>
      <c r="C192" s="121"/>
      <c r="D192" s="71"/>
      <c r="E192" s="119"/>
      <c r="F192" s="119"/>
      <c r="G192" s="119"/>
      <c r="H192" s="119"/>
      <c r="I192" s="119"/>
      <c r="J192" s="119"/>
      <c r="K192" s="119"/>
    </row>
    <row r="193" spans="1:12" ht="21.75" customHeight="1">
      <c r="A193" s="157" t="s">
        <v>216</v>
      </c>
      <c r="B193" s="156"/>
      <c r="C193" s="191"/>
      <c r="D193" s="193"/>
      <c r="E193" s="164">
        <v>1246</v>
      </c>
      <c r="F193" s="119"/>
      <c r="G193" s="119">
        <v>-8826</v>
      </c>
      <c r="H193" s="119"/>
      <c r="I193" s="119">
        <v>0</v>
      </c>
      <c r="J193" s="119"/>
      <c r="K193" s="119">
        <v>0</v>
      </c>
    </row>
    <row r="194" spans="1:12" ht="21.75" customHeight="1">
      <c r="A194" s="123" t="s">
        <v>152</v>
      </c>
      <c r="C194" s="121"/>
      <c r="D194" s="71"/>
      <c r="E194" s="119">
        <v>0</v>
      </c>
      <c r="F194" s="119"/>
      <c r="G194" s="119">
        <v>0</v>
      </c>
      <c r="H194" s="119"/>
      <c r="I194" s="119">
        <v>192000</v>
      </c>
      <c r="J194" s="119"/>
      <c r="K194" s="119">
        <v>0</v>
      </c>
    </row>
    <row r="195" spans="1:12" ht="21.75" customHeight="1">
      <c r="C195" s="121"/>
      <c r="D195" s="71"/>
      <c r="E195" s="119"/>
      <c r="F195" s="119"/>
      <c r="G195" s="119"/>
      <c r="H195" s="119"/>
      <c r="I195" s="119"/>
      <c r="J195" s="119"/>
      <c r="K195" s="119"/>
    </row>
    <row r="196" spans="1:12" ht="21.75" customHeight="1">
      <c r="A196" s="136" t="s">
        <v>18</v>
      </c>
      <c r="B196" s="83"/>
      <c r="C196" s="121"/>
      <c r="E196" s="87"/>
      <c r="G196" s="87"/>
      <c r="I196" s="87"/>
      <c r="K196" s="87"/>
    </row>
    <row r="201" spans="1:12" s="123" customFormat="1" ht="21.75" customHeight="1">
      <c r="B201" s="122"/>
      <c r="D201" s="122"/>
      <c r="E201" s="122"/>
      <c r="F201" s="122"/>
      <c r="G201" s="122"/>
      <c r="H201" s="122"/>
      <c r="I201" s="122"/>
      <c r="J201" s="122"/>
      <c r="K201" s="122"/>
      <c r="L201" s="122"/>
    </row>
    <row r="202" spans="1:12" s="123" customFormat="1" ht="21.75" customHeight="1">
      <c r="B202" s="122"/>
      <c r="D202" s="122"/>
      <c r="E202" s="122"/>
      <c r="F202" s="122"/>
      <c r="G202" s="122"/>
      <c r="H202" s="122"/>
      <c r="I202" s="122"/>
      <c r="J202" s="122"/>
      <c r="K202" s="122"/>
      <c r="L202" s="122"/>
    </row>
    <row r="203" spans="1:12" s="123" customFormat="1" ht="21.75" customHeight="1">
      <c r="B203" s="122"/>
      <c r="D203" s="122"/>
      <c r="E203" s="122"/>
      <c r="F203" s="122"/>
      <c r="G203" s="122"/>
      <c r="H203" s="122"/>
      <c r="I203" s="122"/>
      <c r="J203" s="122"/>
      <c r="K203" s="122"/>
    </row>
    <row r="204" spans="1:12" s="123" customFormat="1" ht="21.75" customHeight="1">
      <c r="B204" s="122"/>
      <c r="D204" s="122"/>
      <c r="E204" s="122"/>
      <c r="F204" s="122"/>
      <c r="G204" s="122"/>
      <c r="H204" s="122"/>
      <c r="I204" s="122"/>
      <c r="J204" s="122"/>
      <c r="K204" s="122"/>
    </row>
    <row r="205" spans="1:12" s="123" customFormat="1" ht="21.75" customHeight="1">
      <c r="B205" s="122"/>
      <c r="D205" s="122"/>
      <c r="E205" s="122"/>
      <c r="F205" s="122"/>
      <c r="G205" s="122"/>
      <c r="H205" s="122"/>
      <c r="I205" s="122"/>
      <c r="J205" s="122"/>
      <c r="K205" s="122"/>
    </row>
    <row r="206" spans="1:12" s="123" customFormat="1" ht="21.75" customHeight="1">
      <c r="B206" s="122"/>
      <c r="D206" s="122"/>
      <c r="E206" s="122"/>
      <c r="F206" s="122"/>
      <c r="G206" s="122"/>
      <c r="H206" s="122"/>
      <c r="I206" s="122"/>
      <c r="J206" s="122"/>
      <c r="K206" s="122"/>
    </row>
    <row r="207" spans="1:12" s="123" customFormat="1" ht="21.75" customHeight="1">
      <c r="B207" s="122"/>
      <c r="D207" s="122"/>
      <c r="E207" s="122"/>
      <c r="F207" s="122"/>
      <c r="G207" s="122"/>
      <c r="H207" s="122"/>
      <c r="I207" s="122"/>
      <c r="J207" s="122"/>
      <c r="K207" s="122"/>
    </row>
    <row r="208" spans="1:12" s="123" customFormat="1" ht="21.75" customHeight="1">
      <c r="B208" s="122"/>
      <c r="D208" s="122"/>
      <c r="E208" s="122"/>
      <c r="F208" s="122"/>
      <c r="G208" s="122"/>
      <c r="H208" s="122"/>
      <c r="I208" s="122"/>
      <c r="J208" s="122"/>
      <c r="K208" s="122"/>
    </row>
    <row r="209" spans="2:11" s="123" customFormat="1" ht="21.75" customHeight="1">
      <c r="B209" s="122"/>
      <c r="D209" s="122"/>
      <c r="E209" s="122"/>
      <c r="F209" s="122"/>
      <c r="G209" s="122"/>
      <c r="H209" s="122"/>
      <c r="I209" s="122"/>
      <c r="J209" s="122"/>
      <c r="K209" s="122"/>
    </row>
    <row r="210" spans="2:11" s="123" customFormat="1" ht="21.75" customHeight="1">
      <c r="B210" s="122"/>
      <c r="D210" s="122"/>
      <c r="E210" s="122"/>
      <c r="F210" s="122"/>
      <c r="G210" s="122"/>
      <c r="H210" s="122"/>
      <c r="I210" s="122"/>
      <c r="J210" s="122"/>
      <c r="K210" s="122"/>
    </row>
    <row r="211" spans="2:11" s="123" customFormat="1" ht="21.75" customHeight="1">
      <c r="B211" s="122"/>
      <c r="D211" s="122"/>
      <c r="E211" s="122"/>
      <c r="F211" s="122"/>
      <c r="G211" s="122"/>
      <c r="H211" s="122"/>
      <c r="I211" s="122"/>
      <c r="J211" s="122"/>
      <c r="K211" s="122"/>
    </row>
    <row r="212" spans="2:11" s="123" customFormat="1" ht="21.75" customHeight="1">
      <c r="B212" s="122"/>
      <c r="D212" s="122"/>
      <c r="E212" s="122"/>
      <c r="F212" s="122"/>
      <c r="G212" s="122"/>
      <c r="H212" s="122"/>
      <c r="I212" s="122"/>
      <c r="J212" s="122"/>
      <c r="K212" s="122"/>
    </row>
    <row r="213" spans="2:11" s="123" customFormat="1" ht="21.75" customHeight="1">
      <c r="B213" s="122"/>
      <c r="D213" s="122"/>
      <c r="E213" s="122"/>
      <c r="F213" s="122"/>
      <c r="G213" s="122"/>
      <c r="H213" s="122"/>
      <c r="I213" s="122"/>
      <c r="J213" s="122"/>
      <c r="K213" s="122"/>
    </row>
    <row r="214" spans="2:11" s="123" customFormat="1" ht="21.75" customHeight="1">
      <c r="B214" s="122"/>
      <c r="D214" s="122"/>
      <c r="E214" s="122"/>
      <c r="F214" s="122"/>
      <c r="G214" s="122"/>
      <c r="H214" s="122"/>
      <c r="I214" s="122"/>
      <c r="J214" s="122"/>
      <c r="K214" s="122"/>
    </row>
    <row r="215" spans="2:11" s="123" customFormat="1" ht="21.75" customHeight="1">
      <c r="B215" s="122"/>
      <c r="D215" s="122"/>
      <c r="E215" s="122"/>
      <c r="F215" s="122"/>
      <c r="G215" s="122"/>
      <c r="H215" s="122"/>
      <c r="I215" s="122"/>
      <c r="J215" s="122"/>
      <c r="K215" s="122"/>
    </row>
    <row r="216" spans="2:11" s="123" customFormat="1" ht="21.75" customHeight="1">
      <c r="B216" s="122"/>
      <c r="D216" s="122"/>
      <c r="E216" s="122"/>
      <c r="F216" s="122"/>
      <c r="G216" s="122"/>
      <c r="H216" s="122"/>
      <c r="I216" s="122"/>
      <c r="J216" s="122"/>
      <c r="K216" s="122"/>
    </row>
    <row r="217" spans="2:11" s="123" customFormat="1" ht="21.75" customHeight="1">
      <c r="B217" s="122"/>
      <c r="D217" s="122"/>
      <c r="E217" s="122"/>
      <c r="F217" s="122"/>
      <c r="G217" s="122"/>
      <c r="H217" s="122"/>
      <c r="I217" s="122"/>
      <c r="J217" s="122"/>
      <c r="K217" s="122"/>
    </row>
    <row r="218" spans="2:11" s="123" customFormat="1" ht="21.75" customHeight="1">
      <c r="B218" s="122"/>
      <c r="D218" s="122"/>
      <c r="E218" s="122"/>
      <c r="F218" s="122"/>
      <c r="G218" s="122"/>
      <c r="H218" s="122"/>
      <c r="I218" s="122"/>
      <c r="J218" s="122"/>
      <c r="K218" s="122"/>
    </row>
    <row r="219" spans="2:11" s="123" customFormat="1" ht="21.75" customHeight="1">
      <c r="B219" s="122"/>
      <c r="D219" s="122"/>
      <c r="E219" s="122"/>
      <c r="F219" s="122"/>
      <c r="G219" s="122"/>
      <c r="H219" s="122"/>
      <c r="I219" s="122"/>
      <c r="J219" s="122"/>
      <c r="K219" s="122"/>
    </row>
    <row r="220" spans="2:11" s="123" customFormat="1" ht="21.75" customHeight="1">
      <c r="B220" s="122"/>
      <c r="D220" s="122"/>
      <c r="E220" s="122"/>
      <c r="F220" s="122"/>
      <c r="G220" s="122"/>
      <c r="H220" s="122"/>
      <c r="I220" s="122"/>
      <c r="J220" s="122"/>
      <c r="K220" s="122"/>
    </row>
    <row r="221" spans="2:11" s="123" customFormat="1" ht="21.75" customHeight="1">
      <c r="B221" s="122"/>
      <c r="D221" s="122"/>
      <c r="E221" s="122"/>
      <c r="F221" s="122"/>
      <c r="G221" s="122"/>
      <c r="H221" s="122"/>
      <c r="I221" s="122"/>
      <c r="J221" s="122"/>
      <c r="K221" s="122"/>
    </row>
    <row r="222" spans="2:11" s="123" customFormat="1" ht="21.75" customHeight="1">
      <c r="B222" s="122"/>
      <c r="D222" s="122"/>
      <c r="E222" s="122"/>
      <c r="F222" s="122"/>
      <c r="G222" s="122"/>
      <c r="H222" s="122"/>
      <c r="I222" s="122"/>
      <c r="J222" s="122"/>
      <c r="K222" s="122"/>
    </row>
    <row r="223" spans="2:11" s="123" customFormat="1" ht="21.75" customHeight="1">
      <c r="B223" s="122"/>
      <c r="D223" s="122"/>
      <c r="E223" s="122"/>
      <c r="F223" s="122"/>
      <c r="G223" s="122"/>
      <c r="H223" s="122"/>
      <c r="I223" s="122"/>
      <c r="J223" s="122"/>
      <c r="K223" s="122"/>
    </row>
    <row r="224" spans="2:11" s="123" customFormat="1" ht="21.75" customHeight="1">
      <c r="B224" s="122"/>
      <c r="D224" s="122"/>
      <c r="E224" s="122"/>
      <c r="F224" s="122"/>
      <c r="G224" s="122"/>
      <c r="H224" s="122"/>
      <c r="I224" s="122"/>
      <c r="J224" s="122"/>
      <c r="K224" s="122"/>
    </row>
    <row r="225" spans="2:11" s="123" customFormat="1" ht="21.75" customHeight="1">
      <c r="B225" s="122"/>
      <c r="D225" s="122"/>
      <c r="E225" s="122"/>
      <c r="F225" s="122"/>
      <c r="G225" s="122"/>
      <c r="H225" s="122"/>
      <c r="I225" s="122"/>
      <c r="J225" s="122"/>
      <c r="K225" s="122"/>
    </row>
    <row r="226" spans="2:11" s="123" customFormat="1" ht="21.75" customHeight="1">
      <c r="B226" s="122"/>
      <c r="D226" s="122"/>
      <c r="E226" s="122"/>
      <c r="F226" s="122"/>
      <c r="G226" s="122"/>
      <c r="H226" s="122"/>
      <c r="I226" s="122"/>
      <c r="J226" s="122"/>
      <c r="K226" s="122"/>
    </row>
    <row r="227" spans="2:11" s="123" customFormat="1" ht="21.75" customHeight="1">
      <c r="B227" s="122"/>
      <c r="D227" s="122"/>
      <c r="E227" s="122"/>
      <c r="F227" s="122"/>
      <c r="G227" s="122"/>
      <c r="H227" s="122"/>
      <c r="I227" s="122"/>
      <c r="J227" s="122"/>
      <c r="K227" s="122"/>
    </row>
    <row r="228" spans="2:11" s="123" customFormat="1" ht="21.75" customHeight="1">
      <c r="B228" s="122"/>
      <c r="D228" s="122"/>
      <c r="E228" s="122"/>
      <c r="F228" s="122"/>
      <c r="G228" s="122"/>
      <c r="H228" s="122"/>
      <c r="I228" s="122"/>
      <c r="J228" s="122"/>
      <c r="K228" s="122"/>
    </row>
    <row r="229" spans="2:11" s="123" customFormat="1" ht="21.75" customHeight="1">
      <c r="B229" s="122"/>
      <c r="D229" s="122"/>
      <c r="E229" s="122"/>
      <c r="F229" s="122"/>
      <c r="G229" s="122"/>
      <c r="H229" s="122"/>
      <c r="I229" s="122"/>
      <c r="J229" s="122"/>
      <c r="K229" s="122"/>
    </row>
    <row r="230" spans="2:11" s="123" customFormat="1" ht="21.75" customHeight="1">
      <c r="B230" s="122"/>
      <c r="D230" s="122"/>
      <c r="E230" s="122"/>
      <c r="F230" s="122"/>
      <c r="G230" s="122"/>
      <c r="H230" s="122"/>
      <c r="I230" s="122"/>
      <c r="J230" s="122"/>
      <c r="K230" s="122"/>
    </row>
    <row r="231" spans="2:11" s="123" customFormat="1" ht="21.75" customHeight="1">
      <c r="B231" s="122"/>
      <c r="D231" s="122"/>
      <c r="E231" s="122"/>
      <c r="F231" s="122"/>
      <c r="G231" s="122"/>
      <c r="H231" s="122"/>
      <c r="I231" s="122"/>
      <c r="J231" s="122"/>
      <c r="K231" s="122"/>
    </row>
    <row r="232" spans="2:11" s="123" customFormat="1" ht="21.75" customHeight="1">
      <c r="B232" s="122"/>
      <c r="D232" s="122"/>
      <c r="E232" s="122"/>
      <c r="F232" s="122"/>
      <c r="G232" s="122"/>
      <c r="H232" s="122"/>
      <c r="I232" s="122"/>
      <c r="J232" s="122"/>
      <c r="K232" s="122"/>
    </row>
    <row r="233" spans="2:11" s="123" customFormat="1" ht="21.75" customHeight="1">
      <c r="B233" s="122"/>
      <c r="D233" s="122"/>
      <c r="E233" s="122"/>
      <c r="F233" s="122"/>
      <c r="G233" s="122"/>
      <c r="H233" s="122"/>
      <c r="I233" s="122"/>
      <c r="J233" s="122"/>
      <c r="K233" s="122"/>
    </row>
    <row r="234" spans="2:11" s="123" customFormat="1" ht="21.75" customHeight="1">
      <c r="B234" s="122"/>
      <c r="D234" s="122"/>
      <c r="E234" s="122"/>
      <c r="F234" s="122"/>
      <c r="G234" s="122"/>
      <c r="H234" s="122"/>
      <c r="I234" s="122"/>
      <c r="J234" s="122"/>
      <c r="K234" s="122"/>
    </row>
    <row r="235" spans="2:11" s="123" customFormat="1" ht="21.75" customHeight="1">
      <c r="B235" s="122"/>
      <c r="D235" s="122"/>
      <c r="E235" s="122"/>
      <c r="F235" s="122"/>
      <c r="G235" s="122"/>
      <c r="H235" s="122"/>
      <c r="I235" s="122"/>
      <c r="J235" s="122"/>
      <c r="K235" s="122"/>
    </row>
    <row r="236" spans="2:11" s="123" customFormat="1" ht="21.75" customHeight="1">
      <c r="B236" s="122"/>
      <c r="D236" s="122"/>
      <c r="E236" s="122"/>
      <c r="F236" s="122"/>
      <c r="G236" s="122"/>
      <c r="H236" s="122"/>
      <c r="I236" s="122"/>
      <c r="J236" s="122"/>
      <c r="K236" s="122"/>
    </row>
    <row r="237" spans="2:11" s="123" customFormat="1" ht="21.75" customHeight="1">
      <c r="B237" s="122"/>
      <c r="D237" s="122"/>
      <c r="E237" s="122"/>
      <c r="F237" s="122"/>
      <c r="G237" s="122"/>
      <c r="H237" s="122"/>
      <c r="I237" s="122"/>
      <c r="J237" s="122"/>
      <c r="K237" s="122"/>
    </row>
    <row r="238" spans="2:11" s="123" customFormat="1" ht="21.75" customHeight="1">
      <c r="B238" s="122"/>
      <c r="D238" s="122"/>
      <c r="E238" s="122"/>
      <c r="F238" s="122"/>
      <c r="G238" s="122"/>
      <c r="H238" s="122"/>
      <c r="I238" s="122"/>
      <c r="J238" s="122"/>
      <c r="K238" s="122"/>
    </row>
    <row r="239" spans="2:11" s="123" customFormat="1" ht="21.75" customHeight="1">
      <c r="B239" s="122"/>
      <c r="D239" s="122"/>
      <c r="E239" s="122"/>
      <c r="F239" s="122"/>
      <c r="G239" s="122"/>
      <c r="H239" s="122"/>
      <c r="I239" s="122"/>
      <c r="J239" s="122"/>
      <c r="K239" s="122"/>
    </row>
    <row r="240" spans="2:11" s="123" customFormat="1" ht="21.75" customHeight="1">
      <c r="B240" s="122"/>
      <c r="D240" s="122"/>
      <c r="E240" s="122"/>
      <c r="F240" s="122"/>
      <c r="G240" s="122"/>
      <c r="H240" s="122"/>
      <c r="I240" s="122"/>
      <c r="J240" s="122"/>
      <c r="K240" s="122"/>
    </row>
    <row r="241" spans="2:12" s="123" customFormat="1" ht="21.75" customHeight="1">
      <c r="B241" s="122"/>
      <c r="D241" s="122"/>
      <c r="E241" s="122"/>
      <c r="F241" s="122"/>
      <c r="G241" s="122"/>
      <c r="H241" s="122"/>
      <c r="I241" s="122"/>
      <c r="J241" s="122"/>
      <c r="K241" s="122"/>
    </row>
    <row r="242" spans="2:12" s="123" customFormat="1" ht="21.75" customHeight="1">
      <c r="B242" s="122"/>
      <c r="D242" s="122"/>
      <c r="E242" s="122"/>
      <c r="F242" s="122"/>
      <c r="G242" s="122"/>
      <c r="H242" s="122"/>
      <c r="I242" s="122"/>
      <c r="J242" s="122"/>
      <c r="K242" s="122"/>
    </row>
    <row r="243" spans="2:12" s="123" customFormat="1" ht="21.75" customHeight="1">
      <c r="B243" s="122"/>
      <c r="D243" s="122"/>
      <c r="E243" s="122"/>
      <c r="F243" s="122"/>
      <c r="G243" s="122"/>
      <c r="H243" s="122"/>
      <c r="I243" s="122"/>
      <c r="J243" s="122"/>
      <c r="K243" s="122"/>
    </row>
    <row r="244" spans="2:12" s="123" customFormat="1" ht="21.75" customHeight="1">
      <c r="B244" s="122"/>
      <c r="D244" s="122"/>
      <c r="E244" s="122"/>
      <c r="F244" s="122"/>
      <c r="G244" s="122"/>
      <c r="H244" s="122"/>
      <c r="I244" s="122"/>
      <c r="J244" s="122"/>
      <c r="K244" s="122"/>
    </row>
    <row r="245" spans="2:12" s="123" customFormat="1" ht="21.75" customHeight="1">
      <c r="B245" s="122"/>
      <c r="D245" s="122"/>
      <c r="E245" s="122"/>
      <c r="F245" s="122"/>
      <c r="G245" s="122"/>
      <c r="H245" s="122"/>
      <c r="I245" s="122"/>
      <c r="J245" s="122"/>
      <c r="K245" s="122"/>
    </row>
    <row r="246" spans="2:12" s="123" customFormat="1" ht="21.75" customHeight="1">
      <c r="B246" s="122"/>
      <c r="D246" s="122"/>
      <c r="E246" s="122"/>
      <c r="F246" s="122"/>
      <c r="G246" s="122"/>
      <c r="H246" s="122"/>
      <c r="I246" s="122"/>
      <c r="J246" s="122"/>
      <c r="K246" s="122"/>
    </row>
    <row r="247" spans="2:12" s="123" customFormat="1" ht="21.75" customHeight="1">
      <c r="B247" s="122"/>
      <c r="D247" s="122"/>
      <c r="E247" s="122"/>
      <c r="F247" s="122"/>
      <c r="G247" s="122"/>
      <c r="H247" s="122"/>
      <c r="I247" s="122"/>
      <c r="J247" s="122"/>
      <c r="K247" s="122"/>
    </row>
    <row r="248" spans="2:12" s="123" customFormat="1" ht="21.75" customHeight="1">
      <c r="B248" s="122"/>
      <c r="D248" s="122"/>
      <c r="E248" s="122"/>
      <c r="F248" s="122"/>
      <c r="G248" s="122"/>
      <c r="H248" s="122"/>
      <c r="I248" s="122"/>
      <c r="J248" s="122"/>
      <c r="K248" s="122"/>
    </row>
    <row r="249" spans="2:12" s="123" customFormat="1" ht="21.75" customHeight="1">
      <c r="B249" s="122"/>
      <c r="D249" s="122"/>
      <c r="E249" s="122"/>
      <c r="F249" s="122"/>
      <c r="G249" s="122"/>
      <c r="H249" s="122"/>
      <c r="I249" s="122"/>
      <c r="J249" s="122"/>
      <c r="K249" s="122"/>
    </row>
    <row r="250" spans="2:12" s="123" customFormat="1" ht="21.75" customHeight="1">
      <c r="B250" s="122"/>
      <c r="D250" s="122"/>
      <c r="E250" s="122"/>
      <c r="F250" s="122"/>
      <c r="G250" s="122"/>
      <c r="H250" s="122"/>
      <c r="I250" s="122"/>
      <c r="J250" s="122"/>
      <c r="K250" s="122"/>
    </row>
    <row r="251" spans="2:12" s="123" customFormat="1" ht="21.75" customHeight="1">
      <c r="B251" s="122"/>
      <c r="D251" s="122"/>
      <c r="E251" s="122"/>
      <c r="F251" s="122"/>
      <c r="G251" s="122"/>
      <c r="H251" s="122"/>
      <c r="I251" s="122"/>
      <c r="J251" s="122"/>
      <c r="K251" s="122"/>
    </row>
    <row r="252" spans="2:12" s="123" customFormat="1" ht="21.75" customHeight="1">
      <c r="B252" s="122"/>
      <c r="D252" s="122"/>
      <c r="E252" s="122"/>
      <c r="F252" s="122"/>
      <c r="G252" s="122"/>
      <c r="H252" s="122"/>
      <c r="I252" s="122"/>
      <c r="J252" s="122"/>
      <c r="K252" s="122"/>
    </row>
    <row r="253" spans="2:12" ht="21.75" customHeight="1">
      <c r="L253" s="123"/>
    </row>
    <row r="254" spans="2:12" ht="21.75" customHeight="1">
      <c r="L254" s="123"/>
    </row>
  </sheetData>
  <mergeCells count="12">
    <mergeCell ref="E172:G172"/>
    <mergeCell ref="I172:K172"/>
    <mergeCell ref="E6:G6"/>
    <mergeCell ref="I6:K6"/>
    <mergeCell ref="E68:G68"/>
    <mergeCell ref="I68:K68"/>
    <mergeCell ref="I131:K131"/>
    <mergeCell ref="E131:G131"/>
    <mergeCell ref="E45:G45"/>
    <mergeCell ref="I45:K45"/>
    <mergeCell ref="E108:G108"/>
    <mergeCell ref="I108:K108"/>
  </mergeCells>
  <pageMargins left="0.72" right="0.19685039370078741" top="0.78740157480314965" bottom="0.19685039370078741" header="0.19685039370078741" footer="0.19685039370078741"/>
  <pageSetup paperSize="9" scale="77" fitToHeight="7" orientation="portrait" r:id="rId1"/>
  <headerFooter differentOddEven="1"/>
  <rowBreaks count="5" manualBreakCount="5">
    <brk id="39" max="10" man="1"/>
    <brk id="62" max="16383" man="1"/>
    <brk id="102" max="10" man="1"/>
    <brk id="125" max="10" man="1"/>
    <brk id="16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00FF"/>
  </sheetPr>
  <dimension ref="A1:W29"/>
  <sheetViews>
    <sheetView showGridLines="0" view="pageBreakPreview" topLeftCell="H1" zoomScaleNormal="100" zoomScaleSheetLayoutView="100" workbookViewId="0">
      <selection activeCell="X10" sqref="X10"/>
    </sheetView>
  </sheetViews>
  <sheetFormatPr defaultColWidth="9.140625" defaultRowHeight="23.25"/>
  <cols>
    <col min="1" max="1" width="27.85546875" style="69" customWidth="1"/>
    <col min="2" max="2" width="1.7109375" style="69" customWidth="1"/>
    <col min="3" max="3" width="3.140625" style="69" customWidth="1"/>
    <col min="4" max="4" width="1.7109375" style="69" customWidth="1"/>
    <col min="5" max="5" width="16.7109375" style="69" customWidth="1"/>
    <col min="6" max="6" width="1.7109375" style="69" customWidth="1"/>
    <col min="7" max="7" width="16.7109375" style="69" customWidth="1"/>
    <col min="8" max="8" width="1.7109375" style="69" customWidth="1"/>
    <col min="9" max="9" width="16.7109375" style="69" customWidth="1"/>
    <col min="10" max="10" width="1.7109375" style="69" customWidth="1"/>
    <col min="11" max="11" width="16.7109375" style="69" customWidth="1"/>
    <col min="12" max="12" width="1.7109375" style="69" customWidth="1"/>
    <col min="13" max="13" width="16.7109375" style="69" customWidth="1"/>
    <col min="14" max="14" width="1.7109375" style="69" customWidth="1"/>
    <col min="15" max="15" width="20.5703125" style="69" customWidth="1"/>
    <col min="16" max="16" width="1.7109375" style="69" customWidth="1"/>
    <col min="17" max="17" width="18.140625" style="69" customWidth="1"/>
    <col min="18" max="18" width="1.7109375" style="69" customWidth="1"/>
    <col min="19" max="19" width="16.7109375" style="69" customWidth="1"/>
    <col min="20" max="20" width="1.7109375" style="69" customWidth="1"/>
    <col min="21" max="21" width="16.7109375" style="69" customWidth="1"/>
    <col min="22" max="22" width="1.7109375" style="69" customWidth="1"/>
    <col min="23" max="23" width="16.7109375" style="69" customWidth="1"/>
    <col min="24" max="16384" width="9.140625" style="69"/>
  </cols>
  <sheetData>
    <row r="1" spans="1:23">
      <c r="W1" s="149" t="s">
        <v>140</v>
      </c>
    </row>
    <row r="2" spans="1:23">
      <c r="A2" s="134" t="s">
        <v>159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23">
      <c r="A3" s="106" t="s">
        <v>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3">
      <c r="A4" s="134" t="s">
        <v>188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23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W5" s="141" t="s">
        <v>136</v>
      </c>
    </row>
    <row r="6" spans="1:23">
      <c r="A6" s="108"/>
      <c r="B6" s="108"/>
      <c r="C6" s="108"/>
      <c r="D6" s="108"/>
      <c r="E6" s="236" t="s">
        <v>3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</row>
    <row r="7" spans="1:23">
      <c r="A7" s="108"/>
      <c r="B7" s="108"/>
      <c r="C7" s="108"/>
      <c r="D7" s="108"/>
      <c r="E7" s="237" t="s">
        <v>113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18"/>
      <c r="U7" s="218"/>
      <c r="V7" s="218"/>
      <c r="W7" s="218"/>
    </row>
    <row r="8" spans="1:23">
      <c r="A8" s="108"/>
      <c r="B8" s="108"/>
      <c r="C8" s="108"/>
      <c r="D8" s="108"/>
      <c r="E8" s="110"/>
      <c r="F8" s="110"/>
      <c r="G8" s="110"/>
      <c r="H8" s="110"/>
      <c r="I8" s="110"/>
      <c r="J8" s="110"/>
      <c r="K8" s="110"/>
      <c r="L8" s="110"/>
      <c r="M8" s="110"/>
      <c r="N8" s="220"/>
      <c r="O8" s="238" t="s">
        <v>190</v>
      </c>
      <c r="P8" s="238"/>
      <c r="Q8" s="238"/>
      <c r="R8" s="220"/>
      <c r="S8" s="109"/>
      <c r="U8" s="108"/>
    </row>
    <row r="9" spans="1:23">
      <c r="A9" s="108"/>
      <c r="B9" s="108"/>
      <c r="C9" s="108"/>
      <c r="D9" s="108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219" t="s">
        <v>204</v>
      </c>
      <c r="P9" s="110"/>
      <c r="Q9" s="110"/>
      <c r="R9" s="110"/>
      <c r="S9" s="109"/>
      <c r="U9" s="108" t="s">
        <v>168</v>
      </c>
    </row>
    <row r="10" spans="1:23" s="108" customFormat="1">
      <c r="I10" s="108" t="s">
        <v>98</v>
      </c>
      <c r="O10" s="108" t="s">
        <v>98</v>
      </c>
      <c r="Q10" s="108" t="s">
        <v>73</v>
      </c>
      <c r="S10" s="108" t="s">
        <v>73</v>
      </c>
      <c r="U10" s="108" t="s">
        <v>169</v>
      </c>
    </row>
    <row r="11" spans="1:23" s="108" customFormat="1">
      <c r="E11" s="110" t="s">
        <v>111</v>
      </c>
      <c r="I11" s="108" t="s">
        <v>97</v>
      </c>
      <c r="K11" s="235" t="s">
        <v>32</v>
      </c>
      <c r="L11" s="235"/>
      <c r="M11" s="235"/>
      <c r="N11" s="110"/>
      <c r="O11" s="110" t="s">
        <v>200</v>
      </c>
      <c r="P11" s="110"/>
      <c r="Q11" s="110" t="s">
        <v>202</v>
      </c>
      <c r="R11" s="110"/>
      <c r="S11" s="110" t="s">
        <v>29</v>
      </c>
      <c r="U11" s="108" t="s">
        <v>166</v>
      </c>
      <c r="W11" s="108" t="s">
        <v>73</v>
      </c>
    </row>
    <row r="12" spans="1:23" s="108" customFormat="1">
      <c r="E12" s="146" t="s">
        <v>112</v>
      </c>
      <c r="G12" s="175" t="s">
        <v>157</v>
      </c>
      <c r="I12" s="146" t="s">
        <v>96</v>
      </c>
      <c r="K12" s="146" t="s">
        <v>75</v>
      </c>
      <c r="M12" s="146" t="s">
        <v>76</v>
      </c>
      <c r="N12" s="110"/>
      <c r="O12" s="223" t="s">
        <v>201</v>
      </c>
      <c r="P12" s="110"/>
      <c r="Q12" s="223" t="s">
        <v>203</v>
      </c>
      <c r="R12" s="110"/>
      <c r="S12" s="182" t="s">
        <v>165</v>
      </c>
      <c r="U12" s="182" t="s">
        <v>167</v>
      </c>
      <c r="W12" s="182" t="s">
        <v>29</v>
      </c>
    </row>
    <row r="13" spans="1:23" ht="26.25">
      <c r="A13" s="111" t="s">
        <v>153</v>
      </c>
      <c r="C13" s="113"/>
      <c r="D13" s="113"/>
      <c r="E13" s="114">
        <v>225000</v>
      </c>
      <c r="F13" s="114"/>
      <c r="G13" s="114">
        <v>0</v>
      </c>
      <c r="H13" s="114"/>
      <c r="I13" s="114">
        <v>67932</v>
      </c>
      <c r="J13" s="114"/>
      <c r="K13" s="114">
        <v>22500</v>
      </c>
      <c r="L13" s="114"/>
      <c r="M13" s="114">
        <v>61046</v>
      </c>
      <c r="N13" s="114"/>
      <c r="O13" s="114">
        <v>0</v>
      </c>
      <c r="P13" s="114"/>
      <c r="Q13" s="114">
        <f>SUM(O13)</f>
        <v>0</v>
      </c>
      <c r="R13" s="114"/>
      <c r="S13" s="114">
        <f>SUM(E13:M13,Q13)</f>
        <v>376478</v>
      </c>
      <c r="T13" s="183"/>
      <c r="U13" s="183">
        <v>0</v>
      </c>
      <c r="V13" s="183"/>
      <c r="W13" s="183">
        <f>SUM(S13:U13)</f>
        <v>376478</v>
      </c>
    </row>
    <row r="14" spans="1:23" s="218" customFormat="1" ht="26.25">
      <c r="A14" s="226" t="s">
        <v>141</v>
      </c>
      <c r="C14" s="227"/>
      <c r="D14" s="227"/>
      <c r="E14" s="115">
        <v>0</v>
      </c>
      <c r="F14" s="115"/>
      <c r="G14" s="115">
        <v>0</v>
      </c>
      <c r="H14" s="115"/>
      <c r="I14" s="115">
        <v>0</v>
      </c>
      <c r="J14" s="115"/>
      <c r="K14" s="115">
        <v>0</v>
      </c>
      <c r="L14" s="115"/>
      <c r="M14" s="115">
        <f>'PL &amp; CF'!G111</f>
        <v>183004</v>
      </c>
      <c r="N14" s="115"/>
      <c r="O14" s="115">
        <v>0</v>
      </c>
      <c r="P14" s="115"/>
      <c r="Q14" s="115">
        <f>SUM(O14)</f>
        <v>0</v>
      </c>
      <c r="R14" s="115"/>
      <c r="S14" s="115">
        <f>SUM(E14:N14,Q14)</f>
        <v>183004</v>
      </c>
      <c r="T14" s="228"/>
      <c r="U14" s="228">
        <v>0</v>
      </c>
      <c r="V14" s="228"/>
      <c r="W14" s="228">
        <f t="shared" ref="W14:W15" si="0">SUM(S14:U14)</f>
        <v>183004</v>
      </c>
    </row>
    <row r="15" spans="1:23" s="218" customFormat="1" ht="26.25">
      <c r="A15" s="226" t="s">
        <v>145</v>
      </c>
      <c r="D15" s="227"/>
      <c r="E15" s="142">
        <v>0</v>
      </c>
      <c r="F15" s="115"/>
      <c r="G15" s="142">
        <v>0</v>
      </c>
      <c r="H15" s="115"/>
      <c r="I15" s="142">
        <v>0</v>
      </c>
      <c r="J15" s="115"/>
      <c r="K15" s="142">
        <v>0</v>
      </c>
      <c r="L15" s="115"/>
      <c r="M15" s="142">
        <f>'PL &amp; CF'!G116-'PL &amp; CF'!G111</f>
        <v>0</v>
      </c>
      <c r="N15" s="115"/>
      <c r="O15" s="142">
        <v>0</v>
      </c>
      <c r="P15" s="115"/>
      <c r="Q15" s="142">
        <f>SUM(O15)</f>
        <v>0</v>
      </c>
      <c r="R15" s="115"/>
      <c r="S15" s="142">
        <f>SUM(E15:M15,Q15)</f>
        <v>0</v>
      </c>
      <c r="T15" s="228"/>
      <c r="U15" s="229">
        <v>0</v>
      </c>
      <c r="V15" s="228"/>
      <c r="W15" s="230">
        <f t="shared" si="0"/>
        <v>0</v>
      </c>
    </row>
    <row r="16" spans="1:23">
      <c r="A16" s="112" t="s">
        <v>143</v>
      </c>
      <c r="E16" s="115">
        <f>SUM(E14:E15)</f>
        <v>0</v>
      </c>
      <c r="F16" s="115"/>
      <c r="G16" s="115">
        <f>SUM(G14:G15)</f>
        <v>0</v>
      </c>
      <c r="H16" s="115"/>
      <c r="I16" s="115">
        <f>SUM(I14:I15)</f>
        <v>0</v>
      </c>
      <c r="J16" s="115"/>
      <c r="K16" s="115">
        <f>SUM(K14:K15)</f>
        <v>0</v>
      </c>
      <c r="L16" s="115"/>
      <c r="M16" s="115">
        <f>SUM(M14:M15)</f>
        <v>183004</v>
      </c>
      <c r="N16" s="115"/>
      <c r="O16" s="115">
        <f>SUM(O14:O15)</f>
        <v>0</v>
      </c>
      <c r="P16" s="115"/>
      <c r="Q16" s="115">
        <f>SUM(Q14:Q15)</f>
        <v>0</v>
      </c>
      <c r="R16" s="115"/>
      <c r="S16" s="115">
        <f>SUM(S14:S15)</f>
        <v>183004</v>
      </c>
      <c r="T16" s="183"/>
      <c r="U16" s="115">
        <f>SUM(U14:U15)</f>
        <v>0</v>
      </c>
      <c r="V16" s="183"/>
      <c r="W16" s="115">
        <f>SUM(W14:W15)</f>
        <v>183004</v>
      </c>
    </row>
    <row r="17" spans="1:23">
      <c r="A17" s="112" t="s">
        <v>197</v>
      </c>
      <c r="E17" s="115">
        <v>0</v>
      </c>
      <c r="F17" s="115"/>
      <c r="G17" s="115">
        <v>0</v>
      </c>
      <c r="H17" s="115"/>
      <c r="I17" s="115">
        <v>0</v>
      </c>
      <c r="J17" s="115"/>
      <c r="K17" s="115">
        <v>0</v>
      </c>
      <c r="L17" s="115"/>
      <c r="M17" s="115">
        <v>-101250</v>
      </c>
      <c r="N17" s="115"/>
      <c r="O17" s="115">
        <v>0</v>
      </c>
      <c r="P17" s="115"/>
      <c r="Q17" s="115">
        <f>SUM(O17)</f>
        <v>0</v>
      </c>
      <c r="R17" s="115"/>
      <c r="S17" s="115">
        <f>SUM(E17:M17,Q17)</f>
        <v>-101250</v>
      </c>
      <c r="T17" s="183"/>
      <c r="U17" s="115">
        <v>0</v>
      </c>
      <c r="V17" s="183"/>
      <c r="W17" s="115">
        <v>-101250</v>
      </c>
    </row>
    <row r="18" spans="1:23" ht="24" thickBot="1">
      <c r="A18" s="111" t="s">
        <v>185</v>
      </c>
      <c r="E18" s="143">
        <f>SUM(E13,E16)</f>
        <v>225000</v>
      </c>
      <c r="F18" s="115"/>
      <c r="G18" s="143">
        <f>SUM(G13,G16)</f>
        <v>0</v>
      </c>
      <c r="H18" s="115"/>
      <c r="I18" s="143">
        <f>SUM(I13,I16)</f>
        <v>67932</v>
      </c>
      <c r="J18" s="115"/>
      <c r="K18" s="143">
        <f>SUM(K13,K16)</f>
        <v>22500</v>
      </c>
      <c r="L18" s="115"/>
      <c r="M18" s="143">
        <f>SUM(M13,M16,M17)</f>
        <v>142800</v>
      </c>
      <c r="N18" s="115">
        <f t="shared" ref="N18" si="1">SUM(N13,N16,N17)</f>
        <v>0</v>
      </c>
      <c r="O18" s="143">
        <f>SUM(O16:O17,O13)</f>
        <v>0</v>
      </c>
      <c r="P18" s="115"/>
      <c r="Q18" s="143">
        <f>SUM(Q16:Q17,Q13)</f>
        <v>0</v>
      </c>
      <c r="R18" s="115"/>
      <c r="S18" s="143">
        <f>SUM(S13,S16,S17)</f>
        <v>458232</v>
      </c>
      <c r="T18" s="183"/>
      <c r="U18" s="143">
        <f>SUM(U13,U16)</f>
        <v>0</v>
      </c>
      <c r="V18" s="183"/>
      <c r="W18" s="143">
        <f>SUM(W13,W16,W17)</f>
        <v>458232</v>
      </c>
    </row>
    <row r="19" spans="1:23" ht="24" thickTop="1">
      <c r="A19" s="111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83"/>
      <c r="U19" s="183"/>
      <c r="V19" s="183"/>
      <c r="W19" s="183"/>
    </row>
    <row r="20" spans="1:23" ht="26.25">
      <c r="A20" s="111" t="s">
        <v>154</v>
      </c>
      <c r="C20" s="113"/>
      <c r="D20" s="113"/>
      <c r="E20" s="114">
        <v>300000</v>
      </c>
      <c r="F20" s="114"/>
      <c r="G20" s="114">
        <v>1606753</v>
      </c>
      <c r="H20" s="114"/>
      <c r="I20" s="114">
        <v>67932</v>
      </c>
      <c r="J20" s="114"/>
      <c r="K20" s="114">
        <v>30000</v>
      </c>
      <c r="L20" s="114"/>
      <c r="M20" s="114">
        <v>140563</v>
      </c>
      <c r="N20" s="114"/>
      <c r="O20" s="114">
        <v>0</v>
      </c>
      <c r="P20" s="114"/>
      <c r="Q20" s="114">
        <f>SUM(O20)</f>
        <v>0</v>
      </c>
      <c r="R20" s="114"/>
      <c r="S20" s="115">
        <f>SUM(E20:N20)</f>
        <v>2145248</v>
      </c>
      <c r="T20" s="183"/>
      <c r="U20" s="183">
        <v>1</v>
      </c>
      <c r="V20" s="183"/>
      <c r="W20" s="183">
        <f t="shared" ref="W20:W22" si="2">SUM(S20:U20)</f>
        <v>2145249</v>
      </c>
    </row>
    <row r="21" spans="1:23" s="218" customFormat="1" ht="26.25">
      <c r="A21" s="226" t="s">
        <v>141</v>
      </c>
      <c r="C21" s="227"/>
      <c r="D21" s="227"/>
      <c r="E21" s="115">
        <v>0</v>
      </c>
      <c r="F21" s="115"/>
      <c r="G21" s="115">
        <v>0</v>
      </c>
      <c r="H21" s="115"/>
      <c r="I21" s="115">
        <v>0</v>
      </c>
      <c r="J21" s="115"/>
      <c r="K21" s="115">
        <v>0</v>
      </c>
      <c r="L21" s="115"/>
      <c r="M21" s="208">
        <f>'PL &amp; CF'!E111</f>
        <v>229045</v>
      </c>
      <c r="N21" s="208"/>
      <c r="O21" s="115">
        <v>0</v>
      </c>
      <c r="P21" s="115"/>
      <c r="Q21" s="115">
        <f>SUM(O21)</f>
        <v>0</v>
      </c>
      <c r="R21" s="208"/>
      <c r="S21" s="208">
        <f>SUM(E21:N21,Q21)</f>
        <v>229045</v>
      </c>
      <c r="T21" s="205"/>
      <c r="U21" s="205">
        <v>0</v>
      </c>
      <c r="V21" s="205"/>
      <c r="W21" s="205">
        <f t="shared" si="2"/>
        <v>229045</v>
      </c>
    </row>
    <row r="22" spans="1:23" s="218" customFormat="1" ht="26.25">
      <c r="A22" s="226" t="s">
        <v>145</v>
      </c>
      <c r="D22" s="227"/>
      <c r="E22" s="142">
        <v>0</v>
      </c>
      <c r="F22" s="115"/>
      <c r="G22" s="142">
        <v>0</v>
      </c>
      <c r="H22" s="115"/>
      <c r="I22" s="142">
        <v>0</v>
      </c>
      <c r="J22" s="115"/>
      <c r="K22" s="142">
        <v>0</v>
      </c>
      <c r="L22" s="115"/>
      <c r="M22" s="209">
        <v>0</v>
      </c>
      <c r="N22" s="208"/>
      <c r="O22" s="142">
        <f>'PL &amp; CF'!E95</f>
        <v>8602</v>
      </c>
      <c r="P22" s="115"/>
      <c r="Q22" s="142">
        <f>SUM(O22)</f>
        <v>8602</v>
      </c>
      <c r="R22" s="208"/>
      <c r="S22" s="209">
        <f>SUM(E22:N22,Q22)</f>
        <v>8602</v>
      </c>
      <c r="T22" s="205"/>
      <c r="U22" s="206">
        <v>0</v>
      </c>
      <c r="V22" s="205"/>
      <c r="W22" s="206">
        <f t="shared" si="2"/>
        <v>8602</v>
      </c>
    </row>
    <row r="23" spans="1:23">
      <c r="A23" s="112" t="s">
        <v>143</v>
      </c>
      <c r="E23" s="115">
        <f>SUM(E21:E22)</f>
        <v>0</v>
      </c>
      <c r="F23" s="115"/>
      <c r="G23" s="115">
        <f>SUM(G21:G22)</f>
        <v>0</v>
      </c>
      <c r="H23" s="115"/>
      <c r="I23" s="115">
        <f>SUM(I21:I22)</f>
        <v>0</v>
      </c>
      <c r="J23" s="115"/>
      <c r="K23" s="115">
        <f>SUM(K21:K22)</f>
        <v>0</v>
      </c>
      <c r="L23" s="115"/>
      <c r="M23" s="208">
        <f>SUM(M21:M22)</f>
        <v>229045</v>
      </c>
      <c r="N23" s="208"/>
      <c r="O23" s="208">
        <f>SUM(O21:O22)</f>
        <v>8602</v>
      </c>
      <c r="P23" s="115"/>
      <c r="Q23" s="115">
        <f>SUM(O23)</f>
        <v>8602</v>
      </c>
      <c r="R23" s="208"/>
      <c r="S23" s="208">
        <f>SUM(S21:S22)</f>
        <v>237647</v>
      </c>
      <c r="T23" s="202"/>
      <c r="U23" s="208">
        <f>SUM(U21:U22)</f>
        <v>0</v>
      </c>
      <c r="V23" s="202"/>
      <c r="W23" s="208">
        <f>SUM(W21:W22)</f>
        <v>237647</v>
      </c>
    </row>
    <row r="24" spans="1:23">
      <c r="A24" s="112" t="s">
        <v>197</v>
      </c>
      <c r="E24" s="115">
        <v>0</v>
      </c>
      <c r="F24" s="115"/>
      <c r="G24" s="115">
        <v>0</v>
      </c>
      <c r="H24" s="115"/>
      <c r="I24" s="115">
        <v>0</v>
      </c>
      <c r="J24" s="115"/>
      <c r="K24" s="115">
        <v>0</v>
      </c>
      <c r="L24" s="115"/>
      <c r="M24" s="208">
        <v>-90000</v>
      </c>
      <c r="N24" s="208"/>
      <c r="O24" s="115">
        <v>0</v>
      </c>
      <c r="P24" s="115"/>
      <c r="Q24" s="115">
        <f>SUM(O24)</f>
        <v>0</v>
      </c>
      <c r="R24" s="208"/>
      <c r="S24" s="208">
        <v>-90000</v>
      </c>
      <c r="T24" s="202"/>
      <c r="U24" s="208">
        <v>0</v>
      </c>
      <c r="V24" s="202"/>
      <c r="W24" s="208">
        <v>-90000</v>
      </c>
    </row>
    <row r="25" spans="1:23" ht="24" thickBot="1">
      <c r="A25" s="111" t="s">
        <v>186</v>
      </c>
      <c r="E25" s="143">
        <f>E20+E23</f>
        <v>300000</v>
      </c>
      <c r="F25" s="115"/>
      <c r="G25" s="143">
        <f>G20+G23</f>
        <v>1606753</v>
      </c>
      <c r="H25" s="115"/>
      <c r="I25" s="143">
        <f>I20+I23</f>
        <v>67932</v>
      </c>
      <c r="J25" s="115"/>
      <c r="K25" s="143">
        <f>K20+K23</f>
        <v>30000</v>
      </c>
      <c r="L25" s="115"/>
      <c r="M25" s="210">
        <f>M20+M23+M24</f>
        <v>279608</v>
      </c>
      <c r="N25" s="208"/>
      <c r="O25" s="143">
        <f>SUM(O23:O24,O20)</f>
        <v>8602</v>
      </c>
      <c r="P25" s="115"/>
      <c r="Q25" s="143">
        <f>SUM(Q23:Q24,Q20)</f>
        <v>8602</v>
      </c>
      <c r="R25" s="208"/>
      <c r="S25" s="210">
        <f>S20+S23+S24</f>
        <v>2292895</v>
      </c>
      <c r="T25" s="202"/>
      <c r="U25" s="210">
        <f>U20+U23</f>
        <v>1</v>
      </c>
      <c r="V25" s="202"/>
      <c r="W25" s="210">
        <f>W20+W23+W24</f>
        <v>2292896</v>
      </c>
    </row>
    <row r="26" spans="1:23" ht="24" thickTop="1">
      <c r="A26" s="111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</row>
    <row r="27" spans="1:23">
      <c r="A27" s="112" t="s">
        <v>18</v>
      </c>
      <c r="F27" s="116"/>
      <c r="G27" s="116"/>
      <c r="H27" s="116"/>
    </row>
    <row r="28" spans="1:23" s="117" customFormat="1">
      <c r="E28" s="117">
        <f>E20-BS!G58</f>
        <v>0</v>
      </c>
      <c r="I28" s="117">
        <f>I20-BS!G60</f>
        <v>0</v>
      </c>
      <c r="K28" s="117">
        <f>K20-BS!G62</f>
        <v>0</v>
      </c>
      <c r="M28" s="117">
        <f>M20-BS!G63</f>
        <v>0</v>
      </c>
      <c r="O28" s="117">
        <f>O20-BS!G64</f>
        <v>0</v>
      </c>
      <c r="S28" s="117">
        <f>S20-BS!G65</f>
        <v>0</v>
      </c>
      <c r="U28" s="117">
        <f>U20-BS!G66</f>
        <v>0</v>
      </c>
      <c r="W28" s="117">
        <f>W20-BS!G67</f>
        <v>0</v>
      </c>
    </row>
    <row r="29" spans="1:23" s="117" customFormat="1">
      <c r="E29" s="117">
        <f>E25-BS!E58</f>
        <v>0</v>
      </c>
      <c r="I29" s="117">
        <f>I25-BS!E60</f>
        <v>0</v>
      </c>
      <c r="K29" s="117">
        <f>K25-BS!E62</f>
        <v>0</v>
      </c>
      <c r="M29" s="117">
        <f>M25-BS!E63</f>
        <v>0</v>
      </c>
      <c r="O29" s="117">
        <f>O25-BS!E64</f>
        <v>0</v>
      </c>
      <c r="S29" s="117">
        <f>S25-BS!E65</f>
        <v>0</v>
      </c>
      <c r="U29" s="117">
        <f>U25-BS!E66</f>
        <v>0</v>
      </c>
      <c r="W29" s="117">
        <f>W25-BS!E67</f>
        <v>0</v>
      </c>
    </row>
  </sheetData>
  <mergeCells count="4">
    <mergeCell ref="K11:M11"/>
    <mergeCell ref="E6:W6"/>
    <mergeCell ref="E7:S7"/>
    <mergeCell ref="O8:Q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00FF"/>
  </sheetPr>
  <dimension ref="A1:N29"/>
  <sheetViews>
    <sheetView showGridLines="0" view="pageBreakPreview" topLeftCell="A4" zoomScale="55" zoomScaleNormal="130" zoomScaleSheetLayoutView="55" workbookViewId="0">
      <selection activeCell="F16" sqref="F16"/>
    </sheetView>
  </sheetViews>
  <sheetFormatPr defaultColWidth="9.140625" defaultRowHeight="23.25"/>
  <cols>
    <col min="1" max="1" width="36.85546875" style="69" customWidth="1"/>
    <col min="2" max="2" width="17" style="69" customWidth="1"/>
    <col min="3" max="3" width="1.7109375" style="69" customWidth="1"/>
    <col min="4" max="4" width="17" style="69" customWidth="1"/>
    <col min="5" max="5" width="1.140625" style="69" customWidth="1"/>
    <col min="6" max="6" width="17" style="69" customWidth="1"/>
    <col min="7" max="7" width="1.140625" style="69" customWidth="1"/>
    <col min="8" max="8" width="17" style="69" customWidth="1"/>
    <col min="9" max="9" width="1.140625" style="69" customWidth="1"/>
    <col min="10" max="10" width="21.85546875" style="69" customWidth="1"/>
    <col min="11" max="11" width="1.7109375" style="69" customWidth="1"/>
    <col min="12" max="12" width="19" style="69" customWidth="1"/>
    <col min="13" max="13" width="1.7109375" style="69" customWidth="1"/>
    <col min="14" max="14" width="17" style="69" customWidth="1"/>
    <col min="15" max="15" width="1.7109375" style="69" customWidth="1"/>
    <col min="16" max="16" width="15" style="69" customWidth="1"/>
    <col min="17" max="17" width="1.7109375" style="69" customWidth="1"/>
    <col min="18" max="18" width="15" style="69" customWidth="1"/>
    <col min="19" max="19" width="1.7109375" style="69" customWidth="1"/>
    <col min="20" max="20" width="15" style="69" customWidth="1"/>
    <col min="21" max="21" width="1.85546875" style="69" customWidth="1"/>
    <col min="22" max="22" width="15" style="69" customWidth="1"/>
    <col min="23" max="23" width="1.5703125" style="69" customWidth="1"/>
    <col min="24" max="24" width="15" style="69" customWidth="1"/>
    <col min="25" max="25" width="0.85546875" style="69" customWidth="1"/>
    <col min="26" max="16384" width="9.140625" style="69"/>
  </cols>
  <sheetData>
    <row r="1" spans="1:14">
      <c r="N1" s="149" t="s">
        <v>140</v>
      </c>
    </row>
    <row r="2" spans="1:14">
      <c r="A2" s="134" t="s">
        <v>159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>
      <c r="A3" s="106" t="s">
        <v>72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4">
      <c r="A4" s="134" t="s">
        <v>188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41" t="s">
        <v>136</v>
      </c>
    </row>
    <row r="6" spans="1:14">
      <c r="A6" s="108"/>
      <c r="B6" s="236" t="s">
        <v>4</v>
      </c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1:14" ht="20.45" customHeight="1">
      <c r="A7" s="108"/>
      <c r="B7" s="109"/>
      <c r="C7" s="109"/>
      <c r="D7" s="109"/>
      <c r="E7" s="109"/>
      <c r="F7" s="109"/>
      <c r="G7" s="109"/>
      <c r="H7" s="109"/>
      <c r="I7" s="109"/>
      <c r="J7" s="240" t="s">
        <v>190</v>
      </c>
      <c r="K7" s="240"/>
      <c r="L7" s="240"/>
      <c r="M7" s="109"/>
      <c r="N7" s="109"/>
    </row>
    <row r="8" spans="1:14">
      <c r="A8" s="108"/>
      <c r="B8" s="109"/>
      <c r="C8" s="109"/>
      <c r="D8" s="109"/>
      <c r="E8" s="109"/>
      <c r="F8" s="109"/>
      <c r="G8" s="109"/>
      <c r="H8" s="109"/>
      <c r="I8" s="109"/>
      <c r="J8" s="225" t="s">
        <v>204</v>
      </c>
      <c r="K8" s="221"/>
      <c r="L8" s="221"/>
      <c r="M8" s="220"/>
      <c r="N8" s="109"/>
    </row>
    <row r="9" spans="1:14">
      <c r="A9" s="108"/>
      <c r="B9" s="109"/>
      <c r="C9" s="109"/>
      <c r="D9" s="109"/>
      <c r="E9" s="109"/>
      <c r="F9" s="109"/>
      <c r="G9" s="109"/>
      <c r="H9" s="109"/>
      <c r="I9" s="109"/>
      <c r="J9" s="108" t="s">
        <v>98</v>
      </c>
      <c r="K9" s="108"/>
      <c r="L9" s="108" t="s">
        <v>73</v>
      </c>
      <c r="M9" s="108"/>
      <c r="N9" s="109"/>
    </row>
    <row r="10" spans="1:14" s="108" customFormat="1">
      <c r="B10" s="144" t="s">
        <v>30</v>
      </c>
      <c r="C10" s="144"/>
      <c r="D10" s="144"/>
      <c r="F10" s="239" t="s">
        <v>180</v>
      </c>
      <c r="G10" s="239"/>
      <c r="H10" s="239"/>
      <c r="I10" s="110"/>
      <c r="J10" s="110" t="s">
        <v>200</v>
      </c>
      <c r="K10" s="110"/>
      <c r="L10" s="110" t="s">
        <v>202</v>
      </c>
      <c r="M10" s="110"/>
      <c r="N10" s="108" t="s">
        <v>73</v>
      </c>
    </row>
    <row r="11" spans="1:14" s="108" customFormat="1">
      <c r="B11" s="146" t="s">
        <v>74</v>
      </c>
      <c r="C11" s="110"/>
      <c r="D11" s="175" t="s">
        <v>157</v>
      </c>
      <c r="F11" s="146" t="s">
        <v>75</v>
      </c>
      <c r="H11" s="146" t="s">
        <v>76</v>
      </c>
      <c r="I11" s="110"/>
      <c r="J11" s="224" t="s">
        <v>201</v>
      </c>
      <c r="K11" s="110"/>
      <c r="L11" s="224" t="s">
        <v>203</v>
      </c>
      <c r="M11" s="110"/>
      <c r="N11" s="147" t="s">
        <v>29</v>
      </c>
    </row>
    <row r="12" spans="1:14">
      <c r="A12" s="111" t="s">
        <v>153</v>
      </c>
      <c r="B12" s="115">
        <v>225000</v>
      </c>
      <c r="C12" s="115"/>
      <c r="D12" s="115">
        <v>0</v>
      </c>
      <c r="E12" s="115"/>
      <c r="F12" s="115">
        <v>22500</v>
      </c>
      <c r="G12" s="115"/>
      <c r="H12" s="115">
        <v>-856</v>
      </c>
      <c r="I12" s="114"/>
      <c r="J12" s="114">
        <v>0</v>
      </c>
      <c r="K12" s="114"/>
      <c r="L12" s="114">
        <f>SUM(J12)</f>
        <v>0</v>
      </c>
      <c r="M12" s="114"/>
      <c r="N12" s="115">
        <f t="shared" ref="N12" si="0">SUM(B12:H12)</f>
        <v>246644</v>
      </c>
    </row>
    <row r="13" spans="1:14">
      <c r="A13" s="112" t="s">
        <v>141</v>
      </c>
      <c r="B13" s="115">
        <v>0</v>
      </c>
      <c r="C13" s="115"/>
      <c r="D13" s="115">
        <v>0</v>
      </c>
      <c r="E13" s="115"/>
      <c r="F13" s="115">
        <v>0</v>
      </c>
      <c r="G13" s="115"/>
      <c r="H13" s="115">
        <f>'PL &amp; CF'!K90</f>
        <v>107019</v>
      </c>
      <c r="I13" s="115"/>
      <c r="J13" s="115">
        <v>0</v>
      </c>
      <c r="K13" s="115"/>
      <c r="L13" s="115">
        <f>SUM(J13)</f>
        <v>0</v>
      </c>
      <c r="M13" s="115"/>
      <c r="N13" s="115">
        <f>SUM(B13:H13)</f>
        <v>107019</v>
      </c>
    </row>
    <row r="14" spans="1:14">
      <c r="A14" s="112" t="s">
        <v>145</v>
      </c>
      <c r="B14" s="142">
        <v>0</v>
      </c>
      <c r="C14" s="115"/>
      <c r="D14" s="142">
        <v>0</v>
      </c>
      <c r="E14" s="115"/>
      <c r="F14" s="142">
        <v>0</v>
      </c>
      <c r="G14" s="115"/>
      <c r="H14" s="142">
        <v>0</v>
      </c>
      <c r="I14" s="115"/>
      <c r="J14" s="142">
        <f>'PL &amp; CF'!K95</f>
        <v>0</v>
      </c>
      <c r="K14" s="115"/>
      <c r="L14" s="142">
        <f>SUM(J14)</f>
        <v>0</v>
      </c>
      <c r="M14" s="115"/>
      <c r="N14" s="142">
        <f>SUM(B14:H14)</f>
        <v>0</v>
      </c>
    </row>
    <row r="15" spans="1:14">
      <c r="A15" s="112" t="s">
        <v>143</v>
      </c>
      <c r="B15" s="115">
        <f>SUM(B13:B14)</f>
        <v>0</v>
      </c>
      <c r="C15" s="115"/>
      <c r="D15" s="115">
        <f>SUM(D13:D14)</f>
        <v>0</v>
      </c>
      <c r="E15" s="115"/>
      <c r="F15" s="115">
        <f>SUM(F13:F14)</f>
        <v>0</v>
      </c>
      <c r="G15" s="115"/>
      <c r="H15" s="115">
        <f>SUM(H13:H14)</f>
        <v>107019</v>
      </c>
      <c r="I15" s="115"/>
      <c r="J15" s="115">
        <f>SUM(J13:J14)</f>
        <v>0</v>
      </c>
      <c r="K15" s="115"/>
      <c r="L15" s="115">
        <f>SUM(L13:L14)</f>
        <v>0</v>
      </c>
      <c r="M15" s="115"/>
      <c r="N15" s="115">
        <f>SUM(N13:N14)</f>
        <v>107019</v>
      </c>
    </row>
    <row r="16" spans="1:14">
      <c r="A16" s="112" t="s">
        <v>197</v>
      </c>
      <c r="B16" s="142">
        <v>0</v>
      </c>
      <c r="C16" s="115"/>
      <c r="D16" s="142">
        <v>0</v>
      </c>
      <c r="E16" s="114"/>
      <c r="F16" s="142">
        <v>0</v>
      </c>
      <c r="G16" s="114"/>
      <c r="H16" s="142">
        <v>-101250</v>
      </c>
      <c r="I16" s="114"/>
      <c r="J16" s="115">
        <v>0</v>
      </c>
      <c r="K16" s="115"/>
      <c r="L16" s="115">
        <f>SUM(J16)</f>
        <v>0</v>
      </c>
      <c r="M16" s="115"/>
      <c r="N16" s="142">
        <v>-101250</v>
      </c>
    </row>
    <row r="17" spans="1:14" ht="24" thickBot="1">
      <c r="A17" s="111" t="s">
        <v>187</v>
      </c>
      <c r="B17" s="145">
        <f>SUM(B12,B15)</f>
        <v>225000</v>
      </c>
      <c r="C17" s="115"/>
      <c r="D17" s="145">
        <f>SUM(D12,D15)</f>
        <v>0</v>
      </c>
      <c r="E17" s="115"/>
      <c r="F17" s="145">
        <f>SUM(F12,F15)</f>
        <v>22500</v>
      </c>
      <c r="G17" s="115"/>
      <c r="H17" s="145">
        <f>SUM(H12,H15,H16)</f>
        <v>4913</v>
      </c>
      <c r="I17" s="114"/>
      <c r="J17" s="143">
        <f>SUM(J15:J16,J12)</f>
        <v>0</v>
      </c>
      <c r="K17" s="115"/>
      <c r="L17" s="143">
        <f>SUM(L15:L16,L12)</f>
        <v>0</v>
      </c>
      <c r="M17" s="115"/>
      <c r="N17" s="145">
        <f>SUM(N12,N15,N16)</f>
        <v>252413</v>
      </c>
    </row>
    <row r="18" spans="1:14" ht="24" thickTop="1">
      <c r="A18" s="111"/>
      <c r="B18" s="110" t="s">
        <v>124</v>
      </c>
      <c r="C18" s="110"/>
      <c r="D18" s="110"/>
      <c r="E18" s="110"/>
      <c r="F18" s="110"/>
      <c r="G18" s="110"/>
      <c r="H18" s="110"/>
      <c r="I18" s="108"/>
      <c r="J18" s="115"/>
      <c r="K18" s="115"/>
      <c r="L18" s="115"/>
      <c r="M18" s="115"/>
      <c r="N18" s="110"/>
    </row>
    <row r="19" spans="1:14">
      <c r="A19" s="111" t="s">
        <v>154</v>
      </c>
      <c r="B19" s="115">
        <v>300000</v>
      </c>
      <c r="C19" s="115"/>
      <c r="D19" s="115">
        <v>1606753</v>
      </c>
      <c r="E19" s="115"/>
      <c r="F19" s="115">
        <v>30000</v>
      </c>
      <c r="G19" s="115"/>
      <c r="H19" s="115">
        <v>97577</v>
      </c>
      <c r="I19" s="114"/>
      <c r="J19" s="114">
        <v>0</v>
      </c>
      <c r="K19" s="114"/>
      <c r="L19" s="114">
        <f>SUM(J19)</f>
        <v>0</v>
      </c>
      <c r="M19" s="114"/>
      <c r="N19" s="115">
        <f>SUM(B19:H19,L19)</f>
        <v>2034330</v>
      </c>
    </row>
    <row r="20" spans="1:14">
      <c r="A20" s="112" t="s">
        <v>141</v>
      </c>
      <c r="B20" s="115">
        <v>0</v>
      </c>
      <c r="C20" s="115"/>
      <c r="D20" s="115">
        <v>0</v>
      </c>
      <c r="E20" s="115"/>
      <c r="F20" s="115">
        <v>0</v>
      </c>
      <c r="G20" s="115"/>
      <c r="H20" s="208">
        <f>'PL &amp; CF'!I90</f>
        <v>202367</v>
      </c>
      <c r="I20" s="208"/>
      <c r="J20" s="115">
        <v>0</v>
      </c>
      <c r="K20" s="115"/>
      <c r="L20" s="115">
        <f>SUM(J20)</f>
        <v>0</v>
      </c>
      <c r="M20" s="208"/>
      <c r="N20" s="208">
        <f>SUM(B20:H20,L20)</f>
        <v>202367</v>
      </c>
    </row>
    <row r="21" spans="1:14">
      <c r="A21" s="112" t="s">
        <v>145</v>
      </c>
      <c r="B21" s="142">
        <v>0</v>
      </c>
      <c r="C21" s="115"/>
      <c r="D21" s="142">
        <v>0</v>
      </c>
      <c r="E21" s="115"/>
      <c r="F21" s="142">
        <v>0</v>
      </c>
      <c r="G21" s="115"/>
      <c r="H21" s="209">
        <v>0</v>
      </c>
      <c r="I21" s="208"/>
      <c r="J21" s="142">
        <f>'PL &amp; CF'!I95</f>
        <v>8602</v>
      </c>
      <c r="K21" s="115"/>
      <c r="L21" s="142">
        <f>SUM(J21)</f>
        <v>8602</v>
      </c>
      <c r="M21" s="208"/>
      <c r="N21" s="209">
        <f>SUM(B21:H21,L21)</f>
        <v>8602</v>
      </c>
    </row>
    <row r="22" spans="1:14">
      <c r="A22" s="112" t="s">
        <v>143</v>
      </c>
      <c r="B22" s="199">
        <f>SUM(B20:B21)</f>
        <v>0</v>
      </c>
      <c r="C22" s="115"/>
      <c r="D22" s="199">
        <f>SUM(D20:D21)</f>
        <v>0</v>
      </c>
      <c r="E22" s="114"/>
      <c r="F22" s="199">
        <f>SUM(F20:F21)</f>
        <v>0</v>
      </c>
      <c r="G22" s="114"/>
      <c r="H22" s="211">
        <f>SUM(H20:H21)</f>
        <v>202367</v>
      </c>
      <c r="I22" s="212"/>
      <c r="J22" s="208">
        <f>SUM(J20:J21)</f>
        <v>8602</v>
      </c>
      <c r="K22" s="115"/>
      <c r="L22" s="115">
        <f>SUM(J22)</f>
        <v>8602</v>
      </c>
      <c r="M22" s="208"/>
      <c r="N22" s="211">
        <f>SUM(N20:N21)</f>
        <v>210969</v>
      </c>
    </row>
    <row r="23" spans="1:14">
      <c r="A23" s="112" t="s">
        <v>197</v>
      </c>
      <c r="B23" s="142">
        <v>0</v>
      </c>
      <c r="C23" s="115"/>
      <c r="D23" s="142">
        <v>0</v>
      </c>
      <c r="E23" s="115"/>
      <c r="F23" s="142">
        <v>0</v>
      </c>
      <c r="G23" s="115"/>
      <c r="H23" s="209">
        <v>-90000</v>
      </c>
      <c r="I23" s="208"/>
      <c r="J23" s="115">
        <v>0</v>
      </c>
      <c r="K23" s="115"/>
      <c r="L23" s="115">
        <f>SUM(J23)</f>
        <v>0</v>
      </c>
      <c r="M23" s="208"/>
      <c r="N23" s="209">
        <f>SUM(B23:H23,L23)</f>
        <v>-90000</v>
      </c>
    </row>
    <row r="24" spans="1:14" ht="24" thickBot="1">
      <c r="A24" s="111" t="s">
        <v>186</v>
      </c>
      <c r="B24" s="145">
        <f>SUM(B19,B22)</f>
        <v>300000</v>
      </c>
      <c r="C24" s="115"/>
      <c r="D24" s="145">
        <f>SUM(D19,D22)</f>
        <v>1606753</v>
      </c>
      <c r="E24" s="115"/>
      <c r="F24" s="145">
        <f>SUM(F19,F22)</f>
        <v>30000</v>
      </c>
      <c r="G24" s="115"/>
      <c r="H24" s="213">
        <f>SUM(H19,H22,H23)</f>
        <v>209944</v>
      </c>
      <c r="I24" s="212"/>
      <c r="J24" s="143">
        <f>SUM(J22:J23,J19)</f>
        <v>8602</v>
      </c>
      <c r="K24" s="115"/>
      <c r="L24" s="143">
        <f>SUM(L22:L23,L19)</f>
        <v>8602</v>
      </c>
      <c r="M24" s="208"/>
      <c r="N24" s="213">
        <f>SUM(N19,N22,N23,)</f>
        <v>2155299</v>
      </c>
    </row>
    <row r="25" spans="1:14" ht="24" thickTop="1">
      <c r="A25" s="111"/>
      <c r="B25" s="110"/>
      <c r="C25" s="110"/>
      <c r="D25" s="110"/>
      <c r="E25" s="110"/>
      <c r="F25" s="110"/>
      <c r="G25" s="110"/>
      <c r="H25" s="110"/>
      <c r="I25" s="108"/>
      <c r="J25" s="115"/>
      <c r="K25" s="115"/>
      <c r="L25" s="115"/>
      <c r="M25" s="115"/>
      <c r="N25" s="110"/>
    </row>
    <row r="26" spans="1:14">
      <c r="E26" s="116"/>
    </row>
    <row r="27" spans="1:14">
      <c r="A27" s="112" t="s">
        <v>18</v>
      </c>
      <c r="J27" s="117">
        <f>J19-BS!B64</f>
        <v>0</v>
      </c>
      <c r="K27" s="117"/>
      <c r="L27" s="117"/>
      <c r="M27" s="117"/>
    </row>
    <row r="28" spans="1:14">
      <c r="B28" s="117">
        <f>B19-BS!K58</f>
        <v>0</v>
      </c>
      <c r="C28" s="117"/>
      <c r="D28" s="117"/>
      <c r="E28" s="117"/>
      <c r="F28" s="117">
        <f>F19-BS!K62</f>
        <v>0</v>
      </c>
      <c r="G28" s="117"/>
      <c r="H28" s="117">
        <f>H19-BS!K63</f>
        <v>0</v>
      </c>
      <c r="I28" s="117"/>
      <c r="J28" s="117">
        <f>J19-BS!M63</f>
        <v>0</v>
      </c>
      <c r="K28" s="117"/>
      <c r="L28" s="117">
        <f>L19-BS!O63</f>
        <v>0</v>
      </c>
      <c r="M28" s="117"/>
      <c r="N28" s="117">
        <f>N19-BS!K65</f>
        <v>0</v>
      </c>
    </row>
    <row r="29" spans="1:14">
      <c r="B29" s="117">
        <f>B24-BS!I58</f>
        <v>0</v>
      </c>
      <c r="C29" s="117"/>
      <c r="D29" s="117"/>
      <c r="E29" s="117"/>
      <c r="F29" s="117">
        <f>F24-BS!I62</f>
        <v>0</v>
      </c>
      <c r="G29" s="117"/>
      <c r="H29" s="117">
        <f>H24-BS!I63</f>
        <v>0</v>
      </c>
      <c r="I29" s="117"/>
      <c r="J29" s="117">
        <f>J24-BS!I64</f>
        <v>0</v>
      </c>
      <c r="L29" s="117">
        <f>L24-BS!I64</f>
        <v>0</v>
      </c>
      <c r="N29" s="117">
        <f>N24-BS!I65</f>
        <v>0</v>
      </c>
    </row>
  </sheetData>
  <mergeCells count="3">
    <mergeCell ref="F10:H10"/>
    <mergeCell ref="B6:N6"/>
    <mergeCell ref="J7:L7"/>
  </mergeCells>
  <pageMargins left="0.55000000000000004" right="0.39370078740157483" top="0.78740157480314965" bottom="0.31496062992125984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84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94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77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37</v>
      </c>
    </row>
    <row r="11" spans="1:21" ht="23.25">
      <c r="A11" s="22" t="s">
        <v>38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39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40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91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49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50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90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92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89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85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78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83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82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59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93</v>
      </c>
      <c r="C36" s="67" t="s">
        <v>88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86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87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18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79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94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80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60</v>
      </c>
      <c r="C54" s="24"/>
      <c r="E54" s="54"/>
      <c r="G54" s="54"/>
      <c r="I54" s="54"/>
      <c r="J54" s="54"/>
      <c r="K54" s="54"/>
    </row>
    <row r="55" spans="1:21" thickBot="1">
      <c r="A55" s="11" t="s">
        <v>80</v>
      </c>
      <c r="C55" s="24"/>
      <c r="E55" s="53"/>
      <c r="G55" s="53"/>
      <c r="I55" s="55"/>
      <c r="J55" s="54"/>
      <c r="K55" s="55"/>
    </row>
    <row r="56" spans="1:21" thickTop="1">
      <c r="A56" s="11" t="s">
        <v>53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54</v>
      </c>
      <c r="C58" s="24"/>
      <c r="E58" s="54"/>
      <c r="G58" s="54"/>
      <c r="I58" s="54"/>
      <c r="J58" s="54"/>
      <c r="K58" s="54"/>
    </row>
    <row r="59" spans="1:21" ht="23.25">
      <c r="A59" s="22" t="s">
        <v>55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81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56</v>
      </c>
      <c r="B61" s="10"/>
      <c r="C61" s="24"/>
    </row>
    <row r="62" spans="1:21" ht="23.25" customHeight="1" thickBot="1">
      <c r="A62" s="22" t="s">
        <v>81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18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2019-08-05T04:53:42Z</cp:lastPrinted>
  <dcterms:created xsi:type="dcterms:W3CDTF">2011-03-08T09:02:15Z</dcterms:created>
  <dcterms:modified xsi:type="dcterms:W3CDTF">2019-08-05T04:53:49Z</dcterms:modified>
</cp:coreProperties>
</file>