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19\Q2'19\"/>
    </mc:Choice>
  </mc:AlternateContent>
  <xr:revisionPtr revIDLastSave="0" documentId="13_ncr:1_{7A34FED3-AA4F-4AA7-8075-352560A6A582}" xr6:coauthVersionLast="36" xr6:coauthVersionMax="36" xr10:uidLastSave="{00000000-0000-0000-0000-000000000000}"/>
  <bookViews>
    <workbookView xWindow="0" yWindow="0" windowWidth="16785" windowHeight="2055" tabRatio="781" activeTab="1" xr2:uid="{00000000-000D-0000-FFFF-FFFF00000000}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BS!$A$1:$L$75</definedName>
    <definedName name="_xlnm.Print_Area" localSheetId="4">'CI (1 statement)'!$A$1:$L$64</definedName>
    <definedName name="_xlnm.Print_Area" localSheetId="2">Consolidated!$A$1:$V$28</definedName>
    <definedName name="_xlnm.Print_Area" localSheetId="1">'PL &amp; CF'!$A$1:$L$182</definedName>
    <definedName name="_xlnm.Print_Area" localSheetId="3">'The Company'!$A$1:$N$29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9" i="6" l="1"/>
  <c r="M30" i="6"/>
  <c r="I96" i="5" l="1"/>
  <c r="I41" i="5"/>
  <c r="I38" i="5"/>
  <c r="I133" i="5" l="1"/>
  <c r="J30" i="3" l="1"/>
  <c r="L25" i="3"/>
  <c r="N25" i="3" s="1"/>
  <c r="J23" i="3"/>
  <c r="L23" i="3" s="1"/>
  <c r="N23" i="3" s="1"/>
  <c r="L22" i="3"/>
  <c r="L21" i="3"/>
  <c r="N21" i="3" s="1"/>
  <c r="L18" i="3"/>
  <c r="J16" i="3"/>
  <c r="J17" i="3" s="1"/>
  <c r="J19" i="3" s="1"/>
  <c r="L15" i="3"/>
  <c r="L14" i="3"/>
  <c r="M23" i="6"/>
  <c r="M24" i="6" s="1"/>
  <c r="M17" i="6"/>
  <c r="M19" i="6" s="1"/>
  <c r="O25" i="6"/>
  <c r="Q25" i="6" s="1"/>
  <c r="O22" i="6"/>
  <c r="O21" i="6"/>
  <c r="Q21" i="6" s="1"/>
  <c r="O18" i="6"/>
  <c r="Q18" i="6" s="1"/>
  <c r="O15" i="6"/>
  <c r="O14" i="6"/>
  <c r="Q14" i="6" s="1"/>
  <c r="U14" i="6" s="1"/>
  <c r="L30" i="3" l="1"/>
  <c r="L16" i="3"/>
  <c r="L17" i="3" s="1"/>
  <c r="L19" i="3" s="1"/>
  <c r="J24" i="3"/>
  <c r="O24" i="6"/>
  <c r="O26" i="6" s="1"/>
  <c r="M26" i="6"/>
  <c r="O23" i="6"/>
  <c r="Q23" i="6" s="1"/>
  <c r="O16" i="6"/>
  <c r="O17" i="6" s="1"/>
  <c r="O19" i="6" s="1"/>
  <c r="L24" i="3" l="1"/>
  <c r="L26" i="3" s="1"/>
  <c r="L31" i="3" s="1"/>
  <c r="J26" i="3"/>
  <c r="J31" i="3" s="1"/>
  <c r="U25" i="6" l="1"/>
  <c r="U18" i="6"/>
  <c r="K90" i="5"/>
  <c r="K91" i="5" s="1"/>
  <c r="I90" i="5"/>
  <c r="I91" i="5" s="1"/>
  <c r="G90" i="5"/>
  <c r="G91" i="5" s="1"/>
  <c r="E90" i="5"/>
  <c r="E91" i="5" s="1"/>
  <c r="K21" i="5"/>
  <c r="I21" i="5"/>
  <c r="G21" i="5"/>
  <c r="E21" i="5"/>
  <c r="K35" i="5" l="1"/>
  <c r="K36" i="5" s="1"/>
  <c r="I35" i="5"/>
  <c r="I36" i="5" s="1"/>
  <c r="G35" i="5"/>
  <c r="G36" i="5" s="1"/>
  <c r="E35" i="5"/>
  <c r="E36" i="5" s="1"/>
  <c r="N18" i="3" l="1"/>
  <c r="K65" i="1" l="1"/>
  <c r="G65" i="1"/>
  <c r="I65" i="1"/>
  <c r="I51" i="1"/>
  <c r="E65" i="1"/>
  <c r="E51" i="1"/>
  <c r="K171" i="5" l="1"/>
  <c r="I171" i="5"/>
  <c r="E171" i="5"/>
  <c r="G171" i="5"/>
  <c r="I71" i="5"/>
  <c r="I17" i="5"/>
  <c r="K17" i="5" l="1"/>
  <c r="I23" i="5"/>
  <c r="I25" i="5" s="1"/>
  <c r="I27" i="5" s="1"/>
  <c r="G17" i="5"/>
  <c r="E17" i="5"/>
  <c r="E23" i="5" l="1"/>
  <c r="E25" i="5" s="1"/>
  <c r="E27" i="5" s="1"/>
  <c r="K23" i="5"/>
  <c r="K25" i="5" s="1"/>
  <c r="K27" i="5" s="1"/>
  <c r="G23" i="5"/>
  <c r="G25" i="5" s="1"/>
  <c r="G27" i="5" s="1"/>
  <c r="I46" i="5"/>
  <c r="K168" i="5"/>
  <c r="I168" i="5"/>
  <c r="G168" i="5"/>
  <c r="E168" i="5"/>
  <c r="K38" i="5" l="1"/>
  <c r="K41" i="5" s="1"/>
  <c r="E43" i="5"/>
  <c r="E41" i="5" s="1"/>
  <c r="E38" i="5"/>
  <c r="E46" i="5" s="1"/>
  <c r="E48" i="5" s="1"/>
  <c r="G43" i="5"/>
  <c r="G41" i="5" s="1"/>
  <c r="G38" i="5"/>
  <c r="G46" i="5" s="1"/>
  <c r="G48" i="5" s="1"/>
  <c r="F24" i="3"/>
  <c r="F26" i="3" s="1"/>
  <c r="D24" i="3"/>
  <c r="D26" i="3" s="1"/>
  <c r="B24" i="3"/>
  <c r="B26" i="3" s="1"/>
  <c r="F17" i="3"/>
  <c r="F19" i="3" s="1"/>
  <c r="D17" i="3"/>
  <c r="D19" i="3" s="1"/>
  <c r="B17" i="3"/>
  <c r="B19" i="3" s="1"/>
  <c r="C24" i="6"/>
  <c r="C26" i="6" s="1"/>
  <c r="E24" i="6"/>
  <c r="E26" i="6" s="1"/>
  <c r="G24" i="6"/>
  <c r="G26" i="6" s="1"/>
  <c r="I24" i="6"/>
  <c r="I26" i="6" s="1"/>
  <c r="S24" i="6"/>
  <c r="S26" i="6" s="1"/>
  <c r="S17" i="6"/>
  <c r="S19" i="6" s="1"/>
  <c r="I17" i="6"/>
  <c r="I19" i="6" s="1"/>
  <c r="G17" i="6"/>
  <c r="G19" i="6" s="1"/>
  <c r="E17" i="6"/>
  <c r="E19" i="6" s="1"/>
  <c r="K76" i="5"/>
  <c r="K71" i="5"/>
  <c r="I76" i="5"/>
  <c r="G76" i="5"/>
  <c r="E76" i="5"/>
  <c r="G71" i="5"/>
  <c r="E71" i="5"/>
  <c r="K67" i="1"/>
  <c r="K51" i="1"/>
  <c r="K47" i="1"/>
  <c r="I67" i="1"/>
  <c r="G67" i="1"/>
  <c r="E67" i="1"/>
  <c r="G51" i="1"/>
  <c r="I47" i="1"/>
  <c r="G47" i="1"/>
  <c r="E47" i="1"/>
  <c r="K28" i="1"/>
  <c r="K17" i="1"/>
  <c r="I28" i="1"/>
  <c r="G28" i="1"/>
  <c r="E28" i="1"/>
  <c r="I17" i="1"/>
  <c r="G17" i="1"/>
  <c r="E17" i="1"/>
  <c r="K46" i="5" l="1"/>
  <c r="G29" i="1"/>
  <c r="K52" i="1"/>
  <c r="K68" i="1" s="1"/>
  <c r="K29" i="1"/>
  <c r="G52" i="1"/>
  <c r="G68" i="1" s="1"/>
  <c r="E52" i="1"/>
  <c r="E68" i="1" s="1"/>
  <c r="I29" i="1"/>
  <c r="E29" i="1"/>
  <c r="G78" i="5"/>
  <c r="G80" i="5" s="1"/>
  <c r="G82" i="5" s="1"/>
  <c r="G93" i="5" s="1"/>
  <c r="K78" i="5"/>
  <c r="K80" i="5" s="1"/>
  <c r="K82" i="5" s="1"/>
  <c r="K93" i="5" s="1"/>
  <c r="I52" i="1"/>
  <c r="I68" i="1" s="1"/>
  <c r="E78" i="5"/>
  <c r="E80" i="5" s="1"/>
  <c r="I78" i="5"/>
  <c r="I80" i="5" s="1"/>
  <c r="K96" i="5" l="1"/>
  <c r="G118" i="5"/>
  <c r="G136" i="5" s="1"/>
  <c r="G146" i="5" s="1"/>
  <c r="G101" i="5"/>
  <c r="G103" i="5" s="1"/>
  <c r="G98" i="5"/>
  <c r="G96" i="5" s="1"/>
  <c r="K15" i="6" s="1"/>
  <c r="Q15" i="6" s="1"/>
  <c r="K118" i="5"/>
  <c r="K136" i="5" s="1"/>
  <c r="K146" i="5" s="1"/>
  <c r="K149" i="5" s="1"/>
  <c r="K172" i="5" s="1"/>
  <c r="I82" i="5"/>
  <c r="I93" i="5" s="1"/>
  <c r="I118" i="5"/>
  <c r="I136" i="5" s="1"/>
  <c r="E82" i="5"/>
  <c r="E93" i="5" s="1"/>
  <c r="E118" i="5"/>
  <c r="E136" i="5" s="1"/>
  <c r="E146" i="5" s="1"/>
  <c r="E149" i="5" s="1"/>
  <c r="N14" i="3"/>
  <c r="G149" i="5" l="1"/>
  <c r="G172" i="5" s="1"/>
  <c r="G174" i="5" s="1"/>
  <c r="H22" i="3"/>
  <c r="N22" i="3" s="1"/>
  <c r="K101" i="5"/>
  <c r="I146" i="5"/>
  <c r="I149" i="5" s="1"/>
  <c r="E172" i="5"/>
  <c r="E174" i="5" s="1"/>
  <c r="H15" i="3"/>
  <c r="H17" i="3" s="1"/>
  <c r="H19" i="3" s="1"/>
  <c r="E98" i="5"/>
  <c r="E101" i="5"/>
  <c r="K69" i="1"/>
  <c r="E69" i="1"/>
  <c r="G69" i="1"/>
  <c r="I69" i="1"/>
  <c r="I101" i="5" l="1"/>
  <c r="E96" i="5"/>
  <c r="K22" i="6"/>
  <c r="Q22" i="6" s="1"/>
  <c r="Q24" i="6" s="1"/>
  <c r="Q26" i="6" s="1"/>
  <c r="I172" i="5"/>
  <c r="I174" i="5" s="1"/>
  <c r="H24" i="3"/>
  <c r="H26" i="3" s="1"/>
  <c r="E103" i="5"/>
  <c r="K174" i="5" l="1"/>
  <c r="N16" i="3" l="1"/>
  <c r="K24" i="6"/>
  <c r="K26" i="6" s="1"/>
  <c r="U21" i="6"/>
  <c r="C17" i="6"/>
  <c r="C19" i="6" s="1"/>
  <c r="K16" i="6"/>
  <c r="Q16" i="6" s="1"/>
  <c r="Q17" i="6" s="1"/>
  <c r="U16" i="6" l="1"/>
  <c r="K17" i="6"/>
  <c r="K19" i="6" s="1"/>
  <c r="U23" i="6"/>
  <c r="N24" i="3"/>
  <c r="N26" i="3" s="1"/>
  <c r="Q19" i="6" l="1"/>
  <c r="U22" i="6"/>
  <c r="U24" i="6" s="1"/>
  <c r="U26" i="6" s="1"/>
  <c r="U15" i="6"/>
  <c r="U17" i="6" l="1"/>
  <c r="U19" i="6" s="1"/>
  <c r="N15" i="3"/>
  <c r="N17" i="3" s="1"/>
  <c r="N19" i="3" s="1"/>
</calcChain>
</file>

<file path=xl/sharedStrings.xml><?xml version="1.0" encoding="utf-8"?>
<sst xmlns="http://schemas.openxmlformats.org/spreadsheetml/2006/main" count="410" uniqueCount="257">
  <si>
    <t>บริษัท XXX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</si>
  <si>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</si>
  <si>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</si>
  <si>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</si>
  <si>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</si>
  <si>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</si>
  <si>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หมายเหตุประกอบงบการเงินเป็นส่วนหนึ่งของงบการเงินนี้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</si>
  <si>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</si>
  <si>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</si>
  <si>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</si>
  <si>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</si>
  <si>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</si>
  <si>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</si>
  <si>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</si>
  <si>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</si>
  <si>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</si>
  <si>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</si>
  <si>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</si>
  <si>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</si>
  <si>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</si>
  <si>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</si>
  <si>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</si>
  <si>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</si>
  <si>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</si>
  <si>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</si>
  <si>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</si>
  <si>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</si>
  <si>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</si>
  <si>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</si>
  <si>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</si>
  <si>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</si>
  <si>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</si>
  <si>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</si>
  <si>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</si>
  <si>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</si>
  <si>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</si>
  <si>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</si>
  <si>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</si>
  <si>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</si>
  <si>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</si>
  <si>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</si>
  <si>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</si>
  <si>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</si>
  <si>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</si>
  <si>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</si>
  <si>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</si>
  <si>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</si>
  <si>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</si>
  <si>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</si>
  <si>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.</t>
  </si>
  <si>
    <t>Deposits at banks with restrictions</t>
  </si>
  <si>
    <t>Cash and cash equivalents</t>
  </si>
  <si>
    <t>Current assets</t>
  </si>
  <si>
    <t>Assets</t>
  </si>
  <si>
    <t>Note</t>
  </si>
  <si>
    <t>Separate financial statements</t>
  </si>
  <si>
    <t>Consolidated financial statements</t>
  </si>
  <si>
    <t>Other current assets</t>
  </si>
  <si>
    <t>Total current assets</t>
  </si>
  <si>
    <t>Non-current assets</t>
  </si>
  <si>
    <t xml:space="preserve">Intangible assets </t>
  </si>
  <si>
    <t>Other non-current assets</t>
  </si>
  <si>
    <t>Deferred tax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</si>
  <si>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</si>
  <si>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</si>
  <si>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</si>
  <si>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</si>
  <si>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Current investments</t>
  </si>
  <si>
    <t>Liabilities and shareholders' equity</t>
  </si>
  <si>
    <t>Current liabilities</t>
  </si>
  <si>
    <t>Insurance premium payables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</si>
  <si>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</si>
  <si>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</si>
  <si>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</si>
  <si>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</si>
  <si>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</si>
  <si>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</si>
  <si>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</si>
  <si>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</si>
  <si>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</si>
  <si>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Statement of comprehensive income</t>
  </si>
  <si>
    <t>Retained earnings</t>
  </si>
  <si>
    <t xml:space="preserve">   Appropriated - statutory reserve</t>
  </si>
  <si>
    <t>Total shareholders' equity</t>
  </si>
  <si>
    <t xml:space="preserve">Surplus on business combination under common control </t>
  </si>
  <si>
    <t>Total liabilities and shareholders' equity</t>
  </si>
  <si>
    <t>Equity attributable to owners of the Company</t>
  </si>
  <si>
    <t>Non-controlling interest of the subsidiaries</t>
  </si>
  <si>
    <t xml:space="preserve">Statement of financial position </t>
  </si>
  <si>
    <t>Profit or loss:</t>
  </si>
  <si>
    <t>Revenues</t>
  </si>
  <si>
    <t>Service income</t>
  </si>
  <si>
    <t xml:space="preserve">   Brokerage income</t>
  </si>
  <si>
    <t xml:space="preserve">   Other service income</t>
  </si>
  <si>
    <t>Other income</t>
  </si>
  <si>
    <t xml:space="preserve">   Dividend income</t>
  </si>
  <si>
    <t xml:space="preserve">   Others</t>
  </si>
  <si>
    <t xml:space="preserve">   Interest income</t>
  </si>
  <si>
    <t>Total revenues</t>
  </si>
  <si>
    <t>Expenses</t>
  </si>
  <si>
    <t xml:space="preserve">Cost and expenses of services </t>
  </si>
  <si>
    <t>Administrative expenses</t>
  </si>
  <si>
    <t>Total expenses</t>
  </si>
  <si>
    <t>Income tax expenses</t>
  </si>
  <si>
    <t>Earnings per share</t>
  </si>
  <si>
    <t>Basic earnings per share</t>
  </si>
  <si>
    <t>Total comprehensive income attributable to:</t>
  </si>
  <si>
    <t>Profit attributable to:</t>
  </si>
  <si>
    <t>Equity holders of the Company</t>
  </si>
  <si>
    <t>Non-controlling interests of the subsidiaries</t>
  </si>
  <si>
    <t>Cash flow statement</t>
  </si>
  <si>
    <t>Directors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</si>
  <si>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</si>
  <si>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</si>
  <si>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</si>
  <si>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</si>
  <si>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</si>
  <si>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Deposits at banks with restrictions</t>
  </si>
  <si>
    <t xml:space="preserve">   Accrued brokerage income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</si>
  <si>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</si>
  <si>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</si>
  <si>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</si>
  <si>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Insurance premium payables and other payables</t>
  </si>
  <si>
    <t xml:space="preserve">   Other current liabilities</t>
  </si>
  <si>
    <t>Cash flow statement (continued)</t>
  </si>
  <si>
    <t>Cash flows from investing activities</t>
  </si>
  <si>
    <t>Increase in long-term investments</t>
  </si>
  <si>
    <t>Net cash flows from (used in) investing activities</t>
  </si>
  <si>
    <t>Cash received from interest income</t>
  </si>
  <si>
    <t>Supplemental cash flows information</t>
  </si>
  <si>
    <t>Statement of changes in shareholders' equity</t>
  </si>
  <si>
    <t>Issued and</t>
  </si>
  <si>
    <t xml:space="preserve"> fully paid-up </t>
  </si>
  <si>
    <t>share capital</t>
  </si>
  <si>
    <t>Appropriated</t>
  </si>
  <si>
    <t>Unappropriated</t>
  </si>
  <si>
    <t>Total</t>
  </si>
  <si>
    <t>shareholders'</t>
  </si>
  <si>
    <t>equity</t>
  </si>
  <si>
    <t xml:space="preserve"> fully paid-up</t>
  </si>
  <si>
    <t>Accrued service income and other receivables</t>
  </si>
  <si>
    <t>Insurance premium received in advance</t>
  </si>
  <si>
    <t xml:space="preserve">   Insurance premium received in advance</t>
  </si>
  <si>
    <t>Income tax payable</t>
  </si>
  <si>
    <t>Surplus on business</t>
  </si>
  <si>
    <t xml:space="preserve">combination under </t>
  </si>
  <si>
    <t xml:space="preserve">common control </t>
  </si>
  <si>
    <t>(Unit: Thousand Baht)</t>
  </si>
  <si>
    <t>(Unaudited</t>
  </si>
  <si>
    <t>but reviewed)</t>
  </si>
  <si>
    <t>(Audited)</t>
  </si>
  <si>
    <t>Other comprehensive income for the period</t>
  </si>
  <si>
    <t>Total comprehensive income for the period</t>
  </si>
  <si>
    <t>Profit for the period</t>
  </si>
  <si>
    <t>Investment in associate</t>
  </si>
  <si>
    <t>(Unaudited but reviewed)</t>
  </si>
  <si>
    <t>Share of loss from investment in associate</t>
  </si>
  <si>
    <t>(Unit: Baht)</t>
  </si>
  <si>
    <t xml:space="preserve">   Share of loss from investment in associate</t>
  </si>
  <si>
    <t xml:space="preserve">Profit (loss) from operating activities before  </t>
  </si>
  <si>
    <t>Proceeds from disposal of equipment</t>
  </si>
  <si>
    <t>Cash and cash equivalents at beginning of period</t>
  </si>
  <si>
    <t>Cash and cash equivalents at end of period (Note 3)</t>
  </si>
  <si>
    <t>Balance as at 1 January 2018</t>
  </si>
  <si>
    <t>shareholders' equity</t>
  </si>
  <si>
    <t xml:space="preserve">   in associate and income tax expenses</t>
  </si>
  <si>
    <t xml:space="preserve">   Cash paid for income tax</t>
  </si>
  <si>
    <t>Cash paid for acquisitions of buliding and equipment</t>
  </si>
  <si>
    <t>Cash paid for acquisitions of intangible assets</t>
  </si>
  <si>
    <t>Non cash transactions</t>
  </si>
  <si>
    <t>31 December 2018</t>
  </si>
  <si>
    <t>Deposits at banks - pledge as collateral</t>
  </si>
  <si>
    <t>Buildings and equipment</t>
  </si>
  <si>
    <t>Provision for short-term liabilities</t>
  </si>
  <si>
    <t xml:space="preserve">       300,000,000 ordinary shares of  Baht 1 each</t>
  </si>
  <si>
    <t xml:space="preserve">   Issued and fully paid-up</t>
  </si>
  <si>
    <t>Premium on ordinary shares</t>
  </si>
  <si>
    <t>Premium on</t>
  </si>
  <si>
    <t>ordinary shares</t>
  </si>
  <si>
    <t>Balance as at 1 January 2019</t>
  </si>
  <si>
    <t>TQM Corporation Public Company Limited and its subsidiaries</t>
  </si>
  <si>
    <t>2, 6</t>
  </si>
  <si>
    <t>2, 14</t>
  </si>
  <si>
    <t xml:space="preserve">   Unappropriated</t>
  </si>
  <si>
    <t xml:space="preserve">Profit before share of loss from investment </t>
  </si>
  <si>
    <t>Profit before income tax expenses</t>
  </si>
  <si>
    <t>Total equity</t>
  </si>
  <si>
    <t>of the Company</t>
  </si>
  <si>
    <t>attributable to owners</t>
  </si>
  <si>
    <t>Equity attributable to</t>
  </si>
  <si>
    <t>non-controlling</t>
  </si>
  <si>
    <t>interests of the</t>
  </si>
  <si>
    <t>subsidiaries</t>
  </si>
  <si>
    <t>2, 7</t>
  </si>
  <si>
    <t xml:space="preserve">   Allowance for doubtful accounts - other receivables (reversal)</t>
  </si>
  <si>
    <t xml:space="preserve">   Profit attributable to equity holders of the Company</t>
  </si>
  <si>
    <t>Profit before tax</t>
  </si>
  <si>
    <t xml:space="preserve">Adjustments to reconcile profit before tax to </t>
  </si>
  <si>
    <t>Cash flows from (used in) operating activities</t>
  </si>
  <si>
    <t>Net cash flows from (used in) operating activities</t>
  </si>
  <si>
    <t>Retained earnings (deficit)</t>
  </si>
  <si>
    <t>Dividend receivable</t>
  </si>
  <si>
    <t xml:space="preserve">   Long-term employee benefits expenses</t>
  </si>
  <si>
    <t xml:space="preserve">      premium receivables</t>
  </si>
  <si>
    <t>As at 30 June 2019</t>
  </si>
  <si>
    <t>30 June 2019</t>
  </si>
  <si>
    <t>For the three-month period ended 30 June 2019</t>
  </si>
  <si>
    <t xml:space="preserve">Balance as at 30 June 2018 </t>
  </si>
  <si>
    <t>Balance as at 30 June 2019</t>
  </si>
  <si>
    <t>Balance as at 30 June 2018</t>
  </si>
  <si>
    <t>For the six-month period ended 30 June 2019</t>
  </si>
  <si>
    <t>Cash flows from financing activities</t>
  </si>
  <si>
    <t>Cash paid for dividend</t>
  </si>
  <si>
    <t>Net cash flows used in financing activities</t>
  </si>
  <si>
    <t>Other comprehensive income:</t>
  </si>
  <si>
    <t xml:space="preserve">Other comprehensive income to be reclassified </t>
  </si>
  <si>
    <t xml:space="preserve">    to profit or loss in subsequent periods:</t>
  </si>
  <si>
    <t xml:space="preserve">   net of income tax</t>
  </si>
  <si>
    <t xml:space="preserve">     to profit or loss in subsequent periods, net of income tax</t>
  </si>
  <si>
    <t>Dividend paid (Note 19)</t>
  </si>
  <si>
    <t>Other components of shareholders' equity</t>
  </si>
  <si>
    <t>Other comprehensive income</t>
  </si>
  <si>
    <t xml:space="preserve">Surplus on </t>
  </si>
  <si>
    <t>change in value of</t>
  </si>
  <si>
    <t>available-for-sale</t>
  </si>
  <si>
    <t>investments</t>
  </si>
  <si>
    <t>other components</t>
  </si>
  <si>
    <t>of shareholders' equity</t>
  </si>
  <si>
    <t xml:space="preserve"> comprehensive income</t>
  </si>
  <si>
    <t>Other</t>
  </si>
  <si>
    <t>of shareholder's equity</t>
  </si>
  <si>
    <t xml:space="preserve">Profit (loss) before share of loss from investment 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</si>
  <si>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</si>
  <si>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</si>
  <si>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</si>
  <si>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</t>
  </si>
  <si>
    <t xml:space="preserve">   Reversal of allowance for doubtful accounts - insurance  </t>
  </si>
  <si>
    <t>(Increase) decrease in restricted bank deposits</t>
  </si>
  <si>
    <t>Net increase (decrease) in cash and cash equivalents</t>
  </si>
  <si>
    <t>Long-term investments</t>
  </si>
  <si>
    <t xml:space="preserve">   Increase (decrease) in payables from acquisition of building,</t>
  </si>
  <si>
    <t xml:space="preserve">      equipment and intangible assets</t>
  </si>
  <si>
    <t>Decrease in current investments</t>
  </si>
  <si>
    <t xml:space="preserve">   Short-term provision (reversal)</t>
  </si>
  <si>
    <t xml:space="preserve">   Loss on written off withholding tax</t>
  </si>
  <si>
    <t>Cash received from dividend income</t>
  </si>
  <si>
    <t xml:space="preserve">   Dividend receivable</t>
  </si>
  <si>
    <t xml:space="preserve">   Compensation for damages from litigations expenses</t>
  </si>
  <si>
    <t xml:space="preserve">   Cash received from withholding tax refund</t>
  </si>
  <si>
    <t xml:space="preserve">Profit for the period </t>
  </si>
  <si>
    <t>Investments in subsidiaries</t>
  </si>
  <si>
    <t>Deferred tax liabilities</t>
  </si>
  <si>
    <t>Gain on change in value of available-for-sale investments,</t>
  </si>
  <si>
    <t xml:space="preserve">   Gain on changes in fair value of trading securities </t>
  </si>
  <si>
    <t xml:space="preserve">   Loss (gain) on disposal of equipment</t>
  </si>
  <si>
    <t>Loss on impairment of investment in associate</t>
  </si>
  <si>
    <t xml:space="preserve">   Loss on impairment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</si>
</sst>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</numFmts>
  <fonts count="2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theme="1"/>
      <name val="Arial"/>
      <family val="2"/>
    </font>
    <font>
      <sz val="11"/>
      <color rgb="FF6600FF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</cellStyleXfs>
  <cellXfs count="223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1" fillId="0" borderId="0" xfId="0" quotePrefix="1" applyNumberFormat="1" applyFont="1" applyFill="1" applyAlignment="1">
      <alignment horizontal="centerContinuous" vertical="top"/>
    </xf>
    <xf numFmtId="0" fontId="11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0" fontId="17" fillId="0" borderId="0" xfId="0" applyFont="1" applyFill="1" applyAlignment="1">
      <alignment vertical="center"/>
    </xf>
    <xf numFmtId="37" fontId="17" fillId="3" borderId="0" xfId="0" applyNumberFormat="1" applyFont="1" applyFill="1" applyAlignment="1">
      <alignment horizontal="left" vertical="center"/>
    </xf>
    <xf numFmtId="164" fontId="16" fillId="3" borderId="0" xfId="0" quotePrefix="1" applyNumberFormat="1" applyFont="1" applyFill="1" applyAlignment="1">
      <alignment horizontal="center" vertical="center"/>
    </xf>
    <xf numFmtId="0" fontId="16" fillId="3" borderId="0" xfId="0" applyNumberFormat="1" applyFont="1" applyFill="1" applyAlignment="1">
      <alignment horizontal="center" vertical="center"/>
    </xf>
    <xf numFmtId="164" fontId="16" fillId="3" borderId="0" xfId="0" applyNumberFormat="1" applyFont="1" applyFill="1" applyAlignment="1">
      <alignment horizontal="center" vertical="center"/>
    </xf>
    <xf numFmtId="164" fontId="16" fillId="3" borderId="0" xfId="0" applyNumberFormat="1" applyFont="1" applyFill="1" applyAlignment="1">
      <alignment horizontal="left" vertical="center"/>
    </xf>
    <xf numFmtId="0" fontId="17" fillId="3" borderId="0" xfId="0" applyFont="1" applyFill="1" applyAlignment="1">
      <alignment vertical="center"/>
    </xf>
    <xf numFmtId="164" fontId="17" fillId="3" borderId="0" xfId="0" applyNumberFormat="1" applyFont="1" applyFill="1" applyAlignment="1">
      <alignment vertical="center"/>
    </xf>
    <xf numFmtId="37" fontId="16" fillId="3" borderId="0" xfId="1" applyNumberFormat="1" applyFont="1" applyFill="1" applyAlignment="1">
      <alignment vertical="center"/>
    </xf>
    <xf numFmtId="164" fontId="16" fillId="3" borderId="0" xfId="0" applyNumberFormat="1" applyFont="1" applyFill="1" applyAlignment="1">
      <alignment vertical="center"/>
    </xf>
    <xf numFmtId="0" fontId="16" fillId="3" borderId="0" xfId="0" applyNumberFormat="1" applyFont="1" applyFill="1" applyAlignment="1">
      <alignment vertical="center"/>
    </xf>
    <xf numFmtId="0" fontId="18" fillId="3" borderId="0" xfId="0" applyNumberFormat="1" applyFont="1" applyFill="1" applyBorder="1" applyAlignment="1">
      <alignment horizontal="center" vertical="center"/>
    </xf>
    <xf numFmtId="164" fontId="16" fillId="3" borderId="0" xfId="0" applyNumberFormat="1" applyFont="1" applyFill="1" applyBorder="1" applyAlignment="1">
      <alignment horizontal="right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vertical="center"/>
    </xf>
    <xf numFmtId="0" fontId="17" fillId="3" borderId="0" xfId="0" applyNumberFormat="1" applyFont="1" applyFill="1" applyAlignment="1">
      <alignment vertical="center"/>
    </xf>
    <xf numFmtId="0" fontId="19" fillId="3" borderId="0" xfId="0" applyNumberFormat="1" applyFont="1" applyFill="1" applyAlignment="1">
      <alignment horizontal="center" vertical="center"/>
    </xf>
    <xf numFmtId="41" fontId="16" fillId="3" borderId="0" xfId="0" applyNumberFormat="1" applyFont="1" applyFill="1" applyAlignment="1">
      <alignment horizontal="right" vertical="center"/>
    </xf>
    <xf numFmtId="164" fontId="16" fillId="3" borderId="0" xfId="0" applyNumberFormat="1" applyFont="1" applyFill="1" applyBorder="1" applyAlignment="1">
      <alignment horizontal="center" vertical="center"/>
    </xf>
    <xf numFmtId="41" fontId="16" fillId="3" borderId="0" xfId="0" applyNumberFormat="1" applyFont="1" applyFill="1" applyBorder="1" applyAlignment="1">
      <alignment horizontal="right" vertical="center"/>
    </xf>
    <xf numFmtId="41" fontId="16" fillId="3" borderId="0" xfId="0" applyNumberFormat="1" applyFont="1" applyFill="1" applyAlignment="1">
      <alignment horizontal="left" vertical="center"/>
    </xf>
    <xf numFmtId="41" fontId="16" fillId="3" borderId="2" xfId="0" applyNumberFormat="1" applyFont="1" applyFill="1" applyBorder="1" applyAlignment="1">
      <alignment horizontal="right" vertical="center"/>
    </xf>
    <xf numFmtId="0" fontId="16" fillId="3" borderId="0" xfId="0" quotePrefix="1" applyNumberFormat="1" applyFont="1" applyFill="1" applyAlignment="1">
      <alignment horizontal="left" vertical="center"/>
    </xf>
    <xf numFmtId="164" fontId="16" fillId="3" borderId="0" xfId="0" quotePrefix="1" applyNumberFormat="1" applyFont="1" applyFill="1" applyAlignment="1">
      <alignment horizontal="left" vertical="center"/>
    </xf>
    <xf numFmtId="0" fontId="16" fillId="3" borderId="0" xfId="0" applyNumberFormat="1" applyFont="1" applyFill="1" applyAlignment="1">
      <alignment horizontal="left" vertical="center"/>
    </xf>
    <xf numFmtId="41" fontId="16" fillId="3" borderId="1" xfId="0" applyNumberFormat="1" applyFont="1" applyFill="1" applyBorder="1" applyAlignment="1">
      <alignment horizontal="right" vertical="center"/>
    </xf>
    <xf numFmtId="41" fontId="16" fillId="3" borderId="3" xfId="0" applyNumberFormat="1" applyFont="1" applyFill="1" applyBorder="1" applyAlignment="1">
      <alignment horizontal="right" vertical="center"/>
    </xf>
    <xf numFmtId="0" fontId="16" fillId="3" borderId="0" xfId="1" applyFont="1" applyFill="1" applyBorder="1" applyAlignment="1">
      <alignment horizontal="center" vertical="center"/>
    </xf>
    <xf numFmtId="164" fontId="16" fillId="3" borderId="0" xfId="2" applyNumberFormat="1" applyFont="1" applyFill="1" applyBorder="1" applyAlignment="1">
      <alignment horizontal="center" vertical="center"/>
    </xf>
    <xf numFmtId="0" fontId="16" fillId="3" borderId="0" xfId="2" applyNumberFormat="1" applyFont="1" applyFill="1" applyBorder="1" applyAlignment="1">
      <alignment horizontal="center" vertical="center"/>
    </xf>
    <xf numFmtId="41" fontId="16" fillId="3" borderId="0" xfId="0" applyNumberFormat="1" applyFont="1" applyFill="1" applyAlignment="1">
      <alignment horizontal="center" vertical="center"/>
    </xf>
    <xf numFmtId="41" fontId="16" fillId="3" borderId="2" xfId="0" applyNumberFormat="1" applyFont="1" applyFill="1" applyBorder="1" applyAlignment="1">
      <alignment horizontal="center" vertical="center"/>
    </xf>
    <xf numFmtId="41" fontId="16" fillId="3" borderId="0" xfId="0" applyNumberFormat="1" applyFont="1" applyFill="1" applyBorder="1" applyAlignment="1">
      <alignment horizontal="center" vertical="center"/>
    </xf>
    <xf numFmtId="164" fontId="16" fillId="3" borderId="0" xfId="0" applyNumberFormat="1" applyFont="1" applyFill="1" applyAlignment="1">
      <alignment horizontal="right" vertical="center"/>
    </xf>
    <xf numFmtId="164" fontId="16" fillId="3" borderId="4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Border="1" applyAlignment="1">
      <alignment vertical="center"/>
    </xf>
    <xf numFmtId="0" fontId="16" fillId="3" borderId="0" xfId="0" applyNumberFormat="1" applyFont="1" applyFill="1" applyBorder="1" applyAlignment="1">
      <alignment horizontal="left" vertical="center"/>
    </xf>
    <xf numFmtId="0" fontId="17" fillId="3" borderId="0" xfId="0" applyNumberFormat="1" applyFont="1" applyFill="1" applyAlignment="1">
      <alignment horizontal="left" vertical="center"/>
    </xf>
    <xf numFmtId="0" fontId="16" fillId="3" borderId="0" xfId="0" quotePrefix="1" applyNumberFormat="1" applyFont="1" applyFill="1" applyAlignment="1">
      <alignment horizontal="center" vertical="center"/>
    </xf>
    <xf numFmtId="164" fontId="20" fillId="3" borderId="0" xfId="0" applyNumberFormat="1" applyFont="1" applyFill="1" applyAlignment="1">
      <alignment vertical="center"/>
    </xf>
    <xf numFmtId="43" fontId="16" fillId="3" borderId="0" xfId="0" applyNumberFormat="1" applyFont="1" applyFill="1" applyAlignment="1">
      <alignment vertical="center"/>
    </xf>
    <xf numFmtId="0" fontId="16" fillId="3" borderId="5" xfId="0" applyNumberFormat="1" applyFont="1" applyFill="1" applyBorder="1" applyAlignment="1">
      <alignment vertical="center"/>
    </xf>
    <xf numFmtId="0" fontId="16" fillId="3" borderId="0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" fontId="16" fillId="3" borderId="0" xfId="0" applyNumberFormat="1" applyFont="1" applyFill="1" applyBorder="1" applyAlignment="1">
      <alignment vertical="center"/>
    </xf>
    <xf numFmtId="1" fontId="16" fillId="3" borderId="0" xfId="0" applyNumberFormat="1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41" fontId="16" fillId="3" borderId="1" xfId="0" applyNumberFormat="1" applyFont="1" applyFill="1" applyBorder="1" applyAlignment="1">
      <alignment horizontal="center" vertical="center"/>
    </xf>
    <xf numFmtId="41" fontId="16" fillId="3" borderId="2" xfId="2" applyNumberFormat="1" applyFont="1" applyFill="1" applyBorder="1" applyAlignment="1">
      <alignment horizontal="right" vertical="center"/>
    </xf>
    <xf numFmtId="1" fontId="21" fillId="3" borderId="0" xfId="0" applyNumberFormat="1" applyFont="1" applyFill="1" applyAlignment="1">
      <alignment horizontal="center" vertical="center"/>
    </xf>
    <xf numFmtId="37" fontId="16" fillId="3" borderId="0" xfId="0" applyNumberFormat="1" applyFont="1" applyFill="1" applyAlignment="1">
      <alignment vertical="center"/>
    </xf>
    <xf numFmtId="41" fontId="16" fillId="3" borderId="4" xfId="0" applyNumberFormat="1" applyFont="1" applyFill="1" applyBorder="1" applyAlignment="1">
      <alignment horizontal="center" vertical="center"/>
    </xf>
    <xf numFmtId="166" fontId="16" fillId="3" borderId="0" xfId="0" applyNumberFormat="1" applyFont="1" applyFill="1" applyAlignment="1">
      <alignment vertical="center"/>
    </xf>
    <xf numFmtId="43" fontId="16" fillId="3" borderId="0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>
      <alignment horizontal="centerContinuous" vertical="center"/>
    </xf>
    <xf numFmtId="41" fontId="16" fillId="3" borderId="0" xfId="0" applyNumberFormat="1" applyFont="1" applyFill="1" applyAlignment="1">
      <alignment horizontal="centerContinuous" vertical="center"/>
    </xf>
    <xf numFmtId="49" fontId="16" fillId="3" borderId="0" xfId="0" applyNumberFormat="1" applyFont="1" applyFill="1" applyAlignment="1">
      <alignment horizontal="right" vertical="center"/>
    </xf>
    <xf numFmtId="41" fontId="16" fillId="3" borderId="0" xfId="0" applyNumberFormat="1" applyFont="1" applyFill="1" applyAlignment="1">
      <alignment vertical="center"/>
    </xf>
    <xf numFmtId="41" fontId="20" fillId="3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3" borderId="0" xfId="0" applyNumberFormat="1" applyFont="1" applyFill="1" applyAlignment="1">
      <alignment horizontal="centerContinuous" vertical="center"/>
    </xf>
    <xf numFmtId="0" fontId="22" fillId="3" borderId="0" xfId="0" applyNumberFormat="1" applyFont="1" applyFill="1" applyAlignment="1">
      <alignment horizontal="left" vertical="center"/>
    </xf>
    <xf numFmtId="0" fontId="16" fillId="0" borderId="0" xfId="0" quotePrefix="1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vertical="center"/>
    </xf>
    <xf numFmtId="49" fontId="21" fillId="3" borderId="0" xfId="0" applyNumberFormat="1" applyFont="1" applyFill="1" applyAlignment="1">
      <alignment vertical="center"/>
    </xf>
    <xf numFmtId="49" fontId="23" fillId="3" borderId="0" xfId="0" applyNumberFormat="1" applyFont="1" applyFill="1" applyAlignment="1">
      <alignment vertical="center"/>
    </xf>
    <xf numFmtId="49" fontId="8" fillId="3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164" fontId="16" fillId="3" borderId="0" xfId="0" quotePrefix="1" applyNumberFormat="1" applyFont="1" applyFill="1" applyAlignment="1">
      <alignment horizontal="centerContinuous" vertical="center"/>
    </xf>
    <xf numFmtId="39" fontId="16" fillId="3" borderId="0" xfId="0" applyNumberFormat="1" applyFont="1" applyFill="1" applyAlignment="1">
      <alignment vertical="center"/>
    </xf>
    <xf numFmtId="0" fontId="16" fillId="0" borderId="0" xfId="0" quotePrefix="1" applyNumberFormat="1" applyFont="1" applyFill="1" applyBorder="1" applyAlignment="1">
      <alignment horizontal="center" vertical="center"/>
    </xf>
    <xf numFmtId="164" fontId="20" fillId="3" borderId="0" xfId="0" applyNumberFormat="1" applyFont="1" applyFill="1" applyAlignment="1">
      <alignment horizontal="left" vertical="center"/>
    </xf>
    <xf numFmtId="37" fontId="20" fillId="3" borderId="0" xfId="1" applyNumberFormat="1" applyFont="1" applyFill="1" applyAlignment="1">
      <alignment vertical="center"/>
    </xf>
    <xf numFmtId="164" fontId="24" fillId="3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3" borderId="0" xfId="2" applyNumberFormat="1" applyFont="1" applyFill="1" applyAlignment="1">
      <alignment horizontal="center" vertical="center"/>
    </xf>
    <xf numFmtId="41" fontId="16" fillId="3" borderId="1" xfId="2" applyNumberFormat="1" applyFont="1" applyFill="1" applyBorder="1" applyAlignment="1">
      <alignment horizontal="center" vertical="center"/>
    </xf>
    <xf numFmtId="41" fontId="16" fillId="3" borderId="0" xfId="2" applyNumberFormat="1" applyFont="1" applyFill="1" applyBorder="1" applyAlignment="1">
      <alignment horizontal="center" vertical="center"/>
    </xf>
    <xf numFmtId="38" fontId="16" fillId="3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right" vertical="center"/>
    </xf>
    <xf numFmtId="164" fontId="17" fillId="3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25" fillId="3" borderId="0" xfId="0" applyNumberFormat="1" applyFont="1" applyFill="1" applyAlignment="1">
      <alignment vertical="center"/>
    </xf>
    <xf numFmtId="41" fontId="16" fillId="3" borderId="3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164" fontId="16" fillId="3" borderId="6" xfId="0" applyNumberFormat="1" applyFont="1" applyFill="1" applyBorder="1" applyAlignment="1">
      <alignment horizontal="right" vertical="center"/>
    </xf>
    <xf numFmtId="164" fontId="16" fillId="3" borderId="2" xfId="0" applyNumberFormat="1" applyFont="1" applyFill="1" applyBorder="1" applyAlignment="1">
      <alignment horizontal="right" vertical="center"/>
    </xf>
    <xf numFmtId="164" fontId="16" fillId="3" borderId="3" xfId="0" applyNumberFormat="1" applyFont="1" applyFill="1" applyBorder="1" applyAlignment="1">
      <alignment horizontal="right" vertical="center"/>
    </xf>
    <xf numFmtId="164" fontId="20" fillId="3" borderId="0" xfId="0" applyNumberFormat="1" applyFont="1" applyFill="1" applyAlignment="1">
      <alignment horizontal="right" vertical="center"/>
    </xf>
    <xf numFmtId="164" fontId="20" fillId="3" borderId="0" xfId="0" applyNumberFormat="1" applyFont="1" applyFill="1" applyBorder="1" applyAlignment="1">
      <alignment vertical="center"/>
    </xf>
    <xf numFmtId="41" fontId="16" fillId="3" borderId="1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center" vertical="center"/>
    </xf>
    <xf numFmtId="43" fontId="16" fillId="0" borderId="4" xfId="0" applyNumberFormat="1" applyFont="1" applyFill="1" applyBorder="1" applyAlignment="1">
      <alignment horizontal="right" vertical="center"/>
    </xf>
    <xf numFmtId="43" fontId="16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horizontal="right" vertical="center"/>
    </xf>
    <xf numFmtId="41" fontId="16" fillId="0" borderId="0" xfId="2" applyNumberFormat="1" applyFont="1" applyFill="1" applyAlignment="1">
      <alignment horizontal="center" vertical="center"/>
    </xf>
    <xf numFmtId="41" fontId="16" fillId="0" borderId="1" xfId="2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left" vertical="center"/>
    </xf>
    <xf numFmtId="38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vertical="top"/>
    </xf>
    <xf numFmtId="41" fontId="16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2" fillId="3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41" fontId="2" fillId="3" borderId="1" xfId="2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3" borderId="0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3" borderId="0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25" fillId="3" borderId="0" xfId="0" applyNumberFormat="1" applyFont="1" applyFill="1" applyBorder="1" applyAlignment="1">
      <alignment vertical="center"/>
    </xf>
    <xf numFmtId="41" fontId="16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Alignment="1">
      <alignment vertical="center"/>
    </xf>
    <xf numFmtId="37" fontId="1" fillId="3" borderId="0" xfId="0" applyNumberFormat="1" applyFont="1" applyFill="1" applyAlignment="1">
      <alignment horizontal="left" vertical="center"/>
    </xf>
    <xf numFmtId="38" fontId="2" fillId="3" borderId="0" xfId="0" applyNumberFormat="1" applyFont="1" applyFill="1" applyAlignment="1">
      <alignment horizontal="centerContinuous" vertical="center"/>
    </xf>
    <xf numFmtId="164" fontId="13" fillId="3" borderId="0" xfId="0" applyNumberFormat="1" applyFont="1" applyFill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6" fillId="3" borderId="0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Comma 6" xfId="4" xr:uid="{00000000-0005-0000-0000-000001000000}"/>
    <cellStyle name="Normal" xfId="0" builtinId="0"/>
    <cellStyle name="Normal 5" xfId="3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FinSt_2018_A_Audit\T\TQM%20Corporation\Q1'18\T_TQM%20Corp_2018_Q1_BS&amp;P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ida.Sutthi\Documents\CanvasDocHelper\Evidence\80e2f437977847209c89cee70e328cde\T_TQM%20Corp_2019_Q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/>
      <sheetData sheetId="1">
        <row r="27">
          <cell r="I27">
            <v>111764</v>
          </cell>
        </row>
        <row r="34">
          <cell r="G34">
            <v>65201.999240000034</v>
          </cell>
        </row>
        <row r="39">
          <cell r="G39">
            <v>65201.999240000034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>
        <row r="67">
          <cell r="I67">
            <v>8602</v>
          </cell>
        </row>
      </sheetData>
      <sheetData sheetId="1">
        <row r="89">
          <cell r="I89">
            <v>8602</v>
          </cell>
          <cell r="K89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00FF"/>
  </sheetPr>
  <dimension ref="A1:P134"/>
  <sheetViews>
    <sheetView showGridLines="0" view="pageBreakPreview" topLeftCell="A50" zoomScale="73" zoomScaleNormal="110" zoomScaleSheetLayoutView="73" workbookViewId="0">
      <selection activeCell="C58" sqref="C58"/>
    </sheetView>
  </sheetViews>
  <sheetFormatPr defaultColWidth="10.7109375" defaultRowHeight="21.75" customHeight="1"/>
  <cols>
    <col min="1" max="1" width="46.5703125" style="79" customWidth="1"/>
    <col min="2" max="2" width="1.7109375" style="78" customWidth="1"/>
    <col min="3" max="3" width="5.7109375" style="79" customWidth="1"/>
    <col min="4" max="4" width="1.7109375" style="78" customWidth="1"/>
    <col min="5" max="5" width="17.28515625" style="78" customWidth="1"/>
    <col min="6" max="6" width="1.7109375" style="78" customWidth="1"/>
    <col min="7" max="7" width="17.7109375" style="78" customWidth="1"/>
    <col min="8" max="8" width="1.7109375" style="78" customWidth="1"/>
    <col min="9" max="9" width="17.7109375" style="78" customWidth="1"/>
    <col min="10" max="10" width="1.7109375" style="78" customWidth="1"/>
    <col min="11" max="11" width="17.7109375" style="78" customWidth="1"/>
    <col min="12" max="12" width="1.7109375" style="78" customWidth="1"/>
    <col min="13" max="13" width="14.85546875" style="78" customWidth="1"/>
    <col min="14" max="14" width="13.7109375" style="112" customWidth="1"/>
    <col min="15" max="15" width="14.85546875" style="78" customWidth="1"/>
    <col min="16" max="16" width="13.7109375" style="112" customWidth="1"/>
    <col min="17" max="17" width="13.85546875" style="78" bestFit="1" customWidth="1"/>
    <col min="18" max="18" width="13.140625" style="78" bestFit="1" customWidth="1"/>
    <col min="19" max="16384" width="10.7109375" style="78"/>
  </cols>
  <sheetData>
    <row r="1" spans="1:16" s="74" customFormat="1" ht="21.75" customHeight="1">
      <c r="A1" s="70" t="s">
        <v>180</v>
      </c>
      <c r="B1" s="71"/>
      <c r="C1" s="72"/>
      <c r="D1" s="73"/>
      <c r="E1" s="73"/>
      <c r="F1" s="73"/>
      <c r="G1" s="73"/>
      <c r="H1" s="73"/>
      <c r="I1" s="73"/>
      <c r="N1" s="149"/>
      <c r="P1" s="149"/>
    </row>
    <row r="2" spans="1:16" s="74" customFormat="1" ht="21.75" customHeight="1">
      <c r="A2" s="70" t="s">
        <v>88</v>
      </c>
      <c r="B2" s="71"/>
      <c r="C2" s="72"/>
      <c r="D2" s="73"/>
      <c r="E2" s="73"/>
      <c r="F2" s="73"/>
      <c r="G2" s="73"/>
      <c r="H2" s="73"/>
      <c r="I2" s="73"/>
      <c r="N2" s="149"/>
      <c r="P2" s="149"/>
    </row>
    <row r="3" spans="1:16" s="77" customFormat="1" ht="21.75" customHeight="1">
      <c r="A3" s="75" t="s">
        <v>204</v>
      </c>
      <c r="B3" s="75"/>
      <c r="C3" s="75"/>
      <c r="D3" s="75"/>
      <c r="E3" s="75"/>
      <c r="F3" s="75"/>
      <c r="G3" s="76"/>
      <c r="H3" s="75"/>
      <c r="I3" s="75"/>
      <c r="N3" s="150"/>
      <c r="P3" s="150"/>
    </row>
    <row r="4" spans="1:16" ht="21.75" customHeight="1">
      <c r="A4" s="72"/>
      <c r="B4" s="73"/>
      <c r="C4" s="72"/>
      <c r="D4" s="73"/>
      <c r="E4" s="73"/>
      <c r="F4" s="73"/>
      <c r="G4" s="73"/>
      <c r="H4" s="73"/>
      <c r="K4" s="106" t="s">
        <v>147</v>
      </c>
    </row>
    <row r="5" spans="1:16" ht="21.75" customHeight="1">
      <c r="E5" s="216" t="s">
        <v>56</v>
      </c>
      <c r="F5" s="216"/>
      <c r="G5" s="216"/>
      <c r="H5" s="76"/>
      <c r="I5" s="216" t="s">
        <v>55</v>
      </c>
      <c r="J5" s="216"/>
      <c r="K5" s="216"/>
    </row>
    <row r="6" spans="1:16" ht="21.75" customHeight="1">
      <c r="C6" s="80" t="s">
        <v>54</v>
      </c>
      <c r="D6" s="81"/>
      <c r="E6" s="82" t="s">
        <v>205</v>
      </c>
      <c r="F6" s="83"/>
      <c r="G6" s="82" t="s">
        <v>170</v>
      </c>
      <c r="H6" s="84"/>
      <c r="I6" s="82" t="s">
        <v>205</v>
      </c>
      <c r="J6" s="83"/>
      <c r="K6" s="82" t="s">
        <v>170</v>
      </c>
    </row>
    <row r="7" spans="1:16" ht="21.75" customHeight="1">
      <c r="C7" s="80"/>
      <c r="D7" s="81"/>
      <c r="E7" s="148" t="s">
        <v>148</v>
      </c>
      <c r="F7" s="83"/>
      <c r="G7" s="148" t="s">
        <v>150</v>
      </c>
      <c r="H7" s="84"/>
      <c r="I7" s="148" t="s">
        <v>148</v>
      </c>
      <c r="J7" s="83"/>
      <c r="K7" s="148" t="s">
        <v>150</v>
      </c>
    </row>
    <row r="8" spans="1:16" ht="21.75" customHeight="1">
      <c r="C8" s="80"/>
      <c r="D8" s="81"/>
      <c r="E8" s="85" t="s">
        <v>149</v>
      </c>
      <c r="F8" s="86"/>
      <c r="G8" s="85"/>
      <c r="H8" s="87"/>
      <c r="I8" s="85" t="s">
        <v>149</v>
      </c>
      <c r="J8" s="86"/>
      <c r="K8" s="85"/>
    </row>
    <row r="9" spans="1:16" ht="21.75" customHeight="1">
      <c r="A9" s="88" t="s">
        <v>53</v>
      </c>
    </row>
    <row r="10" spans="1:16" ht="21.75" customHeight="1">
      <c r="A10" s="88" t="s">
        <v>52</v>
      </c>
      <c r="C10" s="89"/>
    </row>
    <row r="11" spans="1:16" ht="21.75" customHeight="1">
      <c r="A11" s="79" t="s">
        <v>51</v>
      </c>
      <c r="C11" s="89">
        <v>3</v>
      </c>
      <c r="E11" s="166">
        <v>626100</v>
      </c>
      <c r="F11" s="90"/>
      <c r="G11" s="166">
        <v>848332</v>
      </c>
      <c r="H11" s="92"/>
      <c r="I11" s="90">
        <v>20808</v>
      </c>
      <c r="K11" s="90">
        <v>280104</v>
      </c>
      <c r="N11" s="151"/>
      <c r="P11" s="151"/>
    </row>
    <row r="12" spans="1:16" ht="21.75" customHeight="1">
      <c r="A12" s="79" t="s">
        <v>50</v>
      </c>
      <c r="C12" s="89">
        <v>4</v>
      </c>
      <c r="E12" s="90">
        <v>655106</v>
      </c>
      <c r="F12" s="90"/>
      <c r="G12" s="90">
        <v>682503</v>
      </c>
      <c r="H12" s="92"/>
      <c r="I12" s="90">
        <v>0</v>
      </c>
      <c r="K12" s="90">
        <v>0</v>
      </c>
      <c r="N12" s="151"/>
      <c r="P12" s="151"/>
    </row>
    <row r="13" spans="1:16" ht="21.75" customHeight="1">
      <c r="A13" s="79" t="s">
        <v>67</v>
      </c>
      <c r="C13" s="89">
        <v>5</v>
      </c>
      <c r="E13" s="90">
        <v>1124280</v>
      </c>
      <c r="F13" s="90"/>
      <c r="G13" s="90">
        <v>1120089</v>
      </c>
      <c r="H13" s="92"/>
      <c r="I13" s="90">
        <v>1090269</v>
      </c>
      <c r="K13" s="90">
        <v>1100087</v>
      </c>
      <c r="N13" s="151"/>
      <c r="P13" s="151"/>
    </row>
    <row r="14" spans="1:16" ht="21.75" customHeight="1">
      <c r="A14" s="79" t="s">
        <v>140</v>
      </c>
      <c r="C14" s="89" t="s">
        <v>181</v>
      </c>
      <c r="D14" s="91"/>
      <c r="E14" s="173">
        <v>543027</v>
      </c>
      <c r="F14" s="92"/>
      <c r="G14" s="92">
        <v>598301</v>
      </c>
      <c r="H14" s="92"/>
      <c r="I14" s="92">
        <v>8623</v>
      </c>
      <c r="K14" s="92">
        <v>1955</v>
      </c>
    </row>
    <row r="15" spans="1:16" ht="21.75" customHeight="1">
      <c r="A15" s="79" t="s">
        <v>201</v>
      </c>
      <c r="C15" s="89">
        <v>2</v>
      </c>
      <c r="D15" s="91"/>
      <c r="E15" s="173">
        <v>0</v>
      </c>
      <c r="F15" s="92"/>
      <c r="G15" s="92">
        <v>0</v>
      </c>
      <c r="H15" s="92"/>
      <c r="I15" s="92">
        <v>192000</v>
      </c>
      <c r="K15" s="92">
        <v>85000</v>
      </c>
    </row>
    <row r="16" spans="1:16" ht="21.75" customHeight="1">
      <c r="A16" s="79" t="s">
        <v>57</v>
      </c>
      <c r="C16" s="89" t="s">
        <v>193</v>
      </c>
      <c r="E16" s="174">
        <v>48388</v>
      </c>
      <c r="F16" s="90"/>
      <c r="G16" s="93">
        <v>37393</v>
      </c>
      <c r="H16" s="92"/>
      <c r="I16" s="90">
        <v>841</v>
      </c>
      <c r="K16" s="90">
        <v>269</v>
      </c>
    </row>
    <row r="17" spans="1:16" ht="21.75" customHeight="1">
      <c r="A17" s="88" t="s">
        <v>58</v>
      </c>
      <c r="C17" s="89"/>
      <c r="E17" s="94">
        <f>SUM(E11:E16)</f>
        <v>2996901</v>
      </c>
      <c r="F17" s="90"/>
      <c r="G17" s="94">
        <f>SUM(G11:G16)</f>
        <v>3286618</v>
      </c>
      <c r="H17" s="92"/>
      <c r="I17" s="94">
        <f>SUM(I11:I16)</f>
        <v>1312541</v>
      </c>
      <c r="K17" s="94">
        <f>SUM(K11:K16)</f>
        <v>1467415</v>
      </c>
    </row>
    <row r="18" spans="1:16" ht="21.75" customHeight="1">
      <c r="A18" s="88" t="s">
        <v>59</v>
      </c>
      <c r="C18" s="89"/>
      <c r="E18" s="90"/>
      <c r="F18" s="90"/>
      <c r="G18" s="90"/>
      <c r="H18" s="92"/>
      <c r="I18" s="90"/>
      <c r="K18" s="90"/>
    </row>
    <row r="19" spans="1:16" ht="21.75" customHeight="1">
      <c r="A19" s="79" t="s">
        <v>50</v>
      </c>
      <c r="C19" s="89">
        <v>4</v>
      </c>
      <c r="E19" s="90">
        <v>86000</v>
      </c>
      <c r="F19" s="90"/>
      <c r="G19" s="90">
        <v>100000</v>
      </c>
      <c r="H19" s="92"/>
      <c r="I19" s="90">
        <v>0</v>
      </c>
      <c r="K19" s="90">
        <v>0</v>
      </c>
      <c r="N19" s="151"/>
      <c r="P19" s="151"/>
    </row>
    <row r="20" spans="1:16" ht="21.75" customHeight="1">
      <c r="A20" s="79" t="s">
        <v>171</v>
      </c>
      <c r="C20" s="89">
        <v>8</v>
      </c>
      <c r="E20" s="90">
        <v>1001</v>
      </c>
      <c r="F20" s="90"/>
      <c r="G20" s="90">
        <v>1000</v>
      </c>
      <c r="H20" s="92"/>
      <c r="I20" s="90">
        <v>0</v>
      </c>
      <c r="K20" s="90">
        <v>0</v>
      </c>
      <c r="N20" s="151"/>
      <c r="O20" s="151"/>
      <c r="P20" s="151"/>
    </row>
    <row r="21" spans="1:16" ht="21.75" customHeight="1">
      <c r="A21" s="79" t="s">
        <v>239</v>
      </c>
      <c r="C21" s="89">
        <v>9</v>
      </c>
      <c r="E21" s="90">
        <v>597657</v>
      </c>
      <c r="F21" s="90"/>
      <c r="G21" s="90">
        <v>289552</v>
      </c>
      <c r="H21" s="92"/>
      <c r="I21" s="90">
        <v>379953</v>
      </c>
      <c r="K21" s="166">
        <v>123647</v>
      </c>
      <c r="N21" s="151"/>
      <c r="P21" s="151"/>
    </row>
    <row r="22" spans="1:16" ht="21.75" customHeight="1">
      <c r="A22" s="79" t="s">
        <v>250</v>
      </c>
      <c r="C22" s="89">
        <v>10</v>
      </c>
      <c r="E22" s="90">
        <v>0</v>
      </c>
      <c r="F22" s="90"/>
      <c r="G22" s="90">
        <v>0</v>
      </c>
      <c r="H22" s="92"/>
      <c r="I22" s="90">
        <v>465452</v>
      </c>
      <c r="K22" s="90">
        <v>465452</v>
      </c>
      <c r="N22" s="151"/>
      <c r="P22" s="151"/>
    </row>
    <row r="23" spans="1:16" ht="21.75" customHeight="1">
      <c r="A23" s="79" t="s">
        <v>154</v>
      </c>
      <c r="B23" s="132"/>
      <c r="C23" s="89">
        <v>11</v>
      </c>
      <c r="E23" s="90">
        <v>0</v>
      </c>
      <c r="F23" s="90"/>
      <c r="G23" s="90">
        <v>645</v>
      </c>
      <c r="H23" s="92"/>
      <c r="I23" s="90">
        <v>0</v>
      </c>
      <c r="K23" s="90">
        <v>1200</v>
      </c>
      <c r="N23" s="151"/>
      <c r="P23" s="151"/>
    </row>
    <row r="24" spans="1:16" ht="21.75" customHeight="1">
      <c r="A24" s="95" t="s">
        <v>172</v>
      </c>
      <c r="B24" s="96"/>
      <c r="C24" s="89">
        <v>12</v>
      </c>
      <c r="E24" s="90">
        <v>81902</v>
      </c>
      <c r="F24" s="90"/>
      <c r="G24" s="90">
        <v>92343</v>
      </c>
      <c r="H24" s="92"/>
      <c r="I24" s="90">
        <v>225</v>
      </c>
      <c r="K24" s="90">
        <v>272</v>
      </c>
      <c r="N24" s="151"/>
      <c r="P24" s="151"/>
    </row>
    <row r="25" spans="1:16" ht="21.75" customHeight="1">
      <c r="A25" s="79" t="s">
        <v>60</v>
      </c>
      <c r="B25" s="96"/>
      <c r="C25" s="89">
        <v>13</v>
      </c>
      <c r="E25" s="90">
        <v>13702</v>
      </c>
      <c r="F25" s="90"/>
      <c r="G25" s="90">
        <v>9217</v>
      </c>
      <c r="H25" s="92"/>
      <c r="I25" s="90">
        <v>126</v>
      </c>
      <c r="K25" s="90">
        <v>153</v>
      </c>
      <c r="N25" s="151"/>
      <c r="P25" s="151"/>
    </row>
    <row r="26" spans="1:16" ht="21.75" customHeight="1">
      <c r="A26" s="97" t="s">
        <v>62</v>
      </c>
      <c r="B26" s="96"/>
      <c r="C26" s="175"/>
      <c r="E26" s="90">
        <v>17108</v>
      </c>
      <c r="F26" s="90"/>
      <c r="G26" s="90">
        <v>14068</v>
      </c>
      <c r="H26" s="92"/>
      <c r="I26" s="90">
        <v>0</v>
      </c>
      <c r="K26" s="90">
        <v>0</v>
      </c>
      <c r="N26" s="151"/>
      <c r="P26" s="151"/>
    </row>
    <row r="27" spans="1:16" ht="21.75" customHeight="1">
      <c r="A27" s="79" t="s">
        <v>61</v>
      </c>
      <c r="C27" s="89">
        <v>2</v>
      </c>
      <c r="E27" s="98">
        <v>31534</v>
      </c>
      <c r="F27" s="90"/>
      <c r="G27" s="98">
        <v>31452</v>
      </c>
      <c r="H27" s="92"/>
      <c r="I27" s="98">
        <v>0</v>
      </c>
      <c r="K27" s="98">
        <v>0</v>
      </c>
      <c r="N27" s="151"/>
      <c r="P27" s="151"/>
    </row>
    <row r="28" spans="1:16" ht="21.75" customHeight="1">
      <c r="A28" s="88" t="s">
        <v>63</v>
      </c>
      <c r="C28" s="72"/>
      <c r="E28" s="94">
        <f>SUM(E19:E27)</f>
        <v>828904</v>
      </c>
      <c r="F28" s="90"/>
      <c r="G28" s="94">
        <f>SUM(G19:G27)</f>
        <v>538277</v>
      </c>
      <c r="H28" s="92"/>
      <c r="I28" s="94">
        <f>SUM(I19:I27)</f>
        <v>845756</v>
      </c>
      <c r="K28" s="94">
        <f>SUM(K19:K27)</f>
        <v>590724</v>
      </c>
      <c r="P28" s="151"/>
    </row>
    <row r="29" spans="1:16" ht="21.75" customHeight="1" thickBot="1">
      <c r="A29" s="88" t="s">
        <v>64</v>
      </c>
      <c r="E29" s="99">
        <f>E17+E28</f>
        <v>3825805</v>
      </c>
      <c r="F29" s="90"/>
      <c r="G29" s="99">
        <f>G17+G28</f>
        <v>3824895</v>
      </c>
      <c r="H29" s="92"/>
      <c r="I29" s="99">
        <f>I17+I28</f>
        <v>2158297</v>
      </c>
      <c r="K29" s="99">
        <f>K17+K28</f>
        <v>2058139</v>
      </c>
    </row>
    <row r="30" spans="1:16" ht="21.75" customHeight="1" thickTop="1">
      <c r="A30" s="88"/>
      <c r="E30" s="92"/>
      <c r="F30" s="90"/>
      <c r="G30" s="92"/>
      <c r="H30" s="90"/>
      <c r="I30" s="92"/>
      <c r="K30" s="92"/>
    </row>
    <row r="31" spans="1:16" ht="21.75" customHeight="1">
      <c r="A31" s="79" t="s">
        <v>65</v>
      </c>
    </row>
    <row r="32" spans="1:16" s="74" customFormat="1" ht="21.75" customHeight="1">
      <c r="A32" s="70" t="s">
        <v>180</v>
      </c>
      <c r="B32" s="71"/>
      <c r="C32" s="72"/>
      <c r="D32" s="73"/>
      <c r="E32" s="73"/>
      <c r="F32" s="73"/>
      <c r="G32" s="73"/>
      <c r="H32" s="73"/>
      <c r="I32" s="73"/>
      <c r="N32" s="149"/>
      <c r="P32" s="149"/>
    </row>
    <row r="33" spans="1:16" s="74" customFormat="1" ht="21.75" customHeight="1">
      <c r="A33" s="69" t="s">
        <v>66</v>
      </c>
      <c r="B33" s="71"/>
      <c r="C33" s="72"/>
      <c r="D33" s="73"/>
      <c r="E33" s="73"/>
      <c r="F33" s="73"/>
      <c r="G33" s="73"/>
      <c r="H33" s="73"/>
      <c r="I33" s="73"/>
      <c r="N33" s="149"/>
      <c r="P33" s="149"/>
    </row>
    <row r="34" spans="1:16" s="77" customFormat="1" ht="21.75" customHeight="1">
      <c r="A34" s="75" t="s">
        <v>204</v>
      </c>
      <c r="B34" s="75"/>
      <c r="C34" s="75"/>
      <c r="D34" s="75"/>
      <c r="E34" s="75"/>
      <c r="F34" s="75"/>
      <c r="G34" s="76"/>
      <c r="H34" s="75"/>
      <c r="I34" s="75"/>
      <c r="N34" s="150"/>
      <c r="P34" s="150"/>
    </row>
    <row r="35" spans="1:16" ht="21.75" customHeight="1">
      <c r="A35" s="72"/>
      <c r="B35" s="73"/>
      <c r="C35" s="72"/>
      <c r="D35" s="73"/>
      <c r="E35" s="73"/>
      <c r="F35" s="73"/>
      <c r="G35" s="73"/>
      <c r="H35" s="73"/>
      <c r="K35" s="106" t="s">
        <v>147</v>
      </c>
    </row>
    <row r="36" spans="1:16" ht="21.75" customHeight="1">
      <c r="E36" s="216" t="s">
        <v>56</v>
      </c>
      <c r="F36" s="216"/>
      <c r="G36" s="216"/>
      <c r="H36" s="76"/>
      <c r="I36" s="216" t="s">
        <v>55</v>
      </c>
      <c r="J36" s="216"/>
      <c r="K36" s="216"/>
    </row>
    <row r="37" spans="1:16" ht="21.75" customHeight="1">
      <c r="C37" s="80" t="s">
        <v>54</v>
      </c>
      <c r="D37" s="81"/>
      <c r="E37" s="82" t="s">
        <v>205</v>
      </c>
      <c r="F37" s="83"/>
      <c r="G37" s="82" t="s">
        <v>170</v>
      </c>
      <c r="H37" s="84"/>
      <c r="I37" s="82" t="s">
        <v>205</v>
      </c>
      <c r="J37" s="83"/>
      <c r="K37" s="82" t="s">
        <v>170</v>
      </c>
    </row>
    <row r="38" spans="1:16" ht="21.75" customHeight="1">
      <c r="C38" s="80"/>
      <c r="D38" s="81"/>
      <c r="E38" s="148" t="s">
        <v>148</v>
      </c>
      <c r="F38" s="83"/>
      <c r="G38" s="148" t="s">
        <v>150</v>
      </c>
      <c r="H38" s="84"/>
      <c r="I38" s="148" t="s">
        <v>148</v>
      </c>
      <c r="J38" s="83"/>
      <c r="K38" s="148" t="s">
        <v>150</v>
      </c>
    </row>
    <row r="39" spans="1:16" ht="21.75" customHeight="1">
      <c r="C39" s="80"/>
      <c r="D39" s="81"/>
      <c r="E39" s="85" t="s">
        <v>149</v>
      </c>
      <c r="F39" s="86"/>
      <c r="G39" s="85"/>
      <c r="H39" s="87"/>
      <c r="I39" s="85" t="s">
        <v>149</v>
      </c>
      <c r="J39" s="86"/>
      <c r="K39" s="85"/>
    </row>
    <row r="40" spans="1:16" ht="21.75" customHeight="1">
      <c r="A40" s="69" t="s">
        <v>68</v>
      </c>
      <c r="E40" s="100"/>
      <c r="F40" s="100"/>
      <c r="G40" s="101"/>
      <c r="H40" s="102"/>
      <c r="I40" s="101"/>
    </row>
    <row r="41" spans="1:16" ht="21.75" customHeight="1">
      <c r="A41" s="69" t="s">
        <v>69</v>
      </c>
      <c r="C41" s="89"/>
    </row>
    <row r="42" spans="1:16" ht="21.75" customHeight="1">
      <c r="A42" s="95" t="s">
        <v>70</v>
      </c>
      <c r="B42" s="96"/>
      <c r="C42" s="89" t="s">
        <v>182</v>
      </c>
      <c r="E42" s="103">
        <v>908025</v>
      </c>
      <c r="F42" s="103"/>
      <c r="G42" s="103">
        <v>1170781</v>
      </c>
      <c r="H42" s="105"/>
      <c r="I42" s="103">
        <v>435</v>
      </c>
      <c r="K42" s="103">
        <v>22752</v>
      </c>
    </row>
    <row r="43" spans="1:16" ht="21.75" customHeight="1">
      <c r="A43" s="97" t="s">
        <v>141</v>
      </c>
      <c r="B43" s="96"/>
      <c r="C43" s="89"/>
      <c r="E43" s="103">
        <v>491558</v>
      </c>
      <c r="F43" s="103"/>
      <c r="G43" s="103">
        <v>385109</v>
      </c>
      <c r="H43" s="105"/>
      <c r="I43" s="103">
        <v>0</v>
      </c>
      <c r="K43" s="103">
        <v>0</v>
      </c>
      <c r="N43" s="151"/>
      <c r="P43" s="151"/>
    </row>
    <row r="44" spans="1:16" ht="21.75" customHeight="1">
      <c r="A44" s="133" t="s">
        <v>143</v>
      </c>
      <c r="B44" s="96"/>
      <c r="C44" s="89"/>
      <c r="E44" s="103">
        <v>14416</v>
      </c>
      <c r="F44" s="103"/>
      <c r="G44" s="103">
        <v>20950</v>
      </c>
      <c r="H44" s="105"/>
      <c r="I44" s="103">
        <v>394</v>
      </c>
      <c r="K44" s="103">
        <v>0</v>
      </c>
      <c r="N44" s="151"/>
    </row>
    <row r="45" spans="1:16" ht="21.75" customHeight="1">
      <c r="A45" s="97" t="s">
        <v>173</v>
      </c>
      <c r="B45" s="96"/>
      <c r="C45" s="89">
        <v>15</v>
      </c>
      <c r="E45" s="153">
        <v>7683</v>
      </c>
      <c r="F45" s="103"/>
      <c r="G45" s="153">
        <v>10458</v>
      </c>
      <c r="H45" s="105"/>
      <c r="I45" s="103">
        <v>0</v>
      </c>
      <c r="K45" s="103">
        <v>0</v>
      </c>
      <c r="N45" s="151"/>
    </row>
    <row r="46" spans="1:16" ht="21.75" customHeight="1">
      <c r="A46" s="79" t="s">
        <v>71</v>
      </c>
      <c r="C46" s="89"/>
      <c r="E46" s="93">
        <v>32744</v>
      </c>
      <c r="F46" s="103"/>
      <c r="G46" s="93">
        <v>34279</v>
      </c>
      <c r="H46" s="105"/>
      <c r="I46" s="103">
        <v>19</v>
      </c>
      <c r="K46" s="103">
        <v>1057</v>
      </c>
    </row>
    <row r="47" spans="1:16" ht="21.75" customHeight="1">
      <c r="A47" s="69" t="s">
        <v>72</v>
      </c>
      <c r="C47" s="89"/>
      <c r="E47" s="104">
        <f>SUM(E42:E46)</f>
        <v>1454426</v>
      </c>
      <c r="F47" s="105"/>
      <c r="G47" s="104">
        <f>SUM(G42:G46)</f>
        <v>1621577</v>
      </c>
      <c r="H47" s="105"/>
      <c r="I47" s="104">
        <f>SUM(I42:I46)</f>
        <v>848</v>
      </c>
      <c r="K47" s="104">
        <f>SUM(K42:K46)</f>
        <v>23809</v>
      </c>
    </row>
    <row r="48" spans="1:16" ht="21.75" customHeight="1">
      <c r="A48" s="69" t="s">
        <v>73</v>
      </c>
      <c r="C48" s="89"/>
      <c r="E48" s="105"/>
      <c r="F48" s="105"/>
      <c r="G48" s="105"/>
      <c r="H48" s="105"/>
      <c r="I48" s="105"/>
      <c r="K48" s="105"/>
    </row>
    <row r="49" spans="1:16" ht="21.75" customHeight="1">
      <c r="A49" s="79" t="s">
        <v>74</v>
      </c>
      <c r="C49" s="89">
        <v>16</v>
      </c>
      <c r="E49" s="105">
        <v>76333</v>
      </c>
      <c r="F49" s="105"/>
      <c r="G49" s="105">
        <v>58069</v>
      </c>
      <c r="H49" s="105"/>
      <c r="I49" s="105">
        <v>0</v>
      </c>
      <c r="K49" s="105">
        <v>0</v>
      </c>
      <c r="N49" s="151"/>
      <c r="P49" s="151"/>
    </row>
    <row r="50" spans="1:16" ht="21.75" customHeight="1">
      <c r="A50" s="97" t="s">
        <v>251</v>
      </c>
      <c r="C50" s="89"/>
      <c r="E50" s="105">
        <v>2150</v>
      </c>
      <c r="F50" s="105"/>
      <c r="G50" s="105">
        <v>0</v>
      </c>
      <c r="H50" s="105"/>
      <c r="I50" s="105">
        <v>2150</v>
      </c>
      <c r="K50" s="105">
        <v>0</v>
      </c>
      <c r="N50" s="151"/>
      <c r="P50" s="151"/>
    </row>
    <row r="51" spans="1:16" ht="21.75" customHeight="1">
      <c r="A51" s="88" t="s">
        <v>75</v>
      </c>
      <c r="C51" s="72"/>
      <c r="E51" s="104">
        <f>SUM(E49:E50)</f>
        <v>78483</v>
      </c>
      <c r="F51" s="105"/>
      <c r="G51" s="104">
        <f>SUM(G49:G49)</f>
        <v>58069</v>
      </c>
      <c r="H51" s="105"/>
      <c r="I51" s="104">
        <f>SUM(I49:I50)</f>
        <v>2150</v>
      </c>
      <c r="K51" s="104">
        <f>SUM(K49:K49)</f>
        <v>0</v>
      </c>
    </row>
    <row r="52" spans="1:16" ht="21.75" customHeight="1">
      <c r="A52" s="88" t="s">
        <v>76</v>
      </c>
      <c r="E52" s="104">
        <f>E47+E51</f>
        <v>1532909</v>
      </c>
      <c r="F52" s="105"/>
      <c r="G52" s="104">
        <f>G47+G51</f>
        <v>1679646</v>
      </c>
      <c r="H52" s="105"/>
      <c r="I52" s="104">
        <f>I47+I51</f>
        <v>2998</v>
      </c>
      <c r="K52" s="104">
        <f>K47+K51</f>
        <v>23809</v>
      </c>
    </row>
    <row r="53" spans="1:16" ht="21.75" customHeight="1">
      <c r="A53" s="69" t="s">
        <v>77</v>
      </c>
      <c r="E53" s="106"/>
      <c r="F53" s="106"/>
      <c r="G53" s="106"/>
      <c r="H53" s="81"/>
      <c r="I53" s="106"/>
      <c r="K53" s="106"/>
    </row>
    <row r="54" spans="1:16" ht="21.75" customHeight="1">
      <c r="A54" s="79" t="s">
        <v>78</v>
      </c>
      <c r="C54" s="89"/>
      <c r="E54" s="106"/>
      <c r="F54" s="106"/>
      <c r="G54" s="106"/>
      <c r="H54" s="81"/>
      <c r="I54" s="106"/>
      <c r="K54" s="106"/>
    </row>
    <row r="55" spans="1:16" ht="21.75" customHeight="1">
      <c r="A55" s="97" t="s">
        <v>79</v>
      </c>
      <c r="B55" s="96"/>
      <c r="C55" s="72"/>
      <c r="E55" s="106"/>
      <c r="F55" s="106"/>
      <c r="G55" s="106"/>
      <c r="H55" s="81"/>
      <c r="I55" s="106"/>
      <c r="K55" s="106"/>
    </row>
    <row r="56" spans="1:16" ht="21.75" customHeight="1" thickBot="1">
      <c r="A56" s="97" t="s">
        <v>174</v>
      </c>
      <c r="B56" s="96"/>
      <c r="E56" s="107">
        <v>300000</v>
      </c>
      <c r="F56" s="81"/>
      <c r="G56" s="107">
        <v>300000</v>
      </c>
      <c r="H56" s="81"/>
      <c r="I56" s="107">
        <v>300000</v>
      </c>
      <c r="K56" s="107">
        <v>300000</v>
      </c>
    </row>
    <row r="57" spans="1:16" ht="21.75" customHeight="1" thickTop="1">
      <c r="A57" s="97" t="s">
        <v>175</v>
      </c>
      <c r="B57" s="96"/>
      <c r="C57" s="72"/>
      <c r="E57" s="106"/>
      <c r="F57" s="106"/>
      <c r="G57" s="106"/>
      <c r="H57" s="81"/>
      <c r="I57" s="106"/>
      <c r="K57" s="106"/>
    </row>
    <row r="58" spans="1:16" ht="21.75" customHeight="1">
      <c r="A58" s="97" t="s">
        <v>174</v>
      </c>
      <c r="B58" s="96"/>
      <c r="C58" s="89"/>
      <c r="E58" s="81">
        <v>300000</v>
      </c>
      <c r="F58" s="81"/>
      <c r="G58" s="81">
        <v>300000</v>
      </c>
      <c r="H58" s="81"/>
      <c r="I58" s="81">
        <v>300000</v>
      </c>
      <c r="K58" s="81">
        <v>300000</v>
      </c>
    </row>
    <row r="59" spans="1:16" ht="21.75" customHeight="1">
      <c r="A59" s="97" t="s">
        <v>176</v>
      </c>
      <c r="B59" s="96"/>
      <c r="C59" s="89"/>
      <c r="E59" s="81">
        <v>1606753</v>
      </c>
      <c r="F59" s="81"/>
      <c r="G59" s="81">
        <v>1606753</v>
      </c>
      <c r="H59" s="81"/>
      <c r="I59" s="81">
        <v>1606753</v>
      </c>
      <c r="K59" s="81">
        <v>1606753</v>
      </c>
    </row>
    <row r="60" spans="1:16" ht="21.75" customHeight="1">
      <c r="A60" s="97" t="s">
        <v>84</v>
      </c>
      <c r="B60" s="96"/>
      <c r="C60" s="89"/>
      <c r="E60" s="81">
        <v>67932</v>
      </c>
      <c r="F60" s="81"/>
      <c r="G60" s="81">
        <v>67932</v>
      </c>
      <c r="H60" s="81"/>
      <c r="I60" s="105">
        <v>0</v>
      </c>
      <c r="K60" s="105">
        <v>0</v>
      </c>
      <c r="N60" s="151"/>
      <c r="P60" s="151"/>
    </row>
    <row r="61" spans="1:16" ht="21.75" customHeight="1">
      <c r="A61" s="97" t="s">
        <v>81</v>
      </c>
      <c r="B61" s="74"/>
      <c r="C61" s="72"/>
      <c r="E61" s="106"/>
      <c r="F61" s="106"/>
      <c r="G61" s="106"/>
      <c r="H61" s="81"/>
      <c r="I61" s="106"/>
      <c r="K61" s="106"/>
    </row>
    <row r="62" spans="1:16" ht="21.75" customHeight="1">
      <c r="A62" s="97" t="s">
        <v>82</v>
      </c>
      <c r="B62" s="74"/>
      <c r="C62" s="89"/>
      <c r="E62" s="106">
        <v>30000</v>
      </c>
      <c r="F62" s="106"/>
      <c r="G62" s="106">
        <v>30000</v>
      </c>
      <c r="H62" s="81"/>
      <c r="I62" s="106">
        <v>30000</v>
      </c>
      <c r="K62" s="106">
        <v>30000</v>
      </c>
      <c r="N62" s="151"/>
      <c r="P62" s="151"/>
    </row>
    <row r="63" spans="1:16" ht="21.75" customHeight="1">
      <c r="A63" s="109" t="s">
        <v>183</v>
      </c>
      <c r="B63" s="74"/>
      <c r="E63" s="81">
        <v>279608</v>
      </c>
      <c r="F63" s="81"/>
      <c r="G63" s="81">
        <v>140563</v>
      </c>
      <c r="H63" s="81"/>
      <c r="I63" s="81">
        <v>209944</v>
      </c>
      <c r="K63" s="81">
        <v>97577</v>
      </c>
      <c r="N63" s="151"/>
      <c r="P63" s="151"/>
    </row>
    <row r="64" spans="1:16" ht="21.75" customHeight="1">
      <c r="A64" s="183" t="s">
        <v>220</v>
      </c>
      <c r="B64" s="74"/>
      <c r="E64" s="81">
        <v>8602</v>
      </c>
      <c r="F64" s="81"/>
      <c r="G64" s="90">
        <v>0</v>
      </c>
      <c r="H64" s="81"/>
      <c r="I64" s="81">
        <v>8602</v>
      </c>
      <c r="K64" s="90">
        <v>0</v>
      </c>
      <c r="N64" s="151"/>
      <c r="P64" s="151"/>
    </row>
    <row r="65" spans="1:13" ht="21.75" customHeight="1">
      <c r="A65" s="97" t="s">
        <v>86</v>
      </c>
      <c r="B65" s="74"/>
      <c r="E65" s="167">
        <f>SUM(E58:E64)</f>
        <v>2292895</v>
      </c>
      <c r="F65" s="106"/>
      <c r="G65" s="167">
        <f>SUM(G58:G64)</f>
        <v>2145248</v>
      </c>
      <c r="H65" s="81"/>
      <c r="I65" s="167">
        <f>SUM(I58:I64)</f>
        <v>2155299</v>
      </c>
      <c r="K65" s="167">
        <f>SUM(K58:K64)</f>
        <v>2034330</v>
      </c>
    </row>
    <row r="66" spans="1:13" ht="21.75" customHeight="1">
      <c r="A66" s="97" t="s">
        <v>87</v>
      </c>
      <c r="B66" s="74"/>
      <c r="E66" s="105">
        <v>1</v>
      </c>
      <c r="F66" s="105"/>
      <c r="G66" s="105">
        <v>1</v>
      </c>
      <c r="H66" s="105"/>
      <c r="I66" s="105">
        <v>0</v>
      </c>
      <c r="K66" s="105">
        <v>0</v>
      </c>
    </row>
    <row r="67" spans="1:13" ht="21.75" customHeight="1">
      <c r="A67" s="110" t="s">
        <v>83</v>
      </c>
      <c r="B67" s="74"/>
      <c r="E67" s="168">
        <f>SUM(E65:E66)</f>
        <v>2292896</v>
      </c>
      <c r="F67" s="106"/>
      <c r="G67" s="168">
        <f>SUM(G65:G66)</f>
        <v>2145249</v>
      </c>
      <c r="H67" s="81"/>
      <c r="I67" s="168">
        <f>SUM(I65:I66)</f>
        <v>2155299</v>
      </c>
      <c r="K67" s="168">
        <f>SUM(K65:K66)</f>
        <v>2034330</v>
      </c>
    </row>
    <row r="68" spans="1:13" ht="21.75" customHeight="1" thickBot="1">
      <c r="A68" s="88" t="s">
        <v>85</v>
      </c>
      <c r="E68" s="169">
        <f>E67+E52</f>
        <v>3825805</v>
      </c>
      <c r="F68" s="106"/>
      <c r="G68" s="169">
        <f>G67+G52</f>
        <v>3824895</v>
      </c>
      <c r="H68" s="81"/>
      <c r="I68" s="169">
        <f>I67+I52</f>
        <v>2158297</v>
      </c>
      <c r="K68" s="169">
        <f>K67+K52</f>
        <v>2058139</v>
      </c>
    </row>
    <row r="69" spans="1:13" ht="21.75" customHeight="1" thickTop="1">
      <c r="C69" s="111"/>
      <c r="E69" s="170">
        <f>E68-E29</f>
        <v>0</v>
      </c>
      <c r="F69" s="112"/>
      <c r="G69" s="170">
        <f>G68-G29</f>
        <v>0</v>
      </c>
      <c r="H69" s="171"/>
      <c r="I69" s="170">
        <f>I68-I29</f>
        <v>0</v>
      </c>
      <c r="J69" s="112"/>
      <c r="K69" s="170">
        <f>K68-K29</f>
        <v>0</v>
      </c>
      <c r="L69" s="112"/>
      <c r="M69" s="112"/>
    </row>
    <row r="70" spans="1:13" ht="21.75" customHeight="1">
      <c r="A70" s="136" t="s">
        <v>65</v>
      </c>
      <c r="C70" s="111"/>
    </row>
    <row r="71" spans="1:13" ht="21.75" customHeight="1">
      <c r="C71" s="111"/>
    </row>
    <row r="72" spans="1:13" ht="21.75" customHeight="1">
      <c r="A72" s="114"/>
      <c r="B72" s="108"/>
      <c r="C72" s="111"/>
    </row>
    <row r="73" spans="1:13" ht="21.75" customHeight="1">
      <c r="A73" s="115"/>
      <c r="B73" s="108"/>
      <c r="C73" s="111"/>
    </row>
    <row r="74" spans="1:13" ht="21.75" customHeight="1">
      <c r="B74" s="97" t="s">
        <v>111</v>
      </c>
    </row>
    <row r="75" spans="1:13" ht="21.75" customHeight="1">
      <c r="A75" s="114"/>
      <c r="B75" s="108"/>
      <c r="C75" s="111"/>
    </row>
    <row r="86" spans="1:3" ht="21.75" customHeight="1">
      <c r="A86" s="78"/>
      <c r="C86" s="78"/>
    </row>
    <row r="87" spans="1:3" ht="21.75" customHeight="1">
      <c r="A87" s="78"/>
      <c r="C87" s="78"/>
    </row>
    <row r="88" spans="1:3" ht="21.75" customHeight="1">
      <c r="A88" s="78"/>
      <c r="C88" s="78"/>
    </row>
    <row r="89" spans="1:3" ht="21.75" customHeight="1">
      <c r="A89" s="78"/>
      <c r="C89" s="78"/>
    </row>
    <row r="90" spans="1:3" ht="21.75" customHeight="1">
      <c r="A90" s="78"/>
      <c r="C90" s="78"/>
    </row>
    <row r="91" spans="1:3" ht="21.75" customHeight="1">
      <c r="A91" s="78"/>
      <c r="C91" s="78"/>
    </row>
    <row r="92" spans="1:3" ht="21.75" customHeight="1">
      <c r="A92" s="78"/>
      <c r="C92" s="78"/>
    </row>
    <row r="93" spans="1:3" ht="21.75" customHeight="1">
      <c r="A93" s="78"/>
      <c r="C93" s="78"/>
    </row>
    <row r="94" spans="1:3" ht="21.75" customHeight="1">
      <c r="A94" s="78"/>
      <c r="C94" s="78"/>
    </row>
    <row r="95" spans="1:3" ht="21.75" customHeight="1">
      <c r="A95" s="78"/>
      <c r="C95" s="78"/>
    </row>
    <row r="96" spans="1:3" ht="21.75" customHeight="1">
      <c r="A96" s="78"/>
      <c r="C96" s="78"/>
    </row>
    <row r="97" spans="1:3" ht="21.75" customHeight="1">
      <c r="A97" s="78"/>
      <c r="C97" s="78"/>
    </row>
    <row r="98" spans="1:3" ht="21.75" customHeight="1">
      <c r="A98" s="78"/>
      <c r="C98" s="78"/>
    </row>
    <row r="99" spans="1:3" ht="21.75" customHeight="1">
      <c r="A99" s="78"/>
      <c r="C99" s="78"/>
    </row>
    <row r="100" spans="1:3" ht="21.75" customHeight="1">
      <c r="A100" s="78"/>
      <c r="C100" s="78"/>
    </row>
    <row r="101" spans="1:3" ht="21.75" customHeight="1">
      <c r="A101" s="78"/>
      <c r="C101" s="78"/>
    </row>
    <row r="102" spans="1:3" ht="21.75" customHeight="1">
      <c r="A102" s="78"/>
      <c r="C102" s="78"/>
    </row>
    <row r="103" spans="1:3" ht="21.75" customHeight="1">
      <c r="A103" s="78"/>
      <c r="C103" s="78"/>
    </row>
    <row r="104" spans="1:3" ht="21.75" customHeight="1">
      <c r="A104" s="78"/>
      <c r="C104" s="78"/>
    </row>
    <row r="105" spans="1:3" ht="21.75" customHeight="1">
      <c r="A105" s="78"/>
      <c r="C105" s="78"/>
    </row>
    <row r="106" spans="1:3" ht="21.75" customHeight="1">
      <c r="A106" s="78"/>
      <c r="C106" s="78"/>
    </row>
    <row r="107" spans="1:3" ht="21.75" customHeight="1">
      <c r="A107" s="78"/>
      <c r="C107" s="78"/>
    </row>
    <row r="108" spans="1:3" ht="21.75" customHeight="1">
      <c r="A108" s="78"/>
      <c r="C108" s="78"/>
    </row>
    <row r="109" spans="1:3" ht="21.75" customHeight="1">
      <c r="A109" s="78"/>
      <c r="C109" s="78"/>
    </row>
    <row r="110" spans="1:3" ht="21.75" customHeight="1">
      <c r="A110" s="78"/>
      <c r="C110" s="78"/>
    </row>
    <row r="111" spans="1:3" ht="21.75" customHeight="1">
      <c r="A111" s="78"/>
      <c r="C111" s="78"/>
    </row>
    <row r="112" spans="1:3" ht="21.75" customHeight="1">
      <c r="A112" s="78"/>
      <c r="C112" s="78"/>
    </row>
    <row r="113" spans="1:3" ht="21.75" customHeight="1">
      <c r="A113" s="78"/>
      <c r="C113" s="78"/>
    </row>
    <row r="114" spans="1:3" ht="21.75" customHeight="1">
      <c r="A114" s="78"/>
      <c r="C114" s="78"/>
    </row>
    <row r="115" spans="1:3" ht="21.75" customHeight="1">
      <c r="A115" s="78"/>
      <c r="C115" s="78"/>
    </row>
    <row r="116" spans="1:3" ht="21.75" customHeight="1">
      <c r="A116" s="78"/>
      <c r="C116" s="78"/>
    </row>
    <row r="117" spans="1:3" ht="21.75" customHeight="1">
      <c r="A117" s="78"/>
      <c r="C117" s="78"/>
    </row>
    <row r="118" spans="1:3" ht="21.75" customHeight="1">
      <c r="A118" s="78"/>
      <c r="C118" s="78"/>
    </row>
    <row r="119" spans="1:3" ht="21.75" customHeight="1">
      <c r="A119" s="78"/>
      <c r="C119" s="78"/>
    </row>
    <row r="120" spans="1:3" ht="21.75" customHeight="1">
      <c r="A120" s="78"/>
      <c r="C120" s="78"/>
    </row>
    <row r="121" spans="1:3" ht="21.75" customHeight="1">
      <c r="A121" s="78"/>
      <c r="C121" s="78"/>
    </row>
    <row r="122" spans="1:3" ht="21.75" customHeight="1">
      <c r="A122" s="78"/>
      <c r="C122" s="78"/>
    </row>
    <row r="123" spans="1:3" ht="21.75" customHeight="1">
      <c r="A123" s="78"/>
      <c r="C123" s="78"/>
    </row>
    <row r="124" spans="1:3" ht="21.75" customHeight="1">
      <c r="A124" s="78"/>
      <c r="C124" s="78"/>
    </row>
    <row r="125" spans="1:3" ht="21.75" customHeight="1">
      <c r="A125" s="78"/>
      <c r="C125" s="78"/>
    </row>
    <row r="126" spans="1:3" ht="21.75" customHeight="1">
      <c r="A126" s="78"/>
      <c r="C126" s="78"/>
    </row>
    <row r="127" spans="1:3" ht="21.75" customHeight="1">
      <c r="A127" s="78"/>
      <c r="C127" s="78"/>
    </row>
    <row r="128" spans="1:3" ht="21.75" customHeight="1">
      <c r="A128" s="78"/>
      <c r="C128" s="78"/>
    </row>
    <row r="129" spans="1:3" ht="21.75" customHeight="1">
      <c r="A129" s="78"/>
      <c r="C129" s="78"/>
    </row>
    <row r="130" spans="1:3" ht="21.75" customHeight="1">
      <c r="A130" s="78"/>
      <c r="C130" s="78"/>
    </row>
    <row r="131" spans="1:3" ht="21.75" customHeight="1">
      <c r="A131" s="78"/>
      <c r="C131" s="78"/>
    </row>
    <row r="132" spans="1:3" ht="21.75" customHeight="1">
      <c r="A132" s="78"/>
      <c r="C132" s="78"/>
    </row>
    <row r="133" spans="1:3" ht="21.75" customHeight="1">
      <c r="A133" s="78"/>
      <c r="C133" s="78"/>
    </row>
    <row r="134" spans="1:3" ht="21.75" customHeight="1">
      <c r="A134" s="78"/>
      <c r="C134" s="78"/>
    </row>
  </sheetData>
  <mergeCells count="4">
    <mergeCell ref="E5:G5"/>
    <mergeCell ref="I5:K5"/>
    <mergeCell ref="E36:G36"/>
    <mergeCell ref="I36:K36"/>
  </mergeCells>
  <pageMargins left="0.57999999999999996" right="0.19685039370078741" top="0.78740157480314965" bottom="0.19685039370078741" header="0.19685039370078741" footer="0.19685039370078741"/>
  <pageSetup paperSize="9" scale="70" fitToHeight="7" orientation="portrait" r:id="rId1"/>
  <headerFooter differentOddEven="1">
    <oddHeader xml:space="preserve">&amp;R </oddHeader>
  </headerFooter>
  <rowBreaks count="3" manualBreakCount="3">
    <brk id="31" max="15" man="1"/>
    <brk id="75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L238"/>
  <sheetViews>
    <sheetView showGridLines="0" tabSelected="1" view="pageBreakPreview" topLeftCell="A118" zoomScale="73" zoomScaleSheetLayoutView="73" workbookViewId="0">
      <selection activeCell="A131" sqref="A131"/>
    </sheetView>
  </sheetViews>
  <sheetFormatPr defaultColWidth="10.7109375" defaultRowHeight="21.75" customHeight="1"/>
  <cols>
    <col min="1" max="1" width="57.140625" style="79" customWidth="1"/>
    <col min="2" max="2" width="1.7109375" style="78" customWidth="1"/>
    <col min="3" max="3" width="7.7109375" style="79" customWidth="1"/>
    <col min="4" max="4" width="1.7109375" style="78" customWidth="1"/>
    <col min="5" max="5" width="16.7109375" style="78" customWidth="1"/>
    <col min="6" max="6" width="1.7109375" style="78" customWidth="1"/>
    <col min="7" max="7" width="16.7109375" style="78" customWidth="1"/>
    <col min="8" max="8" width="1.7109375" style="78" customWidth="1"/>
    <col min="9" max="9" width="16.7109375" style="78" customWidth="1"/>
    <col min="10" max="10" width="1.7109375" style="78" customWidth="1"/>
    <col min="11" max="11" width="16.7109375" style="78" customWidth="1"/>
    <col min="12" max="12" width="1.7109375" style="78" customWidth="1"/>
    <col min="13" max="16384" width="10.7109375" style="78"/>
  </cols>
  <sheetData>
    <row r="1" spans="1:12" s="74" customFormat="1" ht="21.75" customHeight="1">
      <c r="B1" s="146"/>
      <c r="C1" s="134"/>
      <c r="D1" s="127"/>
      <c r="E1" s="127"/>
      <c r="F1" s="127"/>
      <c r="G1" s="127"/>
      <c r="H1" s="127"/>
      <c r="I1" s="127"/>
      <c r="J1" s="127"/>
      <c r="K1" s="106" t="s">
        <v>155</v>
      </c>
    </row>
    <row r="2" spans="1:12" s="74" customFormat="1" ht="21.75" customHeight="1">
      <c r="A2" s="70" t="s">
        <v>180</v>
      </c>
      <c r="B2" s="146"/>
      <c r="C2" s="134"/>
      <c r="D2" s="127"/>
      <c r="E2" s="127"/>
      <c r="F2" s="127"/>
      <c r="G2" s="127"/>
      <c r="H2" s="127"/>
      <c r="I2" s="127"/>
      <c r="J2" s="127"/>
      <c r="K2" s="127"/>
    </row>
    <row r="3" spans="1:12" s="74" customFormat="1" ht="21.75" customHeight="1">
      <c r="A3" s="69" t="s">
        <v>80</v>
      </c>
      <c r="B3" s="146"/>
      <c r="C3" s="134"/>
      <c r="D3" s="127"/>
      <c r="E3" s="127"/>
      <c r="F3" s="127"/>
      <c r="G3" s="127"/>
      <c r="H3" s="127"/>
      <c r="I3" s="127"/>
      <c r="J3" s="127"/>
      <c r="K3" s="127"/>
    </row>
    <row r="4" spans="1:12" s="74" customFormat="1" ht="21.75" customHeight="1">
      <c r="A4" s="144" t="s">
        <v>206</v>
      </c>
      <c r="B4" s="146"/>
      <c r="C4" s="134"/>
      <c r="D4" s="127"/>
      <c r="E4" s="127"/>
      <c r="F4" s="127"/>
      <c r="G4" s="127"/>
      <c r="H4" s="127"/>
      <c r="I4" s="127"/>
      <c r="J4" s="127"/>
      <c r="K4" s="127"/>
    </row>
    <row r="5" spans="1:12" s="74" customFormat="1" ht="21.75" customHeight="1">
      <c r="B5" s="146"/>
      <c r="C5" s="134"/>
      <c r="D5" s="127"/>
      <c r="F5" s="123"/>
      <c r="G5" s="129"/>
      <c r="H5" s="123"/>
      <c r="J5" s="123"/>
      <c r="K5" s="129" t="s">
        <v>147</v>
      </c>
    </row>
    <row r="6" spans="1:12" ht="21.75" customHeight="1">
      <c r="E6" s="116" t="s">
        <v>56</v>
      </c>
      <c r="F6" s="116"/>
      <c r="G6" s="116"/>
      <c r="I6" s="116" t="s">
        <v>55</v>
      </c>
      <c r="J6" s="116"/>
      <c r="K6" s="116"/>
    </row>
    <row r="7" spans="1:12" ht="21.75" customHeight="1">
      <c r="C7" s="80" t="s">
        <v>54</v>
      </c>
      <c r="D7" s="81"/>
      <c r="E7" s="80">
        <v>2019</v>
      </c>
      <c r="F7" s="117"/>
      <c r="G7" s="80">
        <v>2018</v>
      </c>
      <c r="H7" s="118"/>
      <c r="I7" s="80">
        <v>2019</v>
      </c>
      <c r="J7" s="117"/>
      <c r="K7" s="80">
        <v>2018</v>
      </c>
    </row>
    <row r="8" spans="1:12" ht="21.75" customHeight="1">
      <c r="A8" s="88" t="s">
        <v>89</v>
      </c>
      <c r="C8" s="80"/>
      <c r="D8" s="81"/>
      <c r="E8" s="80"/>
      <c r="F8" s="117"/>
      <c r="G8" s="119"/>
      <c r="H8" s="118"/>
      <c r="I8" s="80"/>
      <c r="J8" s="117"/>
      <c r="K8" s="119"/>
    </row>
    <row r="9" spans="1:12" ht="21.75" customHeight="1">
      <c r="A9" s="88" t="s">
        <v>90</v>
      </c>
    </row>
    <row r="10" spans="1:12" ht="21.75" customHeight="1">
      <c r="A10" s="145" t="s">
        <v>91</v>
      </c>
      <c r="B10" s="96"/>
      <c r="C10" s="89"/>
      <c r="E10" s="103"/>
      <c r="F10" s="103"/>
      <c r="G10" s="103"/>
      <c r="H10" s="103"/>
      <c r="I10" s="103"/>
      <c r="J10" s="103"/>
      <c r="K10" s="103"/>
    </row>
    <row r="11" spans="1:12" ht="21.75" customHeight="1">
      <c r="A11" s="145" t="s">
        <v>92</v>
      </c>
      <c r="B11" s="96"/>
      <c r="C11" s="89">
        <v>2</v>
      </c>
      <c r="E11" s="103">
        <v>385289</v>
      </c>
      <c r="F11" s="103"/>
      <c r="G11" s="103">
        <v>356269</v>
      </c>
      <c r="H11" s="103"/>
      <c r="I11" s="103">
        <v>0</v>
      </c>
      <c r="J11" s="103"/>
      <c r="K11" s="103">
        <v>0</v>
      </c>
    </row>
    <row r="12" spans="1:12" ht="21.75" customHeight="1">
      <c r="A12" s="145" t="s">
        <v>93</v>
      </c>
      <c r="B12" s="96"/>
      <c r="C12" s="89">
        <v>2</v>
      </c>
      <c r="E12" s="103">
        <v>278944</v>
      </c>
      <c r="F12" s="103"/>
      <c r="G12" s="103">
        <v>238922</v>
      </c>
      <c r="H12" s="103"/>
      <c r="I12" s="103">
        <v>0</v>
      </c>
      <c r="J12" s="103"/>
      <c r="K12" s="103">
        <v>0</v>
      </c>
      <c r="L12" s="137"/>
    </row>
    <row r="13" spans="1:12" ht="21.75" customHeight="1">
      <c r="A13" s="145" t="s">
        <v>94</v>
      </c>
      <c r="B13" s="96"/>
      <c r="C13" s="135"/>
      <c r="E13" s="103"/>
      <c r="F13" s="103"/>
      <c r="G13" s="103"/>
      <c r="H13" s="103"/>
      <c r="I13" s="103"/>
      <c r="J13" s="103"/>
      <c r="K13" s="103"/>
    </row>
    <row r="14" spans="1:12" ht="21.75" customHeight="1">
      <c r="A14" s="145" t="s">
        <v>95</v>
      </c>
      <c r="B14" s="96"/>
      <c r="C14" s="89">
        <v>2</v>
      </c>
      <c r="E14" s="103">
        <v>1500</v>
      </c>
      <c r="F14" s="103"/>
      <c r="G14" s="103">
        <v>0</v>
      </c>
      <c r="H14" s="103"/>
      <c r="I14" s="103">
        <v>193500</v>
      </c>
      <c r="J14" s="103"/>
      <c r="K14" s="103">
        <v>0</v>
      </c>
    </row>
    <row r="15" spans="1:12" ht="21.75" customHeight="1">
      <c r="A15" s="145" t="s">
        <v>97</v>
      </c>
      <c r="B15" s="96"/>
      <c r="C15" s="135"/>
      <c r="E15" s="103">
        <v>13003</v>
      </c>
      <c r="F15" s="103"/>
      <c r="G15" s="103">
        <v>6165</v>
      </c>
      <c r="H15" s="103"/>
      <c r="I15" s="103">
        <v>4435</v>
      </c>
      <c r="J15" s="103"/>
      <c r="K15" s="103">
        <v>69</v>
      </c>
    </row>
    <row r="16" spans="1:12" ht="21.75" customHeight="1">
      <c r="A16" s="97" t="s">
        <v>96</v>
      </c>
      <c r="B16" s="96"/>
      <c r="C16" s="89">
        <v>2</v>
      </c>
      <c r="E16" s="103">
        <v>6113</v>
      </c>
      <c r="F16" s="103"/>
      <c r="G16" s="103">
        <v>2630</v>
      </c>
      <c r="H16" s="103"/>
      <c r="I16" s="103">
        <v>2924</v>
      </c>
      <c r="J16" s="103"/>
      <c r="K16" s="103">
        <v>0</v>
      </c>
    </row>
    <row r="17" spans="1:11" ht="21.75" customHeight="1">
      <c r="A17" s="69" t="s">
        <v>98</v>
      </c>
      <c r="E17" s="104">
        <f>SUM(E10:E16)</f>
        <v>684849</v>
      </c>
      <c r="F17" s="103"/>
      <c r="G17" s="104">
        <f>SUM(G10:G16)</f>
        <v>603986</v>
      </c>
      <c r="H17" s="103"/>
      <c r="I17" s="104">
        <f>SUM(I10:I16)</f>
        <v>200859</v>
      </c>
      <c r="J17" s="103"/>
      <c r="K17" s="104">
        <f>SUM(K10:K16)</f>
        <v>69</v>
      </c>
    </row>
    <row r="18" spans="1:11" ht="21.75" customHeight="1">
      <c r="A18" s="69" t="s">
        <v>99</v>
      </c>
      <c r="E18" s="103"/>
      <c r="F18" s="103"/>
      <c r="G18" s="103"/>
      <c r="H18" s="103"/>
      <c r="I18" s="103"/>
      <c r="J18" s="103"/>
      <c r="K18" s="103"/>
    </row>
    <row r="19" spans="1:11" ht="21.75" customHeight="1">
      <c r="A19" s="97" t="s">
        <v>100</v>
      </c>
      <c r="B19" s="96"/>
      <c r="C19" s="135"/>
      <c r="E19" s="103">
        <v>345779</v>
      </c>
      <c r="F19" s="103"/>
      <c r="G19" s="103">
        <v>297334</v>
      </c>
      <c r="H19" s="103"/>
      <c r="I19" s="103">
        <v>0</v>
      </c>
      <c r="J19" s="103"/>
      <c r="K19" s="103">
        <v>0</v>
      </c>
    </row>
    <row r="20" spans="1:11" ht="21.75" customHeight="1">
      <c r="A20" s="97" t="s">
        <v>101</v>
      </c>
      <c r="B20" s="96"/>
      <c r="C20" s="89">
        <v>2</v>
      </c>
      <c r="E20" s="103">
        <v>189243</v>
      </c>
      <c r="F20" s="103"/>
      <c r="G20" s="103">
        <v>186663</v>
      </c>
      <c r="H20" s="103"/>
      <c r="I20" s="103">
        <v>2491</v>
      </c>
      <c r="J20" s="103"/>
      <c r="K20" s="153">
        <v>4814</v>
      </c>
    </row>
    <row r="21" spans="1:11" ht="21.75" customHeight="1">
      <c r="A21" s="88" t="s">
        <v>102</v>
      </c>
      <c r="C21" s="89"/>
      <c r="E21" s="104">
        <f>SUM(E19:E20)</f>
        <v>535022</v>
      </c>
      <c r="F21" s="103"/>
      <c r="G21" s="104">
        <f>SUM(G19:G20)</f>
        <v>483997</v>
      </c>
      <c r="H21" s="103"/>
      <c r="I21" s="104">
        <f>SUM(I19:I20)</f>
        <v>2491</v>
      </c>
      <c r="J21" s="103"/>
      <c r="K21" s="104">
        <f>SUM(K19:K20)</f>
        <v>4814</v>
      </c>
    </row>
    <row r="22" spans="1:11" ht="21.75" customHeight="1">
      <c r="A22" s="88" t="s">
        <v>231</v>
      </c>
      <c r="E22" s="152"/>
      <c r="F22" s="153"/>
      <c r="G22" s="152"/>
      <c r="H22" s="153"/>
      <c r="I22" s="152"/>
      <c r="J22" s="153"/>
      <c r="K22" s="152"/>
    </row>
    <row r="23" spans="1:11" ht="21.75" customHeight="1">
      <c r="A23" s="88" t="s">
        <v>165</v>
      </c>
      <c r="C23" s="142"/>
      <c r="D23" s="132"/>
      <c r="E23" s="153">
        <f>E17-E21</f>
        <v>149827</v>
      </c>
      <c r="F23" s="153"/>
      <c r="G23" s="153">
        <f>G17-G21</f>
        <v>119989</v>
      </c>
      <c r="H23" s="153"/>
      <c r="I23" s="153">
        <f>I17-I21</f>
        <v>198368</v>
      </c>
      <c r="J23" s="153"/>
      <c r="K23" s="153">
        <f>K17-K21</f>
        <v>-4745</v>
      </c>
    </row>
    <row r="24" spans="1:11" ht="21.75" customHeight="1">
      <c r="A24" s="79" t="s">
        <v>156</v>
      </c>
      <c r="C24" s="89">
        <v>11.2</v>
      </c>
      <c r="D24" s="132"/>
      <c r="E24" s="154">
        <v>0</v>
      </c>
      <c r="F24" s="153"/>
      <c r="G24" s="154">
        <v>-438</v>
      </c>
      <c r="H24" s="153"/>
      <c r="I24" s="154">
        <v>0</v>
      </c>
      <c r="J24" s="153"/>
      <c r="K24" s="154">
        <v>0</v>
      </c>
    </row>
    <row r="25" spans="1:11" ht="21.75" customHeight="1">
      <c r="A25" s="110" t="s">
        <v>232</v>
      </c>
      <c r="B25" s="74"/>
      <c r="D25" s="132"/>
      <c r="E25" s="153">
        <f>SUM(E23:E24)</f>
        <v>149827</v>
      </c>
      <c r="F25" s="153"/>
      <c r="G25" s="153">
        <f>SUM(G23:G24)</f>
        <v>119551</v>
      </c>
      <c r="H25" s="153"/>
      <c r="I25" s="153">
        <f>SUM(I23:I24)</f>
        <v>198368</v>
      </c>
      <c r="J25" s="153"/>
      <c r="K25" s="153">
        <f>SUM(K23:K24)</f>
        <v>-4745</v>
      </c>
    </row>
    <row r="26" spans="1:11" ht="21.75" customHeight="1">
      <c r="A26" s="145" t="s">
        <v>103</v>
      </c>
      <c r="B26" s="74"/>
      <c r="C26" s="89">
        <v>17</v>
      </c>
      <c r="D26" s="132"/>
      <c r="E26" s="154">
        <v>-27360</v>
      </c>
      <c r="F26" s="105"/>
      <c r="G26" s="120">
        <v>-24951</v>
      </c>
      <c r="H26" s="105"/>
      <c r="I26" s="120">
        <v>-418</v>
      </c>
      <c r="J26" s="105"/>
      <c r="K26" s="120">
        <v>0</v>
      </c>
    </row>
    <row r="27" spans="1:11" ht="21.75" customHeight="1">
      <c r="A27" s="69" t="s">
        <v>233</v>
      </c>
      <c r="E27" s="121">
        <f>SUM(E25:E26)</f>
        <v>122467</v>
      </c>
      <c r="F27" s="105"/>
      <c r="G27" s="121">
        <f>SUM(G25:G26)</f>
        <v>94600</v>
      </c>
      <c r="H27" s="105"/>
      <c r="I27" s="121">
        <f>SUM(I25:I26)</f>
        <v>197950</v>
      </c>
      <c r="J27" s="105"/>
      <c r="K27" s="121">
        <f>SUM(K25:K26)</f>
        <v>-4745</v>
      </c>
    </row>
    <row r="28" spans="1:11" ht="21.75" customHeight="1">
      <c r="A28" s="88"/>
      <c r="C28" s="89"/>
      <c r="E28" s="105"/>
      <c r="F28" s="105"/>
      <c r="G28" s="105"/>
      <c r="H28" s="105"/>
      <c r="I28" s="105"/>
      <c r="J28" s="105"/>
      <c r="K28" s="105"/>
    </row>
    <row r="29" spans="1:11" s="185" customFormat="1" ht="20.25" customHeight="1">
      <c r="A29" s="69" t="s">
        <v>214</v>
      </c>
      <c r="B29" s="184"/>
      <c r="C29" s="184"/>
      <c r="D29" s="184"/>
      <c r="F29" s="184"/>
      <c r="H29" s="184"/>
    </row>
    <row r="30" spans="1:11" s="185" customFormat="1" ht="20.25" customHeight="1">
      <c r="A30" s="186" t="s">
        <v>215</v>
      </c>
      <c r="B30" s="184"/>
      <c r="C30" s="184"/>
      <c r="D30" s="184"/>
      <c r="E30" s="181"/>
      <c r="F30" s="181"/>
      <c r="G30" s="181"/>
      <c r="H30" s="181"/>
      <c r="I30" s="181"/>
      <c r="J30" s="181"/>
      <c r="K30" s="181"/>
    </row>
    <row r="31" spans="1:11" s="185" customFormat="1" ht="20.25" customHeight="1">
      <c r="A31" s="186" t="s">
        <v>216</v>
      </c>
      <c r="B31" s="184"/>
      <c r="C31" s="184"/>
      <c r="D31" s="184"/>
      <c r="F31" s="187"/>
      <c r="H31" s="187"/>
      <c r="J31" s="187"/>
    </row>
    <row r="32" spans="1:11" s="185" customFormat="1" ht="20.25" customHeight="1">
      <c r="A32" s="145" t="s">
        <v>252</v>
      </c>
      <c r="B32" s="184"/>
      <c r="C32" s="184"/>
      <c r="D32" s="184"/>
      <c r="E32" s="181"/>
      <c r="F32" s="181"/>
      <c r="G32" s="181"/>
      <c r="H32" s="181"/>
      <c r="I32" s="181"/>
      <c r="J32" s="181"/>
      <c r="K32" s="181"/>
    </row>
    <row r="33" spans="1:12" s="185" customFormat="1" ht="20.25" customHeight="1">
      <c r="A33" s="185" t="s">
        <v>217</v>
      </c>
      <c r="B33" s="184"/>
      <c r="C33" s="184"/>
      <c r="D33" s="184"/>
      <c r="E33" s="188">
        <v>8602</v>
      </c>
      <c r="F33" s="181"/>
      <c r="G33" s="188">
        <v>0</v>
      </c>
      <c r="H33" s="181"/>
      <c r="I33" s="188">
        <v>8602</v>
      </c>
      <c r="J33" s="181"/>
      <c r="K33" s="188">
        <v>0</v>
      </c>
    </row>
    <row r="34" spans="1:12" s="185" customFormat="1" ht="20.25" customHeight="1">
      <c r="A34" s="145" t="s">
        <v>215</v>
      </c>
      <c r="B34" s="184"/>
      <c r="C34" s="184"/>
      <c r="D34" s="184"/>
      <c r="E34" s="189"/>
      <c r="F34" s="189"/>
      <c r="G34" s="189"/>
      <c r="H34" s="189"/>
      <c r="I34" s="189"/>
      <c r="J34" s="189"/>
      <c r="K34" s="189"/>
    </row>
    <row r="35" spans="1:12" s="185" customFormat="1" ht="20.25" customHeight="1">
      <c r="A35" s="145" t="s">
        <v>218</v>
      </c>
      <c r="B35" s="184"/>
      <c r="C35" s="184"/>
      <c r="D35" s="184"/>
      <c r="E35" s="190">
        <f>SUM(E32:E33)</f>
        <v>8602</v>
      </c>
      <c r="F35" s="189"/>
      <c r="G35" s="190">
        <f>SUM(G32:G33)</f>
        <v>0</v>
      </c>
      <c r="H35" s="189"/>
      <c r="I35" s="190">
        <f>SUM(I32:I33)</f>
        <v>8602</v>
      </c>
      <c r="J35" s="189"/>
      <c r="K35" s="190">
        <f>SUM(K32:K33)</f>
        <v>0</v>
      </c>
    </row>
    <row r="36" spans="1:12" s="185" customFormat="1" ht="20.25" customHeight="1">
      <c r="A36" s="69" t="s">
        <v>151</v>
      </c>
      <c r="B36" s="184"/>
      <c r="C36" s="184"/>
      <c r="D36" s="184"/>
      <c r="E36" s="188">
        <f>SUM(E35)</f>
        <v>8602</v>
      </c>
      <c r="F36" s="181"/>
      <c r="G36" s="188">
        <f>SUM(G35)</f>
        <v>0</v>
      </c>
      <c r="H36" s="181"/>
      <c r="I36" s="188">
        <f>SUM(I35)</f>
        <v>8602</v>
      </c>
      <c r="J36" s="181"/>
      <c r="K36" s="188">
        <f>SUM(K35)</f>
        <v>0</v>
      </c>
    </row>
    <row r="37" spans="1:12" s="123" customFormat="1" ht="21.75" customHeight="1">
      <c r="A37" s="139"/>
      <c r="C37" s="89"/>
      <c r="D37" s="122"/>
      <c r="E37" s="103"/>
      <c r="F37" s="103"/>
      <c r="G37" s="103"/>
      <c r="H37" s="103"/>
      <c r="I37" s="103"/>
      <c r="J37" s="103"/>
      <c r="K37" s="103"/>
    </row>
    <row r="38" spans="1:12" s="123" customFormat="1" ht="21.75" customHeight="1" thickBot="1">
      <c r="A38" s="69" t="s">
        <v>152</v>
      </c>
      <c r="C38" s="89"/>
      <c r="D38" s="122"/>
      <c r="E38" s="124">
        <f>SUM(E27,E36)</f>
        <v>131069</v>
      </c>
      <c r="F38" s="105"/>
      <c r="G38" s="124">
        <f>SUM(G27,G36)</f>
        <v>94600</v>
      </c>
      <c r="H38" s="103"/>
      <c r="I38" s="124">
        <f>SUM(I27,I36)</f>
        <v>206552</v>
      </c>
      <c r="J38" s="105"/>
      <c r="K38" s="124">
        <f>SUM(K27,K36)</f>
        <v>-4745</v>
      </c>
    </row>
    <row r="39" spans="1:12" s="123" customFormat="1" ht="21.75" customHeight="1" thickTop="1">
      <c r="A39" s="69"/>
      <c r="C39" s="89"/>
      <c r="D39" s="122"/>
      <c r="E39" s="103"/>
      <c r="F39" s="103"/>
      <c r="G39" s="103"/>
      <c r="H39" s="103"/>
      <c r="I39" s="103"/>
      <c r="J39" s="105"/>
      <c r="K39" s="103"/>
    </row>
    <row r="40" spans="1:12" s="123" customFormat="1" ht="21.75" customHeight="1">
      <c r="A40" s="69" t="s">
        <v>234</v>
      </c>
      <c r="C40" s="89"/>
      <c r="D40" s="122"/>
      <c r="E40" s="103"/>
      <c r="F40" s="103"/>
      <c r="G40" s="103"/>
      <c r="H40" s="103"/>
      <c r="I40" s="103"/>
      <c r="J40" s="103"/>
      <c r="K40" s="103"/>
    </row>
    <row r="41" spans="1:12" s="123" customFormat="1" ht="21.75" customHeight="1" thickBot="1">
      <c r="A41" s="145" t="s">
        <v>108</v>
      </c>
      <c r="C41" s="89"/>
      <c r="D41" s="122"/>
      <c r="E41" s="103">
        <f>E43-E42</f>
        <v>122467</v>
      </c>
      <c r="F41" s="103"/>
      <c r="G41" s="103">
        <f>G43-G42</f>
        <v>94600</v>
      </c>
      <c r="H41" s="103"/>
      <c r="I41" s="124">
        <f>I27</f>
        <v>197950</v>
      </c>
      <c r="J41" s="103"/>
      <c r="K41" s="124">
        <f>SUM(K38)</f>
        <v>-4745</v>
      </c>
    </row>
    <row r="42" spans="1:12" s="123" customFormat="1" ht="21.75" customHeight="1" thickTop="1">
      <c r="A42" s="145" t="s">
        <v>109</v>
      </c>
      <c r="C42" s="89"/>
      <c r="D42" s="122"/>
      <c r="E42" s="120">
        <v>0</v>
      </c>
      <c r="F42" s="103"/>
      <c r="G42" s="120">
        <v>0</v>
      </c>
      <c r="H42" s="103"/>
      <c r="I42" s="103"/>
      <c r="J42" s="103"/>
      <c r="K42" s="103"/>
      <c r="L42" s="147"/>
    </row>
    <row r="43" spans="1:12" s="123" customFormat="1" ht="21.75" customHeight="1" thickBot="1">
      <c r="A43" s="138"/>
      <c r="C43" s="89"/>
      <c r="D43" s="122"/>
      <c r="E43" s="124">
        <f>E27</f>
        <v>122467</v>
      </c>
      <c r="F43" s="103"/>
      <c r="G43" s="124">
        <f>G27</f>
        <v>94600</v>
      </c>
      <c r="H43" s="103"/>
      <c r="I43" s="103"/>
      <c r="J43" s="103"/>
      <c r="K43" s="103"/>
    </row>
    <row r="44" spans="1:12" s="123" customFormat="1" ht="21.75" customHeight="1" thickTop="1">
      <c r="A44" s="138"/>
      <c r="C44" s="89"/>
      <c r="D44" s="122"/>
      <c r="E44" s="105"/>
      <c r="F44" s="103"/>
      <c r="G44" s="105"/>
      <c r="H44" s="103"/>
      <c r="I44" s="103"/>
      <c r="J44" s="103"/>
      <c r="K44" s="103"/>
    </row>
    <row r="45" spans="1:12" s="123" customFormat="1" ht="21.75" customHeight="1">
      <c r="A45" s="69" t="s">
        <v>106</v>
      </c>
      <c r="C45" s="89"/>
      <c r="D45" s="122"/>
      <c r="E45" s="103"/>
      <c r="F45" s="103"/>
      <c r="G45" s="103"/>
      <c r="H45" s="103"/>
      <c r="I45" s="103"/>
      <c r="J45" s="103"/>
      <c r="K45" s="103"/>
    </row>
    <row r="46" spans="1:12" s="123" customFormat="1" ht="21.75" customHeight="1" thickBot="1">
      <c r="A46" s="140" t="s">
        <v>108</v>
      </c>
      <c r="C46" s="89"/>
      <c r="D46" s="122"/>
      <c r="E46" s="103">
        <f>E38-E47</f>
        <v>131069</v>
      </c>
      <c r="F46" s="103"/>
      <c r="G46" s="103">
        <f>G38-G47</f>
        <v>94600</v>
      </c>
      <c r="H46" s="103"/>
      <c r="I46" s="124">
        <f>SUM(I38)</f>
        <v>206552</v>
      </c>
      <c r="J46" s="103"/>
      <c r="K46" s="124">
        <f>SUM(K38)</f>
        <v>-4745</v>
      </c>
    </row>
    <row r="47" spans="1:12" s="123" customFormat="1" ht="21.75" customHeight="1" thickTop="1">
      <c r="A47" s="140" t="s">
        <v>87</v>
      </c>
      <c r="C47" s="89"/>
      <c r="D47" s="122"/>
      <c r="E47" s="120">
        <v>0</v>
      </c>
      <c r="F47" s="103"/>
      <c r="G47" s="120">
        <v>0</v>
      </c>
      <c r="H47" s="103"/>
      <c r="I47" s="103"/>
      <c r="J47" s="103"/>
      <c r="K47" s="103"/>
      <c r="L47" s="147"/>
    </row>
    <row r="48" spans="1:12" s="123" customFormat="1" ht="21.75" customHeight="1" thickBot="1">
      <c r="A48" s="138"/>
      <c r="C48" s="89"/>
      <c r="D48" s="122"/>
      <c r="E48" s="124">
        <f>SUM(E46:E47)</f>
        <v>131069</v>
      </c>
      <c r="F48" s="103"/>
      <c r="G48" s="124">
        <f>SUM(G46:G47)</f>
        <v>94600</v>
      </c>
      <c r="H48" s="103"/>
      <c r="I48" s="103"/>
      <c r="J48" s="103"/>
      <c r="K48" s="103"/>
    </row>
    <row r="49" spans="1:11" s="123" customFormat="1" ht="21.75" customHeight="1" thickTop="1">
      <c r="A49" s="138"/>
      <c r="C49" s="89"/>
      <c r="D49" s="122"/>
      <c r="E49" s="105"/>
      <c r="F49" s="105"/>
      <c r="G49" s="105"/>
      <c r="H49" s="105"/>
      <c r="I49" s="105"/>
      <c r="J49" s="103"/>
      <c r="K49" s="90" t="s">
        <v>157</v>
      </c>
    </row>
    <row r="50" spans="1:11" ht="21.75" customHeight="1">
      <c r="A50" s="69" t="s">
        <v>104</v>
      </c>
      <c r="B50" s="96"/>
      <c r="C50" s="89">
        <v>18</v>
      </c>
      <c r="D50" s="122"/>
    </row>
    <row r="51" spans="1:11" ht="21.75" customHeight="1">
      <c r="A51" s="145" t="s">
        <v>105</v>
      </c>
      <c r="B51" s="96"/>
      <c r="E51" s="106"/>
      <c r="F51" s="106"/>
      <c r="G51" s="106"/>
      <c r="H51" s="106"/>
      <c r="I51" s="106"/>
    </row>
    <row r="52" spans="1:11" ht="21.75" customHeight="1" thickBot="1">
      <c r="A52" s="97" t="s">
        <v>235</v>
      </c>
      <c r="B52" s="74"/>
      <c r="E52" s="176">
        <v>0.41</v>
      </c>
      <c r="F52" s="177"/>
      <c r="G52" s="176">
        <v>0.42</v>
      </c>
      <c r="H52" s="178"/>
      <c r="I52" s="176">
        <v>0.66</v>
      </c>
      <c r="J52" s="125"/>
      <c r="K52" s="176">
        <v>-2.1000000000000001E-2</v>
      </c>
    </row>
    <row r="53" spans="1:11" ht="21.75" customHeight="1" thickTop="1">
      <c r="A53" s="97"/>
      <c r="B53" s="74"/>
      <c r="J53" s="125"/>
      <c r="K53" s="126"/>
    </row>
    <row r="54" spans="1:11" ht="21.75" customHeight="1">
      <c r="A54" s="79" t="s">
        <v>65</v>
      </c>
      <c r="C54" s="111"/>
      <c r="E54" s="81"/>
      <c r="G54" s="92"/>
      <c r="H54" s="106"/>
      <c r="I54" s="81"/>
      <c r="K54" s="92"/>
    </row>
    <row r="55" spans="1:11" s="74" customFormat="1" ht="21.75" customHeight="1">
      <c r="B55" s="146"/>
      <c r="C55" s="134"/>
      <c r="D55" s="127"/>
      <c r="E55" s="127"/>
      <c r="F55" s="127"/>
      <c r="G55" s="127"/>
      <c r="H55" s="127"/>
      <c r="I55" s="127"/>
      <c r="J55" s="127"/>
      <c r="K55" s="106" t="s">
        <v>155</v>
      </c>
    </row>
    <row r="56" spans="1:11" s="74" customFormat="1" ht="21.75" customHeight="1">
      <c r="A56" s="70" t="s">
        <v>180</v>
      </c>
      <c r="B56" s="146"/>
      <c r="C56" s="134"/>
      <c r="D56" s="127"/>
      <c r="E56" s="127"/>
      <c r="F56" s="127"/>
      <c r="G56" s="127"/>
      <c r="H56" s="127"/>
      <c r="I56" s="127"/>
      <c r="J56" s="127"/>
      <c r="K56" s="127"/>
    </row>
    <row r="57" spans="1:11" s="74" customFormat="1" ht="21.75" customHeight="1">
      <c r="A57" s="69" t="s">
        <v>80</v>
      </c>
      <c r="B57" s="146"/>
      <c r="C57" s="134"/>
      <c r="D57" s="127"/>
      <c r="E57" s="127"/>
      <c r="F57" s="127"/>
      <c r="G57" s="127"/>
      <c r="H57" s="127"/>
      <c r="I57" s="127"/>
      <c r="J57" s="127"/>
      <c r="K57" s="127"/>
    </row>
    <row r="58" spans="1:11" s="74" customFormat="1" ht="21.75" customHeight="1">
      <c r="A58" s="144" t="s">
        <v>210</v>
      </c>
      <c r="B58" s="146"/>
      <c r="C58" s="134"/>
      <c r="D58" s="127"/>
      <c r="E58" s="127"/>
      <c r="F58" s="127"/>
      <c r="G58" s="127"/>
      <c r="H58" s="127"/>
      <c r="I58" s="127"/>
      <c r="J58" s="127"/>
      <c r="K58" s="127"/>
    </row>
    <row r="59" spans="1:11" s="74" customFormat="1" ht="21.75" customHeight="1">
      <c r="B59" s="146"/>
      <c r="C59" s="134"/>
      <c r="D59" s="127"/>
      <c r="F59" s="123"/>
      <c r="G59" s="129"/>
      <c r="H59" s="123"/>
      <c r="J59" s="123"/>
      <c r="K59" s="129" t="s">
        <v>147</v>
      </c>
    </row>
    <row r="60" spans="1:11" ht="21.75" customHeight="1">
      <c r="E60" s="116" t="s">
        <v>56</v>
      </c>
      <c r="F60" s="116"/>
      <c r="G60" s="116"/>
      <c r="I60" s="116" t="s">
        <v>55</v>
      </c>
      <c r="J60" s="116"/>
      <c r="K60" s="116"/>
    </row>
    <row r="61" spans="1:11" ht="21.75" customHeight="1">
      <c r="C61" s="80" t="s">
        <v>54</v>
      </c>
      <c r="D61" s="81"/>
      <c r="E61" s="80">
        <v>2019</v>
      </c>
      <c r="F61" s="117"/>
      <c r="G61" s="80">
        <v>2018</v>
      </c>
      <c r="H61" s="118"/>
      <c r="I61" s="80">
        <v>2019</v>
      </c>
      <c r="J61" s="117"/>
      <c r="K61" s="80">
        <v>2018</v>
      </c>
    </row>
    <row r="62" spans="1:11" ht="21.75" customHeight="1">
      <c r="A62" s="88" t="s">
        <v>89</v>
      </c>
      <c r="C62" s="80"/>
      <c r="D62" s="81"/>
      <c r="E62" s="80"/>
      <c r="F62" s="117"/>
      <c r="G62" s="119"/>
      <c r="H62" s="118"/>
      <c r="I62" s="80"/>
      <c r="J62" s="117"/>
      <c r="K62" s="119"/>
    </row>
    <row r="63" spans="1:11" ht="21.75" customHeight="1">
      <c r="A63" s="88" t="s">
        <v>90</v>
      </c>
    </row>
    <row r="64" spans="1:11" ht="21.75" customHeight="1">
      <c r="A64" s="145" t="s">
        <v>91</v>
      </c>
      <c r="B64" s="96"/>
      <c r="C64" s="89"/>
      <c r="E64" s="103"/>
      <c r="F64" s="103"/>
      <c r="G64" s="103"/>
      <c r="H64" s="103"/>
      <c r="I64" s="103"/>
      <c r="J64" s="103"/>
      <c r="K64" s="103"/>
    </row>
    <row r="65" spans="1:12" ht="21.75" customHeight="1">
      <c r="A65" s="145" t="s">
        <v>92</v>
      </c>
      <c r="B65" s="96"/>
      <c r="C65" s="89">
        <v>2</v>
      </c>
      <c r="E65" s="103">
        <v>780127</v>
      </c>
      <c r="F65" s="103"/>
      <c r="G65" s="103">
        <v>719958</v>
      </c>
      <c r="H65" s="103"/>
      <c r="I65" s="103">
        <v>0</v>
      </c>
      <c r="J65" s="103"/>
      <c r="K65" s="103">
        <v>0</v>
      </c>
    </row>
    <row r="66" spans="1:12" ht="21.75" customHeight="1">
      <c r="A66" s="145" t="s">
        <v>93</v>
      </c>
      <c r="B66" s="96"/>
      <c r="C66" s="89">
        <v>2</v>
      </c>
      <c r="E66" s="103">
        <v>541410</v>
      </c>
      <c r="F66" s="103"/>
      <c r="G66" s="103">
        <v>485811</v>
      </c>
      <c r="H66" s="103"/>
      <c r="I66" s="103">
        <v>0</v>
      </c>
      <c r="J66" s="103"/>
      <c r="K66" s="103">
        <v>0</v>
      </c>
      <c r="L66" s="137"/>
    </row>
    <row r="67" spans="1:12" ht="21.75" customHeight="1">
      <c r="A67" s="145" t="s">
        <v>94</v>
      </c>
      <c r="B67" s="96"/>
      <c r="C67" s="135"/>
      <c r="E67" s="103"/>
      <c r="F67" s="103"/>
      <c r="G67" s="103"/>
      <c r="H67" s="103"/>
      <c r="I67" s="103"/>
      <c r="J67" s="103"/>
      <c r="K67" s="103"/>
    </row>
    <row r="68" spans="1:12" ht="21.75" customHeight="1">
      <c r="A68" s="145" t="s">
        <v>95</v>
      </c>
      <c r="B68" s="96"/>
      <c r="C68" s="89">
        <v>2</v>
      </c>
      <c r="E68" s="103">
        <v>1500</v>
      </c>
      <c r="F68" s="103"/>
      <c r="G68" s="103">
        <v>0</v>
      </c>
      <c r="H68" s="103"/>
      <c r="I68" s="103">
        <v>193500</v>
      </c>
      <c r="J68" s="103"/>
      <c r="K68" s="103">
        <v>113499</v>
      </c>
    </row>
    <row r="69" spans="1:12" ht="21.75" customHeight="1">
      <c r="A69" s="145" t="s">
        <v>97</v>
      </c>
      <c r="B69" s="96"/>
      <c r="C69" s="135"/>
      <c r="E69" s="103">
        <v>20624</v>
      </c>
      <c r="F69" s="103"/>
      <c r="G69" s="103">
        <v>8396</v>
      </c>
      <c r="H69" s="103"/>
      <c r="I69" s="103">
        <v>8517</v>
      </c>
      <c r="J69" s="103"/>
      <c r="K69" s="103">
        <v>110</v>
      </c>
    </row>
    <row r="70" spans="1:12" ht="21.75" customHeight="1">
      <c r="A70" s="97" t="s">
        <v>96</v>
      </c>
      <c r="B70" s="96"/>
      <c r="C70" s="89">
        <v>2</v>
      </c>
      <c r="E70" s="103">
        <v>13092</v>
      </c>
      <c r="F70" s="103"/>
      <c r="G70" s="103">
        <v>3760</v>
      </c>
      <c r="H70" s="103"/>
      <c r="I70" s="103">
        <v>6182</v>
      </c>
      <c r="J70" s="103"/>
      <c r="K70" s="103">
        <v>0</v>
      </c>
    </row>
    <row r="71" spans="1:12" ht="21.75" customHeight="1">
      <c r="A71" s="69" t="s">
        <v>98</v>
      </c>
      <c r="E71" s="104">
        <f>SUM(E64:E70)</f>
        <v>1356753</v>
      </c>
      <c r="F71" s="103"/>
      <c r="G71" s="104">
        <f>SUM(G64:G70)</f>
        <v>1217925</v>
      </c>
      <c r="H71" s="103"/>
      <c r="I71" s="104">
        <f>SUM(I64:I70)</f>
        <v>208199</v>
      </c>
      <c r="J71" s="103"/>
      <c r="K71" s="104">
        <f>SUM(K64:K70)</f>
        <v>113609</v>
      </c>
    </row>
    <row r="72" spans="1:12" ht="21.75" customHeight="1">
      <c r="A72" s="69" t="s">
        <v>99</v>
      </c>
      <c r="E72" s="103"/>
      <c r="F72" s="103"/>
      <c r="G72" s="103"/>
      <c r="H72" s="103"/>
      <c r="I72" s="103"/>
      <c r="J72" s="103"/>
      <c r="K72" s="103"/>
    </row>
    <row r="73" spans="1:12" ht="21.75" customHeight="1">
      <c r="A73" s="97" t="s">
        <v>100</v>
      </c>
      <c r="B73" s="96"/>
      <c r="C73" s="135"/>
      <c r="E73" s="103">
        <v>700957</v>
      </c>
      <c r="F73" s="103"/>
      <c r="G73" s="103">
        <v>612068</v>
      </c>
      <c r="H73" s="103"/>
      <c r="I73" s="103">
        <v>0</v>
      </c>
      <c r="J73" s="103"/>
      <c r="K73" s="103">
        <v>0</v>
      </c>
    </row>
    <row r="74" spans="1:12" ht="21.75" customHeight="1">
      <c r="A74" s="97" t="s">
        <v>101</v>
      </c>
      <c r="B74" s="96"/>
      <c r="C74" s="89">
        <v>2</v>
      </c>
      <c r="E74" s="103">
        <v>374325</v>
      </c>
      <c r="F74" s="103"/>
      <c r="G74" s="103">
        <v>375727</v>
      </c>
      <c r="H74" s="103"/>
      <c r="I74" s="103">
        <v>4214</v>
      </c>
      <c r="J74" s="103"/>
      <c r="K74" s="153">
        <v>6590</v>
      </c>
    </row>
    <row r="75" spans="1:12" ht="21.75" customHeight="1">
      <c r="A75" s="97" t="s">
        <v>255</v>
      </c>
      <c r="B75" s="96"/>
      <c r="C75" s="135"/>
      <c r="E75" s="120">
        <v>0</v>
      </c>
      <c r="F75" s="103"/>
      <c r="G75" s="120">
        <v>0</v>
      </c>
      <c r="H75" s="103"/>
      <c r="I75" s="120">
        <v>1200</v>
      </c>
      <c r="J75" s="103"/>
      <c r="K75" s="120">
        <v>0</v>
      </c>
    </row>
    <row r="76" spans="1:12" ht="21.75" customHeight="1">
      <c r="A76" s="88" t="s">
        <v>102</v>
      </c>
      <c r="C76" s="89"/>
      <c r="E76" s="104">
        <f>SUM(E73:E75)</f>
        <v>1075282</v>
      </c>
      <c r="F76" s="103"/>
      <c r="G76" s="104">
        <f>SUM(G73:G75)</f>
        <v>987795</v>
      </c>
      <c r="H76" s="103"/>
      <c r="I76" s="104">
        <f>SUM(I73:I75)</f>
        <v>5414</v>
      </c>
      <c r="J76" s="103"/>
      <c r="K76" s="104">
        <f>SUM(K73:K75)</f>
        <v>6590</v>
      </c>
    </row>
    <row r="77" spans="1:12" ht="21.75" customHeight="1">
      <c r="A77" s="88" t="s">
        <v>184</v>
      </c>
      <c r="E77" s="152"/>
      <c r="F77" s="153"/>
      <c r="G77" s="152"/>
      <c r="H77" s="153"/>
      <c r="I77" s="152"/>
      <c r="J77" s="153"/>
      <c r="K77" s="152"/>
    </row>
    <row r="78" spans="1:12" ht="21.75" customHeight="1">
      <c r="A78" s="88" t="s">
        <v>165</v>
      </c>
      <c r="C78" s="142"/>
      <c r="D78" s="132"/>
      <c r="E78" s="153">
        <f>E71-E76</f>
        <v>281471</v>
      </c>
      <c r="F78" s="153"/>
      <c r="G78" s="153">
        <f>G71-G76</f>
        <v>230130</v>
      </c>
      <c r="H78" s="153"/>
      <c r="I78" s="153">
        <f>I71-I76</f>
        <v>202785</v>
      </c>
      <c r="J78" s="153"/>
      <c r="K78" s="153">
        <f>K71-K76</f>
        <v>107019</v>
      </c>
    </row>
    <row r="79" spans="1:12" ht="21.75" customHeight="1">
      <c r="A79" s="79" t="s">
        <v>156</v>
      </c>
      <c r="C79" s="89">
        <v>11.2</v>
      </c>
      <c r="D79" s="132"/>
      <c r="E79" s="154">
        <v>-645</v>
      </c>
      <c r="F79" s="153"/>
      <c r="G79" s="154">
        <v>-929</v>
      </c>
      <c r="H79" s="153"/>
      <c r="I79" s="154">
        <v>0</v>
      </c>
      <c r="J79" s="153"/>
      <c r="K79" s="154">
        <v>0</v>
      </c>
    </row>
    <row r="80" spans="1:12" ht="21.75" customHeight="1">
      <c r="A80" s="110" t="s">
        <v>185</v>
      </c>
      <c r="B80" s="74"/>
      <c r="D80" s="132"/>
      <c r="E80" s="153">
        <f>SUM(E78:E79)</f>
        <v>280826</v>
      </c>
      <c r="F80" s="153"/>
      <c r="G80" s="153">
        <f>SUM(G78:G79)</f>
        <v>229201</v>
      </c>
      <c r="H80" s="153"/>
      <c r="I80" s="153">
        <f>SUM(I78:I79)</f>
        <v>202785</v>
      </c>
      <c r="J80" s="153"/>
      <c r="K80" s="153">
        <f>SUM(K78:K79)</f>
        <v>107019</v>
      </c>
    </row>
    <row r="81" spans="1:11" ht="21.75" customHeight="1">
      <c r="A81" s="145" t="s">
        <v>103</v>
      </c>
      <c r="B81" s="74"/>
      <c r="C81" s="89">
        <v>17</v>
      </c>
      <c r="D81" s="132"/>
      <c r="E81" s="120">
        <v>-51781</v>
      </c>
      <c r="F81" s="105"/>
      <c r="G81" s="120">
        <v>-46197</v>
      </c>
      <c r="H81" s="105"/>
      <c r="I81" s="120">
        <v>-418</v>
      </c>
      <c r="J81" s="105"/>
      <c r="K81" s="120">
        <v>0</v>
      </c>
    </row>
    <row r="82" spans="1:11" ht="21.75" customHeight="1">
      <c r="A82" s="69" t="s">
        <v>153</v>
      </c>
      <c r="E82" s="121">
        <f>SUM(E80:E81)</f>
        <v>229045</v>
      </c>
      <c r="F82" s="105"/>
      <c r="G82" s="121">
        <f>SUM(G80:G81)</f>
        <v>183004</v>
      </c>
      <c r="H82" s="105"/>
      <c r="I82" s="121">
        <f>SUM(I80:I81)</f>
        <v>202367</v>
      </c>
      <c r="J82" s="105"/>
      <c r="K82" s="121">
        <f>SUM(K80:K81)</f>
        <v>107019</v>
      </c>
    </row>
    <row r="83" spans="1:11" ht="21.75" customHeight="1">
      <c r="A83" s="88"/>
      <c r="C83" s="89"/>
      <c r="E83" s="105"/>
      <c r="F83" s="105"/>
      <c r="G83" s="105"/>
      <c r="H83" s="105"/>
      <c r="I83" s="105"/>
      <c r="J83" s="105"/>
      <c r="K83" s="105"/>
    </row>
    <row r="84" spans="1:11" s="185" customFormat="1" ht="20.25" customHeight="1">
      <c r="A84" s="69" t="s">
        <v>214</v>
      </c>
      <c r="B84" s="184"/>
      <c r="C84" s="184"/>
      <c r="D84" s="184"/>
      <c r="F84" s="184"/>
      <c r="H84" s="184"/>
    </row>
    <row r="85" spans="1:11" s="185" customFormat="1" ht="20.25" customHeight="1">
      <c r="A85" s="186" t="s">
        <v>215</v>
      </c>
      <c r="B85" s="184"/>
      <c r="C85" s="184"/>
      <c r="D85" s="184"/>
      <c r="E85" s="181"/>
      <c r="F85" s="181"/>
      <c r="G85" s="181"/>
      <c r="H85" s="181"/>
      <c r="I85" s="181"/>
      <c r="J85" s="181"/>
      <c r="K85" s="181"/>
    </row>
    <row r="86" spans="1:11" s="185" customFormat="1" ht="20.25" customHeight="1">
      <c r="A86" s="186" t="s">
        <v>216</v>
      </c>
      <c r="B86" s="184"/>
      <c r="C86" s="184"/>
      <c r="D86" s="184"/>
      <c r="F86" s="187"/>
      <c r="H86" s="187"/>
      <c r="J86" s="187"/>
    </row>
    <row r="87" spans="1:11" s="185" customFormat="1" ht="20.25" customHeight="1">
      <c r="A87" s="145" t="s">
        <v>252</v>
      </c>
      <c r="B87" s="184"/>
      <c r="C87" s="184"/>
      <c r="D87" s="184"/>
      <c r="E87" s="181"/>
      <c r="F87" s="181"/>
      <c r="G87" s="181"/>
      <c r="H87" s="181"/>
      <c r="I87" s="181"/>
      <c r="J87" s="181"/>
      <c r="K87" s="181"/>
    </row>
    <row r="88" spans="1:11" s="185" customFormat="1" ht="20.25" customHeight="1">
      <c r="A88" s="185" t="s">
        <v>217</v>
      </c>
      <c r="B88" s="184"/>
      <c r="C88" s="184"/>
      <c r="D88" s="184"/>
      <c r="E88" s="188">
        <v>8602</v>
      </c>
      <c r="F88" s="181"/>
      <c r="G88" s="188">
        <v>0</v>
      </c>
      <c r="H88" s="181"/>
      <c r="I88" s="188">
        <v>8602</v>
      </c>
      <c r="J88" s="181"/>
      <c r="K88" s="188">
        <v>0</v>
      </c>
    </row>
    <row r="89" spans="1:11" s="185" customFormat="1" ht="20.25" customHeight="1">
      <c r="A89" s="145" t="s">
        <v>215</v>
      </c>
      <c r="B89" s="184"/>
      <c r="C89" s="184"/>
      <c r="D89" s="184"/>
      <c r="E89" s="189"/>
      <c r="F89" s="189"/>
      <c r="G89" s="189"/>
      <c r="H89" s="189"/>
      <c r="I89" s="189"/>
      <c r="J89" s="189"/>
      <c r="K89" s="189"/>
    </row>
    <row r="90" spans="1:11" s="185" customFormat="1" ht="20.25" customHeight="1">
      <c r="A90" s="145" t="s">
        <v>218</v>
      </c>
      <c r="B90" s="184"/>
      <c r="C90" s="184"/>
      <c r="D90" s="184"/>
      <c r="E90" s="190">
        <f>SUM(E87:E88)</f>
        <v>8602</v>
      </c>
      <c r="F90" s="189"/>
      <c r="G90" s="190">
        <f>SUM(G87:G88)</f>
        <v>0</v>
      </c>
      <c r="H90" s="189"/>
      <c r="I90" s="190">
        <f>SUM(I87:I88)</f>
        <v>8602</v>
      </c>
      <c r="J90" s="189"/>
      <c r="K90" s="190">
        <f>SUM(K87:K88)</f>
        <v>0</v>
      </c>
    </row>
    <row r="91" spans="1:11" s="185" customFormat="1" ht="20.25" customHeight="1">
      <c r="A91" s="69" t="s">
        <v>151</v>
      </c>
      <c r="B91" s="184"/>
      <c r="C91" s="184"/>
      <c r="D91" s="184"/>
      <c r="E91" s="188">
        <f>SUM(E90)</f>
        <v>8602</v>
      </c>
      <c r="F91" s="181"/>
      <c r="G91" s="188">
        <f>SUM(G90)</f>
        <v>0</v>
      </c>
      <c r="H91" s="181"/>
      <c r="I91" s="188">
        <f>SUM(I90)</f>
        <v>8602</v>
      </c>
      <c r="J91" s="181"/>
      <c r="K91" s="188">
        <f>SUM(K90)</f>
        <v>0</v>
      </c>
    </row>
    <row r="92" spans="1:11" s="123" customFormat="1" ht="21.75" customHeight="1">
      <c r="A92" s="139"/>
      <c r="C92" s="89"/>
      <c r="D92" s="122"/>
      <c r="E92" s="103"/>
      <c r="F92" s="103"/>
      <c r="G92" s="103"/>
      <c r="H92" s="103"/>
      <c r="I92" s="103"/>
      <c r="J92" s="103"/>
      <c r="K92" s="103"/>
    </row>
    <row r="93" spans="1:11" s="123" customFormat="1" ht="21.75" customHeight="1" thickBot="1">
      <c r="A93" s="69" t="s">
        <v>152</v>
      </c>
      <c r="C93" s="89"/>
      <c r="D93" s="122"/>
      <c r="E93" s="124">
        <f>SUM(E82,E91)</f>
        <v>237647</v>
      </c>
      <c r="F93" s="105"/>
      <c r="G93" s="124">
        <f>SUM(G82,G91)</f>
        <v>183004</v>
      </c>
      <c r="H93" s="103"/>
      <c r="I93" s="124">
        <f>SUM(I82,I91)</f>
        <v>210969</v>
      </c>
      <c r="J93" s="105"/>
      <c r="K93" s="124">
        <f>SUM(K82,K91)</f>
        <v>107019</v>
      </c>
    </row>
    <row r="94" spans="1:11" s="123" customFormat="1" ht="21.75" customHeight="1" thickTop="1">
      <c r="A94" s="69"/>
      <c r="C94" s="89"/>
      <c r="D94" s="122"/>
      <c r="E94" s="103"/>
      <c r="F94" s="103"/>
      <c r="G94" s="103"/>
      <c r="H94" s="103"/>
      <c r="I94" s="103"/>
      <c r="J94" s="105"/>
      <c r="K94" s="103"/>
    </row>
    <row r="95" spans="1:11" s="123" customFormat="1" ht="21.75" customHeight="1">
      <c r="A95" s="69" t="s">
        <v>107</v>
      </c>
      <c r="C95" s="89"/>
      <c r="D95" s="122"/>
      <c r="E95" s="103"/>
      <c r="F95" s="103"/>
      <c r="G95" s="103"/>
      <c r="H95" s="103"/>
      <c r="I95" s="103"/>
      <c r="J95" s="103"/>
      <c r="K95" s="103"/>
    </row>
    <row r="96" spans="1:11" s="123" customFormat="1" ht="21.75" customHeight="1" thickBot="1">
      <c r="A96" s="145" t="s">
        <v>108</v>
      </c>
      <c r="C96" s="89"/>
      <c r="D96" s="122"/>
      <c r="E96" s="103">
        <f>E98-E97</f>
        <v>229045</v>
      </c>
      <c r="F96" s="103"/>
      <c r="G96" s="103">
        <f>G98-G97</f>
        <v>183004</v>
      </c>
      <c r="H96" s="103"/>
      <c r="I96" s="124">
        <f>I82</f>
        <v>202367</v>
      </c>
      <c r="J96" s="103"/>
      <c r="K96" s="124">
        <f>SUM(K93)</f>
        <v>107019</v>
      </c>
    </row>
    <row r="97" spans="1:12" s="123" customFormat="1" ht="21.75" customHeight="1" thickTop="1">
      <c r="A97" s="145" t="s">
        <v>109</v>
      </c>
      <c r="C97" s="89"/>
      <c r="D97" s="122"/>
      <c r="E97" s="120">
        <v>0</v>
      </c>
      <c r="F97" s="103"/>
      <c r="G97" s="120">
        <v>0</v>
      </c>
      <c r="H97" s="103"/>
      <c r="I97" s="103"/>
      <c r="J97" s="103"/>
      <c r="K97" s="103"/>
      <c r="L97" s="147"/>
    </row>
    <row r="98" spans="1:12" s="123" customFormat="1" ht="21.75" customHeight="1" thickBot="1">
      <c r="A98" s="138"/>
      <c r="C98" s="89"/>
      <c r="D98" s="122"/>
      <c r="E98" s="124">
        <f>E82</f>
        <v>229045</v>
      </c>
      <c r="F98" s="103"/>
      <c r="G98" s="124">
        <f>G82</f>
        <v>183004</v>
      </c>
      <c r="H98" s="103"/>
      <c r="I98" s="103"/>
      <c r="J98" s="103"/>
      <c r="K98" s="103"/>
    </row>
    <row r="99" spans="1:12" s="123" customFormat="1" ht="21.75" customHeight="1" thickTop="1">
      <c r="A99" s="138"/>
      <c r="C99" s="89"/>
      <c r="D99" s="122"/>
      <c r="E99" s="105"/>
      <c r="F99" s="103"/>
      <c r="G99" s="105"/>
      <c r="H99" s="103"/>
      <c r="I99" s="103"/>
      <c r="J99" s="103"/>
      <c r="K99" s="103"/>
    </row>
    <row r="100" spans="1:12" s="123" customFormat="1" ht="21.75" customHeight="1">
      <c r="A100" s="69" t="s">
        <v>106</v>
      </c>
      <c r="C100" s="89"/>
      <c r="D100" s="122"/>
      <c r="E100" s="103"/>
      <c r="F100" s="103"/>
      <c r="G100" s="103"/>
      <c r="H100" s="103"/>
      <c r="I100" s="103"/>
      <c r="J100" s="103"/>
      <c r="K100" s="103"/>
    </row>
    <row r="101" spans="1:12" s="123" customFormat="1" ht="21.75" customHeight="1" thickBot="1">
      <c r="A101" s="140" t="s">
        <v>108</v>
      </c>
      <c r="C101" s="89"/>
      <c r="D101" s="122"/>
      <c r="E101" s="103">
        <f>E93-E102</f>
        <v>237647</v>
      </c>
      <c r="F101" s="103"/>
      <c r="G101" s="103">
        <f>G93-G102</f>
        <v>183004</v>
      </c>
      <c r="H101" s="103"/>
      <c r="I101" s="124">
        <f>SUM(I93)</f>
        <v>210969</v>
      </c>
      <c r="J101" s="103"/>
      <c r="K101" s="124">
        <f>SUM(K93)</f>
        <v>107019</v>
      </c>
    </row>
    <row r="102" spans="1:12" s="123" customFormat="1" ht="21.75" customHeight="1" thickTop="1">
      <c r="A102" s="140" t="s">
        <v>87</v>
      </c>
      <c r="C102" s="89"/>
      <c r="D102" s="122"/>
      <c r="E102" s="120">
        <v>0</v>
      </c>
      <c r="F102" s="103"/>
      <c r="G102" s="120">
        <v>0</v>
      </c>
      <c r="H102" s="103"/>
      <c r="I102" s="103"/>
      <c r="J102" s="103"/>
      <c r="K102" s="103"/>
      <c r="L102" s="147"/>
    </row>
    <row r="103" spans="1:12" s="123" customFormat="1" ht="21.75" customHeight="1" thickBot="1">
      <c r="A103" s="138"/>
      <c r="C103" s="89"/>
      <c r="D103" s="122"/>
      <c r="E103" s="124">
        <f>SUM(E101:E102)</f>
        <v>237647</v>
      </c>
      <c r="F103" s="103"/>
      <c r="G103" s="124">
        <f>SUM(G101:G102)</f>
        <v>183004</v>
      </c>
      <c r="H103" s="103"/>
      <c r="I103" s="103"/>
      <c r="J103" s="103"/>
      <c r="K103" s="103"/>
    </row>
    <row r="104" spans="1:12" s="123" customFormat="1" ht="21.75" customHeight="1" thickTop="1">
      <c r="A104" s="138"/>
      <c r="C104" s="89"/>
      <c r="D104" s="122"/>
      <c r="E104" s="105"/>
      <c r="F104" s="105"/>
      <c r="G104" s="105"/>
      <c r="H104" s="105"/>
      <c r="I104" s="105"/>
      <c r="J104" s="103"/>
      <c r="K104" s="90" t="s">
        <v>157</v>
      </c>
    </row>
    <row r="105" spans="1:12" ht="21.75" customHeight="1">
      <c r="A105" s="69" t="s">
        <v>104</v>
      </c>
      <c r="B105" s="96"/>
      <c r="C105" s="89">
        <v>18</v>
      </c>
      <c r="D105" s="122"/>
    </row>
    <row r="106" spans="1:12" ht="21.75" customHeight="1">
      <c r="A106" s="145" t="s">
        <v>105</v>
      </c>
      <c r="B106" s="96"/>
      <c r="E106" s="106"/>
      <c r="F106" s="106"/>
      <c r="G106" s="106"/>
      <c r="H106" s="106"/>
      <c r="I106" s="106"/>
    </row>
    <row r="107" spans="1:12" ht="21.75" customHeight="1" thickBot="1">
      <c r="A107" s="97" t="s">
        <v>195</v>
      </c>
      <c r="B107" s="74"/>
      <c r="E107" s="176">
        <v>0.76</v>
      </c>
      <c r="F107" s="177"/>
      <c r="G107" s="176">
        <v>0.81299999999999994</v>
      </c>
      <c r="H107" s="178"/>
      <c r="I107" s="176">
        <v>0.67</v>
      </c>
      <c r="J107" s="125"/>
      <c r="K107" s="176">
        <v>0.47599999999999998</v>
      </c>
    </row>
    <row r="108" spans="1:12" ht="21.75" customHeight="1" thickTop="1">
      <c r="A108" s="97"/>
      <c r="B108" s="74"/>
      <c r="J108" s="125"/>
      <c r="K108" s="126"/>
    </row>
    <row r="109" spans="1:12" ht="21.75" customHeight="1">
      <c r="A109" s="79" t="s">
        <v>65</v>
      </c>
      <c r="C109" s="111"/>
      <c r="E109" s="81"/>
      <c r="G109" s="92"/>
      <c r="H109" s="106"/>
      <c r="I109" s="81"/>
      <c r="K109" s="92"/>
    </row>
    <row r="110" spans="1:12" s="74" customFormat="1" ht="21.75" customHeight="1">
      <c r="B110" s="127"/>
      <c r="C110" s="134"/>
      <c r="D110" s="127"/>
      <c r="E110" s="127"/>
      <c r="F110" s="127"/>
      <c r="G110" s="128"/>
      <c r="H110" s="127"/>
      <c r="I110" s="127"/>
      <c r="J110" s="127"/>
      <c r="K110" s="106" t="s">
        <v>155</v>
      </c>
    </row>
    <row r="111" spans="1:12" s="74" customFormat="1" ht="21.75" customHeight="1">
      <c r="A111" s="70" t="s">
        <v>180</v>
      </c>
      <c r="B111" s="127"/>
      <c r="C111" s="134"/>
      <c r="D111" s="127"/>
      <c r="E111" s="127"/>
      <c r="F111" s="127"/>
      <c r="G111" s="128"/>
      <c r="H111" s="127"/>
      <c r="I111" s="127"/>
      <c r="J111" s="127"/>
      <c r="K111" s="128"/>
    </row>
    <row r="112" spans="1:12" s="74" customFormat="1" ht="21.75" customHeight="1">
      <c r="A112" s="69" t="s">
        <v>110</v>
      </c>
      <c r="B112" s="146"/>
      <c r="C112" s="134"/>
      <c r="D112" s="127"/>
      <c r="E112" s="127"/>
      <c r="F112" s="127"/>
      <c r="G112" s="128"/>
      <c r="H112" s="127"/>
      <c r="I112" s="127"/>
      <c r="J112" s="127"/>
      <c r="K112" s="128"/>
    </row>
    <row r="113" spans="1:11" s="74" customFormat="1" ht="21.75" customHeight="1">
      <c r="A113" s="144" t="s">
        <v>210</v>
      </c>
      <c r="B113" s="146"/>
      <c r="C113" s="134"/>
      <c r="D113" s="127"/>
      <c r="E113" s="127"/>
      <c r="F113" s="127"/>
      <c r="G113" s="128"/>
      <c r="H113" s="127"/>
      <c r="I113" s="127"/>
      <c r="J113" s="127"/>
      <c r="K113" s="128"/>
    </row>
    <row r="114" spans="1:11" s="74" customFormat="1" ht="21.75" customHeight="1">
      <c r="B114" s="146"/>
      <c r="C114" s="134"/>
      <c r="D114" s="127"/>
      <c r="F114" s="123"/>
      <c r="G114" s="129"/>
      <c r="H114" s="123"/>
      <c r="J114" s="123"/>
      <c r="K114" s="129" t="s">
        <v>147</v>
      </c>
    </row>
    <row r="115" spans="1:11" ht="21.75" customHeight="1">
      <c r="E115" s="116" t="s">
        <v>56</v>
      </c>
      <c r="F115" s="116"/>
      <c r="G115" s="116"/>
      <c r="I115" s="116" t="s">
        <v>55</v>
      </c>
      <c r="J115" s="116"/>
      <c r="K115" s="116"/>
    </row>
    <row r="116" spans="1:11" ht="21.75" customHeight="1">
      <c r="C116" s="80"/>
      <c r="D116" s="81"/>
      <c r="E116" s="80">
        <v>2019</v>
      </c>
      <c r="F116" s="117"/>
      <c r="G116" s="80">
        <v>2018</v>
      </c>
      <c r="H116" s="118"/>
      <c r="I116" s="80">
        <v>2019</v>
      </c>
      <c r="J116" s="117"/>
      <c r="K116" s="80">
        <v>2018</v>
      </c>
    </row>
    <row r="117" spans="1:11" ht="21.75" customHeight="1">
      <c r="A117" s="141" t="s">
        <v>112</v>
      </c>
      <c r="B117" s="76"/>
      <c r="C117" s="72"/>
      <c r="E117" s="73"/>
      <c r="G117" s="103"/>
      <c r="H117" s="73"/>
      <c r="I117" s="73"/>
      <c r="K117" s="103"/>
    </row>
    <row r="118" spans="1:11" ht="21.75" customHeight="1">
      <c r="A118" s="142" t="s">
        <v>196</v>
      </c>
      <c r="C118" s="72"/>
      <c r="E118" s="105">
        <f>SUM(E80)</f>
        <v>280826</v>
      </c>
      <c r="F118" s="105"/>
      <c r="G118" s="105">
        <f>SUM(G80)</f>
        <v>229201</v>
      </c>
      <c r="H118" s="105"/>
      <c r="I118" s="105">
        <f>SUM(I80)</f>
        <v>202785</v>
      </c>
      <c r="J118" s="105"/>
      <c r="K118" s="105">
        <f>SUM(K80)</f>
        <v>107019</v>
      </c>
    </row>
    <row r="119" spans="1:11" ht="21.75" customHeight="1">
      <c r="A119" s="79" t="s">
        <v>197</v>
      </c>
      <c r="C119" s="72"/>
      <c r="E119" s="103"/>
      <c r="F119" s="103"/>
      <c r="G119" s="103"/>
      <c r="H119" s="103"/>
      <c r="I119" s="103"/>
      <c r="J119" s="103"/>
      <c r="K119" s="103"/>
    </row>
    <row r="120" spans="1:11" ht="21.75" customHeight="1">
      <c r="A120" s="142" t="s">
        <v>113</v>
      </c>
      <c r="C120" s="72"/>
      <c r="E120" s="103"/>
      <c r="F120" s="103"/>
      <c r="G120" s="103"/>
      <c r="H120" s="103"/>
      <c r="I120" s="103"/>
      <c r="J120" s="103"/>
      <c r="K120" s="103"/>
    </row>
    <row r="121" spans="1:11" ht="21.75" customHeight="1">
      <c r="A121" s="142" t="s">
        <v>114</v>
      </c>
      <c r="C121" s="72"/>
      <c r="E121" s="155">
        <v>22129</v>
      </c>
      <c r="F121" s="155"/>
      <c r="G121" s="155">
        <v>25047</v>
      </c>
      <c r="H121" s="155"/>
      <c r="I121" s="155">
        <v>74</v>
      </c>
      <c r="J121" s="155"/>
      <c r="K121" s="155">
        <v>0</v>
      </c>
    </row>
    <row r="122" spans="1:11" ht="21.75" customHeight="1">
      <c r="A122" s="97" t="s">
        <v>243</v>
      </c>
      <c r="C122" s="72"/>
      <c r="E122" s="155">
        <v>-2775</v>
      </c>
      <c r="F122" s="155"/>
      <c r="G122" s="155">
        <v>1095</v>
      </c>
      <c r="H122" s="155"/>
      <c r="I122" s="197">
        <v>0</v>
      </c>
      <c r="J122" s="155"/>
      <c r="K122" s="155">
        <v>0</v>
      </c>
    </row>
    <row r="123" spans="1:11" ht="21.75" customHeight="1">
      <c r="A123" s="97" t="s">
        <v>236</v>
      </c>
      <c r="C123" s="72"/>
      <c r="E123" s="155"/>
      <c r="F123" s="155"/>
      <c r="G123" s="155"/>
      <c r="H123" s="155"/>
      <c r="I123" s="197"/>
      <c r="J123" s="155"/>
      <c r="K123" s="155"/>
    </row>
    <row r="124" spans="1:11" ht="21.75" customHeight="1">
      <c r="A124" s="97" t="s">
        <v>203</v>
      </c>
      <c r="C124" s="72"/>
      <c r="E124" s="179">
        <v>-640</v>
      </c>
      <c r="F124" s="155"/>
      <c r="G124" s="155">
        <v>-1110</v>
      </c>
      <c r="H124" s="155"/>
      <c r="I124" s="197">
        <v>0</v>
      </c>
      <c r="J124" s="155"/>
      <c r="K124" s="155">
        <v>0</v>
      </c>
    </row>
    <row r="125" spans="1:11" ht="21.75" customHeight="1">
      <c r="A125" s="97" t="s">
        <v>194</v>
      </c>
      <c r="C125" s="72"/>
      <c r="E125" s="155">
        <v>-103</v>
      </c>
      <c r="F125" s="155"/>
      <c r="G125" s="155">
        <v>466</v>
      </c>
      <c r="H125" s="155"/>
      <c r="I125" s="197">
        <v>0</v>
      </c>
      <c r="J125" s="155"/>
      <c r="K125" s="155">
        <v>0</v>
      </c>
    </row>
    <row r="126" spans="1:11" ht="21.75" customHeight="1">
      <c r="A126" s="133" t="s">
        <v>247</v>
      </c>
      <c r="C126" s="72"/>
      <c r="E126" s="155">
        <v>350</v>
      </c>
      <c r="F126" s="155"/>
      <c r="G126" s="155">
        <v>0</v>
      </c>
      <c r="H126" s="155"/>
      <c r="I126" s="197">
        <v>0</v>
      </c>
      <c r="J126" s="155"/>
      <c r="K126" s="197">
        <v>0</v>
      </c>
    </row>
    <row r="127" spans="1:11" ht="21.75" customHeight="1">
      <c r="A127" s="97" t="s">
        <v>202</v>
      </c>
      <c r="C127" s="72"/>
      <c r="E127" s="179">
        <v>18264</v>
      </c>
      <c r="F127" s="155"/>
      <c r="G127" s="155">
        <v>4223</v>
      </c>
      <c r="H127" s="155"/>
      <c r="I127" s="197">
        <v>0</v>
      </c>
      <c r="J127" s="155"/>
      <c r="K127" s="155">
        <v>0</v>
      </c>
    </row>
    <row r="128" spans="1:11" ht="21.75" customHeight="1">
      <c r="A128" s="97" t="s">
        <v>254</v>
      </c>
      <c r="C128" s="72"/>
      <c r="E128" s="155">
        <v>65</v>
      </c>
      <c r="F128" s="155"/>
      <c r="G128" s="155">
        <v>-36</v>
      </c>
      <c r="H128" s="155"/>
      <c r="I128" s="155">
        <v>0</v>
      </c>
      <c r="J128" s="155"/>
      <c r="K128" s="155">
        <v>0</v>
      </c>
    </row>
    <row r="129" spans="1:11" ht="21.75" customHeight="1">
      <c r="A129" s="133" t="s">
        <v>253</v>
      </c>
      <c r="C129" s="72"/>
      <c r="E129" s="155">
        <v>-4390</v>
      </c>
      <c r="F129" s="155"/>
      <c r="G129" s="155">
        <v>0</v>
      </c>
      <c r="H129" s="155"/>
      <c r="I129" s="155">
        <v>-4390</v>
      </c>
      <c r="J129" s="155"/>
      <c r="K129" s="155">
        <v>0</v>
      </c>
    </row>
    <row r="130" spans="1:11" ht="21.75" customHeight="1">
      <c r="A130" s="133" t="s">
        <v>256</v>
      </c>
      <c r="C130" s="72"/>
      <c r="E130" s="155">
        <v>0</v>
      </c>
      <c r="F130" s="155"/>
      <c r="G130" s="155">
        <v>0</v>
      </c>
      <c r="H130" s="155"/>
      <c r="I130" s="155">
        <v>1200</v>
      </c>
      <c r="J130" s="155"/>
      <c r="K130" s="155">
        <v>0</v>
      </c>
    </row>
    <row r="131" spans="1:11" ht="21.75" customHeight="1">
      <c r="A131" s="133" t="s">
        <v>158</v>
      </c>
      <c r="C131" s="72"/>
      <c r="E131" s="155">
        <v>645</v>
      </c>
      <c r="F131" s="155"/>
      <c r="G131" s="155">
        <v>929</v>
      </c>
      <c r="H131" s="155"/>
      <c r="I131" s="155">
        <v>0</v>
      </c>
      <c r="J131" s="155"/>
      <c r="K131" s="155">
        <v>0</v>
      </c>
    </row>
    <row r="132" spans="1:11" ht="21.75" customHeight="1">
      <c r="A132" s="133" t="s">
        <v>244</v>
      </c>
      <c r="C132" s="72"/>
      <c r="E132" s="155">
        <v>29</v>
      </c>
      <c r="F132" s="155"/>
      <c r="G132" s="155">
        <v>5</v>
      </c>
      <c r="H132" s="155"/>
      <c r="I132" s="155">
        <v>0</v>
      </c>
      <c r="J132" s="155"/>
      <c r="K132" s="155">
        <v>5</v>
      </c>
    </row>
    <row r="133" spans="1:11" ht="21.75" customHeight="1">
      <c r="A133" s="97" t="s">
        <v>95</v>
      </c>
      <c r="C133" s="72"/>
      <c r="E133" s="155">
        <v>-1500</v>
      </c>
      <c r="F133" s="155"/>
      <c r="G133" s="155">
        <v>0</v>
      </c>
      <c r="H133" s="155"/>
      <c r="I133" s="155">
        <f>-I68</f>
        <v>-193500</v>
      </c>
      <c r="J133" s="155"/>
      <c r="K133" s="155">
        <v>-113499</v>
      </c>
    </row>
    <row r="134" spans="1:11" ht="21.75" customHeight="1">
      <c r="A134" s="79" t="s">
        <v>97</v>
      </c>
      <c r="C134" s="72"/>
      <c r="E134" s="156">
        <v>-20624</v>
      </c>
      <c r="F134" s="157"/>
      <c r="G134" s="156">
        <v>-8396</v>
      </c>
      <c r="H134" s="157"/>
      <c r="I134" s="156">
        <v>-8517</v>
      </c>
      <c r="J134" s="157"/>
      <c r="K134" s="156">
        <v>-110</v>
      </c>
    </row>
    <row r="135" spans="1:11" ht="21.75" customHeight="1">
      <c r="A135" s="79" t="s">
        <v>159</v>
      </c>
      <c r="C135" s="72"/>
      <c r="E135" s="155"/>
      <c r="F135" s="155"/>
      <c r="G135" s="155"/>
      <c r="H135" s="155"/>
      <c r="I135" s="155"/>
      <c r="J135" s="155"/>
      <c r="K135" s="155"/>
    </row>
    <row r="136" spans="1:11" ht="21.75" customHeight="1">
      <c r="A136" s="79" t="s">
        <v>115</v>
      </c>
      <c r="C136" s="72"/>
      <c r="E136" s="155">
        <f>SUM(E118:E134)</f>
        <v>292276</v>
      </c>
      <c r="F136" s="155"/>
      <c r="G136" s="155">
        <f>SUM(G118:G134)</f>
        <v>251424</v>
      </c>
      <c r="H136" s="155"/>
      <c r="I136" s="155">
        <f>SUM(I118:I134)</f>
        <v>-2348</v>
      </c>
      <c r="J136" s="155"/>
      <c r="K136" s="155">
        <f>SUM(K118:K134)</f>
        <v>-6585</v>
      </c>
    </row>
    <row r="137" spans="1:11" ht="21.75" customHeight="1">
      <c r="A137" s="79" t="s">
        <v>116</v>
      </c>
      <c r="C137" s="72"/>
      <c r="E137" s="155"/>
      <c r="F137" s="155"/>
      <c r="G137" s="155"/>
      <c r="H137" s="155"/>
      <c r="I137" s="155"/>
      <c r="J137" s="155"/>
      <c r="K137" s="155"/>
    </row>
    <row r="138" spans="1:11" ht="21.75" customHeight="1">
      <c r="A138" s="145" t="s">
        <v>117</v>
      </c>
      <c r="C138" s="72"/>
      <c r="E138" s="179">
        <v>41397</v>
      </c>
      <c r="F138" s="179"/>
      <c r="G138" s="179">
        <v>-109518</v>
      </c>
      <c r="H138" s="179"/>
      <c r="I138" s="198">
        <v>0</v>
      </c>
      <c r="J138" s="198"/>
      <c r="K138" s="198">
        <v>0</v>
      </c>
    </row>
    <row r="139" spans="1:11" ht="21.75" customHeight="1">
      <c r="A139" s="79" t="s">
        <v>118</v>
      </c>
      <c r="C139" s="72"/>
      <c r="E139" s="179">
        <v>63933</v>
      </c>
      <c r="F139" s="179"/>
      <c r="G139" s="179">
        <v>26776</v>
      </c>
      <c r="H139" s="179"/>
      <c r="I139" s="198">
        <v>0</v>
      </c>
      <c r="J139" s="198"/>
      <c r="K139" s="198">
        <v>0</v>
      </c>
    </row>
    <row r="140" spans="1:11" ht="21.75" customHeight="1">
      <c r="A140" s="79" t="s">
        <v>119</v>
      </c>
      <c r="C140" s="72"/>
      <c r="E140" s="179">
        <v>-9568</v>
      </c>
      <c r="F140" s="179"/>
      <c r="G140" s="179">
        <v>2215</v>
      </c>
      <c r="H140" s="179"/>
      <c r="I140" s="179">
        <v>-572</v>
      </c>
      <c r="J140" s="155"/>
      <c r="K140" s="179">
        <v>37</v>
      </c>
    </row>
    <row r="141" spans="1:11" ht="21.75" customHeight="1">
      <c r="A141" s="79" t="s">
        <v>120</v>
      </c>
      <c r="C141" s="72"/>
      <c r="E141" s="179">
        <v>-82</v>
      </c>
      <c r="F141" s="179"/>
      <c r="G141" s="179">
        <v>21122</v>
      </c>
      <c r="H141" s="179"/>
      <c r="I141" s="179">
        <v>0</v>
      </c>
      <c r="J141" s="155"/>
      <c r="K141" s="179">
        <v>0</v>
      </c>
    </row>
    <row r="142" spans="1:11" ht="21.75" customHeight="1">
      <c r="A142" s="142" t="s">
        <v>121</v>
      </c>
      <c r="C142" s="72"/>
      <c r="E142" s="155"/>
      <c r="F142" s="155"/>
      <c r="G142" s="155"/>
      <c r="H142" s="155"/>
      <c r="I142" s="155"/>
      <c r="J142" s="155"/>
      <c r="K142" s="155"/>
    </row>
    <row r="143" spans="1:11" ht="21.75" customHeight="1">
      <c r="A143" s="142" t="s">
        <v>122</v>
      </c>
      <c r="C143" s="72"/>
      <c r="E143" s="179">
        <v>-264002</v>
      </c>
      <c r="F143" s="179"/>
      <c r="G143" s="179">
        <v>-234692</v>
      </c>
      <c r="H143" s="179"/>
      <c r="I143" s="179">
        <v>-22317</v>
      </c>
      <c r="J143" s="155"/>
      <c r="K143" s="179">
        <v>928</v>
      </c>
    </row>
    <row r="144" spans="1:11" ht="21.75" customHeight="1">
      <c r="A144" s="142" t="s">
        <v>142</v>
      </c>
      <c r="C144" s="72"/>
      <c r="E144" s="179">
        <v>106449</v>
      </c>
      <c r="F144" s="179"/>
      <c r="G144" s="179">
        <v>91678</v>
      </c>
      <c r="H144" s="179"/>
      <c r="I144" s="179">
        <v>0</v>
      </c>
      <c r="J144" s="155"/>
      <c r="K144" s="179">
        <v>0</v>
      </c>
    </row>
    <row r="145" spans="1:12" ht="21.75" customHeight="1">
      <c r="A145" s="97" t="s">
        <v>123</v>
      </c>
      <c r="C145" s="72"/>
      <c r="E145" s="180">
        <v>-1885</v>
      </c>
      <c r="F145" s="179"/>
      <c r="G145" s="180">
        <v>8565</v>
      </c>
      <c r="H145" s="179"/>
      <c r="I145" s="180">
        <v>-1038</v>
      </c>
      <c r="J145" s="155"/>
      <c r="K145" s="180">
        <v>42</v>
      </c>
    </row>
    <row r="146" spans="1:12" ht="21.75" customHeight="1">
      <c r="A146" s="97" t="s">
        <v>198</v>
      </c>
      <c r="B146" s="74"/>
      <c r="C146" s="72"/>
      <c r="E146" s="155">
        <f>SUM(E136:E145)</f>
        <v>228518</v>
      </c>
      <c r="F146" s="155"/>
      <c r="G146" s="155">
        <f>SUM(G136:G145)</f>
        <v>57570</v>
      </c>
      <c r="H146" s="155"/>
      <c r="I146" s="155">
        <f>SUM(I136:I145)</f>
        <v>-26275</v>
      </c>
      <c r="J146" s="155"/>
      <c r="K146" s="155">
        <f>SUM(K136:K145)</f>
        <v>-5578</v>
      </c>
    </row>
    <row r="147" spans="1:12" ht="21.75" customHeight="1">
      <c r="A147" s="142" t="s">
        <v>166</v>
      </c>
      <c r="C147" s="72"/>
      <c r="E147" s="182">
        <v>-63177</v>
      </c>
      <c r="F147" s="182"/>
      <c r="G147" s="182">
        <v>-38872</v>
      </c>
      <c r="H147" s="182"/>
      <c r="I147" s="182">
        <v>-24</v>
      </c>
      <c r="J147" s="157"/>
      <c r="K147" s="157">
        <v>-1</v>
      </c>
      <c r="L147" s="113"/>
    </row>
    <row r="148" spans="1:12" s="132" customFormat="1" ht="21.75" customHeight="1">
      <c r="A148" s="142" t="s">
        <v>248</v>
      </c>
      <c r="C148" s="199"/>
      <c r="E148" s="180">
        <v>366</v>
      </c>
      <c r="F148" s="179"/>
      <c r="G148" s="200">
        <v>0</v>
      </c>
      <c r="H148" s="198"/>
      <c r="I148" s="200">
        <v>0</v>
      </c>
      <c r="J148" s="197"/>
      <c r="K148" s="201">
        <v>0</v>
      </c>
      <c r="L148" s="177"/>
    </row>
    <row r="149" spans="1:12" ht="21.75" customHeight="1">
      <c r="A149" s="110" t="s">
        <v>199</v>
      </c>
      <c r="B149" s="96"/>
      <c r="C149" s="72"/>
      <c r="E149" s="156">
        <f>SUM(E146:E148)</f>
        <v>165707</v>
      </c>
      <c r="F149" s="179"/>
      <c r="G149" s="156">
        <f t="shared" ref="G149:K149" si="0">SUM(G146:G148)</f>
        <v>18698</v>
      </c>
      <c r="H149" s="179"/>
      <c r="I149" s="156">
        <f t="shared" si="0"/>
        <v>-26299</v>
      </c>
      <c r="J149" s="179"/>
      <c r="K149" s="156">
        <f t="shared" si="0"/>
        <v>-5579</v>
      </c>
    </row>
    <row r="150" spans="1:12" ht="21.75" customHeight="1">
      <c r="C150" s="72"/>
      <c r="E150" s="92"/>
      <c r="G150" s="92"/>
      <c r="H150" s="106"/>
      <c r="I150" s="92"/>
      <c r="K150" s="92"/>
    </row>
    <row r="151" spans="1:12" s="74" customFormat="1" ht="21.75" customHeight="1">
      <c r="A151" s="95" t="s">
        <v>65</v>
      </c>
      <c r="B151" s="96"/>
      <c r="C151" s="72"/>
      <c r="D151" s="78"/>
      <c r="E151" s="130"/>
      <c r="F151" s="78"/>
      <c r="G151" s="130"/>
      <c r="H151" s="78"/>
      <c r="I151" s="130"/>
      <c r="J151" s="78"/>
      <c r="K151" s="130"/>
    </row>
    <row r="152" spans="1:12" s="74" customFormat="1" ht="21.75" customHeight="1">
      <c r="B152" s="146"/>
      <c r="C152" s="134"/>
      <c r="D152" s="127"/>
      <c r="E152" s="128"/>
      <c r="F152" s="127"/>
      <c r="G152" s="128"/>
      <c r="H152" s="127"/>
      <c r="I152" s="128"/>
      <c r="J152" s="127"/>
      <c r="K152" s="106" t="s">
        <v>155</v>
      </c>
    </row>
    <row r="153" spans="1:12" s="74" customFormat="1" ht="21.75" customHeight="1">
      <c r="A153" s="70" t="s">
        <v>180</v>
      </c>
      <c r="B153" s="146"/>
      <c r="C153" s="134"/>
      <c r="D153" s="127"/>
      <c r="E153" s="128"/>
      <c r="F153" s="127"/>
      <c r="G153" s="128"/>
      <c r="H153" s="127"/>
      <c r="I153" s="128"/>
      <c r="J153" s="127"/>
      <c r="K153" s="128"/>
    </row>
    <row r="154" spans="1:12" s="74" customFormat="1" ht="21.75" customHeight="1">
      <c r="A154" s="69" t="s">
        <v>124</v>
      </c>
      <c r="B154" s="127"/>
      <c r="C154" s="134"/>
      <c r="D154" s="127"/>
      <c r="E154" s="128"/>
      <c r="F154" s="127"/>
      <c r="G154" s="128"/>
      <c r="H154" s="127"/>
      <c r="I154" s="128"/>
      <c r="J154" s="127"/>
      <c r="K154" s="128"/>
    </row>
    <row r="155" spans="1:12" s="74" customFormat="1" ht="21.75" customHeight="1">
      <c r="A155" s="144" t="s">
        <v>210</v>
      </c>
      <c r="B155" s="146"/>
      <c r="C155" s="134"/>
      <c r="D155" s="127"/>
      <c r="E155" s="128"/>
      <c r="F155" s="127"/>
      <c r="G155" s="128"/>
      <c r="H155" s="127"/>
      <c r="I155" s="128"/>
      <c r="J155" s="127"/>
      <c r="K155" s="128"/>
    </row>
    <row r="156" spans="1:12" ht="21.75" customHeight="1">
      <c r="A156" s="74"/>
      <c r="B156" s="146"/>
      <c r="C156" s="134"/>
      <c r="D156" s="127"/>
      <c r="E156" s="74"/>
      <c r="F156" s="123"/>
      <c r="G156" s="129"/>
      <c r="H156" s="123"/>
      <c r="I156" s="74"/>
      <c r="J156" s="123"/>
      <c r="K156" s="129" t="s">
        <v>147</v>
      </c>
    </row>
    <row r="157" spans="1:12" ht="21.75" customHeight="1">
      <c r="E157" s="116" t="s">
        <v>56</v>
      </c>
      <c r="F157" s="116"/>
      <c r="G157" s="116"/>
      <c r="I157" s="116" t="s">
        <v>55</v>
      </c>
      <c r="J157" s="116"/>
      <c r="K157" s="116"/>
    </row>
    <row r="158" spans="1:12" ht="21.75" customHeight="1">
      <c r="D158" s="106"/>
      <c r="E158" s="80">
        <v>2019</v>
      </c>
      <c r="F158" s="117"/>
      <c r="G158" s="80">
        <v>2018</v>
      </c>
      <c r="H158" s="118"/>
      <c r="I158" s="80">
        <v>2019</v>
      </c>
      <c r="J158" s="117"/>
      <c r="K158" s="80">
        <v>2018</v>
      </c>
    </row>
    <row r="159" spans="1:12" ht="21.75" customHeight="1">
      <c r="A159" s="88" t="s">
        <v>125</v>
      </c>
      <c r="B159" s="76"/>
      <c r="C159" s="72"/>
      <c r="E159" s="92"/>
      <c r="G159" s="92"/>
      <c r="H159" s="106"/>
      <c r="I159" s="92"/>
      <c r="K159" s="92"/>
    </row>
    <row r="160" spans="1:12" ht="21.75" customHeight="1">
      <c r="A160" s="115" t="s">
        <v>242</v>
      </c>
      <c r="B160" s="76"/>
      <c r="C160" s="72"/>
      <c r="E160" s="173">
        <v>4208</v>
      </c>
      <c r="F160" s="181"/>
      <c r="G160" s="173">
        <v>5193</v>
      </c>
      <c r="H160" s="166"/>
      <c r="I160" s="173">
        <v>14208</v>
      </c>
      <c r="J160" s="130"/>
      <c r="K160" s="92">
        <v>0</v>
      </c>
    </row>
    <row r="161" spans="1:11" ht="21.75" customHeight="1">
      <c r="A161" s="115" t="s">
        <v>237</v>
      </c>
      <c r="B161" s="76"/>
      <c r="C161" s="72"/>
      <c r="E161" s="173">
        <v>-1</v>
      </c>
      <c r="F161" s="181"/>
      <c r="G161" s="173">
        <v>2002</v>
      </c>
      <c r="H161" s="166"/>
      <c r="I161" s="173">
        <v>0</v>
      </c>
      <c r="J161" s="130"/>
      <c r="K161" s="92">
        <v>0</v>
      </c>
    </row>
    <row r="162" spans="1:11" ht="21.75" customHeight="1">
      <c r="A162" s="115" t="s">
        <v>126</v>
      </c>
      <c r="B162" s="115"/>
      <c r="C162" s="72"/>
      <c r="E162" s="173">
        <v>-302117</v>
      </c>
      <c r="F162" s="152"/>
      <c r="G162" s="173">
        <v>-81538</v>
      </c>
      <c r="H162" s="152"/>
      <c r="I162" s="152">
        <v>-246116</v>
      </c>
      <c r="J162" s="105"/>
      <c r="K162" s="105">
        <v>0</v>
      </c>
    </row>
    <row r="163" spans="1:11" ht="21.75" customHeight="1">
      <c r="A163" s="143" t="s">
        <v>167</v>
      </c>
      <c r="B163" s="115"/>
      <c r="C163" s="72"/>
      <c r="E163" s="152">
        <v>-8215</v>
      </c>
      <c r="F163" s="152"/>
      <c r="G163" s="152">
        <v>-15075</v>
      </c>
      <c r="H163" s="152"/>
      <c r="I163" s="173">
        <v>0</v>
      </c>
      <c r="J163" s="105"/>
      <c r="K163" s="105">
        <v>0</v>
      </c>
    </row>
    <row r="164" spans="1:11" ht="21.75" customHeight="1">
      <c r="A164" s="143" t="s">
        <v>168</v>
      </c>
      <c r="B164" s="115"/>
      <c r="C164" s="72"/>
      <c r="E164" s="152">
        <v>-6824</v>
      </c>
      <c r="F164" s="152"/>
      <c r="G164" s="152">
        <v>-885</v>
      </c>
      <c r="H164" s="152"/>
      <c r="I164" s="173">
        <v>0</v>
      </c>
      <c r="J164" s="105"/>
      <c r="K164" s="105">
        <v>0</v>
      </c>
    </row>
    <row r="165" spans="1:11" ht="21.75" customHeight="1">
      <c r="A165" s="143" t="s">
        <v>160</v>
      </c>
      <c r="B165" s="115"/>
      <c r="C165" s="72"/>
      <c r="E165" s="152">
        <v>47</v>
      </c>
      <c r="F165" s="152"/>
      <c r="G165" s="152">
        <v>153</v>
      </c>
      <c r="H165" s="152"/>
      <c r="I165" s="173">
        <v>0</v>
      </c>
      <c r="J165" s="105"/>
      <c r="K165" s="105">
        <v>0</v>
      </c>
    </row>
    <row r="166" spans="1:11" ht="21.75" customHeight="1">
      <c r="A166" s="115" t="s">
        <v>128</v>
      </c>
      <c r="B166" s="115"/>
      <c r="C166" s="72"/>
      <c r="E166" s="153">
        <v>13463</v>
      </c>
      <c r="F166" s="152"/>
      <c r="G166" s="153">
        <v>0</v>
      </c>
      <c r="H166" s="152"/>
      <c r="I166" s="153">
        <v>2411</v>
      </c>
      <c r="J166" s="105"/>
      <c r="K166" s="103">
        <v>113499</v>
      </c>
    </row>
    <row r="167" spans="1:11" ht="21.75" customHeight="1">
      <c r="A167" s="115" t="s">
        <v>245</v>
      </c>
      <c r="B167" s="115"/>
      <c r="C167" s="72"/>
      <c r="E167" s="153">
        <v>1500</v>
      </c>
      <c r="F167" s="152"/>
      <c r="G167" s="153">
        <v>10530</v>
      </c>
      <c r="H167" s="152"/>
      <c r="I167" s="153">
        <v>86500</v>
      </c>
      <c r="J167" s="105"/>
      <c r="K167" s="103">
        <v>110</v>
      </c>
    </row>
    <row r="168" spans="1:11" ht="21.75" customHeight="1">
      <c r="A168" s="88" t="s">
        <v>127</v>
      </c>
      <c r="C168" s="72"/>
      <c r="E168" s="104">
        <f>SUM(E160:E167)</f>
        <v>-297939</v>
      </c>
      <c r="F168" s="103"/>
      <c r="G168" s="104">
        <f>SUM(G160:G167)</f>
        <v>-79620</v>
      </c>
      <c r="H168" s="103"/>
      <c r="I168" s="104">
        <f>SUM(I160:I167)</f>
        <v>-142997</v>
      </c>
      <c r="J168" s="103"/>
      <c r="K168" s="104">
        <f>SUM(K160:K167)</f>
        <v>113609</v>
      </c>
    </row>
    <row r="169" spans="1:11" ht="21.75" customHeight="1">
      <c r="A169" s="88" t="s">
        <v>211</v>
      </c>
      <c r="C169" s="72"/>
      <c r="E169" s="105"/>
      <c r="F169" s="103"/>
      <c r="G169" s="105"/>
      <c r="H169" s="103"/>
      <c r="I169" s="105"/>
      <c r="J169" s="103"/>
      <c r="K169" s="105"/>
    </row>
    <row r="170" spans="1:11" ht="21.75" customHeight="1">
      <c r="A170" s="79" t="s">
        <v>212</v>
      </c>
      <c r="C170" s="72"/>
      <c r="E170" s="120">
        <v>-90000</v>
      </c>
      <c r="F170" s="103"/>
      <c r="G170" s="120">
        <v>-101250</v>
      </c>
      <c r="H170" s="103"/>
      <c r="I170" s="120">
        <v>-90000</v>
      </c>
      <c r="J170" s="103"/>
      <c r="K170" s="120">
        <v>-101250</v>
      </c>
    </row>
    <row r="171" spans="1:11" ht="21.75" customHeight="1">
      <c r="A171" s="88" t="s">
        <v>213</v>
      </c>
      <c r="C171" s="72"/>
      <c r="E171" s="120">
        <f>SUM(E170)</f>
        <v>-90000</v>
      </c>
      <c r="F171" s="103"/>
      <c r="G171" s="120">
        <f>SUM(G170)</f>
        <v>-101250</v>
      </c>
      <c r="H171" s="103"/>
      <c r="I171" s="120">
        <f>SUM(I170)</f>
        <v>-90000</v>
      </c>
      <c r="J171" s="103"/>
      <c r="K171" s="120">
        <f>SUM(K170)</f>
        <v>-101250</v>
      </c>
    </row>
    <row r="172" spans="1:11" ht="21.75" customHeight="1">
      <c r="A172" s="141" t="s">
        <v>238</v>
      </c>
      <c r="C172" s="72"/>
      <c r="E172" s="105">
        <f>E149+E168+E171</f>
        <v>-222232</v>
      </c>
      <c r="F172" s="103"/>
      <c r="G172" s="105">
        <f>G149+G168+G171</f>
        <v>-162172</v>
      </c>
      <c r="H172" s="103"/>
      <c r="I172" s="105">
        <f>I149+I168+I171</f>
        <v>-259296</v>
      </c>
      <c r="J172" s="103"/>
      <c r="K172" s="105">
        <f>K149+K168+K171</f>
        <v>6780</v>
      </c>
    </row>
    <row r="173" spans="1:11" ht="21.75" customHeight="1">
      <c r="A173" s="142" t="s">
        <v>161</v>
      </c>
      <c r="B173" s="74"/>
      <c r="C173" s="72"/>
      <c r="E173" s="120">
        <v>848332</v>
      </c>
      <c r="F173" s="103"/>
      <c r="G173" s="120">
        <v>539470</v>
      </c>
      <c r="H173" s="103"/>
      <c r="I173" s="120">
        <v>280104</v>
      </c>
      <c r="J173" s="103"/>
      <c r="K173" s="120">
        <v>20467</v>
      </c>
    </row>
    <row r="174" spans="1:11" ht="21.75" customHeight="1" thickBot="1">
      <c r="A174" s="141" t="s">
        <v>162</v>
      </c>
      <c r="B174" s="96"/>
      <c r="C174" s="72"/>
      <c r="E174" s="124">
        <f>E172+E173</f>
        <v>626100</v>
      </c>
      <c r="F174" s="103"/>
      <c r="G174" s="124">
        <f>G172+G173</f>
        <v>377298</v>
      </c>
      <c r="H174" s="103"/>
      <c r="I174" s="124">
        <f>I172+I173</f>
        <v>20808</v>
      </c>
      <c r="J174" s="103"/>
      <c r="K174" s="124">
        <f>K172+K173</f>
        <v>27247</v>
      </c>
    </row>
    <row r="175" spans="1:11" ht="21.75" customHeight="1" thickTop="1">
      <c r="C175" s="72"/>
      <c r="D175" s="73"/>
      <c r="E175" s="131"/>
      <c r="F175" s="131"/>
      <c r="G175" s="131"/>
      <c r="H175" s="131"/>
      <c r="I175" s="131"/>
      <c r="J175" s="131"/>
      <c r="K175" s="131"/>
    </row>
    <row r="176" spans="1:11" ht="21.75" customHeight="1">
      <c r="A176" s="141" t="s">
        <v>129</v>
      </c>
      <c r="C176" s="72"/>
      <c r="D176" s="73"/>
      <c r="E176" s="103"/>
      <c r="F176" s="103"/>
      <c r="G176" s="103"/>
      <c r="H176" s="103"/>
      <c r="I176" s="103"/>
      <c r="J176" s="103"/>
      <c r="K176" s="103"/>
    </row>
    <row r="177" spans="1:11" ht="21.75" customHeight="1">
      <c r="A177" s="142" t="s">
        <v>169</v>
      </c>
      <c r="C177" s="72"/>
      <c r="D177" s="73"/>
      <c r="E177" s="103"/>
      <c r="F177" s="103"/>
      <c r="G177" s="103"/>
      <c r="H177" s="103"/>
      <c r="I177" s="103"/>
      <c r="J177" s="103"/>
      <c r="K177" s="103"/>
    </row>
    <row r="178" spans="1:11" ht="21.75" customHeight="1">
      <c r="A178" s="142" t="s">
        <v>240</v>
      </c>
      <c r="C178" s="72"/>
      <c r="D178" s="73"/>
      <c r="E178" s="103"/>
      <c r="F178" s="103"/>
      <c r="G178" s="103"/>
      <c r="H178" s="103"/>
      <c r="I178" s="103"/>
      <c r="J178" s="103"/>
      <c r="K178" s="103"/>
    </row>
    <row r="179" spans="1:11" ht="21.75" customHeight="1">
      <c r="A179" s="142" t="s">
        <v>241</v>
      </c>
      <c r="C179" s="72"/>
      <c r="D179" s="73"/>
      <c r="E179" s="153">
        <v>1246</v>
      </c>
      <c r="F179" s="103"/>
      <c r="G179" s="103">
        <v>-8826</v>
      </c>
      <c r="H179" s="103"/>
      <c r="I179" s="103">
        <v>0</v>
      </c>
      <c r="J179" s="103"/>
      <c r="K179" s="103">
        <v>0</v>
      </c>
    </row>
    <row r="180" spans="1:11" ht="21.75" customHeight="1">
      <c r="A180" s="79" t="s">
        <v>246</v>
      </c>
      <c r="C180" s="72"/>
      <c r="D180" s="73"/>
      <c r="E180" s="103">
        <v>0</v>
      </c>
      <c r="F180" s="103"/>
      <c r="G180" s="103">
        <v>0</v>
      </c>
      <c r="H180" s="103"/>
      <c r="I180" s="103">
        <v>192000</v>
      </c>
      <c r="J180" s="103"/>
      <c r="K180" s="103">
        <v>0</v>
      </c>
    </row>
    <row r="181" spans="1:11" ht="21.75" customHeight="1">
      <c r="C181" s="72"/>
      <c r="D181" s="73"/>
      <c r="E181" s="103"/>
      <c r="F181" s="103"/>
      <c r="G181" s="103"/>
      <c r="H181" s="103"/>
      <c r="I181" s="103"/>
      <c r="J181" s="103"/>
      <c r="K181" s="103"/>
    </row>
    <row r="182" spans="1:11" ht="21.75" customHeight="1">
      <c r="A182" s="142" t="s">
        <v>65</v>
      </c>
      <c r="B182" s="96"/>
      <c r="C182" s="72"/>
      <c r="E182" s="106"/>
      <c r="I182" s="106"/>
    </row>
    <row r="187" spans="1:11" s="79" customFormat="1" ht="21.75" customHeight="1">
      <c r="B187" s="78"/>
      <c r="D187" s="78"/>
      <c r="E187" s="78"/>
      <c r="F187" s="78"/>
      <c r="G187" s="78"/>
      <c r="H187" s="78"/>
      <c r="I187" s="78"/>
      <c r="J187" s="78"/>
      <c r="K187" s="78"/>
    </row>
    <row r="188" spans="1:11" s="79" customFormat="1" ht="21.75" customHeight="1">
      <c r="B188" s="78"/>
      <c r="D188" s="78"/>
      <c r="E188" s="78"/>
      <c r="F188" s="78"/>
      <c r="G188" s="78"/>
      <c r="H188" s="78"/>
      <c r="I188" s="78"/>
      <c r="J188" s="78"/>
      <c r="K188" s="78"/>
    </row>
    <row r="189" spans="1:11" s="79" customFormat="1" ht="21.75" customHeight="1">
      <c r="B189" s="78"/>
      <c r="D189" s="78"/>
      <c r="E189" s="78"/>
      <c r="F189" s="78"/>
      <c r="G189" s="78"/>
      <c r="H189" s="78"/>
      <c r="I189" s="78"/>
      <c r="J189" s="78"/>
      <c r="K189" s="78"/>
    </row>
    <row r="190" spans="1:11" s="79" customFormat="1" ht="21.75" customHeight="1">
      <c r="B190" s="78"/>
      <c r="D190" s="78"/>
      <c r="E190" s="78"/>
      <c r="F190" s="78"/>
      <c r="G190" s="78"/>
      <c r="H190" s="78"/>
      <c r="I190" s="78"/>
      <c r="J190" s="78"/>
      <c r="K190" s="78"/>
    </row>
    <row r="191" spans="1:11" s="79" customFormat="1" ht="21.75" customHeight="1">
      <c r="B191" s="78"/>
      <c r="D191" s="78"/>
      <c r="E191" s="78"/>
      <c r="F191" s="78"/>
      <c r="G191" s="78"/>
      <c r="H191" s="78"/>
      <c r="I191" s="78"/>
      <c r="J191" s="78"/>
      <c r="K191" s="78"/>
    </row>
    <row r="192" spans="1:11" s="79" customFormat="1" ht="21.75" customHeight="1">
      <c r="B192" s="78"/>
      <c r="D192" s="78"/>
      <c r="E192" s="78"/>
      <c r="F192" s="78"/>
      <c r="G192" s="78"/>
      <c r="H192" s="78"/>
      <c r="I192" s="78"/>
      <c r="J192" s="78"/>
      <c r="K192" s="78"/>
    </row>
    <row r="193" spans="2:11" s="79" customFormat="1" ht="21.75" customHeight="1">
      <c r="B193" s="78"/>
      <c r="D193" s="78"/>
      <c r="E193" s="78"/>
      <c r="F193" s="78"/>
      <c r="G193" s="78"/>
      <c r="H193" s="78"/>
      <c r="I193" s="78"/>
      <c r="J193" s="78"/>
      <c r="K193" s="78"/>
    </row>
    <row r="194" spans="2:11" s="79" customFormat="1" ht="21.75" customHeight="1">
      <c r="B194" s="78"/>
      <c r="D194" s="78"/>
      <c r="E194" s="78"/>
      <c r="F194" s="78"/>
      <c r="G194" s="78"/>
      <c r="H194" s="78"/>
      <c r="I194" s="78"/>
      <c r="J194" s="78"/>
      <c r="K194" s="78"/>
    </row>
    <row r="195" spans="2:11" s="79" customFormat="1" ht="21.75" customHeight="1">
      <c r="B195" s="78"/>
      <c r="D195" s="78"/>
      <c r="E195" s="78"/>
      <c r="F195" s="78"/>
      <c r="G195" s="78"/>
      <c r="H195" s="78"/>
      <c r="I195" s="78"/>
      <c r="J195" s="78"/>
      <c r="K195" s="78"/>
    </row>
    <row r="196" spans="2:11" s="79" customFormat="1" ht="21.75" customHeight="1">
      <c r="B196" s="78"/>
      <c r="D196" s="78"/>
      <c r="E196" s="78"/>
      <c r="F196" s="78"/>
      <c r="G196" s="78"/>
      <c r="H196" s="78"/>
      <c r="I196" s="78"/>
      <c r="J196" s="78"/>
      <c r="K196" s="78"/>
    </row>
    <row r="197" spans="2:11" s="79" customFormat="1" ht="21.75" customHeight="1">
      <c r="B197" s="78"/>
      <c r="D197" s="78"/>
      <c r="E197" s="78"/>
      <c r="F197" s="78"/>
      <c r="G197" s="78"/>
      <c r="H197" s="78"/>
      <c r="I197" s="78"/>
      <c r="J197" s="78"/>
      <c r="K197" s="78"/>
    </row>
    <row r="198" spans="2:11" s="79" customFormat="1" ht="21.75" customHeight="1">
      <c r="B198" s="78"/>
      <c r="D198" s="78"/>
      <c r="E198" s="78"/>
      <c r="F198" s="78"/>
      <c r="G198" s="78"/>
      <c r="H198" s="78"/>
      <c r="I198" s="78"/>
      <c r="J198" s="78"/>
      <c r="K198" s="78"/>
    </row>
    <row r="199" spans="2:11" s="79" customFormat="1" ht="21.75" customHeight="1">
      <c r="B199" s="78"/>
      <c r="D199" s="78"/>
      <c r="E199" s="78"/>
      <c r="F199" s="78"/>
      <c r="G199" s="78"/>
      <c r="H199" s="78"/>
      <c r="I199" s="78"/>
      <c r="J199" s="78"/>
      <c r="K199" s="78"/>
    </row>
    <row r="200" spans="2:11" s="79" customFormat="1" ht="21.75" customHeight="1">
      <c r="B200" s="78"/>
      <c r="D200" s="78"/>
      <c r="E200" s="78"/>
      <c r="F200" s="78"/>
      <c r="G200" s="78"/>
      <c r="H200" s="78"/>
      <c r="I200" s="78"/>
      <c r="J200" s="78"/>
      <c r="K200" s="78"/>
    </row>
    <row r="201" spans="2:11" s="79" customFormat="1" ht="21.75" customHeight="1">
      <c r="B201" s="78"/>
      <c r="D201" s="78"/>
      <c r="E201" s="78"/>
      <c r="F201" s="78"/>
      <c r="G201" s="78"/>
      <c r="H201" s="78"/>
      <c r="I201" s="78"/>
      <c r="J201" s="78"/>
      <c r="K201" s="78"/>
    </row>
    <row r="202" spans="2:11" s="79" customFormat="1" ht="21.75" customHeight="1">
      <c r="B202" s="78"/>
      <c r="D202" s="78"/>
      <c r="E202" s="78"/>
      <c r="F202" s="78"/>
      <c r="G202" s="78"/>
      <c r="H202" s="78"/>
      <c r="I202" s="78"/>
      <c r="J202" s="78"/>
      <c r="K202" s="78"/>
    </row>
    <row r="203" spans="2:11" s="79" customFormat="1" ht="21.75" customHeight="1">
      <c r="B203" s="78"/>
      <c r="D203" s="78"/>
      <c r="E203" s="78"/>
      <c r="F203" s="78"/>
      <c r="G203" s="78"/>
      <c r="H203" s="78"/>
      <c r="I203" s="78"/>
      <c r="J203" s="78"/>
      <c r="K203" s="78"/>
    </row>
    <row r="204" spans="2:11" s="79" customFormat="1" ht="21.75" customHeight="1">
      <c r="B204" s="78"/>
      <c r="D204" s="78"/>
      <c r="E204" s="78"/>
      <c r="F204" s="78"/>
      <c r="G204" s="78"/>
      <c r="H204" s="78"/>
      <c r="I204" s="78"/>
      <c r="J204" s="78"/>
      <c r="K204" s="78"/>
    </row>
    <row r="205" spans="2:11" s="79" customFormat="1" ht="21.75" customHeight="1">
      <c r="B205" s="78"/>
      <c r="D205" s="78"/>
      <c r="E205" s="78"/>
      <c r="F205" s="78"/>
      <c r="G205" s="78"/>
      <c r="H205" s="78"/>
      <c r="I205" s="78"/>
      <c r="J205" s="78"/>
      <c r="K205" s="78"/>
    </row>
    <row r="206" spans="2:11" s="79" customFormat="1" ht="21.75" customHeight="1">
      <c r="B206" s="78"/>
      <c r="D206" s="78"/>
      <c r="E206" s="78"/>
      <c r="F206" s="78"/>
      <c r="G206" s="78"/>
      <c r="H206" s="78"/>
      <c r="I206" s="78"/>
      <c r="J206" s="78"/>
      <c r="K206" s="78"/>
    </row>
    <row r="207" spans="2:11" s="79" customFormat="1" ht="21.75" customHeight="1">
      <c r="B207" s="78"/>
      <c r="D207" s="78"/>
      <c r="E207" s="78"/>
      <c r="F207" s="78"/>
      <c r="G207" s="78"/>
      <c r="H207" s="78"/>
      <c r="I207" s="78"/>
      <c r="J207" s="78"/>
      <c r="K207" s="78"/>
    </row>
    <row r="208" spans="2:11" s="79" customFormat="1" ht="21.75" customHeight="1">
      <c r="B208" s="78"/>
      <c r="D208" s="78"/>
      <c r="E208" s="78"/>
      <c r="F208" s="78"/>
      <c r="G208" s="78"/>
      <c r="H208" s="78"/>
      <c r="I208" s="78"/>
      <c r="J208" s="78"/>
      <c r="K208" s="78"/>
    </row>
    <row r="209" spans="2:11" s="79" customFormat="1" ht="21.75" customHeight="1">
      <c r="B209" s="78"/>
      <c r="D209" s="78"/>
      <c r="E209" s="78"/>
      <c r="F209" s="78"/>
      <c r="G209" s="78"/>
      <c r="H209" s="78"/>
      <c r="I209" s="78"/>
      <c r="J209" s="78"/>
      <c r="K209" s="78"/>
    </row>
    <row r="210" spans="2:11" s="79" customFormat="1" ht="21.75" customHeight="1">
      <c r="B210" s="78"/>
      <c r="D210" s="78"/>
      <c r="E210" s="78"/>
      <c r="F210" s="78"/>
      <c r="G210" s="78"/>
      <c r="H210" s="78"/>
      <c r="I210" s="78"/>
      <c r="J210" s="78"/>
      <c r="K210" s="78"/>
    </row>
    <row r="211" spans="2:11" s="79" customFormat="1" ht="21.75" customHeight="1">
      <c r="B211" s="78"/>
      <c r="D211" s="78"/>
      <c r="E211" s="78"/>
      <c r="F211" s="78"/>
      <c r="G211" s="78"/>
      <c r="H211" s="78"/>
      <c r="I211" s="78"/>
      <c r="J211" s="78"/>
      <c r="K211" s="78"/>
    </row>
    <row r="212" spans="2:11" s="79" customFormat="1" ht="21.75" customHeight="1">
      <c r="B212" s="78"/>
      <c r="D212" s="78"/>
      <c r="E212" s="78"/>
      <c r="F212" s="78"/>
      <c r="G212" s="78"/>
      <c r="H212" s="78"/>
      <c r="I212" s="78"/>
      <c r="J212" s="78"/>
      <c r="K212" s="78"/>
    </row>
    <row r="213" spans="2:11" s="79" customFormat="1" ht="21.75" customHeight="1">
      <c r="B213" s="78"/>
      <c r="D213" s="78"/>
      <c r="E213" s="78"/>
      <c r="F213" s="78"/>
      <c r="G213" s="78"/>
      <c r="H213" s="78"/>
      <c r="I213" s="78"/>
      <c r="J213" s="78"/>
      <c r="K213" s="78"/>
    </row>
    <row r="214" spans="2:11" s="79" customFormat="1" ht="21.75" customHeight="1">
      <c r="B214" s="78"/>
      <c r="D214" s="78"/>
      <c r="E214" s="78"/>
      <c r="F214" s="78"/>
      <c r="G214" s="78"/>
      <c r="H214" s="78"/>
      <c r="I214" s="78"/>
      <c r="J214" s="78"/>
      <c r="K214" s="78"/>
    </row>
    <row r="215" spans="2:11" s="79" customFormat="1" ht="21.75" customHeight="1">
      <c r="B215" s="78"/>
      <c r="D215" s="78"/>
      <c r="E215" s="78"/>
      <c r="F215" s="78"/>
      <c r="G215" s="78"/>
      <c r="H215" s="78"/>
      <c r="I215" s="78"/>
      <c r="J215" s="78"/>
      <c r="K215" s="78"/>
    </row>
    <row r="216" spans="2:11" s="79" customFormat="1" ht="21.75" customHeight="1">
      <c r="B216" s="78"/>
      <c r="D216" s="78"/>
      <c r="E216" s="78"/>
      <c r="F216" s="78"/>
      <c r="G216" s="78"/>
      <c r="H216" s="78"/>
      <c r="I216" s="78"/>
      <c r="J216" s="78"/>
      <c r="K216" s="78"/>
    </row>
    <row r="217" spans="2:11" s="79" customFormat="1" ht="21.75" customHeight="1">
      <c r="B217" s="78"/>
      <c r="D217" s="78"/>
      <c r="E217" s="78"/>
      <c r="F217" s="78"/>
      <c r="G217" s="78"/>
      <c r="H217" s="78"/>
      <c r="I217" s="78"/>
      <c r="J217" s="78"/>
      <c r="K217" s="78"/>
    </row>
    <row r="218" spans="2:11" s="79" customFormat="1" ht="21.75" customHeight="1">
      <c r="B218" s="78"/>
      <c r="D218" s="78"/>
      <c r="E218" s="78"/>
      <c r="F218" s="78"/>
      <c r="G218" s="78"/>
      <c r="H218" s="78"/>
      <c r="I218" s="78"/>
      <c r="J218" s="78"/>
      <c r="K218" s="78"/>
    </row>
    <row r="219" spans="2:11" s="79" customFormat="1" ht="21.75" customHeight="1">
      <c r="B219" s="78"/>
      <c r="D219" s="78"/>
      <c r="E219" s="78"/>
      <c r="F219" s="78"/>
      <c r="G219" s="78"/>
      <c r="H219" s="78"/>
      <c r="I219" s="78"/>
      <c r="J219" s="78"/>
      <c r="K219" s="78"/>
    </row>
    <row r="220" spans="2:11" s="79" customFormat="1" ht="21.75" customHeight="1">
      <c r="B220" s="78"/>
      <c r="D220" s="78"/>
      <c r="E220" s="78"/>
      <c r="F220" s="78"/>
      <c r="G220" s="78"/>
      <c r="H220" s="78"/>
      <c r="I220" s="78"/>
      <c r="J220" s="78"/>
      <c r="K220" s="78"/>
    </row>
    <row r="221" spans="2:11" s="79" customFormat="1" ht="21.75" customHeight="1">
      <c r="B221" s="78"/>
      <c r="D221" s="78"/>
      <c r="E221" s="78"/>
      <c r="F221" s="78"/>
      <c r="G221" s="78"/>
      <c r="H221" s="78"/>
      <c r="I221" s="78"/>
      <c r="J221" s="78"/>
      <c r="K221" s="78"/>
    </row>
    <row r="222" spans="2:11" s="79" customFormat="1" ht="21.75" customHeight="1">
      <c r="B222" s="78"/>
      <c r="D222" s="78"/>
      <c r="E222" s="78"/>
      <c r="F222" s="78"/>
      <c r="G222" s="78"/>
      <c r="H222" s="78"/>
      <c r="I222" s="78"/>
      <c r="J222" s="78"/>
      <c r="K222" s="78"/>
    </row>
    <row r="223" spans="2:11" s="79" customFormat="1" ht="21.75" customHeight="1">
      <c r="B223" s="78"/>
      <c r="D223" s="78"/>
      <c r="E223" s="78"/>
      <c r="F223" s="78"/>
      <c r="G223" s="78"/>
      <c r="H223" s="78"/>
      <c r="I223" s="78"/>
      <c r="J223" s="78"/>
      <c r="K223" s="78"/>
    </row>
    <row r="224" spans="2:11" s="79" customFormat="1" ht="21.75" customHeight="1">
      <c r="B224" s="78"/>
      <c r="D224" s="78"/>
      <c r="E224" s="78"/>
      <c r="F224" s="78"/>
      <c r="G224" s="78"/>
      <c r="H224" s="78"/>
      <c r="I224" s="78"/>
      <c r="J224" s="78"/>
      <c r="K224" s="78"/>
    </row>
    <row r="225" spans="2:11" s="79" customFormat="1" ht="21.75" customHeight="1">
      <c r="B225" s="78"/>
      <c r="D225" s="78"/>
      <c r="E225" s="78"/>
      <c r="F225" s="78"/>
      <c r="G225" s="78"/>
      <c r="H225" s="78"/>
      <c r="I225" s="78"/>
      <c r="J225" s="78"/>
      <c r="K225" s="78"/>
    </row>
    <row r="226" spans="2:11" s="79" customFormat="1" ht="21.75" customHeight="1">
      <c r="B226" s="78"/>
      <c r="D226" s="78"/>
      <c r="E226" s="78"/>
      <c r="F226" s="78"/>
      <c r="G226" s="78"/>
      <c r="H226" s="78"/>
      <c r="I226" s="78"/>
      <c r="J226" s="78"/>
      <c r="K226" s="78"/>
    </row>
    <row r="227" spans="2:11" s="79" customFormat="1" ht="21.75" customHeight="1">
      <c r="B227" s="78"/>
      <c r="D227" s="78"/>
      <c r="E227" s="78"/>
      <c r="F227" s="78"/>
      <c r="G227" s="78"/>
      <c r="H227" s="78"/>
      <c r="I227" s="78"/>
      <c r="J227" s="78"/>
      <c r="K227" s="78"/>
    </row>
    <row r="228" spans="2:11" s="79" customFormat="1" ht="21.75" customHeight="1">
      <c r="B228" s="78"/>
      <c r="D228" s="78"/>
      <c r="E228" s="78"/>
      <c r="F228" s="78"/>
      <c r="G228" s="78"/>
      <c r="H228" s="78"/>
      <c r="I228" s="78"/>
      <c r="J228" s="78"/>
      <c r="K228" s="78"/>
    </row>
    <row r="229" spans="2:11" s="79" customFormat="1" ht="21.75" customHeight="1">
      <c r="B229" s="78"/>
      <c r="D229" s="78"/>
      <c r="E229" s="78"/>
      <c r="F229" s="78"/>
      <c r="G229" s="78"/>
      <c r="H229" s="78"/>
      <c r="I229" s="78"/>
      <c r="J229" s="78"/>
      <c r="K229" s="78"/>
    </row>
    <row r="230" spans="2:11" s="79" customFormat="1" ht="21.75" customHeight="1">
      <c r="B230" s="78"/>
      <c r="D230" s="78"/>
      <c r="E230" s="78"/>
      <c r="F230" s="78"/>
      <c r="G230" s="78"/>
      <c r="H230" s="78"/>
      <c r="I230" s="78"/>
      <c r="J230" s="78"/>
      <c r="K230" s="78"/>
    </row>
    <row r="231" spans="2:11" s="79" customFormat="1" ht="21.75" customHeight="1">
      <c r="B231" s="78"/>
      <c r="D231" s="78"/>
      <c r="E231" s="78"/>
      <c r="F231" s="78"/>
      <c r="G231" s="78"/>
      <c r="H231" s="78"/>
      <c r="I231" s="78"/>
      <c r="J231" s="78"/>
      <c r="K231" s="78"/>
    </row>
    <row r="232" spans="2:11" s="79" customFormat="1" ht="21.75" customHeight="1">
      <c r="B232" s="78"/>
      <c r="D232" s="78"/>
      <c r="E232" s="78"/>
      <c r="F232" s="78"/>
      <c r="G232" s="78"/>
      <c r="H232" s="78"/>
      <c r="I232" s="78"/>
      <c r="J232" s="78"/>
      <c r="K232" s="78"/>
    </row>
    <row r="233" spans="2:11" s="79" customFormat="1" ht="21.75" customHeight="1">
      <c r="B233" s="78"/>
      <c r="D233" s="78"/>
      <c r="E233" s="78"/>
      <c r="F233" s="78"/>
      <c r="G233" s="78"/>
      <c r="H233" s="78"/>
      <c r="I233" s="78"/>
      <c r="J233" s="78"/>
      <c r="K233" s="78"/>
    </row>
    <row r="234" spans="2:11" s="79" customFormat="1" ht="21.75" customHeight="1">
      <c r="B234" s="78"/>
      <c r="D234" s="78"/>
      <c r="E234" s="78"/>
      <c r="F234" s="78"/>
      <c r="G234" s="78"/>
      <c r="H234" s="78"/>
      <c r="I234" s="78"/>
      <c r="J234" s="78"/>
      <c r="K234" s="78"/>
    </row>
    <row r="235" spans="2:11" s="79" customFormat="1" ht="21.75" customHeight="1">
      <c r="B235" s="78"/>
      <c r="D235" s="78"/>
      <c r="E235" s="78"/>
      <c r="F235" s="78"/>
      <c r="G235" s="78"/>
      <c r="H235" s="78"/>
      <c r="I235" s="78"/>
      <c r="J235" s="78"/>
      <c r="K235" s="78"/>
    </row>
    <row r="236" spans="2:11" s="79" customFormat="1" ht="21.75" customHeight="1">
      <c r="B236" s="78"/>
      <c r="D236" s="78"/>
      <c r="E236" s="78"/>
      <c r="F236" s="78"/>
      <c r="G236" s="78"/>
      <c r="H236" s="78"/>
      <c r="I236" s="78"/>
      <c r="J236" s="78"/>
      <c r="K236" s="78"/>
    </row>
    <row r="237" spans="2:11" s="79" customFormat="1" ht="21.75" customHeight="1">
      <c r="B237" s="78"/>
      <c r="D237" s="78"/>
      <c r="E237" s="78"/>
      <c r="F237" s="78"/>
      <c r="G237" s="78"/>
      <c r="H237" s="78"/>
      <c r="I237" s="78"/>
      <c r="J237" s="78"/>
      <c r="K237" s="78"/>
    </row>
    <row r="238" spans="2:11" s="79" customFormat="1" ht="21.75" customHeight="1">
      <c r="B238" s="78"/>
      <c r="D238" s="78"/>
      <c r="E238" s="78"/>
      <c r="F238" s="78"/>
      <c r="G238" s="78"/>
      <c r="H238" s="78"/>
      <c r="I238" s="78"/>
      <c r="J238" s="78"/>
      <c r="K238" s="78"/>
    </row>
  </sheetData>
  <pageMargins left="0.6692913385826772" right="0.19685039370078741" top="0.78740157480314965" bottom="0.19685039370078741" header="0.19685039370078741" footer="0.19685039370078741"/>
  <pageSetup paperSize="9" scale="63" fitToHeight="7" orientation="portrait" r:id="rId1"/>
  <headerFooter differentOddEven="1"/>
  <rowBreaks count="3" manualBreakCount="3">
    <brk id="54" max="16383" man="1"/>
    <brk id="109" max="11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00FF"/>
    <pageSetUpPr fitToPage="1"/>
  </sheetPr>
  <dimension ref="A1:V31"/>
  <sheetViews>
    <sheetView showGridLines="0" view="pageBreakPreview" topLeftCell="A16" zoomScale="80" zoomScaleSheetLayoutView="80" workbookViewId="0">
      <selection activeCell="M29" sqref="M29"/>
    </sheetView>
  </sheetViews>
  <sheetFormatPr defaultColWidth="9.140625" defaultRowHeight="21.75" customHeight="1"/>
  <cols>
    <col min="1" max="1" width="41.42578125" style="78" customWidth="1"/>
    <col min="2" max="2" width="1.5703125" style="78" customWidth="1"/>
    <col min="3" max="3" width="18.5703125" style="78" customWidth="1"/>
    <col min="4" max="4" width="2.28515625" style="78" customWidth="1"/>
    <col min="5" max="5" width="18.5703125" style="78" customWidth="1"/>
    <col min="6" max="6" width="2.28515625" style="78" customWidth="1"/>
    <col min="7" max="7" width="18.5703125" style="78" customWidth="1"/>
    <col min="8" max="8" width="2.28515625" style="78" customWidth="1"/>
    <col min="9" max="9" width="18.5703125" style="78" customWidth="1"/>
    <col min="10" max="10" width="2.28515625" style="78" customWidth="1"/>
    <col min="11" max="11" width="18.5703125" style="78" customWidth="1"/>
    <col min="12" max="12" width="2.28515625" style="78" customWidth="1"/>
    <col min="13" max="13" width="30.7109375" style="211" customWidth="1"/>
    <col min="14" max="14" width="2.28515625" style="78" customWidth="1"/>
    <col min="15" max="15" width="24.28515625" style="211" customWidth="1"/>
    <col min="16" max="16" width="2.28515625" style="78" customWidth="1"/>
    <col min="17" max="17" width="18.5703125" style="78" customWidth="1"/>
    <col min="18" max="18" width="2.28515625" style="78" customWidth="1"/>
    <col min="19" max="19" width="18.5703125" style="78" customWidth="1"/>
    <col min="20" max="20" width="2.28515625" style="78" customWidth="1"/>
    <col min="21" max="21" width="18.5703125" style="78" customWidth="1"/>
    <col min="22" max="22" width="1.5703125" style="78" customWidth="1"/>
    <col min="23" max="16384" width="9.140625" style="78"/>
  </cols>
  <sheetData>
    <row r="1" spans="1:22" ht="21.75" customHeight="1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N1" s="70"/>
      <c r="P1" s="70"/>
      <c r="R1" s="70"/>
      <c r="T1" s="70"/>
      <c r="U1" s="159" t="s">
        <v>155</v>
      </c>
    </row>
    <row r="2" spans="1:22" ht="21.75" customHeight="1">
      <c r="A2" s="70" t="s">
        <v>180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212"/>
      <c r="N2" s="70"/>
      <c r="O2" s="212"/>
      <c r="P2" s="70"/>
      <c r="Q2" s="70"/>
      <c r="R2" s="70"/>
      <c r="T2" s="70"/>
    </row>
    <row r="3" spans="1:22" ht="21.75" customHeight="1">
      <c r="A3" s="70" t="s">
        <v>130</v>
      </c>
      <c r="B3" s="70"/>
      <c r="C3" s="70"/>
      <c r="D3" s="70"/>
      <c r="E3" s="70"/>
      <c r="F3" s="70"/>
      <c r="G3" s="97"/>
      <c r="H3" s="70"/>
      <c r="I3" s="70"/>
      <c r="J3" s="70"/>
      <c r="K3" s="70"/>
      <c r="L3" s="70"/>
      <c r="M3" s="212"/>
      <c r="N3" s="70"/>
      <c r="O3" s="212"/>
      <c r="P3" s="70"/>
      <c r="Q3" s="70"/>
      <c r="R3" s="70"/>
      <c r="T3" s="70"/>
    </row>
    <row r="4" spans="1:22" ht="21.75" customHeight="1">
      <c r="A4" s="144" t="s">
        <v>210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212"/>
      <c r="N4" s="70"/>
      <c r="O4" s="212"/>
      <c r="P4" s="70"/>
      <c r="Q4" s="70"/>
      <c r="R4" s="70"/>
      <c r="T4" s="70"/>
    </row>
    <row r="5" spans="1:22" ht="21.75" customHeight="1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213"/>
      <c r="N5" s="158"/>
      <c r="O5" s="213"/>
      <c r="P5" s="158"/>
      <c r="R5" s="158"/>
      <c r="T5" s="158"/>
      <c r="U5" s="159" t="s">
        <v>147</v>
      </c>
    </row>
    <row r="6" spans="1:22" s="145" customFormat="1" ht="24" customHeight="1">
      <c r="A6" s="192"/>
      <c r="B6" s="192"/>
      <c r="C6" s="217" t="s">
        <v>56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45" customFormat="1" ht="24" customHeight="1">
      <c r="A7" s="192"/>
      <c r="B7" s="192"/>
      <c r="C7" s="218" t="s">
        <v>86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194"/>
      <c r="S7" s="194"/>
      <c r="T7" s="165"/>
      <c r="U7" s="165"/>
      <c r="V7" s="165"/>
    </row>
    <row r="8" spans="1:22" s="145" customFormat="1" ht="24" customHeight="1">
      <c r="A8" s="192"/>
      <c r="B8" s="192"/>
      <c r="C8" s="193"/>
      <c r="D8" s="193"/>
      <c r="E8" s="193"/>
      <c r="F8" s="193"/>
      <c r="G8" s="193"/>
      <c r="H8" s="193"/>
      <c r="J8" s="193"/>
      <c r="K8" s="195"/>
      <c r="L8" s="193"/>
      <c r="M8" s="218" t="s">
        <v>220</v>
      </c>
      <c r="N8" s="218"/>
      <c r="O8" s="218"/>
      <c r="P8" s="193"/>
      <c r="Q8" s="195"/>
      <c r="R8" s="193"/>
      <c r="S8" s="193"/>
      <c r="T8" s="193"/>
      <c r="U8" s="165"/>
      <c r="V8" s="165"/>
    </row>
    <row r="9" spans="1:22" s="145" customFormat="1" ht="24" customHeight="1">
      <c r="A9" s="192"/>
      <c r="B9" s="192"/>
      <c r="C9" s="193"/>
      <c r="D9" s="193"/>
      <c r="E9" s="193"/>
      <c r="F9" s="193"/>
      <c r="G9" s="193"/>
      <c r="H9" s="193"/>
      <c r="I9" s="196"/>
      <c r="J9" s="193"/>
      <c r="K9" s="196"/>
      <c r="L9" s="193"/>
      <c r="M9" s="208" t="s">
        <v>221</v>
      </c>
      <c r="N9" s="193"/>
      <c r="O9" s="196"/>
      <c r="P9" s="193"/>
      <c r="Q9" s="193"/>
      <c r="R9" s="193"/>
      <c r="S9" s="193"/>
      <c r="T9" s="193"/>
      <c r="U9" s="165"/>
      <c r="V9" s="165"/>
    </row>
    <row r="10" spans="1:22" ht="20.100000000000001" customHeight="1">
      <c r="A10" s="73"/>
      <c r="B10" s="73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03" t="s">
        <v>222</v>
      </c>
      <c r="N10" s="203"/>
      <c r="O10" s="203"/>
      <c r="P10" s="203"/>
      <c r="Q10" s="160"/>
      <c r="S10" s="73" t="s">
        <v>189</v>
      </c>
    </row>
    <row r="11" spans="1:22" s="73" customFormat="1" ht="21.75" customHeight="1">
      <c r="C11" s="73" t="s">
        <v>131</v>
      </c>
      <c r="G11" s="161" t="s">
        <v>144</v>
      </c>
      <c r="I11" s="220"/>
      <c r="J11" s="220"/>
      <c r="K11" s="220"/>
      <c r="M11" s="73" t="s">
        <v>223</v>
      </c>
      <c r="O11" s="73" t="s">
        <v>136</v>
      </c>
      <c r="Q11" s="161" t="s">
        <v>186</v>
      </c>
      <c r="S11" s="73" t="s">
        <v>190</v>
      </c>
      <c r="U11" s="161" t="s">
        <v>136</v>
      </c>
    </row>
    <row r="12" spans="1:22" s="73" customFormat="1" ht="21.75" customHeight="1">
      <c r="C12" s="203" t="s">
        <v>132</v>
      </c>
      <c r="D12" s="203"/>
      <c r="E12" s="203" t="s">
        <v>177</v>
      </c>
      <c r="F12" s="206"/>
      <c r="G12" s="161" t="s">
        <v>145</v>
      </c>
      <c r="H12" s="206"/>
      <c r="I12" s="219" t="s">
        <v>81</v>
      </c>
      <c r="J12" s="219"/>
      <c r="K12" s="219"/>
      <c r="L12" s="206"/>
      <c r="M12" s="203" t="s">
        <v>224</v>
      </c>
      <c r="N12" s="206"/>
      <c r="O12" s="203" t="s">
        <v>226</v>
      </c>
      <c r="P12" s="206"/>
      <c r="Q12" s="161" t="s">
        <v>188</v>
      </c>
      <c r="R12" s="206"/>
      <c r="S12" s="73" t="s">
        <v>191</v>
      </c>
      <c r="T12" s="206"/>
      <c r="U12" s="161" t="s">
        <v>137</v>
      </c>
    </row>
    <row r="13" spans="1:22" s="73" customFormat="1" ht="21.75" customHeight="1">
      <c r="C13" s="204" t="s">
        <v>133</v>
      </c>
      <c r="D13" s="203"/>
      <c r="E13" s="204" t="s">
        <v>178</v>
      </c>
      <c r="F13" s="206"/>
      <c r="G13" s="202" t="s">
        <v>146</v>
      </c>
      <c r="H13" s="206"/>
      <c r="I13" s="202" t="s">
        <v>134</v>
      </c>
      <c r="J13" s="206"/>
      <c r="K13" s="202" t="s">
        <v>135</v>
      </c>
      <c r="L13" s="206"/>
      <c r="M13" s="202" t="s">
        <v>225</v>
      </c>
      <c r="N13" s="206"/>
      <c r="O13" s="202" t="s">
        <v>227</v>
      </c>
      <c r="P13" s="206"/>
      <c r="Q13" s="202" t="s">
        <v>187</v>
      </c>
      <c r="R13" s="206"/>
      <c r="S13" s="204" t="s">
        <v>192</v>
      </c>
      <c r="T13" s="206"/>
      <c r="U13" s="202" t="s">
        <v>138</v>
      </c>
    </row>
    <row r="14" spans="1:22" ht="21.75" customHeight="1">
      <c r="A14" s="69" t="s">
        <v>163</v>
      </c>
      <c r="B14" s="162"/>
      <c r="C14" s="103">
        <v>225000</v>
      </c>
      <c r="D14" s="103"/>
      <c r="E14" s="103">
        <v>0</v>
      </c>
      <c r="F14" s="103"/>
      <c r="G14" s="103">
        <v>67932</v>
      </c>
      <c r="H14" s="103"/>
      <c r="I14" s="103">
        <v>22500</v>
      </c>
      <c r="J14" s="103"/>
      <c r="K14" s="103">
        <v>61046</v>
      </c>
      <c r="L14" s="103"/>
      <c r="M14" s="103">
        <v>0</v>
      </c>
      <c r="N14" s="103"/>
      <c r="O14" s="103">
        <f>SUM(M14)</f>
        <v>0</v>
      </c>
      <c r="P14" s="103"/>
      <c r="Q14" s="105">
        <f>SUM(C14:K14,O14)</f>
        <v>376478</v>
      </c>
      <c r="R14" s="103"/>
      <c r="S14" s="130">
        <v>0</v>
      </c>
      <c r="T14" s="103"/>
      <c r="U14" s="130">
        <f>SUM(Q14:S14)</f>
        <v>376478</v>
      </c>
    </row>
    <row r="15" spans="1:22" s="108" customFormat="1" ht="21.75" customHeight="1">
      <c r="A15" s="115" t="s">
        <v>249</v>
      </c>
      <c r="B15" s="209"/>
      <c r="C15" s="105">
        <v>0</v>
      </c>
      <c r="D15" s="105"/>
      <c r="E15" s="105">
        <v>0</v>
      </c>
      <c r="F15" s="105"/>
      <c r="G15" s="105">
        <v>0</v>
      </c>
      <c r="H15" s="105"/>
      <c r="I15" s="105">
        <v>0</v>
      </c>
      <c r="J15" s="105"/>
      <c r="K15" s="105">
        <f>SUM('PL &amp; CF'!G96)</f>
        <v>183004</v>
      </c>
      <c r="L15" s="105"/>
      <c r="M15" s="105">
        <v>0</v>
      </c>
      <c r="N15" s="105"/>
      <c r="O15" s="105">
        <f>SUM(M15)</f>
        <v>0</v>
      </c>
      <c r="P15" s="105"/>
      <c r="Q15" s="105">
        <f>SUM(C15:L15,O15)</f>
        <v>183004</v>
      </c>
      <c r="R15" s="105"/>
      <c r="S15" s="210">
        <v>0</v>
      </c>
      <c r="T15" s="105"/>
      <c r="U15" s="210">
        <f t="shared" ref="U15:U16" si="0">SUM(Q15:S15)</f>
        <v>183004</v>
      </c>
    </row>
    <row r="16" spans="1:22" s="108" customFormat="1" ht="21.75" customHeight="1">
      <c r="A16" s="115" t="s">
        <v>151</v>
      </c>
      <c r="B16" s="209"/>
      <c r="C16" s="120">
        <v>0</v>
      </c>
      <c r="D16" s="105"/>
      <c r="E16" s="120">
        <v>0</v>
      </c>
      <c r="F16" s="105"/>
      <c r="G16" s="120">
        <v>0</v>
      </c>
      <c r="H16" s="105"/>
      <c r="I16" s="120">
        <v>0</v>
      </c>
      <c r="J16" s="105"/>
      <c r="K16" s="120">
        <f>'[4]PL &amp; CF'!G39-'[4]PL &amp; CF'!G34</f>
        <v>0</v>
      </c>
      <c r="L16" s="105"/>
      <c r="M16" s="120">
        <v>0</v>
      </c>
      <c r="N16" s="105"/>
      <c r="O16" s="120">
        <f>SUM(M16)</f>
        <v>0</v>
      </c>
      <c r="P16" s="105"/>
      <c r="Q16" s="120">
        <f>SUM(C16:L16,O16)</f>
        <v>0</v>
      </c>
      <c r="R16" s="105"/>
      <c r="S16" s="172">
        <v>0</v>
      </c>
      <c r="T16" s="105"/>
      <c r="U16" s="172">
        <f t="shared" si="0"/>
        <v>0</v>
      </c>
    </row>
    <row r="17" spans="1:21" ht="21.75" customHeight="1">
      <c r="A17" s="79" t="s">
        <v>152</v>
      </c>
      <c r="C17" s="105">
        <f>SUM(C15:C16)</f>
        <v>0</v>
      </c>
      <c r="D17" s="105"/>
      <c r="E17" s="105">
        <f>SUM(E15:E16)</f>
        <v>0</v>
      </c>
      <c r="F17" s="105"/>
      <c r="G17" s="105">
        <f>SUM(G15:G16)</f>
        <v>0</v>
      </c>
      <c r="H17" s="105"/>
      <c r="I17" s="105">
        <f>SUM(I15:I16)</f>
        <v>0</v>
      </c>
      <c r="J17" s="105"/>
      <c r="K17" s="105">
        <f>SUM(K15:K16)</f>
        <v>183004</v>
      </c>
      <c r="L17" s="105"/>
      <c r="M17" s="105">
        <f>SUM(M15:M16)</f>
        <v>0</v>
      </c>
      <c r="N17" s="105"/>
      <c r="O17" s="105">
        <f>SUM(O15:O16)</f>
        <v>0</v>
      </c>
      <c r="P17" s="105"/>
      <c r="Q17" s="105">
        <f>SUM(Q15:Q16)</f>
        <v>183004</v>
      </c>
      <c r="R17" s="105"/>
      <c r="S17" s="105">
        <f>SUM(S15:S16)</f>
        <v>0</v>
      </c>
      <c r="T17" s="105"/>
      <c r="U17" s="105">
        <f>SUM(U15:U16)</f>
        <v>183004</v>
      </c>
    </row>
    <row r="18" spans="1:21" ht="21.75" customHeight="1">
      <c r="A18" s="142" t="s">
        <v>219</v>
      </c>
      <c r="C18" s="105">
        <v>0</v>
      </c>
      <c r="D18" s="105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-101250</v>
      </c>
      <c r="L18" s="105"/>
      <c r="M18" s="105">
        <v>0</v>
      </c>
      <c r="N18" s="105"/>
      <c r="O18" s="105">
        <f>SUM(M18)</f>
        <v>0</v>
      </c>
      <c r="P18" s="105"/>
      <c r="Q18" s="120">
        <f>SUM(C18:L18,O18)</f>
        <v>-101250</v>
      </c>
      <c r="R18" s="105"/>
      <c r="S18" s="105">
        <v>0</v>
      </c>
      <c r="T18" s="105"/>
      <c r="U18" s="172">
        <f>SUM(Q18:S18)</f>
        <v>-101250</v>
      </c>
    </row>
    <row r="19" spans="1:21" ht="21.75" customHeight="1" thickBot="1">
      <c r="A19" s="69" t="s">
        <v>207</v>
      </c>
      <c r="C19" s="163">
        <f>SUM(C14,C17,C18)</f>
        <v>225000</v>
      </c>
      <c r="D19" s="105"/>
      <c r="E19" s="163">
        <f>SUM(E14,E17,E18)</f>
        <v>0</v>
      </c>
      <c r="F19" s="105"/>
      <c r="G19" s="163">
        <f>SUM(G14,G17,G18)</f>
        <v>67932</v>
      </c>
      <c r="H19" s="105"/>
      <c r="I19" s="163">
        <f>SUM(I14,I17,I18)</f>
        <v>22500</v>
      </c>
      <c r="J19" s="105"/>
      <c r="K19" s="163">
        <f>SUM(K14,K17,K18)</f>
        <v>142800</v>
      </c>
      <c r="L19" s="105"/>
      <c r="M19" s="163">
        <f>SUM(M17:M18,M14)</f>
        <v>0</v>
      </c>
      <c r="N19" s="105"/>
      <c r="O19" s="163">
        <f>SUM(O17:O18,O14)</f>
        <v>0</v>
      </c>
      <c r="P19" s="105"/>
      <c r="Q19" s="163">
        <f>SUM(Q14,Q17,Q18)</f>
        <v>458232</v>
      </c>
      <c r="R19" s="105"/>
      <c r="S19" s="163">
        <f>SUM(S14,S17,S18)</f>
        <v>0</v>
      </c>
      <c r="T19" s="105"/>
      <c r="U19" s="163">
        <f>SUM(U14,U17,U18)</f>
        <v>458232</v>
      </c>
    </row>
    <row r="20" spans="1:21" ht="21.75" customHeight="1" thickTop="1">
      <c r="A20" s="88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30"/>
      <c r="T20" s="105"/>
      <c r="U20" s="130"/>
    </row>
    <row r="21" spans="1:21" ht="21.75" customHeight="1">
      <c r="A21" s="69" t="s">
        <v>179</v>
      </c>
      <c r="B21" s="162"/>
      <c r="C21" s="103">
        <v>300000</v>
      </c>
      <c r="D21" s="103"/>
      <c r="E21" s="103">
        <v>1606753</v>
      </c>
      <c r="F21" s="103"/>
      <c r="G21" s="103">
        <v>67932</v>
      </c>
      <c r="H21" s="103"/>
      <c r="I21" s="103">
        <v>30000</v>
      </c>
      <c r="J21" s="103"/>
      <c r="K21" s="103">
        <v>140563</v>
      </c>
      <c r="L21" s="103"/>
      <c r="M21" s="103">
        <v>0</v>
      </c>
      <c r="N21" s="103"/>
      <c r="O21" s="103">
        <f>SUM(M21)</f>
        <v>0</v>
      </c>
      <c r="P21" s="103"/>
      <c r="Q21" s="105">
        <f>SUM(C21:K21,O21)</f>
        <v>2145248</v>
      </c>
      <c r="R21" s="103"/>
      <c r="S21" s="130">
        <v>1</v>
      </c>
      <c r="T21" s="103"/>
      <c r="U21" s="130">
        <f t="shared" ref="U21:U25" si="1">SUM(Q21:S21)</f>
        <v>2145249</v>
      </c>
    </row>
    <row r="22" spans="1:21" s="108" customFormat="1" ht="21.75" customHeight="1">
      <c r="A22" s="115" t="s">
        <v>249</v>
      </c>
      <c r="B22" s="209"/>
      <c r="C22" s="105">
        <v>0</v>
      </c>
      <c r="D22" s="105"/>
      <c r="E22" s="105">
        <v>0</v>
      </c>
      <c r="F22" s="105"/>
      <c r="G22" s="105">
        <v>0</v>
      </c>
      <c r="H22" s="105"/>
      <c r="I22" s="105">
        <v>0</v>
      </c>
      <c r="J22" s="105"/>
      <c r="K22" s="152">
        <f>SUM('PL &amp; CF'!E98)</f>
        <v>229045</v>
      </c>
      <c r="L22" s="105"/>
      <c r="M22" s="105">
        <v>0</v>
      </c>
      <c r="N22" s="105"/>
      <c r="O22" s="105">
        <f>SUM(M22)</f>
        <v>0</v>
      </c>
      <c r="P22" s="105"/>
      <c r="Q22" s="105">
        <f>SUM(C22:L22,O22)</f>
        <v>229045</v>
      </c>
      <c r="R22" s="105"/>
      <c r="S22" s="189">
        <v>0</v>
      </c>
      <c r="T22" s="105"/>
      <c r="U22" s="189">
        <f t="shared" si="1"/>
        <v>229045</v>
      </c>
    </row>
    <row r="23" spans="1:21" s="108" customFormat="1" ht="21.75" customHeight="1">
      <c r="A23" s="115" t="s">
        <v>151</v>
      </c>
      <c r="B23" s="209"/>
      <c r="C23" s="120">
        <v>0</v>
      </c>
      <c r="D23" s="105"/>
      <c r="E23" s="120">
        <v>0</v>
      </c>
      <c r="F23" s="105"/>
      <c r="G23" s="120">
        <v>0</v>
      </c>
      <c r="H23" s="105"/>
      <c r="I23" s="120">
        <v>0</v>
      </c>
      <c r="J23" s="105"/>
      <c r="K23" s="154">
        <v>0</v>
      </c>
      <c r="L23" s="105"/>
      <c r="M23" s="120">
        <f>'PL &amp; CF'!E33</f>
        <v>8602</v>
      </c>
      <c r="N23" s="105"/>
      <c r="O23" s="120">
        <f>SUM(M23)</f>
        <v>8602</v>
      </c>
      <c r="P23" s="105"/>
      <c r="Q23" s="120">
        <f>SUM(C23:L23,O23)</f>
        <v>8602</v>
      </c>
      <c r="R23" s="105"/>
      <c r="S23" s="188">
        <v>0</v>
      </c>
      <c r="T23" s="105"/>
      <c r="U23" s="188">
        <f t="shared" si="1"/>
        <v>8602</v>
      </c>
    </row>
    <row r="24" spans="1:21" ht="21.75" customHeight="1">
      <c r="A24" s="79" t="s">
        <v>152</v>
      </c>
      <c r="C24" s="105">
        <f>SUM(C22:C23)</f>
        <v>0</v>
      </c>
      <c r="D24" s="105"/>
      <c r="E24" s="105">
        <f>SUM(E22:E23)</f>
        <v>0</v>
      </c>
      <c r="F24" s="105"/>
      <c r="G24" s="105">
        <f>SUM(G22:G23)</f>
        <v>0</v>
      </c>
      <c r="H24" s="105"/>
      <c r="I24" s="105">
        <f>SUM(I22:I23)</f>
        <v>0</v>
      </c>
      <c r="J24" s="105"/>
      <c r="K24" s="152">
        <f>SUM(K22:K23)</f>
        <v>229045</v>
      </c>
      <c r="L24" s="105"/>
      <c r="M24" s="152">
        <f>SUM(M22:M23)</f>
        <v>8602</v>
      </c>
      <c r="N24" s="105"/>
      <c r="O24" s="105">
        <f>SUM(M24)</f>
        <v>8602</v>
      </c>
      <c r="P24" s="105"/>
      <c r="Q24" s="105">
        <f>SUM(Q22:Q23)</f>
        <v>237647</v>
      </c>
      <c r="R24" s="105"/>
      <c r="S24" s="152">
        <f>SUM(S22:S23)</f>
        <v>0</v>
      </c>
      <c r="T24" s="105"/>
      <c r="U24" s="152">
        <f>SUM(U22:U23)</f>
        <v>237647</v>
      </c>
    </row>
    <row r="25" spans="1:21" ht="21.75" customHeight="1">
      <c r="A25" s="142" t="s">
        <v>219</v>
      </c>
      <c r="C25" s="105">
        <v>0</v>
      </c>
      <c r="D25" s="105"/>
      <c r="E25" s="105">
        <v>0</v>
      </c>
      <c r="F25" s="105"/>
      <c r="G25" s="105">
        <v>0</v>
      </c>
      <c r="H25" s="105"/>
      <c r="I25" s="105">
        <v>0</v>
      </c>
      <c r="J25" s="105"/>
      <c r="K25" s="152">
        <v>-90000</v>
      </c>
      <c r="L25" s="105"/>
      <c r="M25" s="105">
        <v>0</v>
      </c>
      <c r="N25" s="105"/>
      <c r="O25" s="105">
        <f>SUM(M25)</f>
        <v>0</v>
      </c>
      <c r="P25" s="105"/>
      <c r="Q25" s="120">
        <f>SUM(C25:L25,O25)</f>
        <v>-90000</v>
      </c>
      <c r="R25" s="105"/>
      <c r="S25" s="152">
        <v>0</v>
      </c>
      <c r="T25" s="105"/>
      <c r="U25" s="188">
        <f t="shared" si="1"/>
        <v>-90000</v>
      </c>
    </row>
    <row r="26" spans="1:21" ht="21.75" customHeight="1" thickBot="1">
      <c r="A26" s="69" t="s">
        <v>208</v>
      </c>
      <c r="C26" s="163">
        <f>SUM(C21,C24,C25)</f>
        <v>300000</v>
      </c>
      <c r="D26" s="105"/>
      <c r="E26" s="163">
        <f>SUM(E21,E24,E25)</f>
        <v>1606753</v>
      </c>
      <c r="F26" s="105"/>
      <c r="G26" s="163">
        <f>SUM(G21,G24,G25)</f>
        <v>67932</v>
      </c>
      <c r="H26" s="105"/>
      <c r="I26" s="163">
        <f>SUM(I21,I24,I25)</f>
        <v>30000</v>
      </c>
      <c r="J26" s="105"/>
      <c r="K26" s="191">
        <f>SUM(K21,K24,K25)</f>
        <v>279608</v>
      </c>
      <c r="L26" s="105"/>
      <c r="M26" s="163">
        <f>SUM(M24:M25,M21)</f>
        <v>8602</v>
      </c>
      <c r="N26" s="105"/>
      <c r="O26" s="163">
        <f>SUM(O24:O25,O21)</f>
        <v>8602</v>
      </c>
      <c r="P26" s="105"/>
      <c r="Q26" s="163">
        <f>SUM(Q21,Q24,Q25)</f>
        <v>2292895</v>
      </c>
      <c r="R26" s="105"/>
      <c r="S26" s="191">
        <f>SUM(S21,S24,S25)</f>
        <v>1</v>
      </c>
      <c r="T26" s="105"/>
      <c r="U26" s="191">
        <f>SUM(U21,U24,U25)</f>
        <v>2292896</v>
      </c>
    </row>
    <row r="27" spans="1:21" ht="21.75" customHeight="1" thickTop="1">
      <c r="A27" s="88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T27" s="105"/>
    </row>
    <row r="28" spans="1:21" ht="21.75" customHeight="1">
      <c r="A28" s="145" t="s">
        <v>65</v>
      </c>
      <c r="M28" s="78"/>
      <c r="O28" s="78"/>
    </row>
    <row r="29" spans="1:21" ht="21.75" customHeight="1"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214">
        <f>M21-'PL &amp; CF'!G33</f>
        <v>0</v>
      </c>
      <c r="N29" s="112"/>
      <c r="O29" s="214"/>
      <c r="P29" s="112"/>
      <c r="Q29" s="112"/>
      <c r="R29" s="112"/>
      <c r="T29" s="112"/>
    </row>
    <row r="30" spans="1:21" s="112" customFormat="1" ht="21.75" customHeight="1">
      <c r="M30" s="214">
        <f>M26-'PL &amp; CF'!E33</f>
        <v>0</v>
      </c>
      <c r="O30" s="214"/>
    </row>
    <row r="31" spans="1:21" s="112" customFormat="1" ht="21.75" customHeight="1">
      <c r="M31" s="211"/>
      <c r="O31" s="211"/>
    </row>
  </sheetData>
  <mergeCells count="6">
    <mergeCell ref="C6:V6"/>
    <mergeCell ref="C7:Q7"/>
    <mergeCell ref="M8:O8"/>
    <mergeCell ref="I12:K12"/>
    <mergeCell ref="I11:K11"/>
    <mergeCell ref="C10:L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00FF"/>
  </sheetPr>
  <dimension ref="A1:N32"/>
  <sheetViews>
    <sheetView showGridLines="0" view="pageBreakPreview" zoomScale="55" zoomScaleNormal="130" zoomScaleSheetLayoutView="55" workbookViewId="0">
      <selection activeCell="K34" sqref="K34"/>
    </sheetView>
  </sheetViews>
  <sheetFormatPr defaultColWidth="9.140625" defaultRowHeight="21.75" customHeight="1"/>
  <cols>
    <col min="1" max="1" width="43.85546875" style="78" customWidth="1"/>
    <col min="2" max="2" width="17" style="78" customWidth="1"/>
    <col min="3" max="3" width="3.5703125" style="78" customWidth="1"/>
    <col min="4" max="4" width="17" style="78" customWidth="1"/>
    <col min="5" max="5" width="3.5703125" style="78" customWidth="1"/>
    <col min="6" max="6" width="17" style="78" customWidth="1"/>
    <col min="7" max="7" width="3.5703125" style="78" customWidth="1"/>
    <col min="8" max="8" width="17" style="78" customWidth="1"/>
    <col min="9" max="9" width="3.5703125" style="78" customWidth="1"/>
    <col min="10" max="10" width="21.28515625" style="78" customWidth="1"/>
    <col min="11" max="11" width="3.5703125" style="78" customWidth="1"/>
    <col min="12" max="12" width="20.42578125" style="78" customWidth="1"/>
    <col min="13" max="13" width="3.5703125" style="78" customWidth="1"/>
    <col min="14" max="14" width="20.28515625" style="78" customWidth="1"/>
    <col min="15" max="16384" width="9.140625" style="78"/>
  </cols>
  <sheetData>
    <row r="1" spans="1:14" ht="21.75" customHeight="1">
      <c r="B1" s="70"/>
      <c r="C1" s="70"/>
      <c r="D1" s="70"/>
      <c r="E1" s="70"/>
      <c r="F1" s="70"/>
      <c r="G1" s="70"/>
      <c r="H1" s="70"/>
      <c r="I1" s="70"/>
      <c r="K1" s="70"/>
      <c r="M1" s="70"/>
      <c r="N1" s="159" t="s">
        <v>155</v>
      </c>
    </row>
    <row r="2" spans="1:14" ht="21.75" customHeight="1">
      <c r="A2" s="70" t="s">
        <v>180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21.75" customHeight="1">
      <c r="A3" s="70" t="s">
        <v>130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21.75" customHeight="1">
      <c r="A4" s="144" t="s">
        <v>210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21.75" customHeight="1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64" t="s">
        <v>147</v>
      </c>
    </row>
    <row r="6" spans="1:14" ht="21.75" customHeight="1">
      <c r="A6" s="73"/>
      <c r="B6" s="217" t="s">
        <v>55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ht="20.45" customHeight="1">
      <c r="A7" s="73"/>
      <c r="B7" s="160"/>
      <c r="C7" s="160"/>
      <c r="D7" s="160"/>
      <c r="E7" s="160"/>
      <c r="F7" s="160"/>
      <c r="G7" s="160"/>
      <c r="H7" s="160"/>
      <c r="I7" s="160"/>
      <c r="J7" s="218" t="s">
        <v>220</v>
      </c>
      <c r="K7" s="218"/>
      <c r="L7" s="218"/>
      <c r="M7" s="160"/>
      <c r="N7" s="215"/>
    </row>
    <row r="8" spans="1:14" ht="20.45" customHeight="1">
      <c r="A8" s="73"/>
      <c r="B8" s="160"/>
      <c r="C8" s="160"/>
      <c r="D8" s="160"/>
      <c r="E8" s="160"/>
      <c r="F8" s="160"/>
      <c r="G8" s="160"/>
      <c r="H8" s="160"/>
      <c r="I8" s="160"/>
      <c r="J8" s="193" t="s">
        <v>229</v>
      </c>
      <c r="K8" s="160"/>
      <c r="L8" s="193"/>
      <c r="M8" s="160"/>
      <c r="N8" s="193"/>
    </row>
    <row r="9" spans="1:14" ht="15">
      <c r="A9" s="73"/>
      <c r="B9" s="160"/>
      <c r="C9" s="160"/>
      <c r="D9" s="160"/>
      <c r="E9" s="160"/>
      <c r="F9" s="160"/>
      <c r="G9" s="160"/>
      <c r="H9" s="160"/>
      <c r="I9" s="160"/>
      <c r="J9" s="208" t="s">
        <v>228</v>
      </c>
      <c r="K9" s="160"/>
      <c r="L9" s="196"/>
      <c r="M9" s="160"/>
      <c r="N9" s="196"/>
    </row>
    <row r="10" spans="1:14" ht="15">
      <c r="A10" s="73"/>
      <c r="B10" s="160"/>
      <c r="C10" s="160"/>
      <c r="D10" s="160"/>
      <c r="E10" s="160"/>
      <c r="F10" s="160"/>
      <c r="G10" s="160"/>
      <c r="H10" s="160"/>
      <c r="I10" s="160"/>
      <c r="J10" s="73" t="s">
        <v>222</v>
      </c>
      <c r="K10" s="160"/>
      <c r="L10" s="196"/>
      <c r="M10" s="160"/>
      <c r="N10" s="196"/>
    </row>
    <row r="11" spans="1:14" ht="21.75" customHeight="1">
      <c r="A11" s="73"/>
      <c r="B11" s="206" t="s">
        <v>131</v>
      </c>
      <c r="C11" s="206"/>
      <c r="D11" s="206"/>
      <c r="E11" s="206"/>
      <c r="F11" s="165"/>
      <c r="G11" s="206"/>
      <c r="H11" s="165"/>
      <c r="I11" s="206"/>
      <c r="J11" s="206" t="s">
        <v>223</v>
      </c>
      <c r="K11" s="206"/>
      <c r="L11" s="73" t="s">
        <v>136</v>
      </c>
      <c r="M11" s="206"/>
    </row>
    <row r="12" spans="1:14" s="73" customFormat="1" ht="21.75" customHeight="1">
      <c r="B12" s="206" t="s">
        <v>139</v>
      </c>
      <c r="C12" s="206"/>
      <c r="D12" s="206" t="s">
        <v>177</v>
      </c>
      <c r="E12" s="206"/>
      <c r="F12" s="222" t="s">
        <v>200</v>
      </c>
      <c r="G12" s="222"/>
      <c r="H12" s="222"/>
      <c r="I12" s="206"/>
      <c r="J12" s="206" t="s">
        <v>224</v>
      </c>
      <c r="K12" s="206"/>
      <c r="L12" s="206" t="s">
        <v>226</v>
      </c>
      <c r="M12" s="206"/>
      <c r="N12" s="161" t="s">
        <v>136</v>
      </c>
    </row>
    <row r="13" spans="1:14" s="73" customFormat="1" ht="21.75" customHeight="1">
      <c r="B13" s="207" t="s">
        <v>133</v>
      </c>
      <c r="C13" s="206"/>
      <c r="D13" s="207" t="s">
        <v>178</v>
      </c>
      <c r="E13" s="206"/>
      <c r="F13" s="207" t="s">
        <v>134</v>
      </c>
      <c r="G13" s="206"/>
      <c r="H13" s="207" t="s">
        <v>135</v>
      </c>
      <c r="I13" s="206"/>
      <c r="J13" s="120" t="s">
        <v>225</v>
      </c>
      <c r="K13" s="206"/>
      <c r="L13" s="207" t="s">
        <v>230</v>
      </c>
      <c r="M13" s="206"/>
      <c r="N13" s="205" t="s">
        <v>164</v>
      </c>
    </row>
    <row r="14" spans="1:14" ht="21.75" customHeight="1">
      <c r="A14" s="88" t="s">
        <v>163</v>
      </c>
      <c r="B14" s="105">
        <v>225000</v>
      </c>
      <c r="C14" s="105"/>
      <c r="D14" s="105">
        <v>0</v>
      </c>
      <c r="E14" s="105"/>
      <c r="F14" s="105">
        <v>22500</v>
      </c>
      <c r="G14" s="105"/>
      <c r="H14" s="105">
        <v>-856</v>
      </c>
      <c r="I14" s="105"/>
      <c r="J14" s="105">
        <v>0</v>
      </c>
      <c r="K14" s="105"/>
      <c r="L14" s="103">
        <f>SUM(J13)</f>
        <v>0</v>
      </c>
      <c r="M14" s="105"/>
      <c r="N14" s="105">
        <f>SUM(B14:H14)</f>
        <v>246644</v>
      </c>
    </row>
    <row r="15" spans="1:14" ht="21.75" customHeight="1">
      <c r="A15" s="79" t="s">
        <v>153</v>
      </c>
      <c r="B15" s="105">
        <v>0</v>
      </c>
      <c r="C15" s="105"/>
      <c r="D15" s="105">
        <v>0</v>
      </c>
      <c r="E15" s="105"/>
      <c r="F15" s="105">
        <v>0</v>
      </c>
      <c r="G15" s="105"/>
      <c r="H15" s="105">
        <f>SUM('PL &amp; CF'!K96)</f>
        <v>107019</v>
      </c>
      <c r="I15" s="105"/>
      <c r="J15" s="105">
        <v>0</v>
      </c>
      <c r="K15" s="105"/>
      <c r="L15" s="105">
        <f>SUM(J15)</f>
        <v>0</v>
      </c>
      <c r="M15" s="105"/>
      <c r="N15" s="152">
        <f>SUM(B15:H15)</f>
        <v>107019</v>
      </c>
    </row>
    <row r="16" spans="1:14" ht="21.75" customHeight="1">
      <c r="A16" s="79" t="s">
        <v>151</v>
      </c>
      <c r="B16" s="120">
        <v>0</v>
      </c>
      <c r="C16" s="105"/>
      <c r="D16" s="120">
        <v>0</v>
      </c>
      <c r="E16" s="105"/>
      <c r="F16" s="120">
        <v>0</v>
      </c>
      <c r="G16" s="105"/>
      <c r="H16" s="120">
        <v>0</v>
      </c>
      <c r="I16" s="105"/>
      <c r="J16" s="120">
        <f>'[5]PL &amp; CF'!K89</f>
        <v>0</v>
      </c>
      <c r="K16" s="105"/>
      <c r="L16" s="120">
        <f>SUM(J16)</f>
        <v>0</v>
      </c>
      <c r="M16" s="105"/>
      <c r="N16" s="154">
        <f>SUM(B16:H16)</f>
        <v>0</v>
      </c>
    </row>
    <row r="17" spans="1:14" ht="21.75" customHeight="1">
      <c r="A17" s="79" t="s">
        <v>152</v>
      </c>
      <c r="B17" s="105">
        <f>SUM(B15:C16)</f>
        <v>0</v>
      </c>
      <c r="C17" s="105"/>
      <c r="D17" s="105">
        <f>SUM(D15:E16)</f>
        <v>0</v>
      </c>
      <c r="E17" s="105"/>
      <c r="F17" s="105">
        <f>SUM(F15:G16)</f>
        <v>0</v>
      </c>
      <c r="G17" s="105"/>
      <c r="H17" s="105">
        <f>SUM(H15:I16)</f>
        <v>107019</v>
      </c>
      <c r="I17" s="105"/>
      <c r="J17" s="105">
        <f>SUM(J15:J16)</f>
        <v>0</v>
      </c>
      <c r="K17" s="105"/>
      <c r="L17" s="105">
        <f>SUM(L15:L16)</f>
        <v>0</v>
      </c>
      <c r="M17" s="105"/>
      <c r="N17" s="105">
        <f>SUM(N15:N16)</f>
        <v>107019</v>
      </c>
    </row>
    <row r="18" spans="1:14" ht="21.75" customHeight="1">
      <c r="A18" s="142" t="s">
        <v>219</v>
      </c>
      <c r="B18" s="120">
        <v>0</v>
      </c>
      <c r="C18" s="105"/>
      <c r="D18" s="120">
        <v>0</v>
      </c>
      <c r="E18" s="105"/>
      <c r="F18" s="120">
        <v>0</v>
      </c>
      <c r="G18" s="105"/>
      <c r="H18" s="120">
        <v>-101250</v>
      </c>
      <c r="I18" s="105"/>
      <c r="J18" s="105">
        <v>0</v>
      </c>
      <c r="K18" s="105"/>
      <c r="L18" s="105">
        <f>SUM(J18)</f>
        <v>0</v>
      </c>
      <c r="M18" s="105"/>
      <c r="N18" s="120">
        <f>SUM(B18:H18)</f>
        <v>-101250</v>
      </c>
    </row>
    <row r="19" spans="1:14" ht="21.75" customHeight="1" thickBot="1">
      <c r="A19" s="88" t="s">
        <v>209</v>
      </c>
      <c r="B19" s="124">
        <f t="shared" ref="B19" si="0">SUM(B14,B17,B18)</f>
        <v>225000</v>
      </c>
      <c r="C19" s="103"/>
      <c r="D19" s="124">
        <f t="shared" ref="D19" si="1">SUM(D14,D17,D18)</f>
        <v>0</v>
      </c>
      <c r="E19" s="103"/>
      <c r="F19" s="124">
        <f t="shared" ref="F19" si="2">SUM(F14,F17,F18)</f>
        <v>22500</v>
      </c>
      <c r="G19" s="103"/>
      <c r="H19" s="124">
        <f>SUM(H14,H17,H18)</f>
        <v>4913</v>
      </c>
      <c r="I19" s="103"/>
      <c r="J19" s="163">
        <f>SUM(J17:J18,J13)</f>
        <v>0</v>
      </c>
      <c r="K19" s="103"/>
      <c r="L19" s="163">
        <f>SUM(L17:L18,L14)</f>
        <v>0</v>
      </c>
      <c r="M19" s="103"/>
      <c r="N19" s="124">
        <f>SUM(N14,N17,N18)</f>
        <v>252413</v>
      </c>
    </row>
    <row r="20" spans="1:14" ht="21.75" customHeight="1" thickTop="1">
      <c r="A20" s="88"/>
      <c r="B20" s="206" t="s">
        <v>49</v>
      </c>
      <c r="C20" s="206"/>
      <c r="D20" s="206"/>
      <c r="E20" s="206"/>
      <c r="F20" s="206"/>
      <c r="G20" s="206"/>
      <c r="H20" s="206"/>
      <c r="I20" s="206"/>
      <c r="J20" s="105"/>
      <c r="K20" s="206"/>
      <c r="L20" s="105"/>
      <c r="M20" s="206"/>
      <c r="N20" s="206"/>
    </row>
    <row r="21" spans="1:14" ht="21.75" customHeight="1">
      <c r="A21" s="88" t="s">
        <v>179</v>
      </c>
      <c r="B21" s="105">
        <v>300000</v>
      </c>
      <c r="C21" s="105"/>
      <c r="D21" s="105">
        <v>1606753</v>
      </c>
      <c r="E21" s="105"/>
      <c r="F21" s="105">
        <v>30000</v>
      </c>
      <c r="G21" s="105"/>
      <c r="H21" s="105">
        <v>97577</v>
      </c>
      <c r="I21" s="105"/>
      <c r="J21" s="103">
        <v>0</v>
      </c>
      <c r="K21" s="105"/>
      <c r="L21" s="103">
        <f>SUM(J21)</f>
        <v>0</v>
      </c>
      <c r="M21" s="105"/>
      <c r="N21" s="105">
        <f>SUM(B21:H21,L21)</f>
        <v>2034330</v>
      </c>
    </row>
    <row r="22" spans="1:14" ht="21.75" customHeight="1">
      <c r="A22" s="142" t="s">
        <v>153</v>
      </c>
      <c r="B22" s="105">
        <v>0</v>
      </c>
      <c r="C22" s="105"/>
      <c r="D22" s="105">
        <v>0</v>
      </c>
      <c r="E22" s="105"/>
      <c r="F22" s="105">
        <v>0</v>
      </c>
      <c r="G22" s="105"/>
      <c r="H22" s="105">
        <f>SUM('PL &amp; CF'!I82)</f>
        <v>202367</v>
      </c>
      <c r="I22" s="105"/>
      <c r="J22" s="105">
        <v>0</v>
      </c>
      <c r="K22" s="105"/>
      <c r="L22" s="105">
        <f>SUM(J22)</f>
        <v>0</v>
      </c>
      <c r="M22" s="105"/>
      <c r="N22" s="105">
        <f>SUM(B22:H22,L22)</f>
        <v>202367</v>
      </c>
    </row>
    <row r="23" spans="1:14" ht="21.75" customHeight="1">
      <c r="A23" s="142" t="s">
        <v>151</v>
      </c>
      <c r="B23" s="120">
        <v>0</v>
      </c>
      <c r="C23" s="105"/>
      <c r="D23" s="120">
        <v>0</v>
      </c>
      <c r="E23" s="105"/>
      <c r="F23" s="120">
        <v>0</v>
      </c>
      <c r="G23" s="105"/>
      <c r="H23" s="120">
        <v>0</v>
      </c>
      <c r="I23" s="105"/>
      <c r="J23" s="120">
        <f>'[5]PL &amp; CF'!I89</f>
        <v>8602</v>
      </c>
      <c r="K23" s="105"/>
      <c r="L23" s="120">
        <f>SUM(J23)</f>
        <v>8602</v>
      </c>
      <c r="M23" s="105"/>
      <c r="N23" s="120">
        <f>SUM(B23:H23,L23)</f>
        <v>8602</v>
      </c>
    </row>
    <row r="24" spans="1:14" ht="21.75" customHeight="1">
      <c r="A24" s="142" t="s">
        <v>152</v>
      </c>
      <c r="B24" s="105">
        <f>SUM(B22:B23)</f>
        <v>0</v>
      </c>
      <c r="C24" s="105"/>
      <c r="D24" s="105">
        <f>SUM(D22:D23)</f>
        <v>0</v>
      </c>
      <c r="E24" s="105"/>
      <c r="F24" s="105">
        <f>SUM(F22:F23)</f>
        <v>0</v>
      </c>
      <c r="G24" s="105"/>
      <c r="H24" s="105">
        <f>SUM(H22:H23)</f>
        <v>202367</v>
      </c>
      <c r="I24" s="105"/>
      <c r="J24" s="152">
        <f>SUM(J22:J23)</f>
        <v>8602</v>
      </c>
      <c r="K24" s="105"/>
      <c r="L24" s="105">
        <f>SUM(J24)</f>
        <v>8602</v>
      </c>
      <c r="M24" s="105"/>
      <c r="N24" s="105">
        <f>SUM(N22:N23)</f>
        <v>210969</v>
      </c>
    </row>
    <row r="25" spans="1:14" ht="21.75" customHeight="1">
      <c r="A25" s="142" t="s">
        <v>219</v>
      </c>
      <c r="B25" s="120">
        <v>0</v>
      </c>
      <c r="C25" s="105"/>
      <c r="D25" s="120">
        <v>0</v>
      </c>
      <c r="E25" s="105"/>
      <c r="F25" s="120">
        <v>0</v>
      </c>
      <c r="G25" s="105"/>
      <c r="H25" s="120">
        <v>-90000</v>
      </c>
      <c r="I25" s="105"/>
      <c r="J25" s="105">
        <v>0</v>
      </c>
      <c r="K25" s="105"/>
      <c r="L25" s="105">
        <f>SUM(J25)</f>
        <v>0</v>
      </c>
      <c r="M25" s="105"/>
      <c r="N25" s="120">
        <f>SUM(B25:H25,L25)</f>
        <v>-90000</v>
      </c>
    </row>
    <row r="26" spans="1:14" ht="21.75" customHeight="1" thickBot="1">
      <c r="A26" s="69" t="s">
        <v>208</v>
      </c>
      <c r="B26" s="124">
        <f>SUM(B21,B24)</f>
        <v>300000</v>
      </c>
      <c r="C26" s="103"/>
      <c r="D26" s="124">
        <f>SUM(D21,D24)</f>
        <v>1606753</v>
      </c>
      <c r="E26" s="103"/>
      <c r="F26" s="124">
        <f>SUM(F21,F24)</f>
        <v>30000</v>
      </c>
      <c r="G26" s="103"/>
      <c r="H26" s="124">
        <f>SUM(H21,H24,H25)</f>
        <v>209944</v>
      </c>
      <c r="I26" s="103"/>
      <c r="J26" s="163">
        <f>SUM(J24:J25,J21)</f>
        <v>8602</v>
      </c>
      <c r="K26" s="103"/>
      <c r="L26" s="163">
        <f>SUM(L24:L25,L21)</f>
        <v>8602</v>
      </c>
      <c r="M26" s="103"/>
      <c r="N26" s="124">
        <f>SUM(N21,N24,N25)</f>
        <v>2155299</v>
      </c>
    </row>
    <row r="27" spans="1:14" ht="21.75" customHeight="1" thickTop="1">
      <c r="A27" s="88"/>
      <c r="B27" s="206" t="s">
        <v>49</v>
      </c>
      <c r="C27" s="206"/>
      <c r="D27" s="206"/>
      <c r="E27" s="206"/>
      <c r="F27" s="206"/>
      <c r="G27" s="206"/>
      <c r="H27" s="206"/>
      <c r="I27" s="206"/>
      <c r="J27" s="105"/>
      <c r="K27" s="206"/>
      <c r="L27" s="105"/>
      <c r="M27" s="206"/>
      <c r="N27" s="206"/>
    </row>
    <row r="29" spans="1:14" ht="21.75" customHeight="1">
      <c r="A29" s="142" t="s">
        <v>65</v>
      </c>
      <c r="J29" s="112"/>
      <c r="L29" s="112"/>
    </row>
    <row r="30" spans="1:14" ht="21.75" customHeight="1">
      <c r="B30" s="112"/>
      <c r="C30" s="112"/>
      <c r="D30" s="112"/>
      <c r="E30" s="112"/>
      <c r="F30" s="112"/>
      <c r="G30" s="112"/>
      <c r="H30" s="112"/>
      <c r="I30" s="112"/>
      <c r="J30" s="112">
        <f>J21-[5]BS!M66</f>
        <v>0</v>
      </c>
      <c r="K30" s="112"/>
      <c r="L30" s="112">
        <f>L21-[5]BS!O66</f>
        <v>0</v>
      </c>
      <c r="M30" s="112"/>
      <c r="N30" s="112"/>
    </row>
    <row r="31" spans="1:14" ht="21.75" customHeight="1">
      <c r="B31" s="112"/>
      <c r="C31" s="112"/>
      <c r="D31" s="112"/>
      <c r="E31" s="112"/>
      <c r="F31" s="112"/>
      <c r="G31" s="112"/>
      <c r="H31" s="112"/>
      <c r="I31" s="112"/>
      <c r="J31" s="112">
        <f>J26-[5]BS!I67</f>
        <v>0</v>
      </c>
      <c r="K31" s="112"/>
      <c r="L31" s="112">
        <f>L26-[5]BS!I67</f>
        <v>0</v>
      </c>
      <c r="M31" s="112"/>
      <c r="N31" s="112"/>
    </row>
    <row r="32" spans="1:14" ht="21.75" customHeight="1">
      <c r="B32" s="112"/>
      <c r="C32" s="112"/>
      <c r="D32" s="112"/>
      <c r="E32" s="112"/>
      <c r="F32" s="112"/>
      <c r="G32" s="112"/>
      <c r="H32" s="112"/>
      <c r="I32" s="112"/>
      <c r="K32" s="112"/>
      <c r="M32" s="112"/>
      <c r="N32" s="112"/>
    </row>
  </sheetData>
  <mergeCells count="3">
    <mergeCell ref="F12:H12"/>
    <mergeCell ref="B6:N6"/>
    <mergeCell ref="J7:L7"/>
  </mergeCells>
  <pageMargins left="0.78740157480314965" right="0.39370078740157483" top="0.78740157480314965" bottom="0.31496062992125984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38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27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48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1</v>
      </c>
    </row>
    <row r="6" spans="1:21" ht="23.25">
      <c r="E6" s="13"/>
      <c r="F6" s="13" t="s">
        <v>2</v>
      </c>
      <c r="G6" s="13"/>
      <c r="H6" s="14"/>
      <c r="I6" s="13"/>
      <c r="J6" s="13" t="s">
        <v>3</v>
      </c>
      <c r="K6" s="13"/>
    </row>
    <row r="7" spans="1:21" ht="23.25">
      <c r="C7" s="15" t="s">
        <v>4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5</v>
      </c>
      <c r="H8" s="19"/>
      <c r="I8" s="17"/>
      <c r="J8" s="18"/>
      <c r="K8" s="20" t="s">
        <v>5</v>
      </c>
    </row>
    <row r="9" spans="1:21" ht="23.25">
      <c r="A9" s="21" t="s">
        <v>31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7</v>
      </c>
    </row>
    <row r="11" spans="1:21" ht="23.25">
      <c r="A11" s="22" t="s">
        <v>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10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11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12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13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14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15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16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17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18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45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19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20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44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21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46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43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39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32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28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37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36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29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47</v>
      </c>
      <c r="C36" s="67" t="s">
        <v>42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40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41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6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33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48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1</v>
      </c>
    </row>
    <row r="47" spans="1:21" ht="23.25">
      <c r="E47" s="13"/>
      <c r="F47" s="13" t="s">
        <v>2</v>
      </c>
      <c r="G47" s="13"/>
      <c r="H47" s="14"/>
      <c r="I47" s="13"/>
      <c r="J47" s="13" t="s">
        <v>3</v>
      </c>
      <c r="K47" s="13"/>
    </row>
    <row r="48" spans="1:21" ht="23.25">
      <c r="C48" s="15" t="s">
        <v>4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5</v>
      </c>
      <c r="H49" s="19"/>
      <c r="I49" s="17"/>
      <c r="J49" s="18"/>
      <c r="K49" s="20" t="s">
        <v>5</v>
      </c>
    </row>
    <row r="50" spans="1:21" s="1" customFormat="1" ht="23.25" customHeight="1">
      <c r="A50" s="49" t="s">
        <v>22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34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23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30</v>
      </c>
      <c r="C54" s="24"/>
      <c r="E54" s="54"/>
      <c r="G54" s="54"/>
      <c r="I54" s="54"/>
      <c r="J54" s="54"/>
      <c r="K54" s="54"/>
    </row>
    <row r="55" spans="1:21" thickBot="1">
      <c r="A55" s="11" t="s">
        <v>34</v>
      </c>
      <c r="C55" s="24"/>
      <c r="E55" s="53"/>
      <c r="G55" s="53"/>
      <c r="I55" s="55"/>
      <c r="J55" s="54"/>
      <c r="K55" s="55"/>
    </row>
    <row r="56" spans="1:21" thickTop="1">
      <c r="A56" s="11" t="s">
        <v>23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24</v>
      </c>
      <c r="C58" s="24"/>
      <c r="E58" s="54"/>
      <c r="G58" s="54"/>
      <c r="I58" s="54"/>
      <c r="J58" s="54"/>
      <c r="K58" s="54"/>
    </row>
    <row r="59" spans="1:21" ht="23.25">
      <c r="A59" s="22" t="s">
        <v>25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35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26</v>
      </c>
      <c r="B61" s="10"/>
      <c r="C61" s="24"/>
    </row>
    <row r="62" spans="1:21" ht="23.25" customHeight="1" thickBot="1">
      <c r="A62" s="22" t="s">
        <v>35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6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2019-08-08T09:16:03Z</cp:lastPrinted>
  <dcterms:created xsi:type="dcterms:W3CDTF">2011-03-08T09:02:15Z</dcterms:created>
  <dcterms:modified xsi:type="dcterms:W3CDTF">2019-08-08T09:16:05Z</dcterms:modified>
</cp:coreProperties>
</file>