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32760" yWindow="32760" windowWidth="11040" windowHeight="7860" activeTab="4"/>
  </bookViews>
  <sheets>
    <sheet name="BS-3-5" sheetId="14" r:id="rId1"/>
    <sheet name="PL-6" sheetId="3" r:id="rId2"/>
    <sheet name="EQUITY-7" sheetId="12" r:id="rId3"/>
    <sheet name="EQUITY-8" sheetId="16" r:id="rId4"/>
    <sheet name="CF-9-10" sheetId="1" r:id="rId5"/>
  </sheets>
  <definedNames>
    <definedName name="_xlnm.Print_Area" localSheetId="0">'BS-3-5'!$A$1:$F$72</definedName>
    <definedName name="_xlnm.Print_Area" localSheetId="4">'CF-9-10'!$A$1:$F$66</definedName>
    <definedName name="_xlnm.Print_Area" localSheetId="2">'EQUITY-7'!$A$1:$N$25</definedName>
    <definedName name="_xlnm.Print_Area" localSheetId="3">'EQUITY-8'!$A$1:$N$24</definedName>
    <definedName name="_xlnm.Print_Area" localSheetId="1">'PL-6'!$A$1:$J$34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7" i="12" l="1"/>
  <c r="M17" i="12"/>
  <c r="M24" i="12"/>
  <c r="M10" i="12"/>
  <c r="M21" i="12"/>
  <c r="M20" i="12"/>
  <c r="K17" i="12"/>
  <c r="C17" i="12"/>
  <c r="E17" i="12"/>
  <c r="F17" i="12"/>
  <c r="G17" i="12"/>
  <c r="H17" i="12"/>
  <c r="I17" i="12"/>
  <c r="J17" i="12"/>
  <c r="M14" i="12"/>
  <c r="M15" i="12"/>
  <c r="M16" i="12"/>
  <c r="K22" i="12"/>
  <c r="I22" i="12"/>
  <c r="I24" i="12"/>
  <c r="G22" i="12"/>
  <c r="G24" i="12"/>
  <c r="E22" i="12"/>
  <c r="E24" i="12"/>
  <c r="C22" i="12"/>
  <c r="C24" i="12"/>
  <c r="N10" i="12"/>
  <c r="K24" i="12"/>
  <c r="M22" i="12"/>
</calcChain>
</file>

<file path=xl/sharedStrings.xml><?xml version="1.0" encoding="utf-8"?>
<sst xmlns="http://schemas.openxmlformats.org/spreadsheetml/2006/main" count="220" uniqueCount="155">
  <si>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</si>
  <si>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</si>
  <si>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</si>
  <si>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</si>
  <si>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</si>
  <si>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</si>
  <si>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</si>
  <si>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</si>
  <si>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</si>
  <si>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</si>
  <si>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</si>
  <si>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</si>
  <si>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</si>
  <si>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 xml:space="preserve">รวมสินทรัพย์หมุนเวียน </t>
  </si>
  <si>
    <t>รายได้</t>
  </si>
  <si>
    <t>ทุนเรือนหุ้น</t>
  </si>
  <si>
    <t>สินทรัพย์</t>
  </si>
  <si>
    <t xml:space="preserve">     ทุนจดทะเบียน</t>
  </si>
  <si>
    <t>รายได้จากการขายสินค้า</t>
  </si>
  <si>
    <t xml:space="preserve">ต้นทุนขายสินค้า </t>
  </si>
  <si>
    <t xml:space="preserve">สินค้าคงเหลือ 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</si>
  <si>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</si>
  <si>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</si>
  <si>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</si>
  <si>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</si>
  <si>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รวมหนี้สินและส่วนของผู้ถือหุ้น</t>
  </si>
  <si>
    <t>ต้นทุนทางการเงิน</t>
  </si>
  <si>
    <t xml:space="preserve">     ทุนที่ออกและชำระแล้ว</t>
  </si>
  <si>
    <t xml:space="preserve">เงินสดและรายการเทียบเท่าเงินสด </t>
  </si>
  <si>
    <t>ลูกหนี้การค้า</t>
  </si>
  <si>
    <t xml:space="preserve">ที่ดิน อาคารและอุปกรณ์ </t>
  </si>
  <si>
    <t>สินทรัพย์ไม่มีตัวตน</t>
  </si>
  <si>
    <t>เจ้าหนี้การค้า</t>
  </si>
  <si>
    <t xml:space="preserve">กำไรสะสม </t>
  </si>
  <si>
    <t>ค่าใช้จ่ายในการบริหาร</t>
  </si>
  <si>
    <t>ที่ออกและ</t>
  </si>
  <si>
    <t>ชำระแล้ว</t>
  </si>
  <si>
    <t>รวมส่วนของ</t>
  </si>
  <si>
    <t>ผู้ถือหุ้น</t>
  </si>
  <si>
    <t>ทุนสำรอง</t>
  </si>
  <si>
    <t>ตามกฎหมาย</t>
  </si>
  <si>
    <t>ยังไม่ได้</t>
  </si>
  <si>
    <t>จัดสรร</t>
  </si>
  <si>
    <t>ดอกเบี้ยรับ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</si>
  <si>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</si>
  <si>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</si>
  <si>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</si>
  <si>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</si>
  <si>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</si>
  <si>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</si>
  <si>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</si>
  <si>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</si>
  <si>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</si>
  <si>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จัดสรรแล้ว</t>
  </si>
  <si>
    <t xml:space="preserve">      ทุนสำรองตามกฎหมาย</t>
  </si>
  <si>
    <t xml:space="preserve">    ยังไม่ได้จัดสรร</t>
  </si>
  <si>
    <t>รวมส่วนของผู้ถือหุ้น</t>
  </si>
  <si>
    <t>ค่าเสื่อมราคา</t>
  </si>
  <si>
    <t>31 ธันวาคม</t>
  </si>
  <si>
    <t>หนี้สินตามสัญญาเช่าการเงินที่ถึงกำหนดชำระภายในหนึ่งปี</t>
  </si>
  <si>
    <t>ส่วนของผู้ถือหุ้น</t>
  </si>
  <si>
    <t xml:space="preserve">บริษัท เอ็กโซติค ฟู้ด จำกัด (มหาชน) </t>
  </si>
  <si>
    <t xml:space="preserve">     กำไรขาดทุนเบ็ดเสร็จอื่น</t>
  </si>
  <si>
    <t>Check diff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</si>
  <si>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</si>
  <si>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</si>
  <si>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</si>
  <si>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</si>
  <si>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งบกระแสเงินสด (ไม่ได้ตรวจสอบ)</t>
  </si>
  <si>
    <t>(พันบาท)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</si>
  <si>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</si>
  <si>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</si>
  <si>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 xml:space="preserve">    การจ่ายโดยใช้หุ้นเป็นเกณฑ์</t>
  </si>
  <si>
    <t>ค่าใช้จ่ายภาษีเงินได้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</si>
  <si>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</si>
  <si>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</si>
  <si>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</si>
  <si>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ส่วนเกิน</t>
  </si>
  <si>
    <t>ขาดทุนจากอัตราแลกเปลี่ยนเงินตราต่างประเทศสุทธิ</t>
  </si>
  <si>
    <t>หนี้สินตามสัญญาเช่าการเงิน</t>
  </si>
  <si>
    <t>กำไรต่อหุ้น (บาท)</t>
  </si>
  <si>
    <t>กำไรต่อหุ้นขั้นพื้นฐาน</t>
  </si>
  <si>
    <t xml:space="preserve">     กำไร</t>
  </si>
  <si>
    <t>สินทรัพย์ไม่หมุนเวียนที่ถือไว้เพื่อขาย</t>
  </si>
  <si>
    <t>สินทรัพย์ภาษีเงินได้รอการตัดบัญชี</t>
  </si>
  <si>
    <t>ภาษีเงินได้ค้างจ่าย</t>
  </si>
  <si>
    <t>เงินกู้ยืมระยะยาวจากสถาบันการเงิน</t>
  </si>
  <si>
    <t>ส่วนเกินมูลค่าหุ้น</t>
  </si>
  <si>
    <t>กำไรต่อหุ้นปรับลด</t>
  </si>
  <si>
    <t>ต้นทุนในการจัดจำหน่าย</t>
  </si>
  <si>
    <t>ใบสำคัญ</t>
  </si>
  <si>
    <t>แสดงสิทธิ</t>
  </si>
  <si>
    <t>ที่จะซื้อหุ้น</t>
  </si>
  <si>
    <t>ปรับรายการที่กระทบกำไร (ขาดทุน) เป็นเงินสดรับ (จ่าย)</t>
  </si>
  <si>
    <t>การจ่ายโดยใช้หุ้นเป็นเกณฑ์</t>
  </si>
  <si>
    <t>ภาษีเงินได้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</si>
  <si>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</si>
  <si>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</si>
  <si>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</si>
  <si>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</si>
  <si>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เงินมัดจำ</t>
  </si>
  <si>
    <t>ค่าตัดจำหน่าย</t>
  </si>
  <si>
    <t>ประมาณการหนี้สินไม่หมุนเวียนสำหรับผลประโยชน์พนักงาน</t>
  </si>
  <si>
    <t>รายการที่ไม่ใช่เงินสด</t>
  </si>
  <si>
    <t>ลูกหนี้อื่น</t>
  </si>
  <si>
    <t xml:space="preserve">สินทรัพย์หมุนเวียนอื่น </t>
  </si>
  <si>
    <t>เจ้าหนี้อื่น</t>
  </si>
  <si>
    <t>ยอดคงเหลือ ณ วันที่ 1 มกราคม 2561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</si>
  <si>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</si>
  <si>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</si>
  <si>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รายได้จากการลงทุน</t>
  </si>
  <si>
    <t>กระแสเงินสดสุทธิใช้ไปในกิจกรรมลงทุน</t>
  </si>
  <si>
    <t>เงินสดจ่ายเพื่อชำระเงินกู้ยืมระยะยาวจากสถาบันการเงิน</t>
  </si>
  <si>
    <t>เงินสดที่ผู้เช่าจ่ายเพื่อลดจำนวนหนี้สินซึ่งเกิดขึ้นจากสัญญาเช่าการเงิน</t>
  </si>
  <si>
    <t>(ไม่ได้ตรวจสอบ)</t>
  </si>
  <si>
    <t>มูลค่าหุ้น</t>
  </si>
  <si>
    <t>ยอดคงเหลือ ณ วันที่ 1 มกราคม 2562</t>
  </si>
  <si>
    <t>เงินลงทุนชั่วคราว - เงินฝากระยะสั้นกับสถาบันการเงิน</t>
  </si>
  <si>
    <t>ส่วนเกินทุนจากการจ่ายโดยใช้หุ้นเป็นเกณฑ์</t>
  </si>
  <si>
    <t>ส่วนเกินทุน</t>
  </si>
  <si>
    <t>จากการจ่าย</t>
  </si>
  <si>
    <t>โดยใช้หุ้นเป็นเกณฑ์</t>
  </si>
  <si>
    <t xml:space="preserve">     หุ้นทุนออกให้ตามสิทธิ</t>
  </si>
  <si>
    <t xml:space="preserve"> </t>
  </si>
  <si>
    <t>8, 9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</si>
  <si>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</si>
  <si>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</si>
  <si>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เงินสดและรายการเทียบเท่าเงินสดเพิ่มขึ้น (ลดลง) สุทธิ</t>
  </si>
  <si>
    <t>กระแสเงินสดสุทธิใช้ไปในกิจกรรมจัดหาเงิน</t>
  </si>
  <si>
    <t>30 มิถุนายน</t>
  </si>
  <si>
    <t>วันที่ 30 มิถุนายน</t>
  </si>
  <si>
    <t>ยอดคงเหลือ ณ วันที่ 30 มิถุนายน 2562</t>
  </si>
  <si>
    <t>ยอดคงเหลือ ณ วันที่ 30 มิถุนายน 2561</t>
  </si>
  <si>
    <t>กำไรจากอัตราแลกเปลี่ยนเงินตราต่างประเทศสุทธิ</t>
  </si>
  <si>
    <t>สำหรับงวดหกเดือนสิ้นสุด</t>
  </si>
  <si>
    <t>กำไรจากการจำหน่ายที่ดิน อาคาร และอุปกรณ์</t>
  </si>
  <si>
    <t>เงินสดรับจากการขายที่ดิน อาคารและอุปกรณ์</t>
  </si>
  <si>
    <t>เงินสดรับจากหุ้นทุนออกให้ตามสิทธิ</t>
  </si>
  <si>
    <t xml:space="preserve">    ทุนหุ้นออกให้ตามสิทธิ</t>
  </si>
  <si>
    <t>สำหรับงวดหกเดือนสิ้นสุดวันที่ 30 มิถุนายน 2561</t>
  </si>
  <si>
    <t>สำหรับงวดหกเดือนสิ้นสุดวันที่ 30 มิถุนายน 2562</t>
  </si>
  <si>
    <t xml:space="preserve">    เงินปันผลให้ผู้ถือหุ้นของบริษัท</t>
  </si>
  <si>
    <t xml:space="preserve">     เงินปันผลให้ผู้ถือหุ้นของบริษัท</t>
  </si>
  <si>
    <t>รวมกำไรเบ็ดเสร็จสำหรับงวด</t>
  </si>
  <si>
    <t>เงินสดจ่ายเพื่อซื้อเงินลงทุนชั่วคราว</t>
  </si>
  <si>
    <t xml:space="preserve">    -</t>
  </si>
  <si>
    <t>กำไร (ขาดทุน) เบ็ดเสร็จอื่นสำหรับงวด - สุทธิจากภาษี</t>
  </si>
  <si>
    <t>กำไร (ขาดทุน) จากอัตราแลกเปลี่ยนที่ยังไม่เกิดขึ้น</t>
  </si>
  <si>
    <t>(กลับรายการ) ขาดทุนจากการปรับมูลค่าสินค้า</t>
  </si>
  <si>
    <t>เงินปันผลจ่ายให้ผู้ถือหุ้นของบริษัท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</si>
  <si>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</si>
  <si>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</si>
  <si>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r>
      <t xml:space="preserve">43.1 ล้านบาท </t>
    </r>
    <r>
      <rPr>
        <i/>
        <sz val="14.5"/>
        <color theme="1"/>
        <rFont val="Angsana New"/>
        <family val="1"/>
      </rPr>
      <t>(2561: 16.9 ล้านบาท) ซึ่งจัดซื้อตามสัญญาเช่าการเงินเพิ่มขึ้น 2.3 ล้านบาท</t>
    </r>
    <r>
      <rPr>
        <sz val="14.5"/>
        <color theme="1"/>
        <rFont val="Angsana New"/>
        <family val="1"/>
      </rPr>
      <t xml:space="preserve"> </t>
    </r>
    <r>
      <rPr>
        <i/>
        <sz val="14.5"/>
        <color theme="1"/>
        <rFont val="Angsana New"/>
        <family val="1"/>
      </rPr>
      <t>(2561: เพิ่มขึ้น 2.6 ล้านบาท)</t>
    </r>
  </si>
  <si>
    <r>
      <t xml:space="preserve"> และมีการเปลี่ยนแปลงของหนี้สินที่เกี่ยวข้องลดลงเป็นจำนวนเงินรวม 1.6 ล้านบาท </t>
    </r>
    <r>
      <rPr>
        <i/>
        <sz val="15"/>
        <color theme="1"/>
        <rFont val="Angsana New"/>
        <family val="1"/>
      </rPr>
      <t>(2561: เพิ่มขึ้น 0.4 ล้านบาท)</t>
    </r>
  </si>
  <si>
    <r>
      <t>ในระ</t>
    </r>
    <r>
      <rPr>
        <sz val="15"/>
        <color indexed="8"/>
        <rFont val="Angsana New"/>
        <family val="1"/>
      </rPr>
      <t>หว่างงวดหกเดือนสิ้นสุดวันที่</t>
    </r>
    <r>
      <rPr>
        <sz val="12"/>
        <color indexed="9"/>
        <rFont val="Angsana New"/>
        <family val="1"/>
      </rPr>
      <t>.</t>
    </r>
    <r>
      <rPr>
        <sz val="15"/>
        <color indexed="8"/>
        <rFont val="Angsana New"/>
        <family val="1"/>
      </rPr>
      <t>30 มิถุนายน 2562</t>
    </r>
    <r>
      <rPr>
        <sz val="15"/>
        <rFont val="Angsana New"/>
        <family val="1"/>
      </rPr>
      <t xml:space="preserve"> บริษัทได้</t>
    </r>
    <r>
      <rPr>
        <sz val="15"/>
        <color indexed="8"/>
        <rFont val="Angsana New"/>
        <family val="1"/>
      </rPr>
      <t xml:space="preserve">ซื้ออาคารและอุปกรณ์ในราคาทุนเป็นจำนวนเงินรวม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</si>
</sst>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_);\(\t&quot;$&quot;#,##0\)"/>
    <numFmt numFmtId="195" formatCode="&quot;฿&quot;#,##0.00_);\(&quot;฿&quot;#,##0.00\)"/>
    <numFmt numFmtId="196" formatCode="_(&quot;฿&quot;* #,##0_);_(&quot;฿&quot;* \(#,##0\);_(&quot;฿&quot;* &quot;-&quot;_);_(@_)"/>
    <numFmt numFmtId="197" formatCode="#,##0\ ;\(#,##0\)"/>
    <numFmt numFmtId="198" formatCode="_(* #,##0.0_);_(* \(#,##0.0\);_(* &quot;-&quot;??_);_(@_)"/>
    <numFmt numFmtId="199" formatCode="_-&quot;Dfl.&quot;\ * #,##0.00_-;_-&quot;Dfl.&quot;\ * #,##0.00\-;_-&quot;Dfl.&quot;\ * &quot;-&quot;??_-;_-@_-"/>
    <numFmt numFmtId="200" formatCode="_-&quot;$&quot;* #,##0_-;\-&quot;$&quot;* #,##0_-;_-&quot;$&quot;* &quot;-&quot;_-;_-@_-"/>
    <numFmt numFmtId="201" formatCode="_-* #,##0.00_-;_-* #,##0.00\-;_-* &quot;-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 * #,##0.00_ ;_ * \-#,##0.00_ ;_ * &quot;-&quot;??_ ;_ @_ "/>
    <numFmt numFmtId="205" formatCode="&quot;฿&quot;\t#,##0_);\(&quot;฿&quot;\t#,##0\)"/>
    <numFmt numFmtId="206" formatCode="0.0_)\%;\(0.0\)\%;0.0_)\%;@_)_%"/>
    <numFmt numFmtId="207" formatCode="#,##0.0_)_%;\(#,##0.0\)_%;0.0_)_%;@_)_%"/>
    <numFmt numFmtId="208" formatCode="_ * #,##0_)\ _฿_ ;_ * \(#,##0\)\ _฿_ ;_ * &quot;-&quot;_)\ _฿_ ;_ @_ "/>
    <numFmt numFmtId="209" formatCode="#,##0.0_);\(#,##0.0\);#,##0.0_);@_)"/>
    <numFmt numFmtId="210" formatCode="&quot;$&quot;_(#,##0.00_);&quot;$&quot;\(#,##0.00\);&quot;$&quot;_(0.00_);@_)"/>
    <numFmt numFmtId="211" formatCode="#,##0.00_);\(#,##0.00\);0.00_);@_)"/>
    <numFmt numFmtId="212" formatCode="\€_(#,##0.00_);\€\(#,##0.00\);\€_(0.00_);@_)"/>
    <numFmt numFmtId="213" formatCode="General_)"/>
    <numFmt numFmtId="214" formatCode="#,##0_)\x;\(#,##0\)\x;0_)\x;@_)_x"/>
    <numFmt numFmtId="215" formatCode="#,##0_)_x;\(#,##0\)_x;0_)_x;@_)_x"/>
    <numFmt numFmtId="216" formatCode="&quot;\&quot;#,##0;[Red]&quot;\&quot;\-#,##0"/>
    <numFmt numFmtId="217" formatCode="&quot;\&quot;#,##0.00;[Red]&quot;\&quot;\-#,##0.00"/>
    <numFmt numFmtId="218" formatCode="#."/>
    <numFmt numFmtId="219" formatCode="#,##0.0%;[Red]\(#,##0.0%\)"/>
    <numFmt numFmtId="220" formatCode="#.\ \ "/>
    <numFmt numFmtId="221" formatCode="##.\ \ "/>
    <numFmt numFmtId="222" formatCode="###0_);[Red]\(###0\)"/>
    <numFmt numFmtId="223" formatCode="_ &quot;R&quot;\ * #,##0.00_ ;_ &quot;R&quot;\ * \-#,##0.00_ ;_ &quot;R&quot;\ * &quot;-&quot;??_ ;_ @_ "/>
    <numFmt numFmtId="224" formatCode="#,##0,\ ;&quot; (&quot;#,##0,\);&quot; - &quot;"/>
    <numFmt numFmtId="225" formatCode="0.000"/>
    <numFmt numFmtId="226" formatCode="#,##0\ ;\(#,##0\);\-"/>
    <numFmt numFmtId="227" formatCode="#,##0.0_);\(#,##0.0\)"/>
    <numFmt numFmtId="228" formatCode="0&quot;% &quot;;\(0&quot;%)&quot;;\-"/>
    <numFmt numFmtId="229" formatCode="#,##0.000_);\(#,##0.000\)"/>
    <numFmt numFmtId="230" formatCode="#,##0\ ;&quot; (&quot;#,##0\);&quot; - &quot;"/>
    <numFmt numFmtId="231" formatCode="_ &quot;R&quot;\ * #,##0_ ;_ &quot;R&quot;\ * \-#,##0_ ;_ &quot;R&quot;\ * &quot;-&quot;_ ;_ @_ "/>
    <numFmt numFmtId="232" formatCode="_ &quot;$&quot;\ * #,##0.0_ ;_ &quot;$&quot;\ * \-#,##0.0_ ;_ &quot;$&quot;\ * &quot;-&quot;??_ ;_ @_ "/>
    <numFmt numFmtId="233" formatCode="#,##0.0_);[Red]\(#,##0.0\)"/>
    <numFmt numFmtId="234" formatCode="#,##0_ "/>
    <numFmt numFmtId="235" formatCode="_-* #,##0_-;_-* #,##0\-;_-* &quot;-&quot;??_-;_-@_-"/>
    <numFmt numFmtId="236" formatCode="_(* #,##0.00_);_(* \(#,##0.00\);_(* \-??_);_(@_)"/>
    <numFmt numFmtId="237" formatCode="0.00_)"/>
    <numFmt numFmtId="238" formatCode="#,##0.00&quot; F&quot;;\-#,##0.00&quot; F&quot;"/>
    <numFmt numFmtId="239" formatCode="#,##0.0"/>
    <numFmt numFmtId="240" formatCode="_-* #,##0.00\ _L_t_-;\-* #,##0.00\ _L_t_-;_-* &quot;-&quot;??\ _L_t_-;_-@_-"/>
    <numFmt numFmtId="241" formatCode="dd/mm/yyyy;@"/>
    <numFmt numFmtId="242" formatCode="[$-409]mmmm\ d\,\ yyyy;@"/>
    <numFmt numFmtId="243" formatCode="0&quot;  &quot;"/>
    <numFmt numFmtId="244" formatCode="* \(#,##0\);* #,##0_);&quot;-&quot;??_);@"/>
    <numFmt numFmtId="245" formatCode="_-* #,##0.00\ &quot;Lt&quot;_-;\-* #,##0.00\ &quot;Lt&quot;_-;_-* &quot;-&quot;??\ &quot;Lt&quot;_-;_-@_-"/>
    <numFmt numFmtId="246" formatCode="&quot;$&quot;#,##0_);\(&quot;$&quot;#,##0.0\)"/>
    <numFmt numFmtId="247" formatCode="\ว\ \ด\ด\ด\ด\ &quot;ค.ศ.&quot;\ \ค\ค\ค\ค"/>
    <numFmt numFmtId="248" formatCode="\$#,##0\ ;&quot;($&quot;#,##0\)"/>
    <numFmt numFmtId="249" formatCode="#,##0\ &quot;FB&quot;;[Red]\-#,##0\ &quot;FB&quot;"/>
    <numFmt numFmtId="250" formatCode="#,##0.00&quot; F&quot;_);\(#,##0.00&quot; F&quot;\)"/>
    <numFmt numFmtId="251" formatCode="#,##0_);[Red]\(#,##0\);"/>
    <numFmt numFmtId="252" formatCode="mm/dd/yyyy"/>
    <numFmt numFmtId="253" formatCode="* #,##0_);* \(#,##0\);&quot;-&quot;??_);@"/>
    <numFmt numFmtId="254" formatCode="#,##0.00\ &quot;FB&quot;;[Red]\-#,##0.00\ &quot;FB&quot;"/>
    <numFmt numFmtId="255" formatCode="_-[$€-2]\ * #,##0.00_-;_-[$€-2]\ * #,##0.00\-;_-[$€-2]\ * &quot;-&quot;??_-"/>
    <numFmt numFmtId="256" formatCode="#,##0.00\ ;\-#,##0.00\ ;&quot; -&quot;#\ ;@\ "/>
    <numFmt numFmtId="257" formatCode="0.0000"/>
    <numFmt numFmtId="258" formatCode="#,##0\ \ ;\(#,##0\)\ ;\—\ \ \ \ "/>
    <numFmt numFmtId="259" formatCode="0."/>
    <numFmt numFmtId="260" formatCode="&quot;0&quot;#.0"/>
    <numFmt numFmtId="261" formatCode="&quot;0&quot;#"/>
    <numFmt numFmtId="262" formatCode=";;;"/>
    <numFmt numFmtId="263" formatCode="&quot;?&quot;#,##0;[Red]\-&quot;?&quot;#,##0"/>
    <numFmt numFmtId="264" formatCode="0.0&quot;  &quot;"/>
    <numFmt numFmtId="265" formatCode="0.0%"/>
    <numFmt numFmtId="266" formatCode="&quot;฿&quot;\t#,##0_);[Red]\(&quot;฿&quot;\t#,##0\)"/>
    <numFmt numFmtId="267" formatCode="#,##0\ &quot;F&quot;;[Red]\-#,##0\ &quot;F&quot;"/>
    <numFmt numFmtId="268" formatCode="#,##0.00\ &quot;F&quot;;[Red]\-#,##0.00\ &quot;F&quot;"/>
    <numFmt numFmtId="269" formatCode="#,##0.00&quot; $&quot;;\-#,##0.00&quot; $&quot;"/>
    <numFmt numFmtId="270" formatCode="&quot;$&quot;#,##0;[Red]\-&quot;$&quot;#,##0"/>
    <numFmt numFmtId="271" formatCode="0.0\ &quot;x&quot;"/>
    <numFmt numFmtId="272" formatCode="0.0"/>
    <numFmt numFmtId="273" formatCode="#,##0&quot; F&quot;_);[Red]\(#,##0&quot; F&quot;\)"/>
    <numFmt numFmtId="274" formatCode="#,##0\ \ \ ;[Red]\(#,##0\)\ \ ;\—\ \ \ \ "/>
    <numFmt numFmtId="275" formatCode="&quot;US$&quot;#,##0_);[Red]\(&quot;US$&quot;#,##0\)"/>
    <numFmt numFmtId="276" formatCode="#,##0;[Red]\-#,##0;\-"/>
    <numFmt numFmtId="277" formatCode="0%_);\(0%\)"/>
    <numFmt numFmtId="278" formatCode="#,##0.0;[Red]\-#,##0.0"/>
    <numFmt numFmtId="279" formatCode="0.00_);[Red]\(0.00\)"/>
    <numFmt numFmtId="280" formatCode="&quot;£&quot;#,##0.00;\-&quot;£&quot;#,##0.00"/>
    <numFmt numFmtId="281" formatCode="0%;\(0&quot;%)&quot;"/>
    <numFmt numFmtId="282" formatCode="#,##0&quot;£&quot;_);[Red]\(#,##0&quot;£&quot;\)"/>
    <numFmt numFmtId="283" formatCode="####"/>
    <numFmt numFmtId="284" formatCode="m\-yy"/>
    <numFmt numFmtId="285" formatCode="_ &quot;$&quot;\ * #,##0_ ;_ &quot;$&quot;\ * \-#,##0_ ;_ &quot;$&quot;\ * &quot;-&quot;??_ ;_ @_ "/>
    <numFmt numFmtId="286" formatCode="0.0&quot;% &quot;;\(0.0&quot;%)&quot;"/>
    <numFmt numFmtId="287" formatCode="_-&quot;ฃ&quot;* #,##0_-;\-&quot;ฃ&quot;* #,##0_-;_-&quot;ฃ&quot;* &quot;-&quot;_-;_-@_-"/>
    <numFmt numFmtId="288" formatCode="_-&quot;ฃ&quot;* #,##0.00_-;\-&quot;ฃ&quot;* #,##0.00_-;_-&quot;ฃ&quot;* &quot;-&quot;??_-;_-@_-"/>
    <numFmt numFmtId="289" formatCode="&quot;(&quot;0%&quot;)   &quot;;[Red]\-&quot;(&quot;0%&quot;)   &quot;;&quot;－    &quot;"/>
    <numFmt numFmtId="290" formatCode="&quot;(&quot;0.00%&quot;)   &quot;;[Red]\-&quot;(&quot;0.00%&quot;)   &quot;;&quot;－    &quot;"/>
    <numFmt numFmtId="291" formatCode="0.00%;[Red]\-0.00%;&quot;－&quot;"/>
    <numFmt numFmtId="292" formatCode="#,##0.00;[Red]\(#,##0.00\)"/>
    <numFmt numFmtId="293" formatCode="mmmm\ dd&quot;,&quot;\ yyyy"/>
    <numFmt numFmtId="294" formatCode="_-* #,##0_-;\-* #,##0_-;_-* \-_-;_-@_-"/>
    <numFmt numFmtId="295" formatCode="_(\$* #,##0_);_(\$* \(#,##0\);_(\$* \-_);_(@_)"/>
    <numFmt numFmtId="296" formatCode="_(\$* #,##0.00_);_(\$* \(#,##0.00\);_(\$* \-??_);_(@_)"/>
    <numFmt numFmtId="297" formatCode="_ * #,##0_ ;_ * \-#,##0_ ;_ * &quot;-&quot;_ ;_ @_ "/>
    <numFmt numFmtId="298" formatCode="_-&quot;\&quot;* #,##0_-;\-&quot;\&quot;* #,##0_-;_-&quot;\&quot;* &quot;-&quot;_-;_-@_-"/>
    <numFmt numFmtId="299" formatCode="_-&quot;\&quot;* #,##0.00_-;\-&quot;\&quot;* #,##0.00_-;_-&quot;\&quot;* &quot;-&quot;??_-;_-@_-"/>
    <numFmt numFmtId="300" formatCode="_ &quot;\&quot;* #,##0_ ;_ &quot;\&quot;* \-#,##0_ ;_ &quot;\&quot;* &quot;-&quot;_ ;_ @_ "/>
    <numFmt numFmtId="301" formatCode="_ &quot;\&quot;* #,##0.00_ ;_ &quot;\&quot;* \-#,##0.00_ ;_ &quot;\&quot;* &quot;-&quot;??_ ;_ @_ "/>
    <numFmt numFmtId="302" formatCode="#,##0.00\ &quot;Esc.&quot;;[Red]\-#,##0.00\ &quot;Esc.&quot;"/>
    <numFmt numFmtId="303" formatCode="_-* #,##0\ _E_s_c_._-;\-* #,##0\ _E_s_c_._-;_-* &quot;-&quot;\ _E_s_c_._-;_-@_-"/>
    <numFmt numFmtId="304" formatCode="_(* #,##0_);_(* \(#,##0\);_(* \-_);_(@_)"/>
    <numFmt numFmtId="305" formatCode="_(&quot;HK$&quot;* #,##0_);_(&quot;HK$&quot;* \(#,##0\);_(&quot;HK$&quot;* \-_);_(@_)"/>
    <numFmt numFmtId="306" formatCode="_(&quot;HK$&quot;* #,##0.00_);_(&quot;HK$&quot;* \(#,##0.00\);_(&quot;HK$&quot;* \-??_);_(@_)"/>
    <numFmt numFmtId="307" formatCode="_(* #,##0_);_(* \(#,##0\);_(* &quot;-&quot;??_);_(@_)"/>
    <numFmt numFmtId="308" formatCode="#,##0.00\ ;\(#,##0.00\)"/>
  </numFmts>
  <fonts count="289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sz val="8"/>
      <name val="Arial"/>
      <family val="2"/>
    </font>
    <font>
      <b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2"/>
      <color indexed="9"/>
      <name val="Angsana New"/>
      <family val="1"/>
    </font>
    <font>
      <sz val="15"/>
      <color indexed="8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rgb="FFFF0000"/>
      <name val="Angsana New"/>
      <family val="1"/>
    </font>
    <font>
      <sz val="10"/>
      <color theme="0"/>
      <name val="Angsana New"/>
      <family val="1"/>
    </font>
    <font>
      <b/>
      <sz val="10"/>
      <color theme="0"/>
      <name val="Angsana New"/>
      <family val="1"/>
    </font>
    <font>
      <sz val="14.5"/>
      <color theme="1"/>
      <name val="Angsana New"/>
      <family val="1"/>
    </font>
    <font>
      <i/>
      <sz val="14.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</fonts>
  <fills count="7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600">
    <xf numFmtId="0" fontId="0" fillId="0" borderId="0"/>
    <xf numFmtId="0" fontId="31" fillId="0" borderId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37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199" fontId="31" fillId="0" borderId="0" applyFont="0" applyFill="0" applyBorder="0" applyAlignment="0" applyProtection="0"/>
    <xf numFmtId="200" fontId="37" fillId="0" borderId="0" applyFont="0" applyFill="0" applyBorder="0" applyAlignment="0" applyProtection="0"/>
    <xf numFmtId="0" fontId="31" fillId="0" borderId="0"/>
    <xf numFmtId="0" fontId="31" fillId="0" borderId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201" fontId="3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41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Font="0" applyFill="0" applyBorder="0" applyAlignment="0" applyProtection="0"/>
    <xf numFmtId="203" fontId="4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204" fontId="47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49" fillId="0" borderId="0"/>
    <xf numFmtId="0" fontId="50" fillId="0" borderId="0" applyFont="0" applyFill="0" applyBorder="0" applyAlignment="0" applyProtection="0"/>
    <xf numFmtId="200" fontId="48" fillId="0" borderId="0" applyFont="0" applyFill="0" applyBorder="0" applyAlignment="0" applyProtection="0"/>
    <xf numFmtId="205" fontId="42" fillId="0" borderId="0" applyFont="0" applyFill="0" applyBorder="0" applyAlignment="0" applyProtection="0"/>
    <xf numFmtId="0" fontId="31" fillId="0" borderId="0"/>
    <xf numFmtId="206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1" fontId="54" fillId="0" borderId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4" fontId="3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48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9" fontId="31" fillId="0" borderId="0">
      <alignment horizont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20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10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9" fontId="31" fillId="0" borderId="0"/>
    <xf numFmtId="0" fontId="56" fillId="0" borderId="0"/>
    <xf numFmtId="0" fontId="48" fillId="0" borderId="0"/>
    <xf numFmtId="212" fontId="31" fillId="0" borderId="0" applyFont="0" applyFill="0" applyBorder="0" applyAlignment="0" applyProtection="0"/>
    <xf numFmtId="0" fontId="56" fillId="0" borderId="0"/>
    <xf numFmtId="0" fontId="55" fillId="0" borderId="0">
      <alignment vertical="top"/>
    </xf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>
      <alignment vertical="top"/>
    </xf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213" fontId="57" fillId="0" borderId="0"/>
    <xf numFmtId="0" fontId="58" fillId="0" borderId="0" applyNumberFormat="0" applyFill="0" applyBorder="0" applyAlignment="0" applyProtection="0"/>
    <xf numFmtId="0" fontId="31" fillId="2" borderId="0" applyNumberFormat="0" applyFont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6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/>
    <xf numFmtId="208" fontId="50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6" fillId="0" borderId="0"/>
    <xf numFmtId="214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15" fontId="3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37" fontId="59" fillId="0" borderId="0"/>
    <xf numFmtId="208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31" fillId="0" borderId="0"/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/>
    <xf numFmtId="0" fontId="60" fillId="0" borderId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3" fillId="0" borderId="0" applyNumberFormat="0" applyFill="0" applyBorder="0" applyAlignment="0" applyProtection="0"/>
    <xf numFmtId="208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08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2" fillId="0" borderId="0" applyNumberFormat="0" applyFill="0" applyBorder="0" applyProtection="0">
      <alignment vertical="top"/>
    </xf>
    <xf numFmtId="0" fontId="55" fillId="0" borderId="0">
      <alignment vertical="top"/>
    </xf>
    <xf numFmtId="0" fontId="31" fillId="0" borderId="0"/>
    <xf numFmtId="0" fontId="31" fillId="0" borderId="0"/>
    <xf numFmtId="0" fontId="63" fillId="0" borderId="1" applyNumberFormat="0" applyFill="0" applyAlignment="0" applyProtection="0"/>
    <xf numFmtId="0" fontId="64" fillId="0" borderId="2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56" fillId="0" borderId="0"/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/>
    <xf numFmtId="0" fontId="31" fillId="0" borderId="0"/>
    <xf numFmtId="0" fontId="3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16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44" fontId="68" fillId="0" borderId="0" applyFont="0" applyFill="0" applyBorder="0" applyAlignment="0" applyProtection="0"/>
    <xf numFmtId="42" fontId="68" fillId="0" borderId="0" applyFont="0" applyFill="0" applyBorder="0" applyAlignment="0" applyProtection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218" fontId="69" fillId="0" borderId="0">
      <protection locked="0"/>
    </xf>
    <xf numFmtId="0" fontId="67" fillId="0" borderId="0"/>
    <xf numFmtId="0" fontId="31" fillId="0" borderId="0"/>
    <xf numFmtId="0" fontId="67" fillId="0" borderId="0"/>
    <xf numFmtId="0" fontId="70" fillId="0" borderId="0" applyNumberFormat="0" applyFill="0" applyBorder="0" applyAlignment="0" applyProtection="0">
      <alignment vertical="top"/>
      <protection locked="0"/>
    </xf>
    <xf numFmtId="43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/>
    <xf numFmtId="0" fontId="48" fillId="0" borderId="0"/>
    <xf numFmtId="0" fontId="42" fillId="0" borderId="0" applyFont="0" applyFill="0" applyBorder="0" applyAlignment="0" applyProtection="0"/>
    <xf numFmtId="0" fontId="277" fillId="63" borderId="0" applyNumberFormat="0" applyBorder="0" applyAlignment="0" applyProtection="0"/>
    <xf numFmtId="0" fontId="277" fillId="64" borderId="0" applyNumberFormat="0" applyBorder="0" applyAlignment="0" applyProtection="0"/>
    <xf numFmtId="0" fontId="277" fillId="65" borderId="0" applyNumberFormat="0" applyBorder="0" applyAlignment="0" applyProtection="0"/>
    <xf numFmtId="0" fontId="277" fillId="66" borderId="0" applyNumberFormat="0" applyBorder="0" applyAlignment="0" applyProtection="0"/>
    <xf numFmtId="0" fontId="277" fillId="67" borderId="0" applyNumberFormat="0" applyBorder="0" applyAlignment="0" applyProtection="0"/>
    <xf numFmtId="0" fontId="277" fillId="6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73" fillId="3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4" fillId="9" borderId="0" applyNumberFormat="0" applyBorder="0" applyAlignment="0" applyProtection="0"/>
    <xf numFmtId="0" fontId="74" fillId="8" borderId="0" applyNumberFormat="0" applyBorder="0" applyAlignment="0" applyProtection="0"/>
    <xf numFmtId="0" fontId="74" fillId="11" borderId="0" applyNumberFormat="0" applyBorder="0" applyAlignment="0" applyProtection="0"/>
    <xf numFmtId="0" fontId="74" fillId="9" borderId="0" applyNumberFormat="0" applyBorder="0" applyAlignment="0" applyProtection="0"/>
    <xf numFmtId="0" fontId="74" fillId="7" borderId="0" applyNumberFormat="0" applyBorder="0" applyAlignment="0" applyProtection="0"/>
    <xf numFmtId="0" fontId="74" fillId="8" borderId="0" applyNumberFormat="0" applyBorder="0" applyAlignment="0" applyProtection="0"/>
    <xf numFmtId="219" fontId="31" fillId="0" borderId="0" applyProtection="0">
      <protection locked="0"/>
    </xf>
    <xf numFmtId="190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0" fontId="277" fillId="69" borderId="0" applyNumberFormat="0" applyBorder="0" applyAlignment="0" applyProtection="0"/>
    <xf numFmtId="0" fontId="277" fillId="70" borderId="0" applyNumberFormat="0" applyBorder="0" applyAlignment="0" applyProtection="0"/>
    <xf numFmtId="0" fontId="277" fillId="71" borderId="0" applyNumberFormat="0" applyBorder="0" applyAlignment="0" applyProtection="0"/>
    <xf numFmtId="0" fontId="277" fillId="72" borderId="0" applyNumberFormat="0" applyBorder="0" applyAlignment="0" applyProtection="0"/>
    <xf numFmtId="0" fontId="277" fillId="73" borderId="0" applyNumberFormat="0" applyBorder="0" applyAlignment="0" applyProtection="0"/>
    <xf numFmtId="0" fontId="277" fillId="74" borderId="0" applyNumberFormat="0" applyBorder="0" applyAlignment="0" applyProtection="0"/>
    <xf numFmtId="0" fontId="13" fillId="1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73" fillId="12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12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4" fillId="16" borderId="0" applyNumberFormat="0" applyBorder="0" applyAlignment="0" applyProtection="0"/>
    <xf numFmtId="0" fontId="74" fillId="13" borderId="0" applyNumberFormat="0" applyBorder="0" applyAlignment="0" applyProtection="0"/>
    <xf numFmtId="0" fontId="74" fillId="2" borderId="0" applyNumberFormat="0" applyBorder="0" applyAlignment="0" applyProtection="0"/>
    <xf numFmtId="0" fontId="74" fillId="16" borderId="0" applyNumberFormat="0" applyBorder="0" applyAlignment="0" applyProtection="0"/>
    <xf numFmtId="0" fontId="74" fillId="12" borderId="0" applyNumberFormat="0" applyBorder="0" applyAlignment="0" applyProtection="0"/>
    <xf numFmtId="0" fontId="74" fillId="8" borderId="0" applyNumberFormat="0" applyBorder="0" applyAlignment="0" applyProtection="0"/>
    <xf numFmtId="193" fontId="75" fillId="0" borderId="3">
      <alignment horizontal="right" vertical="center"/>
    </xf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8" borderId="0" applyNumberFormat="0" applyBorder="0" applyAlignment="0" applyProtection="0"/>
    <xf numFmtId="0" fontId="76" fillId="17" borderId="0" applyNumberFormat="0" applyBorder="0" applyAlignment="0" applyProtection="0">
      <alignment vertical="center"/>
    </xf>
    <xf numFmtId="0" fontId="76" fillId="13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0" borderId="0" applyNumberFormat="0" applyBorder="0" applyAlignment="0" applyProtection="0">
      <alignment vertical="center"/>
    </xf>
    <xf numFmtId="0" fontId="77" fillId="19" borderId="0" applyNumberFormat="0" applyBorder="0" applyAlignment="0" applyProtection="0"/>
    <xf numFmtId="0" fontId="77" fillId="13" borderId="0" applyNumberFormat="0" applyBorder="0" applyAlignment="0" applyProtection="0"/>
    <xf numFmtId="0" fontId="77" fillId="2" borderId="0" applyNumberFormat="0" applyBorder="0" applyAlignment="0" applyProtection="0"/>
    <xf numFmtId="0" fontId="77" fillId="16" borderId="0" applyNumberFormat="0" applyBorder="0" applyAlignment="0" applyProtection="0"/>
    <xf numFmtId="0" fontId="77" fillId="19" borderId="0" applyNumberFormat="0" applyBorder="0" applyAlignment="0" applyProtection="0"/>
    <xf numFmtId="0" fontId="77" fillId="8" borderId="0" applyNumberFormat="0" applyBorder="0" applyAlignment="0" applyProtection="0"/>
    <xf numFmtId="9" fontId="42" fillId="0" borderId="0"/>
    <xf numFmtId="0" fontId="78" fillId="0" borderId="0" applyFont="0" applyFill="0" applyBorder="0" applyAlignment="0" applyProtection="0"/>
    <xf numFmtId="218" fontId="69" fillId="0" borderId="0">
      <protection locked="0"/>
    </xf>
    <xf numFmtId="218" fontId="69" fillId="0" borderId="0">
      <protection locked="0"/>
    </xf>
    <xf numFmtId="218" fontId="69" fillId="0" borderId="0">
      <protection locked="0"/>
    </xf>
    <xf numFmtId="0" fontId="79" fillId="0" borderId="4">
      <alignment horizontal="center"/>
    </xf>
    <xf numFmtId="0" fontId="80" fillId="0" borderId="0"/>
    <xf numFmtId="0" fontId="80" fillId="0" borderId="5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21" borderId="0"/>
    <xf numFmtId="0" fontId="79" fillId="0" borderId="0">
      <protection locked="0"/>
    </xf>
    <xf numFmtId="0" fontId="79" fillId="0" borderId="0"/>
    <xf numFmtId="220" fontId="79" fillId="0" borderId="0"/>
    <xf numFmtId="221" fontId="79" fillId="0" borderId="0"/>
    <xf numFmtId="0" fontId="80" fillId="22" borderId="0">
      <alignment horizontal="right"/>
    </xf>
    <xf numFmtId="0" fontId="79" fillId="0" borderId="0"/>
    <xf numFmtId="0" fontId="81" fillId="23" borderId="6">
      <alignment horizontal="centerContinuous" vertical="top"/>
    </xf>
    <xf numFmtId="213" fontId="57" fillId="0" borderId="0"/>
    <xf numFmtId="0" fontId="82" fillId="0" borderId="0">
      <alignment horizontal="center" wrapText="1"/>
      <protection locked="0"/>
    </xf>
    <xf numFmtId="38" fontId="31" fillId="0" borderId="0" applyFont="0" applyFill="0" applyBorder="0" applyAlignment="0" applyProtection="0"/>
    <xf numFmtId="0" fontId="16" fillId="16" borderId="7" applyNumberFormat="0" applyAlignment="0" applyProtection="0"/>
    <xf numFmtId="37" fontId="83" fillId="0" borderId="0"/>
    <xf numFmtId="0" fontId="84" fillId="0" borderId="0" applyNumberFormat="0" applyFill="0" applyBorder="0" applyAlignment="0" applyProtection="0"/>
    <xf numFmtId="37" fontId="85" fillId="0" borderId="0"/>
    <xf numFmtId="37" fontId="85" fillId="0" borderId="0"/>
    <xf numFmtId="187" fontId="86" fillId="0" borderId="8" applyAlignment="0" applyProtection="0"/>
    <xf numFmtId="0" fontId="87" fillId="0" borderId="0"/>
    <xf numFmtId="0" fontId="88" fillId="0" borderId="0">
      <alignment horizontal="left"/>
    </xf>
    <xf numFmtId="0" fontId="89" fillId="0" borderId="0">
      <alignment horizontal="right"/>
    </xf>
    <xf numFmtId="0" fontId="89" fillId="0" borderId="0">
      <alignment horizontal="right" vertical="center"/>
    </xf>
    <xf numFmtId="0" fontId="89" fillId="0" borderId="0">
      <alignment horizontal="right" vertical="center"/>
    </xf>
    <xf numFmtId="0" fontId="8" fillId="0" borderId="0">
      <alignment vertical="center"/>
    </xf>
    <xf numFmtId="0" fontId="8" fillId="0" borderId="0">
      <alignment vertical="center"/>
    </xf>
    <xf numFmtId="0" fontId="90" fillId="0" borderId="0">
      <alignment horizontal="left" vertical="center"/>
    </xf>
    <xf numFmtId="0" fontId="91" fillId="0" borderId="0">
      <alignment horizontal="left"/>
    </xf>
    <xf numFmtId="0" fontId="92" fillId="0" borderId="0"/>
    <xf numFmtId="0" fontId="93" fillId="0" borderId="0">
      <alignment horizontal="right" vertical="center"/>
    </xf>
    <xf numFmtId="0" fontId="94" fillId="28" borderId="0">
      <alignment horizontal="right" vertical="center"/>
    </xf>
    <xf numFmtId="0" fontId="94" fillId="28" borderId="0">
      <alignment horizontal="right" vertical="center"/>
    </xf>
    <xf numFmtId="0" fontId="94" fillId="0" borderId="0">
      <alignment horizontal="right" vertical="center"/>
    </xf>
    <xf numFmtId="0" fontId="95" fillId="0" borderId="0">
      <alignment horizontal="center"/>
    </xf>
    <xf numFmtId="222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22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5" fontId="96" fillId="0" borderId="0" applyFill="0" applyBorder="0" applyAlignment="0"/>
    <xf numFmtId="226" fontId="31" fillId="0" borderId="0" applyFill="0" applyAlignment="0"/>
    <xf numFmtId="225" fontId="96" fillId="0" borderId="0" applyFill="0" applyBorder="0" applyAlignment="0"/>
    <xf numFmtId="226" fontId="31" fillId="0" borderId="0" applyFill="0" applyAlignment="0"/>
    <xf numFmtId="227" fontId="97" fillId="0" borderId="0" applyFill="0" applyBorder="0" applyAlignment="0"/>
    <xf numFmtId="228" fontId="31" fillId="0" borderId="0" applyFill="0" applyAlignment="0"/>
    <xf numFmtId="227" fontId="97" fillId="0" borderId="0" applyFill="0" applyBorder="0" applyAlignment="0"/>
    <xf numFmtId="228" fontId="31" fillId="0" borderId="0" applyFill="0" applyAlignment="0"/>
    <xf numFmtId="229" fontId="97" fillId="0" borderId="0" applyFill="0" applyBorder="0" applyAlignment="0"/>
    <xf numFmtId="230" fontId="31" fillId="0" borderId="0" applyFill="0" applyAlignment="0"/>
    <xf numFmtId="229" fontId="97" fillId="0" borderId="0" applyFill="0" applyBorder="0" applyAlignment="0"/>
    <xf numFmtId="230" fontId="31" fillId="0" borderId="0" applyFill="0" applyAlignment="0"/>
    <xf numFmtId="231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31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0" fontId="16" fillId="9" borderId="7" applyNumberFormat="0" applyAlignment="0" applyProtection="0"/>
    <xf numFmtId="0" fontId="98" fillId="0" borderId="0"/>
    <xf numFmtId="0" fontId="24" fillId="0" borderId="9" applyNumberFormat="0" applyFill="0" applyAlignment="0" applyProtection="0"/>
    <xf numFmtId="0" fontId="17" fillId="29" borderId="10" applyNumberFormat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99" fillId="31" borderId="12">
      <alignment horizontal="center" wrapText="1"/>
    </xf>
    <xf numFmtId="193" fontId="1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33" fontId="101" fillId="0" borderId="0" applyFill="0" applyBorder="0" applyAlignment="0" applyProtection="0"/>
    <xf numFmtId="40" fontId="101" fillId="0" borderId="0" applyFill="0" applyBorder="0" applyAlignment="0" applyProtection="0"/>
    <xf numFmtId="195" fontId="102" fillId="9" borderId="0" applyFill="0" applyBorder="0" applyAlignment="0">
      <alignment vertical="top"/>
    </xf>
    <xf numFmtId="225" fontId="102" fillId="0" borderId="0" applyFill="0" applyBorder="0" applyAlignment="0" applyProtection="0"/>
    <xf numFmtId="38" fontId="103" fillId="0" borderId="0" applyFont="0" applyFill="0" applyBorder="0" applyAlignment="0" applyProtection="0">
      <alignment vertical="center"/>
    </xf>
    <xf numFmtId="234" fontId="31" fillId="0" borderId="0" applyFont="0" applyFill="0" applyBorder="0" applyAlignment="0" applyProtection="0"/>
    <xf numFmtId="231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31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35" fontId="104" fillId="0" borderId="0" applyFont="0" applyFill="0" applyBorder="0" applyAlignment="0" applyProtection="0"/>
    <xf numFmtId="235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235" fontId="104" fillId="0" borderId="0" applyFont="0" applyFill="0" applyBorder="0" applyAlignment="0" applyProtection="0"/>
    <xf numFmtId="236" fontId="105" fillId="0" borderId="0" applyFill="0" applyBorder="0" applyAlignment="0" applyProtection="0"/>
    <xf numFmtId="236" fontId="105" fillId="0" borderId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5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194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237" fontId="105" fillId="0" borderId="0" applyFill="0" applyBorder="0" applyAlignment="0" applyProtection="0"/>
    <xf numFmtId="237" fontId="105" fillId="0" borderId="0" applyFill="0" applyBorder="0" applyAlignment="0" applyProtection="0"/>
    <xf numFmtId="198" fontId="10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38" fontId="104" fillId="0" borderId="0" applyFont="0" applyFill="0" applyBorder="0" applyAlignment="0" applyProtection="0"/>
    <xf numFmtId="238" fontId="104" fillId="0" borderId="0" applyFont="0" applyFill="0" applyBorder="0" applyAlignment="0" applyProtection="0"/>
    <xf numFmtId="238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25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25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239" fontId="104" fillId="0" borderId="0" applyFont="0" applyFill="0" applyBorder="0" applyAlignment="0" applyProtection="0"/>
    <xf numFmtId="239" fontId="104" fillId="0" borderId="0" applyFont="0" applyFill="0" applyBorder="0" applyAlignment="0" applyProtection="0"/>
    <xf numFmtId="239" fontId="104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40" fontId="103" fillId="0" borderId="0" applyFont="0" applyFill="0" applyBorder="0" applyAlignment="0" applyProtection="0">
      <alignment vertical="center"/>
    </xf>
    <xf numFmtId="201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240" fontId="13" fillId="0" borderId="0" applyFont="0" applyFill="0" applyBorder="0" applyAlignment="0" applyProtection="0"/>
    <xf numFmtId="238" fontId="104" fillId="0" borderId="0" applyFont="0" applyFill="0" applyBorder="0" applyAlignment="0" applyProtection="0"/>
    <xf numFmtId="201" fontId="105" fillId="0" borderId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06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31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193" fontId="30" fillId="0" borderId="0" applyFont="0" applyFill="0" applyBorder="0" applyAlignment="0" applyProtection="0"/>
    <xf numFmtId="237" fontId="104" fillId="0" borderId="0" applyFont="0" applyFill="0" applyBorder="0" applyAlignment="0" applyProtection="0"/>
    <xf numFmtId="237" fontId="104" fillId="0" borderId="0" applyFont="0" applyFill="0" applyBorder="0" applyAlignment="0" applyProtection="0"/>
    <xf numFmtId="237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43" fontId="32" fillId="0" borderId="0" applyFont="0" applyFill="0" applyBorder="0" applyAlignment="0" applyProtection="0"/>
    <xf numFmtId="237" fontId="105" fillId="0" borderId="0" applyFill="0" applyBorder="0" applyAlignment="0" applyProtection="0"/>
    <xf numFmtId="241" fontId="104" fillId="0" borderId="0" applyFont="0" applyFill="0" applyBorder="0" applyAlignment="0" applyProtection="0"/>
    <xf numFmtId="241" fontId="104" fillId="0" borderId="0" applyFont="0" applyFill="0" applyBorder="0" applyAlignment="0" applyProtection="0"/>
    <xf numFmtId="242" fontId="105" fillId="0" borderId="0" applyFill="0" applyBorder="0" applyAlignment="0" applyProtection="0"/>
    <xf numFmtId="193" fontId="30" fillId="0" borderId="0" applyFont="0" applyFill="0" applyBorder="0" applyAlignment="0" applyProtection="0"/>
    <xf numFmtId="237" fontId="105" fillId="0" borderId="0" applyFill="0" applyBorder="0" applyAlignment="0" applyProtection="0"/>
    <xf numFmtId="241" fontId="104" fillId="0" borderId="0" applyFont="0" applyFill="0" applyBorder="0" applyAlignment="0" applyProtection="0"/>
    <xf numFmtId="241" fontId="104" fillId="0" borderId="0" applyFont="0" applyFill="0" applyBorder="0" applyAlignment="0" applyProtection="0"/>
    <xf numFmtId="242" fontId="105" fillId="0" borderId="0" applyFill="0" applyBorder="0" applyAlignment="0" applyProtection="0"/>
    <xf numFmtId="243" fontId="42" fillId="0" borderId="0"/>
    <xf numFmtId="3" fontId="31" fillId="0" borderId="0" applyFont="0" applyFill="0" applyBorder="0" applyAlignment="0" applyProtection="0"/>
    <xf numFmtId="0" fontId="108" fillId="0" borderId="0"/>
    <xf numFmtId="0" fontId="60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ill="0" applyAlignment="0" applyProtection="0"/>
    <xf numFmtId="0" fontId="109" fillId="0" borderId="0" applyNumberFormat="0" applyFill="0" applyBorder="0" applyAlignment="0" applyProtection="0"/>
    <xf numFmtId="0" fontId="108" fillId="0" borderId="0"/>
    <xf numFmtId="0" fontId="60" fillId="0" borderId="0"/>
    <xf numFmtId="0" fontId="81" fillId="23" borderId="6">
      <alignment horizontal="centerContinuous" vertical="top"/>
    </xf>
    <xf numFmtId="0" fontId="17" fillId="29" borderId="11" applyNumberFormat="0" applyAlignment="0" applyProtection="0"/>
    <xf numFmtId="0" fontId="110" fillId="0" borderId="0" applyNumberFormat="0" applyAlignment="0">
      <alignment horizontal="left"/>
    </xf>
    <xf numFmtId="0" fontId="111" fillId="0" borderId="0">
      <alignment horizontal="left"/>
    </xf>
    <xf numFmtId="0" fontId="112" fillId="0" borderId="0"/>
    <xf numFmtId="0" fontId="113" fillId="0" borderId="0">
      <alignment horizontal="left"/>
    </xf>
    <xf numFmtId="244" fontId="35" fillId="0" borderId="0" applyFill="0" applyBorder="0" applyProtection="0"/>
    <xf numFmtId="244" fontId="35" fillId="0" borderId="8" applyFill="0" applyProtection="0"/>
    <xf numFmtId="8" fontId="114" fillId="0" borderId="0" applyFont="0" applyFill="0" applyBorder="0" applyAlignment="0" applyProtection="0"/>
    <xf numFmtId="0" fontId="115" fillId="0" borderId="0"/>
    <xf numFmtId="0" fontId="115" fillId="0" borderId="0"/>
    <xf numFmtId="0" fontId="102" fillId="9" borderId="13" applyFill="0" applyBorder="0" applyAlignment="0">
      <alignment horizontal="right"/>
    </xf>
    <xf numFmtId="200" fontId="116" fillId="0" borderId="14" applyBorder="0"/>
    <xf numFmtId="223" fontId="42" fillId="0" borderId="0" applyFont="0" applyFill="0" applyBorder="0" applyAlignment="0" applyProtection="0"/>
    <xf numFmtId="224" fontId="33" fillId="0" borderId="0" applyFill="0" applyAlignment="0" applyProtection="0"/>
    <xf numFmtId="224" fontId="33" fillId="0" borderId="0" applyFill="0" applyAlignment="0" applyProtection="0"/>
    <xf numFmtId="223" fontId="42" fillId="0" borderId="0" applyFont="0" applyFill="0" applyBorder="0" applyAlignment="0" applyProtection="0"/>
    <xf numFmtId="224" fontId="33" fillId="0" borderId="0" applyFill="0" applyAlignment="0" applyProtection="0"/>
    <xf numFmtId="224" fontId="33" fillId="0" borderId="0" applyFill="0" applyAlignment="0" applyProtection="0"/>
    <xf numFmtId="190" fontId="31" fillId="0" borderId="0" applyFont="0" applyFill="0" applyBorder="0" applyAlignment="0" applyProtection="0"/>
    <xf numFmtId="245" fontId="104" fillId="0" borderId="0" applyFont="0" applyFill="0" applyBorder="0" applyAlignment="0" applyProtection="0"/>
    <xf numFmtId="246" fontId="31" fillId="0" borderId="0">
      <protection locked="0"/>
    </xf>
    <xf numFmtId="247" fontId="102" fillId="0" borderId="0" applyFont="0" applyFill="0" applyBorder="0" applyAlignment="0" applyProtection="0"/>
    <xf numFmtId="247" fontId="102" fillId="0" borderId="0" applyFont="0" applyFill="0" applyBorder="0" applyAlignment="0" applyProtection="0"/>
    <xf numFmtId="248" fontId="31" fillId="0" borderId="0" applyFill="0" applyAlignment="0" applyProtection="0"/>
    <xf numFmtId="249" fontId="42" fillId="0" borderId="0"/>
    <xf numFmtId="250" fontId="31" fillId="0" borderId="0"/>
    <xf numFmtId="251" fontId="117" fillId="32" borderId="0">
      <protection hidden="1"/>
    </xf>
    <xf numFmtId="0" fontId="118" fillId="0" borderId="0"/>
    <xf numFmtId="0" fontId="119" fillId="23" borderId="0" applyNumberFormat="0" applyFont="0" applyFill="0" applyBorder="0" applyProtection="0">
      <alignment horizontal="left"/>
    </xf>
    <xf numFmtId="0" fontId="118" fillId="0" borderId="15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ill="0" applyAlignment="0" applyProtection="0"/>
    <xf numFmtId="14" fontId="55" fillId="0" borderId="0" applyFill="0" applyBorder="0" applyAlignment="0"/>
    <xf numFmtId="252" fontId="55" fillId="0" borderId="0" applyFill="0" applyAlignment="0"/>
    <xf numFmtId="252" fontId="55" fillId="0" borderId="0" applyFill="0" applyAlignment="0"/>
    <xf numFmtId="14" fontId="55" fillId="0" borderId="0" applyFill="0" applyBorder="0" applyAlignment="0"/>
    <xf numFmtId="252" fontId="55" fillId="0" borderId="0" applyFill="0" applyAlignment="0"/>
    <xf numFmtId="252" fontId="55" fillId="0" borderId="0" applyFill="0" applyAlignment="0"/>
    <xf numFmtId="0" fontId="31" fillId="0" borderId="0" applyFill="0" applyAlignment="0" applyProtection="0"/>
    <xf numFmtId="38" fontId="31" fillId="0" borderId="0" applyFont="0" applyFill="0" applyBorder="0" applyAlignment="0" applyProtection="0"/>
    <xf numFmtId="253" fontId="35" fillId="0" borderId="0" applyFill="0" applyBorder="0" applyProtection="0"/>
    <xf numFmtId="38" fontId="114" fillId="0" borderId="16">
      <alignment vertical="center"/>
    </xf>
    <xf numFmtId="10" fontId="31" fillId="33" borderId="4" applyNumberFormat="0" applyFont="0" applyBorder="0" applyAlignment="0" applyProtection="0">
      <protection locked="0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20" fillId="0" borderId="0">
      <protection locked="0"/>
    </xf>
    <xf numFmtId="254" fontId="42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21" fillId="0" borderId="0">
      <protection locked="0"/>
    </xf>
    <xf numFmtId="0" fontId="121" fillId="0" borderId="0">
      <protection locked="0"/>
    </xf>
    <xf numFmtId="231" fontId="42" fillId="0" borderId="0" applyFill="0" applyBorder="0" applyAlignment="0"/>
    <xf numFmtId="0" fontId="122" fillId="0" borderId="0" applyFill="0" applyAlignment="0"/>
    <xf numFmtId="231" fontId="42" fillId="0" borderId="0" applyFill="0" applyBorder="0" applyAlignment="0"/>
    <xf numFmtId="0" fontId="122" fillId="0" borderId="0" applyFill="0" applyAlignment="0"/>
    <xf numFmtId="223" fontId="42" fillId="0" borderId="0" applyFill="0" applyBorder="0" applyAlignment="0"/>
    <xf numFmtId="224" fontId="123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4" fontId="31" fillId="0" borderId="0" applyFill="0" applyAlignment="0"/>
    <xf numFmtId="231" fontId="42" fillId="0" borderId="0" applyFill="0" applyBorder="0" applyAlignment="0"/>
    <xf numFmtId="0" fontId="122" fillId="0" borderId="0" applyFill="0" applyAlignment="0"/>
    <xf numFmtId="231" fontId="42" fillId="0" borderId="0" applyFill="0" applyBorder="0" applyAlignment="0"/>
    <xf numFmtId="0" fontId="122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0" fontId="124" fillId="0" borderId="0" applyNumberFormat="0" applyAlignment="0">
      <alignment horizontal="left"/>
    </xf>
    <xf numFmtId="0" fontId="96" fillId="0" borderId="0">
      <alignment horizontal="left"/>
    </xf>
    <xf numFmtId="255" fontId="31" fillId="0" borderId="0" applyFont="0" applyFill="0" applyBorder="0" applyAlignment="0" applyProtection="0"/>
    <xf numFmtId="256" fontId="42" fillId="0" borderId="0" applyFill="0" applyBorder="0" applyAlignment="0" applyProtection="0"/>
    <xf numFmtId="218" fontId="125" fillId="0" borderId="0">
      <protection locked="0"/>
    </xf>
    <xf numFmtId="218" fontId="69" fillId="0" borderId="0">
      <protection locked="0"/>
    </xf>
    <xf numFmtId="218" fontId="69" fillId="0" borderId="0">
      <protection locked="0"/>
    </xf>
    <xf numFmtId="218" fontId="125" fillId="0" borderId="0">
      <protection locked="0"/>
    </xf>
    <xf numFmtId="218" fontId="125" fillId="0" borderId="0">
      <protection locked="0"/>
    </xf>
    <xf numFmtId="218" fontId="126" fillId="0" borderId="0">
      <protection locked="0"/>
    </xf>
    <xf numFmtId="218" fontId="69" fillId="0" borderId="0">
      <protection locked="0"/>
    </xf>
    <xf numFmtId="257" fontId="127" fillId="33" borderId="4" applyFont="0" applyFill="0" applyBorder="0" applyAlignment="0" applyProtection="0">
      <protection locked="0"/>
    </xf>
    <xf numFmtId="0" fontId="120" fillId="0" borderId="0">
      <protection locked="0"/>
    </xf>
    <xf numFmtId="0" fontId="120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ill="0" applyAlignment="0" applyProtection="0"/>
    <xf numFmtId="0" fontId="128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258" fontId="107" fillId="0" borderId="0">
      <alignment horizontal="right"/>
    </xf>
    <xf numFmtId="0" fontId="24" fillId="0" borderId="9" applyNumberFormat="0" applyFill="0" applyAlignment="0" applyProtection="0"/>
    <xf numFmtId="0" fontId="19" fillId="5" borderId="0" applyNumberFormat="0" applyBorder="0" applyAlignment="0" applyProtection="0"/>
    <xf numFmtId="38" fontId="8" fillId="23" borderId="0" applyNumberFormat="0" applyBorder="0" applyAlignment="0" applyProtection="0"/>
    <xf numFmtId="38" fontId="8" fillId="2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32" fillId="21" borderId="0"/>
    <xf numFmtId="0" fontId="133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5" fillId="0" borderId="18" applyNumberFormat="0" applyAlignment="0" applyProtection="0"/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6" fillId="0" borderId="17" applyNumberFormat="0" applyAlignment="0" applyProtection="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5" fillId="0" borderId="2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6" fillId="0" borderId="19">
      <alignment horizontal="left" vertical="center"/>
    </xf>
    <xf numFmtId="259" fontId="137" fillId="31" borderId="0">
      <alignment horizontal="left" vertical="top"/>
    </xf>
    <xf numFmtId="0" fontId="138" fillId="0" borderId="22">
      <alignment horizontal="left" vertical="top"/>
    </xf>
    <xf numFmtId="0" fontId="139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140" fillId="0" borderId="0">
      <alignment horizontal="left"/>
    </xf>
    <xf numFmtId="0" fontId="138" fillId="0" borderId="22">
      <alignment horizontal="left" vertical="top"/>
    </xf>
    <xf numFmtId="0" fontId="135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141" fillId="0" borderId="0">
      <alignment horizontal="left"/>
    </xf>
    <xf numFmtId="0" fontId="142" fillId="0" borderId="22">
      <alignment horizontal="left" vertical="top"/>
    </xf>
    <xf numFmtId="0" fontId="143" fillId="0" borderId="0">
      <alignment horizontal="left"/>
    </xf>
    <xf numFmtId="260" fontId="85" fillId="0" borderId="25">
      <alignment horizontal="left"/>
    </xf>
    <xf numFmtId="261" fontId="144" fillId="0" borderId="6">
      <alignment horizontal="left"/>
    </xf>
    <xf numFmtId="0" fontId="145" fillId="0" borderId="26">
      <alignment horizontal="right"/>
    </xf>
    <xf numFmtId="0" fontId="85" fillId="1" borderId="6">
      <alignment horizontal="left"/>
    </xf>
    <xf numFmtId="0" fontId="139" fillId="0" borderId="0" applyProtection="0"/>
    <xf numFmtId="0" fontId="135" fillId="0" borderId="0" applyProtection="0"/>
    <xf numFmtId="0" fontId="135" fillId="0" borderId="0" applyProtection="0"/>
    <xf numFmtId="0" fontId="146" fillId="0" borderId="5">
      <alignment horizontal="center"/>
    </xf>
    <xf numFmtId="0" fontId="146" fillId="0" borderId="0">
      <alignment horizontal="center"/>
    </xf>
    <xf numFmtId="262" fontId="101" fillId="0" borderId="0" applyFill="0" applyBorder="0" applyAlignment="0" applyProtection="0"/>
    <xf numFmtId="0" fontId="147" fillId="0" borderId="0" applyNumberFormat="0" applyFill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9" fillId="31" borderId="0">
      <alignment horizontal="left" wrapText="1"/>
    </xf>
    <xf numFmtId="263" fontId="31" fillId="0" borderId="0" applyBorder="0" applyAlignment="0"/>
    <xf numFmtId="10" fontId="8" fillId="31" borderId="4" applyNumberFormat="0" applyBorder="0" applyAlignment="0" applyProtection="0"/>
    <xf numFmtId="10" fontId="8" fillId="31" borderId="4" applyNumberFormat="0" applyBorder="0" applyAlignment="0" applyProtection="0"/>
    <xf numFmtId="264" fontId="31" fillId="0" borderId="0"/>
    <xf numFmtId="265" fontId="150" fillId="0" borderId="0"/>
    <xf numFmtId="1" fontId="31" fillId="0" borderId="0" applyFont="0" applyFill="0" applyBorder="0" applyAlignment="0" applyProtection="0"/>
    <xf numFmtId="0" fontId="23" fillId="8" borderId="7" applyNumberFormat="0" applyAlignment="0" applyProtection="0"/>
    <xf numFmtId="0" fontId="20" fillId="0" borderId="21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55" fillId="34" borderId="15"/>
    <xf numFmtId="0" fontId="35" fillId="0" borderId="0" applyNumberFormat="0" applyFont="0" applyFill="0" applyBorder="0" applyProtection="0">
      <alignment horizontal="left" vertical="center"/>
    </xf>
    <xf numFmtId="231" fontId="42" fillId="0" borderId="0" applyFill="0" applyBorder="0" applyAlignment="0"/>
    <xf numFmtId="0" fontId="156" fillId="0" borderId="0" applyFill="0" applyAlignment="0"/>
    <xf numFmtId="231" fontId="42" fillId="0" borderId="0" applyFill="0" applyBorder="0" applyAlignment="0"/>
    <xf numFmtId="0" fontId="156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31" fontId="42" fillId="0" borderId="0" applyFill="0" applyBorder="0" applyAlignment="0"/>
    <xf numFmtId="0" fontId="156" fillId="0" borderId="0" applyFill="0" applyAlignment="0"/>
    <xf numFmtId="231" fontId="42" fillId="0" borderId="0" applyFill="0" applyBorder="0" applyAlignment="0"/>
    <xf numFmtId="0" fontId="156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0" fontId="157" fillId="0" borderId="4">
      <alignment horizontal="center"/>
    </xf>
    <xf numFmtId="0" fontId="158" fillId="0" borderId="0"/>
    <xf numFmtId="0" fontId="57" fillId="0" borderId="0"/>
    <xf numFmtId="0" fontId="158" fillId="0" borderId="0"/>
    <xf numFmtId="0" fontId="57" fillId="0" borderId="0"/>
    <xf numFmtId="0" fontId="159" fillId="0" borderId="0"/>
    <xf numFmtId="266" fontId="102" fillId="0" borderId="0" applyFont="0" applyFill="0" applyBorder="0" applyAlignment="0" applyProtection="0"/>
    <xf numFmtId="266" fontId="102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60" fillId="0" borderId="0" applyFont="0" applyFill="0" applyBorder="0" applyAlignment="0" applyProtection="0"/>
    <xf numFmtId="40" fontId="160" fillId="0" borderId="0" applyFont="0" applyFill="0" applyBorder="0" applyAlignment="0" applyProtection="0"/>
    <xf numFmtId="0" fontId="161" fillId="0" borderId="5"/>
    <xf numFmtId="188" fontId="160" fillId="0" borderId="0" applyFont="0" applyFill="0" applyBorder="0" applyAlignment="0" applyProtection="0"/>
    <xf numFmtId="189" fontId="16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67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0" fontId="120" fillId="0" borderId="0">
      <protection locked="0"/>
    </xf>
    <xf numFmtId="269" fontId="50" fillId="0" borderId="0" applyFont="0" applyFill="0" applyBorder="0" applyAlignment="0" applyProtection="0"/>
    <xf numFmtId="270" fontId="33" fillId="0" borderId="0" applyFont="0" applyFill="0" applyBorder="0" applyAlignment="0" applyProtection="0"/>
    <xf numFmtId="188" fontId="160" fillId="0" borderId="0" applyFont="0" applyFill="0" applyBorder="0" applyAlignment="0" applyProtection="0"/>
    <xf numFmtId="189" fontId="160" fillId="0" borderId="0" applyFont="0" applyFill="0" applyBorder="0" applyAlignment="0" applyProtection="0"/>
    <xf numFmtId="0" fontId="162" fillId="0" borderId="0"/>
    <xf numFmtId="0" fontId="163" fillId="0" borderId="0"/>
    <xf numFmtId="271" fontId="31" fillId="0" borderId="0" applyFont="0" applyFill="0" applyBorder="0" applyAlignment="0" applyProtection="0"/>
    <xf numFmtId="0" fontId="31" fillId="0" borderId="0"/>
    <xf numFmtId="272" fontId="114" fillId="0" borderId="0"/>
    <xf numFmtId="40" fontId="164" fillId="0" borderId="0">
      <alignment horizontal="lef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35" fillId="0" borderId="0"/>
    <xf numFmtId="0" fontId="35" fillId="0" borderId="0"/>
    <xf numFmtId="37" fontId="165" fillId="0" borderId="0"/>
    <xf numFmtId="0" fontId="31" fillId="0" borderId="0"/>
    <xf numFmtId="0" fontId="166" fillId="0" borderId="0"/>
    <xf numFmtId="0" fontId="158" fillId="0" borderId="0"/>
    <xf numFmtId="0" fontId="57" fillId="0" borderId="0"/>
    <xf numFmtId="0" fontId="57" fillId="0" borderId="0"/>
    <xf numFmtId="237" fontId="167" fillId="0" borderId="0"/>
    <xf numFmtId="0" fontId="57" fillId="0" borderId="0"/>
    <xf numFmtId="0" fontId="3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77" fillId="0" borderId="0"/>
    <xf numFmtId="0" fontId="31" fillId="0" borderId="0"/>
    <xf numFmtId="0" fontId="277" fillId="0" borderId="0"/>
    <xf numFmtId="0" fontId="277" fillId="0" borderId="0"/>
    <xf numFmtId="0" fontId="277" fillId="0" borderId="0"/>
    <xf numFmtId="0" fontId="33" fillId="0" borderId="0"/>
    <xf numFmtId="0" fontId="31" fillId="0" borderId="0">
      <alignment vertical="top"/>
    </xf>
    <xf numFmtId="0" fontId="107" fillId="0" borderId="0"/>
    <xf numFmtId="0" fontId="278" fillId="0" borderId="0"/>
    <xf numFmtId="0" fontId="277" fillId="0" borderId="0"/>
    <xf numFmtId="0" fontId="168" fillId="0" borderId="0"/>
    <xf numFmtId="0" fontId="168" fillId="0" borderId="0"/>
    <xf numFmtId="0" fontId="13" fillId="0" borderId="0"/>
    <xf numFmtId="0" fontId="13" fillId="0" borderId="0"/>
    <xf numFmtId="0" fontId="13" fillId="0" borderId="0"/>
    <xf numFmtId="0" fontId="104" fillId="0" borderId="0"/>
    <xf numFmtId="0" fontId="31" fillId="0" borderId="0"/>
    <xf numFmtId="0" fontId="31" fillId="0" borderId="0"/>
    <xf numFmtId="0" fontId="104" fillId="0" borderId="0"/>
    <xf numFmtId="0" fontId="277" fillId="0" borderId="0"/>
    <xf numFmtId="0" fontId="103" fillId="0" borderId="0">
      <alignment vertical="center"/>
    </xf>
    <xf numFmtId="0" fontId="10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8" fillId="0" borderId="0"/>
    <xf numFmtId="0" fontId="13" fillId="0" borderId="0"/>
    <xf numFmtId="0" fontId="33" fillId="0" borderId="0"/>
    <xf numFmtId="0" fontId="13" fillId="0" borderId="0"/>
    <xf numFmtId="0" fontId="31" fillId="0" borderId="0"/>
    <xf numFmtId="0" fontId="169" fillId="0" borderId="0"/>
    <xf numFmtId="0" fontId="169" fillId="0" borderId="0"/>
    <xf numFmtId="0" fontId="31" fillId="0" borderId="0"/>
    <xf numFmtId="0" fontId="170" fillId="0" borderId="0"/>
    <xf numFmtId="0" fontId="3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77" fillId="0" borderId="0"/>
    <xf numFmtId="0" fontId="277" fillId="0" borderId="0"/>
    <xf numFmtId="0" fontId="27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77" fillId="0" borderId="0"/>
    <xf numFmtId="0" fontId="27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73" fontId="31" fillId="0" borderId="0"/>
    <xf numFmtId="0" fontId="114" fillId="0" borderId="0"/>
    <xf numFmtId="0" fontId="141" fillId="0" borderId="0"/>
    <xf numFmtId="0" fontId="33" fillId="0" borderId="0"/>
    <xf numFmtId="0" fontId="171" fillId="0" borderId="0"/>
    <xf numFmtId="0" fontId="51" fillId="0" borderId="0"/>
    <xf numFmtId="0" fontId="31" fillId="11" borderId="27" applyNumberFormat="0" applyFont="0" applyAlignment="0" applyProtection="0"/>
    <xf numFmtId="0" fontId="33" fillId="11" borderId="27" applyNumberFormat="0" applyFont="0" applyAlignment="0" applyProtection="0"/>
    <xf numFmtId="0" fontId="31" fillId="11" borderId="27" applyNumberFormat="0" applyFont="0" applyAlignment="0" applyProtection="0"/>
    <xf numFmtId="0" fontId="31" fillId="11" borderId="27" applyNumberFormat="0" applyFont="0" applyAlignment="0" applyProtection="0"/>
    <xf numFmtId="0" fontId="30" fillId="75" borderId="43" applyNumberFormat="0" applyFont="0" applyAlignment="0" applyProtection="0"/>
    <xf numFmtId="0" fontId="30" fillId="75" borderId="43" applyNumberFormat="0" applyFont="0" applyAlignment="0" applyProtection="0"/>
    <xf numFmtId="0" fontId="31" fillId="11" borderId="27" applyNumberFormat="0" applyFont="0" applyAlignment="0" applyProtection="0"/>
    <xf numFmtId="274" fontId="107" fillId="0" borderId="0" applyFill="0" applyBorder="0" applyAlignment="0" applyProtection="0"/>
    <xf numFmtId="275" fontId="172" fillId="0" borderId="0" applyFont="0" applyFill="0" applyBorder="0" applyAlignment="0" applyProtection="0"/>
    <xf numFmtId="192" fontId="172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15" fillId="4" borderId="0" applyNumberFormat="0" applyBorder="0" applyAlignment="0" applyProtection="0"/>
    <xf numFmtId="40" fontId="173" fillId="35" borderId="0">
      <alignment horizontal="right"/>
    </xf>
    <xf numFmtId="0" fontId="174" fillId="35" borderId="0">
      <alignment horizontal="right"/>
    </xf>
    <xf numFmtId="0" fontId="175" fillId="35" borderId="29"/>
    <xf numFmtId="0" fontId="176" fillId="9" borderId="0" applyBorder="0">
      <alignment horizontal="centerContinuous"/>
    </xf>
    <xf numFmtId="0" fontId="177" fillId="9" borderId="0" applyBorder="0">
      <alignment horizontal="centerContinuous"/>
    </xf>
    <xf numFmtId="0" fontId="178" fillId="36" borderId="0"/>
    <xf numFmtId="0" fontId="178" fillId="37" borderId="0"/>
    <xf numFmtId="0" fontId="179" fillId="0" borderId="0">
      <alignment horizontal="left"/>
    </xf>
    <xf numFmtId="0" fontId="180" fillId="0" borderId="0">
      <alignment horizontal="center"/>
    </xf>
    <xf numFmtId="0" fontId="181" fillId="0" borderId="0">
      <alignment horizontal="center"/>
    </xf>
    <xf numFmtId="196" fontId="102" fillId="0" borderId="0" applyFont="0" applyFill="0" applyBorder="0" applyAlignment="0" applyProtection="0"/>
    <xf numFmtId="196" fontId="102" fillId="0" borderId="0" applyFont="0" applyFill="0" applyBorder="0" applyAlignment="0" applyProtection="0"/>
    <xf numFmtId="276" fontId="182" fillId="0" borderId="0"/>
    <xf numFmtId="14" fontId="82" fillId="0" borderId="0">
      <alignment horizontal="center" wrapText="1"/>
      <protection locked="0"/>
    </xf>
    <xf numFmtId="0" fontId="102" fillId="9" borderId="0" applyFill="0" applyBorder="0" applyAlignment="0" applyProtection="0">
      <protection locked="0"/>
    </xf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8" fontId="102" fillId="9" borderId="0" applyFill="0" applyBorder="0" applyAlignment="0" applyProtection="0">
      <alignment vertical="top"/>
    </xf>
    <xf numFmtId="279" fontId="102" fillId="0" borderId="0" applyFill="0" applyBorder="0" applyAlignment="0" applyProtection="0"/>
    <xf numFmtId="229" fontId="97" fillId="0" borderId="0" applyFont="0" applyFill="0" applyBorder="0" applyAlignment="0" applyProtection="0"/>
    <xf numFmtId="230" fontId="33" fillId="0" borderId="0" applyFill="0" applyAlignment="0" applyProtection="0"/>
    <xf numFmtId="230" fontId="33" fillId="0" borderId="0" applyFill="0" applyAlignment="0" applyProtection="0"/>
    <xf numFmtId="229" fontId="97" fillId="0" borderId="0" applyFont="0" applyFill="0" applyBorder="0" applyAlignment="0" applyProtection="0"/>
    <xf numFmtId="230" fontId="33" fillId="0" borderId="0" applyFill="0" applyAlignment="0" applyProtection="0"/>
    <xf numFmtId="230" fontId="33" fillId="0" borderId="0" applyFill="0" applyAlignment="0" applyProtection="0"/>
    <xf numFmtId="280" fontId="42" fillId="0" borderId="0" applyFont="0" applyFill="0" applyBorder="0" applyAlignment="0" applyProtection="0"/>
    <xf numFmtId="281" fontId="33" fillId="0" borderId="0" applyFill="0" applyAlignment="0" applyProtection="0"/>
    <xf numFmtId="281" fontId="33" fillId="0" borderId="0" applyFill="0" applyAlignment="0" applyProtection="0"/>
    <xf numFmtId="280" fontId="42" fillId="0" borderId="0" applyFont="0" applyFill="0" applyBorder="0" applyAlignment="0" applyProtection="0"/>
    <xf numFmtId="281" fontId="33" fillId="0" borderId="0" applyFill="0" applyAlignment="0" applyProtection="0"/>
    <xf numFmtId="281" fontId="33" fillId="0" borderId="0" applyFill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0" fillId="0" borderId="30" applyNumberFormat="0" applyBorder="0"/>
    <xf numFmtId="3" fontId="183" fillId="0" borderId="0" applyNumberFormat="0" applyFill="0" applyBorder="0" applyAlignment="0" applyProtection="0"/>
    <xf numFmtId="0" fontId="120" fillId="0" borderId="0">
      <protection locked="0"/>
    </xf>
    <xf numFmtId="9" fontId="31" fillId="0" borderId="0" applyFont="0" applyFill="0" applyBorder="0" applyAlignment="0" applyProtection="0"/>
    <xf numFmtId="231" fontId="42" fillId="0" borderId="0" applyFill="0" applyBorder="0" applyAlignment="0"/>
    <xf numFmtId="0" fontId="127" fillId="0" borderId="0" applyFill="0" applyAlignment="0"/>
    <xf numFmtId="231" fontId="42" fillId="0" borderId="0" applyFill="0" applyBorder="0" applyAlignment="0"/>
    <xf numFmtId="0" fontId="127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31" fontId="42" fillId="0" borderId="0" applyFill="0" applyBorder="0" applyAlignment="0"/>
    <xf numFmtId="0" fontId="127" fillId="0" borderId="0" applyFill="0" applyAlignment="0"/>
    <xf numFmtId="231" fontId="42" fillId="0" borderId="0" applyFill="0" applyBorder="0" applyAlignment="0"/>
    <xf numFmtId="0" fontId="127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4" fontId="96" fillId="0" borderId="0">
      <alignment horizontal="right"/>
    </xf>
    <xf numFmtId="0" fontId="114" fillId="0" borderId="0" applyNumberFormat="0" applyFont="0" applyFill="0" applyBorder="0" applyAlignment="0" applyProtection="0">
      <alignment horizontal="left"/>
    </xf>
    <xf numFmtId="15" fontId="114" fillId="0" borderId="0" applyFont="0" applyFill="0" applyBorder="0" applyAlignment="0" applyProtection="0"/>
    <xf numFmtId="4" fontId="114" fillId="0" borderId="0" applyFont="0" applyFill="0" applyBorder="0" applyAlignment="0" applyProtection="0"/>
    <xf numFmtId="0" fontId="86" fillId="0" borderId="5">
      <alignment horizontal="center"/>
    </xf>
    <xf numFmtId="3" fontId="114" fillId="0" borderId="0" applyFont="0" applyFill="0" applyBorder="0" applyAlignment="0" applyProtection="0"/>
    <xf numFmtId="0" fontId="114" fillId="38" borderId="0" applyNumberFormat="0" applyFont="0" applyBorder="0" applyAlignment="0" applyProtection="0"/>
    <xf numFmtId="37" fontId="48" fillId="0" borderId="0"/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42" fillId="0" borderId="0" applyFont="0" applyFill="0" applyBorder="0" applyAlignment="0" applyProtection="0"/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0" fontId="184" fillId="39" borderId="0" applyNumberFormat="0" applyFont="0" applyBorder="0" applyAlignment="0">
      <alignment horizontal="center"/>
    </xf>
    <xf numFmtId="0" fontId="185" fillId="28" borderId="0"/>
    <xf numFmtId="0" fontId="118" fillId="0" borderId="0"/>
    <xf numFmtId="4" fontId="186" fillId="0" borderId="0">
      <alignment horizontal="right"/>
    </xf>
    <xf numFmtId="282" fontId="31" fillId="0" borderId="0" applyNumberFormat="0" applyFill="0" applyBorder="0" applyAlignment="0" applyProtection="0">
      <alignment horizontal="left"/>
    </xf>
    <xf numFmtId="282" fontId="31" fillId="0" borderId="0" applyNumberFormat="0" applyFill="0" applyBorder="0" applyAlignment="0" applyProtection="0">
      <alignment horizontal="left"/>
    </xf>
    <xf numFmtId="38" fontId="187" fillId="0" borderId="0"/>
    <xf numFmtId="0" fontId="31" fillId="0" borderId="0"/>
    <xf numFmtId="0" fontId="129" fillId="0" borderId="32">
      <alignment vertical="center"/>
    </xf>
    <xf numFmtId="4" fontId="188" fillId="40" borderId="28" applyNumberFormat="0" applyProtection="0">
      <alignment vertical="center"/>
    </xf>
    <xf numFmtId="0" fontId="31" fillId="23" borderId="28" applyNumberFormat="0" applyProtection="0">
      <alignment vertical="center"/>
    </xf>
    <xf numFmtId="4" fontId="188" fillId="41" borderId="28" applyNumberFormat="0" applyProtection="0">
      <alignment horizontal="left" vertical="center"/>
    </xf>
    <xf numFmtId="4" fontId="188" fillId="42" borderId="28" applyNumberFormat="0" applyProtection="0">
      <alignment horizontal="center" vertical="top"/>
    </xf>
    <xf numFmtId="0" fontId="119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188" fillId="0" borderId="0" applyNumberFormat="0" applyProtection="0">
      <alignment horizontal="left" vertical="center" indent="1"/>
    </xf>
    <xf numFmtId="0" fontId="55" fillId="0" borderId="0" applyNumberFormat="0" applyProtection="0">
      <alignment horizontal="left" vertical="center" indent="1"/>
    </xf>
    <xf numFmtId="4" fontId="189" fillId="53" borderId="0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6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7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23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31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" fillId="0" borderId="28" applyNumberFormat="0" applyProtection="0">
      <alignment horizontal="right" vertical="center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119" fillId="58" borderId="28" applyNumberFormat="0" applyProtection="0">
      <alignment horizontal="center" vertical="top"/>
    </xf>
    <xf numFmtId="0" fontId="190" fillId="0" borderId="0" applyNumberFormat="0" applyProtection="0"/>
    <xf numFmtId="4" fontId="127" fillId="32" borderId="28" applyNumberFormat="0" applyProtection="0">
      <alignment horizontal="right" vertical="center"/>
    </xf>
    <xf numFmtId="38" fontId="35" fillId="0" borderId="0" applyNumberFormat="0" applyFont="0" applyFill="0" applyBorder="0" applyAlignment="0"/>
    <xf numFmtId="0" fontId="191" fillId="0" borderId="0">
      <alignment horizontal="left"/>
    </xf>
    <xf numFmtId="0" fontId="192" fillId="0" borderId="0">
      <alignment horizontal="left"/>
    </xf>
    <xf numFmtId="0" fontId="184" fillId="1" borderId="19" applyNumberFormat="0" applyFont="0" applyAlignment="0">
      <alignment horizontal="center"/>
    </xf>
    <xf numFmtId="0" fontId="35" fillId="0" borderId="34" applyAlignment="0">
      <alignment horizontal="centerContinuous"/>
    </xf>
    <xf numFmtId="0" fontId="193" fillId="0" borderId="0" applyNumberFormat="0" applyFill="0" applyBorder="0" applyAlignment="0">
      <alignment horizontal="center"/>
    </xf>
    <xf numFmtId="12" fontId="194" fillId="0" borderId="4">
      <alignment horizontal="center"/>
    </xf>
    <xf numFmtId="37" fontId="59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38" fontId="31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Protection="0">
      <alignment horizontal="center"/>
    </xf>
    <xf numFmtId="0" fontId="195" fillId="0" borderId="0" applyNumberFormat="0" applyFill="0" applyBorder="0" applyProtection="0">
      <alignment horizontal="center"/>
    </xf>
    <xf numFmtId="4" fontId="196" fillId="0" borderId="0" applyFill="0" applyBorder="0" applyAlignment="0" applyProtection="0"/>
    <xf numFmtId="4" fontId="197" fillId="0" borderId="0" applyFill="0" applyBorder="0" applyAlignment="0" applyProtection="0"/>
    <xf numFmtId="0" fontId="198" fillId="0" borderId="0" applyNumberFormat="0" applyBorder="0"/>
    <xf numFmtId="0" fontId="199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201" fillId="0" borderId="0" applyNumberFormat="0" applyBorder="0" applyAlignment="0"/>
    <xf numFmtId="0" fontId="202" fillId="0" borderId="0" applyNumberFormat="0" applyBorder="0" applyAlignment="0"/>
    <xf numFmtId="0" fontId="203" fillId="0" borderId="0" applyNumberFormat="0" applyBorder="0" applyAlignment="0"/>
    <xf numFmtId="0" fontId="204" fillId="16" borderId="0" applyNumberFormat="0" applyBorder="0" applyAlignment="0"/>
    <xf numFmtId="0" fontId="161" fillId="0" borderId="0"/>
    <xf numFmtId="0" fontId="205" fillId="31" borderId="0">
      <alignment wrapText="1"/>
    </xf>
    <xf numFmtId="40" fontId="206" fillId="0" borderId="0" applyBorder="0">
      <alignment horizontal="right"/>
    </xf>
    <xf numFmtId="0" fontId="118" fillId="0" borderId="15"/>
    <xf numFmtId="0" fontId="207" fillId="0" borderId="0">
      <alignment horizontal="left"/>
    </xf>
    <xf numFmtId="0" fontId="130" fillId="0" borderId="0">
      <alignment horizontal="left"/>
    </xf>
    <xf numFmtId="0" fontId="141" fillId="0" borderId="0"/>
    <xf numFmtId="0" fontId="140" fillId="0" borderId="0"/>
    <xf numFmtId="0" fontId="130" fillId="0" borderId="0"/>
    <xf numFmtId="0" fontId="31" fillId="0" borderId="31" applyNumberFormat="0" applyFont="0" applyFill="0" applyAlignment="0" applyProtection="0"/>
    <xf numFmtId="0" fontId="208" fillId="0" borderId="0" applyBorder="0" applyAlignment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31" fillId="0" borderId="0" applyFon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283" fontId="42" fillId="0" borderId="0" applyFill="0" applyBorder="0" applyAlignment="0"/>
    <xf numFmtId="284" fontId="31" fillId="0" borderId="0" applyFill="0" applyAlignment="0"/>
    <xf numFmtId="283" fontId="42" fillId="0" borderId="0" applyFill="0" applyBorder="0" applyAlignment="0"/>
    <xf numFmtId="284" fontId="31" fillId="0" borderId="0" applyFill="0" applyAlignment="0"/>
    <xf numFmtId="285" fontId="42" fillId="0" borderId="0" applyFill="0" applyBorder="0" applyAlignment="0"/>
    <xf numFmtId="286" fontId="31" fillId="0" borderId="0" applyFill="0" applyAlignment="0"/>
    <xf numFmtId="285" fontId="42" fillId="0" borderId="0" applyFill="0" applyBorder="0" applyAlignment="0"/>
    <xf numFmtId="286" fontId="31" fillId="0" borderId="0" applyFill="0" applyAlignment="0"/>
    <xf numFmtId="0" fontId="96" fillId="0" borderId="0" applyNumberFormat="0" applyFill="0" applyBorder="0" applyAlignment="0" applyProtection="0"/>
    <xf numFmtId="38" fontId="31" fillId="0" borderId="0" applyNumberFormat="0" applyFont="0" applyFill="0" applyAlignment="0" applyProtection="0"/>
    <xf numFmtId="0" fontId="211" fillId="0" borderId="0">
      <alignment horizontal="center" vertical="top"/>
    </xf>
    <xf numFmtId="0" fontId="27" fillId="0" borderId="0" applyNumberFormat="0" applyFill="0" applyBorder="0" applyAlignment="0" applyProtection="0"/>
    <xf numFmtId="0" fontId="212" fillId="59" borderId="0"/>
    <xf numFmtId="49" fontId="213" fillId="60" borderId="0">
      <alignment horizontal="left" vertical="center"/>
    </xf>
    <xf numFmtId="49" fontId="8" fillId="61" borderId="0"/>
    <xf numFmtId="49" fontId="31" fillId="62" borderId="0"/>
    <xf numFmtId="0" fontId="214" fillId="0" borderId="0" applyNumberFormat="0" applyFill="0" applyBorder="0" applyAlignment="0" applyProtection="0"/>
    <xf numFmtId="0" fontId="215" fillId="0" borderId="35" applyNumberFormat="0" applyFill="0" applyAlignment="0" applyProtection="0"/>
    <xf numFmtId="0" fontId="216" fillId="0" borderId="23" applyNumberFormat="0" applyFill="0" applyAlignment="0" applyProtection="0"/>
    <xf numFmtId="0" fontId="217" fillId="0" borderId="36" applyNumberFormat="0" applyFill="0" applyAlignment="0" applyProtection="0"/>
    <xf numFmtId="0" fontId="217" fillId="0" borderId="0" applyNumberFormat="0" applyFill="0" applyBorder="0" applyAlignment="0" applyProtection="0"/>
    <xf numFmtId="0" fontId="210" fillId="0" borderId="0"/>
    <xf numFmtId="0" fontId="209" fillId="0" borderId="0"/>
    <xf numFmtId="0" fontId="28" fillId="0" borderId="37" applyNumberForma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28" fillId="0" borderId="37" applyNumberFormat="0" applyFill="0" applyAlignment="0" applyProtection="0"/>
    <xf numFmtId="0" fontId="28" fillId="0" borderId="39" applyNumberFormat="0" applyFill="0" applyAlignment="0" applyProtection="0"/>
    <xf numFmtId="0" fontId="155" fillId="0" borderId="40"/>
    <xf numFmtId="0" fontId="155" fillId="0" borderId="15"/>
    <xf numFmtId="38" fontId="31" fillId="0" borderId="0" applyFont="0" applyFill="0" applyBorder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26" fillId="16" borderId="28" applyNumberFormat="0" applyAlignment="0" applyProtection="0"/>
    <xf numFmtId="0" fontId="218" fillId="9" borderId="0"/>
    <xf numFmtId="0" fontId="219" fillId="0" borderId="0"/>
    <xf numFmtId="0" fontId="15" fillId="4" borderId="0" applyNumberFormat="0" applyBorder="0" applyAlignment="0" applyProtection="0"/>
    <xf numFmtId="0" fontId="19" fillId="5" borderId="0" applyNumberFormat="0" applyBorder="0" applyAlignment="0" applyProtection="0"/>
    <xf numFmtId="188" fontId="114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29" fillId="0" borderId="0" applyNumberForma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287" fontId="31" fillId="0" borderId="0" applyFont="0" applyFill="0" applyBorder="0" applyAlignment="0" applyProtection="0"/>
    <xf numFmtId="288" fontId="31" fillId="0" borderId="0" applyFont="0" applyFill="0" applyBorder="0" applyAlignment="0" applyProtection="0"/>
    <xf numFmtId="10" fontId="31" fillId="52" borderId="4" applyNumberFormat="0" applyFont="0" applyBorder="0" applyAlignment="0" applyProtection="0">
      <protection locked="0"/>
    </xf>
    <xf numFmtId="0" fontId="221" fillId="0" borderId="0" applyNumberFormat="0" applyFont="0" applyFill="0" applyBorder="0" applyProtection="0">
      <alignment horizontal="center" vertical="center" wrapText="1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" fontId="31" fillId="0" borderId="0" applyFont="0" applyFill="0" applyBorder="0" applyAlignment="0" applyProtection="0"/>
    <xf numFmtId="0" fontId="119" fillId="35" borderId="0">
      <protection locked="0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center"/>
    </xf>
    <xf numFmtId="0" fontId="224" fillId="29" borderId="11" applyNumberFormat="0" applyAlignment="0" applyProtection="0">
      <alignment vertical="center"/>
    </xf>
    <xf numFmtId="0" fontId="225" fillId="2" borderId="0" applyNumberFormat="0" applyBorder="0" applyAlignment="0" applyProtection="0">
      <alignment vertical="center"/>
    </xf>
    <xf numFmtId="289" fontId="226" fillId="0" borderId="0" applyFont="0" applyFill="0" applyBorder="0" applyAlignment="0" applyProtection="0"/>
    <xf numFmtId="290" fontId="226" fillId="0" borderId="0" applyFont="0" applyFill="0" applyBorder="0" applyAlignment="0" applyProtection="0">
      <alignment vertical="top"/>
    </xf>
    <xf numFmtId="291" fontId="226" fillId="0" borderId="0" applyFon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228" fillId="11" borderId="27" applyNumberFormat="0" applyFont="0" applyAlignment="0" applyProtection="0">
      <alignment vertical="center"/>
    </xf>
    <xf numFmtId="0" fontId="229" fillId="0" borderId="9" applyNumberFormat="0" applyFill="0" applyAlignment="0" applyProtection="0">
      <alignment vertical="center"/>
    </xf>
    <xf numFmtId="9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292" fontId="42" fillId="0" borderId="0" applyFont="0" applyFill="0" applyBorder="0" applyAlignment="0" applyProtection="0"/>
    <xf numFmtId="292" fontId="42" fillId="0" borderId="0" applyFont="0" applyFill="0" applyBorder="0" applyAlignment="0" applyProtection="0"/>
    <xf numFmtId="41" fontId="230" fillId="0" borderId="0" applyFont="0" applyFill="0" applyBorder="0" applyAlignment="0" applyProtection="0"/>
    <xf numFmtId="293" fontId="231" fillId="0" borderId="0" applyFont="0" applyFill="0" applyBorder="0" applyAlignment="0" applyProtection="0"/>
    <xf numFmtId="293" fontId="42" fillId="0" borderId="0" applyFont="0" applyFill="0" applyBorder="0" applyAlignment="0" applyProtection="0"/>
    <xf numFmtId="293" fontId="42" fillId="0" borderId="0" applyFont="0" applyFill="0" applyBorder="0" applyAlignment="0" applyProtection="0"/>
    <xf numFmtId="293" fontId="31" fillId="0" borderId="0" applyFont="0" applyFill="0" applyBorder="0" applyAlignment="0" applyProtection="0"/>
    <xf numFmtId="293" fontId="31" fillId="0" borderId="0" applyFont="0" applyFill="0" applyBorder="0" applyAlignment="0" applyProtection="0"/>
    <xf numFmtId="43" fontId="74" fillId="0" borderId="0" applyFont="0" applyFill="0" applyBorder="0" applyAlignment="0" applyProtection="0"/>
    <xf numFmtId="293" fontId="3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3" fillId="0" borderId="0" applyFont="0" applyFill="0" applyBorder="0" applyAlignment="0" applyProtection="0"/>
    <xf numFmtId="293" fontId="231" fillId="0" borderId="0" applyFont="0" applyFill="0" applyBorder="0" applyAlignment="0" applyProtection="0"/>
    <xf numFmtId="293" fontId="231" fillId="0" borderId="0" applyFont="0" applyFill="0" applyBorder="0" applyAlignment="0" applyProtection="0"/>
    <xf numFmtId="293" fontId="231" fillId="0" borderId="0" applyFont="0" applyFill="0" applyBorder="0" applyAlignment="0" applyProtection="0"/>
    <xf numFmtId="293" fontId="231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232" fillId="29" borderId="11" applyNumberFormat="0" applyAlignment="0" applyProtection="0"/>
    <xf numFmtId="0" fontId="233" fillId="0" borderId="9" applyNumberFormat="0" applyFill="0" applyAlignment="0" applyProtection="0"/>
    <xf numFmtId="9" fontId="102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34" fillId="4" borderId="0" applyNumberFormat="0" applyBorder="0" applyAlignment="0" applyProtection="0"/>
    <xf numFmtId="0" fontId="235" fillId="9" borderId="28" applyNumberFormat="0" applyAlignment="0" applyProtection="0"/>
    <xf numFmtId="0" fontId="236" fillId="9" borderId="7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/>
    <xf numFmtId="294" fontId="240" fillId="0" borderId="0" applyFill="0" applyBorder="0" applyAlignment="0" applyProtection="0"/>
    <xf numFmtId="236" fontId="240" fillId="0" borderId="0" applyFill="0" applyBorder="0" applyAlignment="0" applyProtection="0"/>
    <xf numFmtId="0" fontId="241" fillId="0" borderId="0" applyNumberFormat="0" applyFill="0" applyBorder="0" applyAlignment="0" applyProtection="0"/>
    <xf numFmtId="295" fontId="240" fillId="0" borderId="0" applyFill="0" applyBorder="0" applyAlignment="0" applyProtection="0"/>
    <xf numFmtId="296" fontId="240" fillId="0" borderId="0" applyFill="0" applyBorder="0" applyAlignment="0" applyProtection="0"/>
    <xf numFmtId="0" fontId="242" fillId="5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74" fillId="0" borderId="0"/>
    <xf numFmtId="0" fontId="33" fillId="0" borderId="0"/>
    <xf numFmtId="0" fontId="31" fillId="0" borderId="0"/>
    <xf numFmtId="0" fontId="33" fillId="0" borderId="0"/>
    <xf numFmtId="0" fontId="42" fillId="0" borderId="0"/>
    <xf numFmtId="0" fontId="279" fillId="0" borderId="0"/>
    <xf numFmtId="0" fontId="33" fillId="0" borderId="0"/>
    <xf numFmtId="0" fontId="244" fillId="8" borderId="7" applyNumberFormat="0" applyAlignment="0" applyProtection="0"/>
    <xf numFmtId="0" fontId="245" fillId="2" borderId="0" applyNumberFormat="0" applyBorder="0" applyAlignment="0" applyProtection="0"/>
    <xf numFmtId="0" fontId="246" fillId="0" borderId="39" applyNumberFormat="0" applyFill="0" applyAlignment="0" applyProtection="0"/>
    <xf numFmtId="188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97" fontId="247" fillId="0" borderId="0" applyFont="0" applyFill="0" applyBorder="0" applyAlignment="0" applyProtection="0"/>
    <xf numFmtId="204" fontId="247" fillId="0" borderId="0" applyFont="0" applyFill="0" applyBorder="0" applyAlignment="0" applyProtection="0"/>
    <xf numFmtId="298" fontId="248" fillId="0" borderId="0" applyFont="0" applyFill="0" applyBorder="0" applyAlignment="0" applyProtection="0"/>
    <xf numFmtId="299" fontId="248" fillId="0" borderId="0" applyFont="0" applyFill="0" applyBorder="0" applyAlignment="0" applyProtection="0"/>
    <xf numFmtId="37" fontId="57" fillId="0" borderId="0"/>
    <xf numFmtId="300" fontId="247" fillId="0" borderId="0" applyFont="0" applyFill="0" applyBorder="0" applyAlignment="0" applyProtection="0"/>
    <xf numFmtId="301" fontId="247" fillId="0" borderId="0" applyFont="0" applyFill="0" applyBorder="0" applyAlignment="0" applyProtection="0"/>
    <xf numFmtId="0" fontId="78" fillId="0" borderId="0"/>
    <xf numFmtId="0" fontId="77" fillId="19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30" borderId="0" applyNumberFormat="0" applyBorder="0" applyAlignment="0" applyProtection="0"/>
    <xf numFmtId="0" fontId="77" fillId="19" borderId="0" applyNumberFormat="0" applyBorder="0" applyAlignment="0" applyProtection="0"/>
    <xf numFmtId="0" fontId="77" fillId="27" borderId="0" applyNumberFormat="0" applyBorder="0" applyAlignment="0" applyProtection="0"/>
    <xf numFmtId="0" fontId="74" fillId="11" borderId="27" applyNumberFormat="0" applyFont="0" applyAlignment="0" applyProtection="0"/>
    <xf numFmtId="0" fontId="249" fillId="0" borderId="35" applyNumberFormat="0" applyFill="0" applyAlignment="0" applyProtection="0"/>
    <xf numFmtId="0" fontId="250" fillId="0" borderId="23" applyNumberFormat="0" applyFill="0" applyAlignment="0" applyProtection="0"/>
    <xf numFmtId="0" fontId="251" fillId="0" borderId="36" applyNumberFormat="0" applyFill="0" applyAlignment="0" applyProtection="0"/>
    <xf numFmtId="0" fontId="251" fillId="0" borderId="0" applyNumberFormat="0" applyFill="0" applyBorder="0" applyAlignment="0" applyProtection="0"/>
    <xf numFmtId="0" fontId="44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52" fillId="0" borderId="0" applyFont="0" applyFill="0" applyBorder="0" applyAlignment="0" applyProtection="0"/>
    <xf numFmtId="302" fontId="253" fillId="0" borderId="0" applyFont="0" applyFill="0" applyBorder="0" applyAlignment="0" applyProtection="0"/>
    <xf numFmtId="303" fontId="253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252" fillId="0" borderId="0"/>
    <xf numFmtId="0" fontId="31" fillId="0" borderId="0"/>
    <xf numFmtId="0" fontId="254" fillId="8" borderId="7" applyNumberFormat="0" applyAlignment="0" applyProtection="0">
      <alignment vertical="center"/>
    </xf>
    <xf numFmtId="0" fontId="255" fillId="16" borderId="28" applyNumberFormat="0" applyAlignment="0" applyProtection="0">
      <alignment vertical="center"/>
    </xf>
    <xf numFmtId="204" fontId="256" fillId="0" borderId="0" applyFont="0" applyFill="0" applyBorder="0" applyAlignment="0" applyProtection="0"/>
    <xf numFmtId="304" fontId="31" fillId="0" borderId="0" applyFont="0" applyFill="0" applyAlignment="0" applyProtection="0"/>
    <xf numFmtId="236" fontId="31" fillId="0" borderId="0" applyFont="0" applyFill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6" fillId="0" borderId="0"/>
    <xf numFmtId="0" fontId="258" fillId="4" borderId="0" applyNumberFormat="0" applyBorder="0" applyAlignment="0" applyProtection="0">
      <alignment vertical="center"/>
    </xf>
    <xf numFmtId="0" fontId="259" fillId="0" borderId="0" applyNumberFormat="0" applyFont="0" applyFill="0" applyBorder="0">
      <alignment horizontal="left" vertical="top" wrapText="1"/>
    </xf>
    <xf numFmtId="0" fontId="260" fillId="0" borderId="0"/>
    <xf numFmtId="193" fontId="33" fillId="0" borderId="0" applyFont="0" applyFill="0" applyBorder="0" applyAlignment="0" applyProtection="0"/>
    <xf numFmtId="41" fontId="231" fillId="0" borderId="0" applyFont="0" applyFill="0" applyBorder="0" applyAlignment="0" applyProtection="0"/>
    <xf numFmtId="0" fontId="31" fillId="0" borderId="0"/>
    <xf numFmtId="0" fontId="261" fillId="0" borderId="0" applyNumberFormat="0" applyFill="0" applyBorder="0" applyAlignment="0" applyProtection="0">
      <alignment vertical="top"/>
      <protection locked="0"/>
    </xf>
    <xf numFmtId="9" fontId="262" fillId="0" borderId="0" applyFill="0" applyAlignment="0" applyProtection="0"/>
    <xf numFmtId="0" fontId="263" fillId="5" borderId="0" applyNumberFormat="0" applyBorder="0" applyAlignment="0" applyProtection="0">
      <alignment vertical="center"/>
    </xf>
    <xf numFmtId="0" fontId="264" fillId="0" borderId="21" applyNumberFormat="0" applyFill="0" applyAlignment="0" applyProtection="0">
      <alignment vertical="center"/>
    </xf>
    <xf numFmtId="0" fontId="265" fillId="0" borderId="23" applyNumberFormat="0" applyFill="0" applyAlignment="0" applyProtection="0">
      <alignment vertical="center"/>
    </xf>
    <xf numFmtId="0" fontId="266" fillId="0" borderId="24" applyNumberFormat="0" applyFill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267" fillId="0" borderId="0" applyFill="0" applyBorder="0" applyProtection="0"/>
    <xf numFmtId="0" fontId="268" fillId="16" borderId="7" applyNumberFormat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305" fontId="31" fillId="0" borderId="0" applyFont="0" applyFill="0" applyAlignment="0" applyProtection="0"/>
    <xf numFmtId="200" fontId="48" fillId="0" borderId="0" applyFont="0" applyFill="0" applyBorder="0" applyAlignment="0" applyProtection="0"/>
    <xf numFmtId="306" fontId="31" fillId="0" borderId="0" applyFont="0" applyFill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Alignment="0" applyProtection="0"/>
    <xf numFmtId="217" fontId="103" fillId="0" borderId="0" applyFont="0" applyFill="0" applyBorder="0" applyAlignment="0" applyProtection="0"/>
    <xf numFmtId="216" fontId="103" fillId="0" borderId="0" applyFont="0" applyFill="0" applyBorder="0" applyAlignment="0" applyProtection="0"/>
    <xf numFmtId="0" fontId="273" fillId="0" borderId="0" applyNumberFormat="0" applyFill="0" applyAlignment="0" applyProtection="0"/>
    <xf numFmtId="0" fontId="274" fillId="0" borderId="37" applyNumberFormat="0" applyFill="0" applyAlignment="0" applyProtection="0">
      <alignment vertical="center"/>
    </xf>
  </cellStyleXfs>
  <cellXfs count="174">
    <xf numFmtId="0" fontId="0" fillId="0" borderId="0" xfId="0"/>
    <xf numFmtId="0" fontId="7" fillId="0" borderId="0" xfId="0" applyFont="1" applyAlignment="1"/>
    <xf numFmtId="0" fontId="2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4" fillId="0" borderId="0" xfId="0" applyFont="1" applyAlignment="1"/>
    <xf numFmtId="197" fontId="0" fillId="0" borderId="0" xfId="0" applyNumberFormat="1" applyAlignment="1"/>
    <xf numFmtId="197" fontId="0" fillId="0" borderId="0" xfId="0" applyNumberFormat="1" applyFont="1" applyAlignment="1">
      <alignment horizontal="center"/>
    </xf>
    <xf numFmtId="0" fontId="9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10" fillId="0" borderId="0" xfId="0" applyFont="1" applyAlignment="1"/>
    <xf numFmtId="0" fontId="11" fillId="0" borderId="0" xfId="0" applyFont="1" applyBorder="1" applyAlignment="1">
      <alignment horizontal="center"/>
    </xf>
    <xf numFmtId="197" fontId="4" fillId="0" borderId="0" xfId="0" applyNumberFormat="1" applyFont="1" applyAlignment="1">
      <alignment horizontal="right"/>
    </xf>
    <xf numFmtId="0" fontId="12" fillId="0" borderId="0" xfId="0" applyFont="1" applyAlignment="1"/>
    <xf numFmtId="197" fontId="4" fillId="0" borderId="41" xfId="0" applyNumberFormat="1" applyFont="1" applyBorder="1" applyAlignment="1">
      <alignment horizontal="right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197" fontId="4" fillId="0" borderId="0" xfId="0" applyNumberFormat="1" applyFont="1" applyBorder="1" applyAlignment="1">
      <alignment horizontal="center"/>
    </xf>
    <xf numFmtId="197" fontId="4" fillId="0" borderId="0" xfId="0" applyNumberFormat="1" applyFont="1" applyAlignment="1"/>
    <xf numFmtId="0" fontId="3" fillId="0" borderId="0" xfId="0" applyFont="1" applyBorder="1" applyAlignment="1"/>
    <xf numFmtId="197" fontId="3" fillId="0" borderId="0" xfId="0" applyNumberFormat="1" applyFont="1" applyAlignment="1">
      <alignment horizontal="right"/>
    </xf>
    <xf numFmtId="197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97" fontId="3" fillId="0" borderId="0" xfId="0" applyNumberFormat="1" applyFont="1" applyBorder="1" applyAlignment="1"/>
    <xf numFmtId="197" fontId="3" fillId="0" borderId="0" xfId="0" applyNumberFormat="1" applyFont="1" applyAlignment="1"/>
    <xf numFmtId="0" fontId="4" fillId="0" borderId="0" xfId="0" applyFont="1" applyAlignment="1">
      <alignment wrapText="1"/>
    </xf>
    <xf numFmtId="197" fontId="4" fillId="0" borderId="0" xfId="0" applyNumberFormat="1" applyFont="1" applyBorder="1" applyAlignment="1"/>
    <xf numFmtId="0" fontId="11" fillId="0" borderId="0" xfId="0" applyFont="1" applyFill="1" applyAlignment="1">
      <alignment horizontal="center"/>
    </xf>
    <xf numFmtId="197" fontId="0" fillId="0" borderId="0" xfId="0" applyNumberFormat="1" applyFill="1" applyAlignment="1">
      <alignment horizontal="right"/>
    </xf>
    <xf numFmtId="0" fontId="0" fillId="0" borderId="0" xfId="0" applyFont="1" applyAlignment="1">
      <alignment horizontal="right"/>
    </xf>
    <xf numFmtId="197" fontId="3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ont="1" applyFill="1" applyAlignment="1">
      <alignment horizontal="right"/>
    </xf>
    <xf numFmtId="197" fontId="0" fillId="0" borderId="0" xfId="0" applyNumberFormat="1" applyBorder="1" applyAlignment="1">
      <alignment horizontal="center"/>
    </xf>
    <xf numFmtId="0" fontId="2" fillId="0" borderId="0" xfId="0" applyFont="1" applyFill="1" applyAlignment="1">
      <alignment horizontal="left"/>
    </xf>
    <xf numFmtId="197" fontId="4" fillId="0" borderId="19" xfId="0" applyNumberFormat="1" applyFont="1" applyBorder="1" applyAlignment="1"/>
    <xf numFmtId="0" fontId="0" fillId="0" borderId="0" xfId="0" applyFont="1" applyFill="1" applyAlignment="1"/>
    <xf numFmtId="0" fontId="4" fillId="0" borderId="0" xfId="0" applyFont="1" applyFill="1" applyAlignment="1"/>
    <xf numFmtId="0" fontId="11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93" fontId="11" fillId="0" borderId="0" xfId="734" applyFont="1" applyAlignment="1"/>
    <xf numFmtId="197" fontId="4" fillId="35" borderId="0" xfId="0" applyNumberFormat="1" applyFont="1" applyFill="1" applyBorder="1" applyAlignment="1">
      <alignment horizontal="right"/>
    </xf>
    <xf numFmtId="0" fontId="4" fillId="35" borderId="0" xfId="0" applyFont="1" applyFill="1" applyAlignment="1">
      <alignment horizontal="center"/>
    </xf>
    <xf numFmtId="197" fontId="4" fillId="35" borderId="0" xfId="0" applyNumberFormat="1" applyFont="1" applyFill="1" applyBorder="1" applyAlignment="1">
      <alignment horizontal="center"/>
    </xf>
    <xf numFmtId="193" fontId="7" fillId="0" borderId="0" xfId="734" applyFont="1" applyAlignment="1"/>
    <xf numFmtId="0" fontId="0" fillId="0" borderId="0" xfId="0" applyFont="1" applyAlignment="1">
      <alignment wrapText="1"/>
    </xf>
    <xf numFmtId="193" fontId="0" fillId="0" borderId="0" xfId="734" applyFont="1" applyAlignment="1"/>
    <xf numFmtId="193" fontId="4" fillId="0" borderId="0" xfId="734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307" fontId="0" fillId="0" borderId="0" xfId="734" applyNumberFormat="1" applyFont="1" applyBorder="1" applyAlignment="1">
      <alignment horizontal="center"/>
    </xf>
    <xf numFmtId="307" fontId="0" fillId="0" borderId="0" xfId="734" applyNumberFormat="1" applyFont="1" applyFill="1" applyAlignment="1"/>
    <xf numFmtId="197" fontId="4" fillId="0" borderId="19" xfId="0" applyNumberFormat="1" applyFont="1" applyFill="1" applyBorder="1" applyAlignment="1">
      <alignment horizontal="right"/>
    </xf>
    <xf numFmtId="197" fontId="4" fillId="0" borderId="4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280" fillId="0" borderId="0" xfId="0" applyFont="1" applyAlignment="1"/>
    <xf numFmtId="0" fontId="281" fillId="0" borderId="0" xfId="0" applyFont="1" applyAlignment="1">
      <alignment horizontal="center"/>
    </xf>
    <xf numFmtId="0" fontId="281" fillId="0" borderId="0" xfId="0" applyFont="1" applyAlignment="1"/>
    <xf numFmtId="197" fontId="4" fillId="0" borderId="0" xfId="0" applyNumberFormat="1" applyFont="1" applyAlignment="1">
      <alignment horizontal="center"/>
    </xf>
    <xf numFmtId="307" fontId="4" fillId="0" borderId="19" xfId="734" applyNumberFormat="1" applyFont="1" applyBorder="1" applyAlignment="1">
      <alignment horizontal="center"/>
    </xf>
    <xf numFmtId="197" fontId="4" fillId="0" borderId="0" xfId="0" applyNumberFormat="1" applyFont="1" applyFill="1" applyAlignment="1">
      <alignment horizontal="right"/>
    </xf>
    <xf numFmtId="191" fontId="3" fillId="0" borderId="0" xfId="734" applyNumberFormat="1" applyFont="1" applyFill="1"/>
    <xf numFmtId="0" fontId="4" fillId="0" borderId="0" xfId="0" applyFont="1" applyFill="1" applyAlignment="1">
      <alignment horizontal="right"/>
    </xf>
    <xf numFmtId="191" fontId="3" fillId="0" borderId="0" xfId="734" applyNumberFormat="1" applyFont="1" applyFill="1" applyBorder="1"/>
    <xf numFmtId="191" fontId="0" fillId="0" borderId="0" xfId="0" applyNumberFormat="1" applyFont="1" applyFill="1" applyAlignment="1">
      <alignment horizontal="right"/>
    </xf>
    <xf numFmtId="193" fontId="0" fillId="0" borderId="0" xfId="734" applyFont="1" applyBorder="1" applyAlignment="1">
      <alignment horizontal="center"/>
    </xf>
    <xf numFmtId="193" fontId="4" fillId="0" borderId="19" xfId="734" applyFont="1" applyBorder="1" applyAlignment="1">
      <alignment horizontal="center"/>
    </xf>
    <xf numFmtId="193" fontId="10" fillId="0" borderId="0" xfId="734" applyFont="1" applyBorder="1" applyAlignment="1">
      <alignment horizontal="center"/>
    </xf>
    <xf numFmtId="193" fontId="4" fillId="0" borderId="0" xfId="734" applyFont="1" applyBorder="1" applyAlignment="1"/>
    <xf numFmtId="193" fontId="0" fillId="0" borderId="0" xfId="0" applyNumberFormat="1" applyAlignment="1"/>
    <xf numFmtId="0" fontId="11" fillId="0" borderId="0" xfId="0" applyFont="1" applyBorder="1" applyAlignment="1"/>
    <xf numFmtId="0" fontId="2" fillId="0" borderId="0" xfId="0" applyFont="1" applyFill="1" applyAlignment="1"/>
    <xf numFmtId="0" fontId="11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>
      <alignment horizontal="center"/>
    </xf>
    <xf numFmtId="0" fontId="12" fillId="0" borderId="0" xfId="0" applyFont="1" applyFill="1" applyAlignment="1"/>
    <xf numFmtId="307" fontId="0" fillId="0" borderId="0" xfId="734" applyNumberFormat="1" applyFont="1" applyFill="1" applyAlignment="1">
      <alignment horizontal="right"/>
    </xf>
    <xf numFmtId="197" fontId="0" fillId="0" borderId="0" xfId="0" applyNumberFormat="1" applyFill="1" applyAlignment="1"/>
    <xf numFmtId="0" fontId="3" fillId="0" borderId="0" xfId="0" applyFont="1" applyFill="1" applyAlignment="1"/>
    <xf numFmtId="307" fontId="0" fillId="0" borderId="0" xfId="734" applyNumberFormat="1" applyFont="1" applyFill="1" applyAlignment="1">
      <alignment horizontal="center"/>
    </xf>
    <xf numFmtId="307" fontId="4" fillId="0" borderId="19" xfId="734" applyNumberFormat="1" applyFont="1" applyFill="1" applyBorder="1" applyAlignment="1">
      <alignment horizontal="right"/>
    </xf>
    <xf numFmtId="197" fontId="0" fillId="0" borderId="0" xfId="0" applyNumberFormat="1" applyFont="1" applyFill="1" applyAlignment="1">
      <alignment horizontal="right"/>
    </xf>
    <xf numFmtId="307" fontId="4" fillId="0" borderId="41" xfId="734" applyNumberFormat="1" applyFont="1" applyFill="1" applyBorder="1" applyAlignment="1">
      <alignment horizontal="right"/>
    </xf>
    <xf numFmtId="197" fontId="4" fillId="0" borderId="0" xfId="0" applyNumberFormat="1" applyFont="1" applyFill="1" applyBorder="1" applyAlignment="1">
      <alignment horizontal="right"/>
    </xf>
    <xf numFmtId="197" fontId="3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Border="1" applyAlignment="1"/>
    <xf numFmtId="197" fontId="3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307" fontId="4" fillId="0" borderId="42" xfId="734" applyNumberFormat="1" applyFont="1" applyFill="1" applyBorder="1" applyAlignment="1">
      <alignment horizontal="right"/>
    </xf>
    <xf numFmtId="0" fontId="6" fillId="0" borderId="0" xfId="0" applyFont="1" applyFill="1" applyAlignment="1"/>
    <xf numFmtId="307" fontId="3" fillId="0" borderId="0" xfId="734" applyNumberFormat="1" applyFont="1" applyFill="1" applyBorder="1" applyAlignment="1">
      <alignment horizontal="right"/>
    </xf>
    <xf numFmtId="307" fontId="3" fillId="0" borderId="0" xfId="734" applyNumberFormat="1" applyFont="1" applyFill="1"/>
    <xf numFmtId="197" fontId="0" fillId="0" borderId="0" xfId="0" applyNumberFormat="1" applyFont="1" applyFill="1" applyBorder="1" applyAlignment="1">
      <alignment horizontal="right"/>
    </xf>
    <xf numFmtId="307" fontId="0" fillId="0" borderId="0" xfId="734" applyNumberFormat="1" applyFont="1" applyFill="1" applyBorder="1" applyAlignment="1"/>
    <xf numFmtId="307" fontId="6" fillId="0" borderId="0" xfId="734" applyNumberFormat="1" applyFont="1" applyFill="1" applyAlignment="1">
      <alignment horizontal="right"/>
    </xf>
    <xf numFmtId="307" fontId="5" fillId="0" borderId="0" xfId="734" applyNumberFormat="1" applyFont="1" applyFill="1" applyAlignment="1"/>
    <xf numFmtId="307" fontId="11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193" fontId="11" fillId="0" borderId="0" xfId="734" applyFont="1" applyFill="1" applyAlignment="1"/>
    <xf numFmtId="307" fontId="7" fillId="0" borderId="0" xfId="734" applyNumberFormat="1" applyFont="1" applyFill="1" applyAlignment="1"/>
    <xf numFmtId="307" fontId="0" fillId="0" borderId="0" xfId="0" applyNumberFormat="1" applyFill="1" applyAlignment="1"/>
    <xf numFmtId="193" fontId="0" fillId="0" borderId="0" xfId="0" applyNumberFormat="1" applyFill="1" applyAlignment="1"/>
    <xf numFmtId="307" fontId="0" fillId="0" borderId="0" xfId="0" applyNumberFormat="1" applyAlignment="1"/>
    <xf numFmtId="307" fontId="0" fillId="0" borderId="0" xfId="0" applyNumberFormat="1" applyFill="1" applyAlignment="1">
      <alignment horizontal="right"/>
    </xf>
    <xf numFmtId="307" fontId="0" fillId="0" borderId="0" xfId="0" applyNumberFormat="1" applyFont="1" applyFill="1"/>
    <xf numFmtId="37" fontId="0" fillId="0" borderId="0" xfId="0" applyNumberFormat="1" applyFont="1" applyFill="1"/>
    <xf numFmtId="307" fontId="0" fillId="0" borderId="0" xfId="0" applyNumberForma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307" fontId="0" fillId="0" borderId="0" xfId="0" applyNumberFormat="1" applyFill="1" applyAlignment="1">
      <alignment horizontal="center"/>
    </xf>
    <xf numFmtId="307" fontId="0" fillId="0" borderId="42" xfId="0" applyNumberFormat="1" applyFill="1" applyBorder="1" applyAlignment="1">
      <alignment horizontal="right"/>
    </xf>
    <xf numFmtId="307" fontId="3" fillId="0" borderId="0" xfId="734" applyNumberFormat="1" applyFont="1" applyFill="1" applyBorder="1"/>
    <xf numFmtId="307" fontId="3" fillId="0" borderId="42" xfId="734" applyNumberFormat="1" applyFont="1" applyFill="1" applyBorder="1"/>
    <xf numFmtId="307" fontId="4" fillId="0" borderId="19" xfId="0" applyNumberFormat="1" applyFont="1" applyFill="1" applyBorder="1" applyAlignment="1">
      <alignment horizontal="right"/>
    </xf>
    <xf numFmtId="193" fontId="0" fillId="0" borderId="0" xfId="734" applyFont="1" applyFill="1" applyAlignment="1"/>
    <xf numFmtId="197" fontId="4" fillId="0" borderId="13" xfId="0" applyNumberFormat="1" applyFont="1" applyFill="1" applyBorder="1" applyAlignment="1">
      <alignment horizontal="right"/>
    </xf>
    <xf numFmtId="193" fontId="282" fillId="0" borderId="0" xfId="734" applyFont="1" applyFill="1" applyAlignment="1"/>
    <xf numFmtId="193" fontId="283" fillId="0" borderId="0" xfId="734" applyFont="1" applyFill="1" applyAlignment="1"/>
    <xf numFmtId="193" fontId="280" fillId="0" borderId="0" xfId="734" applyFont="1" applyFill="1" applyAlignment="1"/>
    <xf numFmtId="37" fontId="281" fillId="0" borderId="0" xfId="0" applyNumberFormat="1" applyFont="1" applyFill="1" applyAlignment="1"/>
    <xf numFmtId="0" fontId="284" fillId="0" borderId="0" xfId="0" applyFont="1" applyFill="1" applyAlignment="1"/>
    <xf numFmtId="14" fontId="280" fillId="0" borderId="0" xfId="0" applyNumberFormat="1" applyFont="1" applyFill="1" applyAlignment="1"/>
    <xf numFmtId="0" fontId="283" fillId="0" borderId="0" xfId="0" applyFont="1" applyFill="1" applyAlignment="1"/>
    <xf numFmtId="307" fontId="4" fillId="0" borderId="0" xfId="734" applyNumberFormat="1" applyFont="1" applyFill="1" applyBorder="1" applyAlignment="1">
      <alignment horizontal="right"/>
    </xf>
    <xf numFmtId="197" fontId="11" fillId="0" borderId="0" xfId="0" applyNumberFormat="1" applyFont="1" applyAlignment="1">
      <alignment horizontal="center"/>
    </xf>
    <xf numFmtId="307" fontId="0" fillId="0" borderId="0" xfId="734" applyNumberFormat="1" applyFont="1" applyBorder="1" applyAlignment="1">
      <alignment horizontal="right"/>
    </xf>
    <xf numFmtId="37" fontId="3" fillId="0" borderId="0" xfId="1153" applyNumberFormat="1" applyFont="1" applyFill="1"/>
    <xf numFmtId="0" fontId="0" fillId="0" borderId="0" xfId="0" applyFont="1" applyBorder="1" applyAlignment="1">
      <alignment horizontal="center"/>
    </xf>
    <xf numFmtId="0" fontId="0" fillId="0" borderId="0" xfId="0" applyFill="1" applyAlignment="1">
      <alignment horizontal="center"/>
    </xf>
    <xf numFmtId="307" fontId="11" fillId="0" borderId="0" xfId="734" applyNumberFormat="1" applyFont="1" applyFill="1" applyAlignment="1">
      <alignment horizontal="center"/>
    </xf>
    <xf numFmtId="197" fontId="0" fillId="0" borderId="0" xfId="0" applyNumberFormat="1" applyFill="1" applyBorder="1" applyAlignment="1">
      <alignment horizontal="right"/>
    </xf>
    <xf numFmtId="193" fontId="3" fillId="0" borderId="0" xfId="734" applyFont="1" applyFill="1" applyBorder="1" applyAlignment="1">
      <alignment horizontal="right"/>
    </xf>
    <xf numFmtId="197" fontId="0" fillId="0" borderId="42" xfId="0" applyNumberFormat="1" applyFill="1" applyBorder="1" applyAlignment="1">
      <alignment horizontal="right"/>
    </xf>
    <xf numFmtId="197" fontId="7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0" fontId="0" fillId="0" borderId="0" xfId="0" applyFill="1" applyBorder="1" applyAlignment="1"/>
    <xf numFmtId="197" fontId="4" fillId="0" borderId="41" xfId="0" applyNumberFormat="1" applyFont="1" applyFill="1" applyBorder="1" applyAlignment="1">
      <alignment horizontal="right"/>
    </xf>
    <xf numFmtId="308" fontId="4" fillId="0" borderId="41" xfId="0" applyNumberFormat="1" applyFont="1" applyFill="1" applyBorder="1" applyAlignment="1">
      <alignment horizontal="right"/>
    </xf>
    <xf numFmtId="307" fontId="0" fillId="0" borderId="0" xfId="734" applyNumberFormat="1" applyFont="1" applyAlignment="1"/>
    <xf numFmtId="307" fontId="4" fillId="0" borderId="0" xfId="734" applyNumberFormat="1" applyFont="1" applyAlignment="1">
      <alignment horizontal="center"/>
    </xf>
    <xf numFmtId="307" fontId="7" fillId="0" borderId="0" xfId="734" applyNumberFormat="1" applyFont="1" applyAlignment="1"/>
    <xf numFmtId="193" fontId="4" fillId="0" borderId="0" xfId="734" applyFont="1" applyBorder="1" applyAlignment="1">
      <alignment horizontal="center"/>
    </xf>
    <xf numFmtId="191" fontId="0" fillId="0" borderId="0" xfId="734" applyNumberFormat="1" applyFont="1" applyFill="1" applyBorder="1" applyAlignment="1">
      <alignment horizontal="right"/>
    </xf>
    <xf numFmtId="197" fontId="0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  <xf numFmtId="197" fontId="0" fillId="0" borderId="0" xfId="0" applyNumberFormat="1" applyFont="1" applyBorder="1" applyAlignment="1">
      <alignment horizontal="center"/>
    </xf>
    <xf numFmtId="307" fontId="3" fillId="0" borderId="0" xfId="734" applyNumberFormat="1" applyFont="1" applyFill="1" applyAlignment="1">
      <alignment horizontal="center"/>
    </xf>
    <xf numFmtId="307" fontId="3" fillId="0" borderId="0" xfId="734" applyNumberFormat="1" applyFont="1" applyFill="1" applyAlignment="1">
      <alignment horizontal="right"/>
    </xf>
    <xf numFmtId="307" fontId="3" fillId="0" borderId="41" xfId="734" applyNumberFormat="1" applyFont="1" applyFill="1" applyBorder="1" applyAlignment="1">
      <alignment horizontal="right"/>
    </xf>
    <xf numFmtId="307" fontId="3" fillId="0" borderId="42" xfId="734" applyNumberFormat="1" applyFont="1" applyFill="1" applyBorder="1" applyAlignment="1">
      <alignment horizontal="right"/>
    </xf>
    <xf numFmtId="307" fontId="0" fillId="0" borderId="41" xfId="734" applyNumberFormat="1" applyFont="1" applyFill="1" applyBorder="1" applyAlignment="1">
      <alignment horizontal="right"/>
    </xf>
    <xf numFmtId="307" fontId="0" fillId="0" borderId="42" xfId="734" applyNumberFormat="1" applyFont="1" applyFill="1" applyBorder="1" applyAlignment="1">
      <alignment horizontal="right"/>
    </xf>
    <xf numFmtId="193" fontId="4" fillId="0" borderId="41" xfId="0" applyNumberFormat="1" applyFont="1" applyFill="1" applyBorder="1" applyAlignment="1">
      <alignment horizontal="right"/>
    </xf>
    <xf numFmtId="197" fontId="4" fillId="0" borderId="19" xfId="0" applyNumberFormat="1" applyFont="1" applyBorder="1" applyAlignment="1">
      <alignment horizontal="right"/>
    </xf>
    <xf numFmtId="307" fontId="0" fillId="0" borderId="0" xfId="0" applyNumberFormat="1" applyFont="1" applyFill="1" applyAlignment="1">
      <alignment horizontal="right"/>
    </xf>
    <xf numFmtId="307" fontId="4" fillId="0" borderId="19" xfId="734" applyNumberFormat="1" applyFont="1" applyFill="1" applyBorder="1" applyAlignment="1">
      <alignment horizontal="center"/>
    </xf>
    <xf numFmtId="193" fontId="0" fillId="0" borderId="0" xfId="734" applyFont="1" applyFill="1" applyAlignment="1">
      <alignment horizontal="right"/>
    </xf>
    <xf numFmtId="307" fontId="10" fillId="0" borderId="0" xfId="734" applyNumberFormat="1" applyFont="1" applyBorder="1" applyAlignment="1">
      <alignment horizontal="right"/>
    </xf>
    <xf numFmtId="307" fontId="0" fillId="0" borderId="42" xfId="0" applyNumberFormat="1" applyFont="1" applyFill="1" applyBorder="1" applyAlignment="1">
      <alignment horizontal="right"/>
    </xf>
    <xf numFmtId="307" fontId="3" fillId="0" borderId="42" xfId="734" applyNumberFormat="1" applyFont="1" applyFill="1" applyBorder="1" applyAlignment="1">
      <alignment horizontal="center"/>
    </xf>
    <xf numFmtId="0" fontId="285" fillId="0" borderId="0" xfId="0" applyFont="1" applyFill="1" applyAlignment="1"/>
    <xf numFmtId="0" fontId="4" fillId="0" borderId="0" xfId="0" applyFont="1" applyBorder="1" applyAlignment="1">
      <alignment horizontal="center"/>
    </xf>
    <xf numFmtId="307" fontId="4" fillId="0" borderId="0" xfId="734" applyNumberFormat="1" applyFont="1" applyBorder="1" applyAlignment="1">
      <alignment horizontal="center"/>
    </xf>
    <xf numFmtId="193" fontId="0" fillId="0" borderId="0" xfId="734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287" fillId="0" borderId="0" xfId="0" applyFont="1" applyFill="1" applyAlignment="1">
      <alignment horizontal="left"/>
    </xf>
  </cellXfs>
  <cellStyles count="1600">
    <cellStyle name="_x0013_" xfId="1"/>
    <cellStyle name=" a specified number of montd" xfId="2"/>
    <cellStyle name=" before or after a specified number of montd" xfId="3"/>
    <cellStyle name=" between two dateœ" xfId="4"/>
    <cellStyle name=" of whole workdays between two dateœ" xfId="5"/>
    <cellStyle name="_x000a_386grabber=M" xfId="6"/>
    <cellStyle name="､@ｯ・AP" xfId="7"/>
    <cellStyle name="､@ｯ・AR" xfId="8"/>
    <cellStyle name="､@ｯ・FROM-11" xfId="9"/>
    <cellStyle name="､@ｯ・GROUP" xfId="10"/>
    <cellStyle name="､@ｯ・INVESTMENT" xfId="11"/>
    <cellStyle name="､@ｯ・LAND &amp; BLDG" xfId="12"/>
    <cellStyle name="､@ｯ・MACHINERY &amp; EQUIPMENT" xfId="13"/>
    <cellStyle name="､@ｯ・OTHER ASSETS" xfId="14"/>
    <cellStyle name="､@ｯ・OTHER LIABILITIES" xfId="15"/>
    <cellStyle name="??" xfId="16"/>
    <cellStyle name="?? [0.00]_ADMAG" xfId="17"/>
    <cellStyle name="?? [0]_liz-ss" xfId="18"/>
    <cellStyle name="?? 2" xfId="19"/>
    <cellStyle name="?? 3" xfId="20"/>
    <cellStyle name="???" xfId="21"/>
    <cellStyle name="????" xfId="22"/>
    <cellStyle name="???? [0.00]_ADMAG" xfId="23"/>
    <cellStyle name="??????" xfId="24"/>
    <cellStyle name="?????????????????" xfId="25"/>
    <cellStyle name="????????????????? [0]_MOGAS97" xfId="26"/>
    <cellStyle name="??????????????????? [0]_MOGAS97" xfId="27"/>
    <cellStyle name="???????????????????????" xfId="28"/>
    <cellStyle name="???????????????????????????????ma_QTR94_95_1ฟ๙ศธบ๑ณปฟช (2)" xfId="29"/>
    <cellStyle name="???????????????????_MOGAS97" xfId="30"/>
    <cellStyle name="?????????????????_Comparative purchase07" xfId="31"/>
    <cellStyle name="???????_??BSPL_WK" xfId="32"/>
    <cellStyle name="????[0]_PLDT" xfId="33"/>
    <cellStyle name="????_10????" xfId="34"/>
    <cellStyle name="???[0]_LC (2)" xfId="35"/>
    <cellStyle name="???_'01.11" xfId="36"/>
    <cellStyle name="???b???b???b???b???????????????????????????????ma_QTR94_95_1ฟ๙ศธบ๑ณปฟช (2)" xfId="37"/>
    <cellStyle name="??[0]_LC (2)" xfId="38"/>
    <cellStyle name="??_0 Final FS G4SCT 2008 after Adj. 2008 -  Draft # 1 ---- Income Tax Provision_Revised_Final---- (version 1)" xfId="39"/>
    <cellStyle name="?鹎%U龡&amp;H鼼_x0008__x0001__x001f_?_x0007__x0001__x0001_" xfId="40"/>
    <cellStyle name="_%(SignOnly)" xfId="41"/>
    <cellStyle name="_%(SignSpaceOnly)" xfId="42"/>
    <cellStyle name="_(ODP) 113-20-000 (46180)_  1209 (Allowance for Doubtful Bad Debt)" xfId="43"/>
    <cellStyle name="_~0035091" xfId="44"/>
    <cellStyle name="_~0035091_AUG_SuperSports_Report" xfId="45"/>
    <cellStyle name="_~0035091_AUG_SuperSports_Report_Thanakorn_YE'10" xfId="46"/>
    <cellStyle name="_~0035091_Lead_TVOp'10_Pang" xfId="47"/>
    <cellStyle name="_~0035091_SEP_SuperSports_Report" xfId="48"/>
    <cellStyle name="_~0035091_SEP_SuperSports_Report_Lead_TVOp'10_Pang" xfId="49"/>
    <cellStyle name="_~0035091_SEP_SuperSports_Report_Thanakorn_YE'10" xfId="50"/>
    <cellStyle name="_~0035091_SEP_SuperSports_Report_Thanakorn_YE'10_Pear" xfId="51"/>
    <cellStyle name="_~0035091_Thanakorn_YE'10" xfId="52"/>
    <cellStyle name="_~0035091_Thanakorn_YE'10_Pear" xfId="53"/>
    <cellStyle name="_~0804634" xfId="54"/>
    <cellStyle name="_~0804634_Thanakorn_YE'10" xfId="55"/>
    <cellStyle name="_~7091902" xfId="56"/>
    <cellStyle name="_11605400" xfId="57"/>
    <cellStyle name="_11605400_Thanakorn_YE'10" xfId="58"/>
    <cellStyle name="_20-30" xfId="59"/>
    <cellStyle name="_20-TEST'04-yim" xfId="60"/>
    <cellStyle name="_222-00 RM" xfId="61"/>
    <cellStyle name="_30 11" xfId="62"/>
    <cellStyle name="_AGING AR" xfId="63"/>
    <cellStyle name="_AJE - RJE" xfId="64"/>
    <cellStyle name="_Amount" xfId="65"/>
    <cellStyle name="_Anol_PCC_06.30.05" xfId="66"/>
    <cellStyle name="_Anol_RocheDiag_12.31.05" xfId="67"/>
    <cellStyle name="_AP" xfId="68"/>
    <cellStyle name="_AP confirmation-Related" xfId="69"/>
    <cellStyle name="_Apr_Supersport_InvesReport" xfId="70"/>
    <cellStyle name="_Apr_Supersport_InvesReport_AUG_SuperSports_Report" xfId="71"/>
    <cellStyle name="_Apr_Supersport_InvesReport_AUG_SuperSports_Report_Thanakorn_YE'10" xfId="72"/>
    <cellStyle name="_Apr_Supersport_InvesReport_Lead_TVOp'10_Pang" xfId="73"/>
    <cellStyle name="_Apr_Supersport_InvesReport_SEP_SuperSports_Report" xfId="74"/>
    <cellStyle name="_Apr_Supersport_InvesReport_SEP_SuperSports_Report_Lead_TVOp'10_Pang" xfId="75"/>
    <cellStyle name="_Apr_Supersport_InvesReport_SEP_SuperSports_Report_Thanakorn_YE'10" xfId="76"/>
    <cellStyle name="_Apr_Supersport_InvesReport_SEP_SuperSports_Report_Thanakorn_YE'10_Pear" xfId="77"/>
    <cellStyle name="_Apr_Supersport_InvesReport_Thanakorn_YE'10" xfId="78"/>
    <cellStyle name="_Apr_Supersport_InvesReport_Thanakorn_YE'10_Pear" xfId="79"/>
    <cellStyle name="_AR" xfId="80"/>
    <cellStyle name="_AR_Lead_TVOp'10_Pang" xfId="81"/>
    <cellStyle name="_AR_Thanakorn_YE'10" xfId="82"/>
    <cellStyle name="_AR_Thanakorn_YE'10_Pear" xfId="83"/>
    <cellStyle name="_AUG_Supersport_InvesReport" xfId="84"/>
    <cellStyle name="_AUG_Supersport_InvesReport_AUG_SuperSports_Report" xfId="85"/>
    <cellStyle name="_AUG_Supersport_InvesReport_AUG_SuperSports_Report_Thanakorn_YE'10" xfId="86"/>
    <cellStyle name="_AUG_Supersport_InvesReport_Lead_TVOp'10_Pang" xfId="87"/>
    <cellStyle name="_AUG_Supersport_InvesReport_SEP_SuperSports_Report" xfId="88"/>
    <cellStyle name="_AUG_Supersport_InvesReport_SEP_SuperSports_Report_Lead_TVOp'10_Pang" xfId="89"/>
    <cellStyle name="_AUG_Supersport_InvesReport_SEP_SuperSports_Report_Thanakorn_YE'10" xfId="90"/>
    <cellStyle name="_AUG_Supersport_InvesReport_SEP_SuperSports_Report_Thanakorn_YE'10_Pear" xfId="91"/>
    <cellStyle name="_AUG_Supersport_InvesReport_Thanakorn_YE'10" xfId="92"/>
    <cellStyle name="_AUG_Supersport_InvesReport_Thanakorn_YE'10_Pear" xfId="93"/>
    <cellStyle name="_Avon interim07_ju" xfId="94"/>
    <cellStyle name="_Avon interim07_ju_Thanakorn_YE'10" xfId="95"/>
    <cellStyle name="_BB" xfId="96"/>
    <cellStyle name="_BCC 30.11.07 K3 KSP" xfId="97"/>
    <cellStyle name="_BCC 31.12.07 K3-KSP Ve" xfId="98"/>
    <cellStyle name="_BCC 31.12.07 V KSP.ve" xfId="99"/>
    <cellStyle name="_BCC_31.12.06" xfId="100"/>
    <cellStyle name="_BQP Cost" xfId="101"/>
    <cellStyle name="_BQP SGA" xfId="102"/>
    <cellStyle name="_cabtec cut" xfId="103"/>
    <cellStyle name="_Center" xfId="104"/>
    <cellStyle name="_Cleae Accrued Co-Brand CB (20090610)" xfId="105"/>
    <cellStyle name="_Cleae Accrued Co-Brand CB (20090610)_Thanakorn_YE'10" xfId="106"/>
    <cellStyle name="_Clear Accrued Co-Brand CB (20090626)" xfId="107"/>
    <cellStyle name="_Clear Accrued Co-Brand CB (20090626)_Thanakorn_YE'10" xfId="108"/>
    <cellStyle name="_Clear Accrued Trade Discount 2009.05 (20090703)" xfId="109"/>
    <cellStyle name="_Clear Accrued Trade Discount 2009.05 (20090703)_Thanakorn_YE'10" xfId="110"/>
    <cellStyle name="_COG1209-Inventory Roll forward-Nan" xfId="111"/>
    <cellStyle name="_Comma" xfId="112"/>
    <cellStyle name="_Confirmation send item" xfId="113"/>
    <cellStyle name="_Confirmation send item_Thanakorn_YE'10" xfId="114"/>
    <cellStyle name="_cost &amp; sa -kei" xfId="115"/>
    <cellStyle name="_CR Chiang Mai_'08up_140209_Sub" xfId="116"/>
    <cellStyle name="_CR Chiang Mai_'08up_140209_Sub_Lead_TVOp'10_Pang" xfId="117"/>
    <cellStyle name="_CR Chiang Mai_'08up_140209_Sub_Thanakorn_YE'10" xfId="118"/>
    <cellStyle name="_CR Chiang Mai_'08up_140209_Sub_Thanakorn_YE'10_Pear" xfId="119"/>
    <cellStyle name="_Currency" xfId="120"/>
    <cellStyle name="_CurrencySpace" xfId="121"/>
    <cellStyle name="_Dec_Supersport_InvesReport" xfId="122"/>
    <cellStyle name="_Dec_Supersport_InvesReport_AUG_SuperSports_Report" xfId="123"/>
    <cellStyle name="_Dec_Supersport_InvesReport_AUG_SuperSports_Report_Thanakorn_YE'10" xfId="124"/>
    <cellStyle name="_Dec_Supersport_InvesReport_Lead_TVOp'10_Pang" xfId="125"/>
    <cellStyle name="_Dec_Supersport_InvesReport_SEP_SuperSports_Report" xfId="126"/>
    <cellStyle name="_Dec_Supersport_InvesReport_SEP_SuperSports_Report_Lead_TVOp'10_Pang" xfId="127"/>
    <cellStyle name="_Dec_Supersport_InvesReport_SEP_SuperSports_Report_Thanakorn_YE'10" xfId="128"/>
    <cellStyle name="_Dec_Supersport_InvesReport_SEP_SuperSports_Report_Thanakorn_YE'10_Pear" xfId="129"/>
    <cellStyle name="_Dec_Supersport_InvesReport_Thanakorn_YE'10" xfId="130"/>
    <cellStyle name="_Dec_Supersport_InvesReport_Thanakorn_YE'10_Pear" xfId="131"/>
    <cellStyle name="_Desc" xfId="132"/>
    <cellStyle name="_Detail_0351" xfId="133"/>
    <cellStyle name="_detial AR confirmation (Related)" xfId="134"/>
    <cellStyle name="_Euro" xfId="135"/>
    <cellStyle name="_FA Register-TSC" xfId="136"/>
    <cellStyle name="_FA_YE'08" xfId="137"/>
    <cellStyle name="_FA_YE'08_Thanakorn_YE'10" xfId="138"/>
    <cellStyle name="_FEB_Powerbuy_Report" xfId="139"/>
    <cellStyle name="_FEB_Powerbuy_Report_AUG_SuperSports_Report" xfId="140"/>
    <cellStyle name="_FEB_Powerbuy_Report_AUG_SuperSports_Report_Thanakorn_YE'10" xfId="141"/>
    <cellStyle name="_FEB_Powerbuy_Report_Lead_TVOp'10_Pang" xfId="142"/>
    <cellStyle name="_FEB_Powerbuy_Report_SEP_SuperSports_Report" xfId="143"/>
    <cellStyle name="_FEB_Powerbuy_Report_SEP_SuperSports_Report_Lead_TVOp'10_Pang" xfId="144"/>
    <cellStyle name="_FEB_Powerbuy_Report_SEP_SuperSports_Report_Thanakorn_YE'10" xfId="145"/>
    <cellStyle name="_FEB_Powerbuy_Report_SEP_SuperSports_Report_Thanakorn_YE'10_Pear" xfId="146"/>
    <cellStyle name="_FEB_Powerbuy_Report_Thanakorn_YE'10" xfId="147"/>
    <cellStyle name="_FEB_Powerbuy_Report_Thanakorn_YE'10_Pear" xfId="148"/>
    <cellStyle name="_Feb_Supersport_InvesReport" xfId="149"/>
    <cellStyle name="_Feb_Supersport_InvesReport_AUG_SuperSports_Report" xfId="150"/>
    <cellStyle name="_Feb_Supersport_InvesReport_AUG_SuperSports_Report_Thanakorn_YE'10" xfId="151"/>
    <cellStyle name="_Feb_Supersport_InvesReport_Lead_TVOp'10_Pang" xfId="152"/>
    <cellStyle name="_Feb_Supersport_InvesReport_SEP_SuperSports_Report" xfId="153"/>
    <cellStyle name="_Feb_Supersport_InvesReport_SEP_SuperSports_Report_Lead_TVOp'10_Pang" xfId="154"/>
    <cellStyle name="_Feb_Supersport_InvesReport_SEP_SuperSports_Report_Thanakorn_YE'10" xfId="155"/>
    <cellStyle name="_Feb_Supersport_InvesReport_SEP_SuperSports_Report_Thanakorn_YE'10_Pear" xfId="156"/>
    <cellStyle name="_Feb_Supersport_InvesReport_Thanakorn_YE'10" xfId="157"/>
    <cellStyle name="_Feb_Supersport_InvesReport_Thanakorn_YE'10_Pear" xfId="158"/>
    <cellStyle name="_Final AR ratio-BCC" xfId="159"/>
    <cellStyle name="_Fix assets" xfId="160"/>
    <cellStyle name="_Fix assets_Lead_TVOp'10_Pang" xfId="161"/>
    <cellStyle name="_Fix assets_Thanakorn_YE'10" xfId="162"/>
    <cellStyle name="_Fix assets_Thanakorn_YE'10_Pear" xfId="163"/>
    <cellStyle name="_fixed asset" xfId="164"/>
    <cellStyle name="_Fixed Asset Working(Interim)" xfId="165"/>
    <cellStyle name="_F-L YE" xfId="166"/>
    <cellStyle name="_form" xfId="167"/>
    <cellStyle name="_form_Thanakorn_YE'10" xfId="168"/>
    <cellStyle name="_G300_Updated" xfId="169"/>
    <cellStyle name="_GLS 31.12.06 from ve" xfId="170"/>
    <cellStyle name="_group TB-Roche" xfId="171"/>
    <cellStyle name="_Guarantee-rental" xfId="172"/>
    <cellStyle name="_Guarantee-rental_Thanakorn_YE'10" xfId="173"/>
    <cellStyle name="_H2 BALANCE" xfId="174"/>
    <cellStyle name="_Heading" xfId="175"/>
    <cellStyle name="_Highlight" xfId="176"/>
    <cellStyle name="_HW_ARR 12-09" xfId="177"/>
    <cellStyle name="_HW_ARR 12-09_Thanakorn_YE'10" xfId="178"/>
    <cellStyle name="_Hws-LEAD_Sub'09" xfId="179"/>
    <cellStyle name="_Hws-LEAD_Sub'09_Thanakorn_YE'10" xfId="180"/>
    <cellStyle name="_HWS-LEAD'09" xfId="181"/>
    <cellStyle name="_HWS-LEAD'09_Lead_TVOp'10_Pang" xfId="182"/>
    <cellStyle name="_HWS-LEAD'09_Thanakorn_YE'10" xfId="183"/>
    <cellStyle name="_HWS-LEAD'09_Thanakorn_YE'10_Pear" xfId="184"/>
    <cellStyle name="_Ind.xls" xfId="185"/>
    <cellStyle name="_insurance invent-sima" xfId="186"/>
    <cellStyle name="_Inventories 2009" xfId="187"/>
    <cellStyle name="_JAN_Supersport_InvesReport" xfId="188"/>
    <cellStyle name="_JAN_Supersport_InvesReport_AUG_SuperSports_Report" xfId="189"/>
    <cellStyle name="_JAN_Supersport_InvesReport_AUG_SuperSports_Report_Thanakorn_YE'10" xfId="190"/>
    <cellStyle name="_JAN_Supersport_InvesReport_Lead_TVOp'10_Pang" xfId="191"/>
    <cellStyle name="_JAN_Supersport_InvesReport_SEP_SuperSports_Report" xfId="192"/>
    <cellStyle name="_JAN_Supersport_InvesReport_SEP_SuperSports_Report_Lead_TVOp'10_Pang" xfId="193"/>
    <cellStyle name="_JAN_Supersport_InvesReport_SEP_SuperSports_Report_Thanakorn_YE'10" xfId="194"/>
    <cellStyle name="_JAN_Supersport_InvesReport_SEP_SuperSports_Report_Thanakorn_YE'10_Pear" xfId="195"/>
    <cellStyle name="_JAN_Supersport_InvesReport_Thanakorn_YE'10" xfId="196"/>
    <cellStyle name="_JAN_Supersport_InvesReport_Thanakorn_YE'10_Pear" xfId="197"/>
    <cellStyle name="_JUL_Homework_LPMonthly" xfId="198"/>
    <cellStyle name="_JUL_Homework_LPMonthly_Lead_TVOp'10_Pang" xfId="199"/>
    <cellStyle name="_JUL_Homework_LPMonthly_Thanakorn_YE'10" xfId="200"/>
    <cellStyle name="_JUL_Homework_LPMonthly_Thanakorn_YE'10_Pear" xfId="201"/>
    <cellStyle name="_JULY_Supersport_InvesReport" xfId="202"/>
    <cellStyle name="_JULY_Supersport_InvesReport_AUG_SuperSports_Report" xfId="203"/>
    <cellStyle name="_JULY_Supersport_InvesReport_AUG_SuperSports_Report_Thanakorn_YE'10" xfId="204"/>
    <cellStyle name="_JULY_Supersport_InvesReport_Lead_TVOp'10_Pang" xfId="205"/>
    <cellStyle name="_JULY_Supersport_InvesReport_SEP_SuperSports_Report" xfId="206"/>
    <cellStyle name="_JULY_Supersport_InvesReport_SEP_SuperSports_Report_Lead_TVOp'10_Pang" xfId="207"/>
    <cellStyle name="_JULY_Supersport_InvesReport_SEP_SuperSports_Report_Thanakorn_YE'10" xfId="208"/>
    <cellStyle name="_JULY_Supersport_InvesReport_SEP_SuperSports_Report_Thanakorn_YE'10_Pear" xfId="209"/>
    <cellStyle name="_JULY_Supersport_InvesReport_Thanakorn_YE'10" xfId="210"/>
    <cellStyle name="_JULY_Supersport_InvesReport_Thanakorn_YE'10_Pear" xfId="211"/>
    <cellStyle name="_JUNE_Supersport_InvesReport" xfId="212"/>
    <cellStyle name="_JUNE_Supersport_InvesReport_AUG_SuperSports_Report" xfId="213"/>
    <cellStyle name="_JUNE_Supersport_InvesReport_AUG_SuperSports_Report_Thanakorn_YE'10" xfId="214"/>
    <cellStyle name="_JUNE_Supersport_InvesReport_Lead_TVOp'10_Pang" xfId="215"/>
    <cellStyle name="_JUNE_Supersport_InvesReport_SEP_SuperSports_Report" xfId="216"/>
    <cellStyle name="_JUNE_Supersport_InvesReport_SEP_SuperSports_Report_Lead_TVOp'10_Pang" xfId="217"/>
    <cellStyle name="_JUNE_Supersport_InvesReport_SEP_SuperSports_Report_Thanakorn_YE'10" xfId="218"/>
    <cellStyle name="_JUNE_Supersport_InvesReport_SEP_SuperSports_Report_Thanakorn_YE'10_Pear" xfId="219"/>
    <cellStyle name="_JUNE_Supersport_InvesReport_Thanakorn_YE'10" xfId="220"/>
    <cellStyle name="_JUNE_Supersport_InvesReport_Thanakorn_YE'10_Pear" xfId="221"/>
    <cellStyle name="_K - Inventories (Supporting Schedules)" xfId="222"/>
    <cellStyle name="_K3" xfId="223"/>
    <cellStyle name="_Kluber interim by Nat" xfId="224"/>
    <cellStyle name="_Kluber interim by Nat_Thanakorn_YE'10" xfId="225"/>
    <cellStyle name="_KSP-expenditure_2" xfId="226"/>
    <cellStyle name="_KSP-expenditure_2_Thanakorn_YE'10" xfId="227"/>
    <cellStyle name="_L300_SIIX" xfId="228"/>
    <cellStyle name="_L301.1" xfId="229"/>
    <cellStyle name="_L301.1_Thanakorn_YE'10" xfId="230"/>
    <cellStyle name="_L-AR,Sale" xfId="231"/>
    <cellStyle name="_Lead OG-Q3'10 (19-10-10)" xfId="232"/>
    <cellStyle name="_Lead OG-Q3'10 (19-10-10)_Thanakorn_YE'10" xfId="233"/>
    <cellStyle name="_Lead Seiko" xfId="234"/>
    <cellStyle name="_Lead_update_Hws08_021909" xfId="235"/>
    <cellStyle name="_Lead_update_Hws08_021909_Lead_TVOp'10_Pang" xfId="236"/>
    <cellStyle name="_Lead_update_Hws08_021909_Thanakorn_YE'10" xfId="237"/>
    <cellStyle name="_Lead_update_Hws08_021909_Thanakorn_YE'10_Pear" xfId="238"/>
    <cellStyle name="_Lead_update_Hws08_030609" xfId="239"/>
    <cellStyle name="_Lead_update_Hws08_030609_Lead_TVOp'10_Pang" xfId="240"/>
    <cellStyle name="_Lead_update_Hws08_030609_Thanakorn_YE'10" xfId="241"/>
    <cellStyle name="_Lead_update_Hws08_030609_Thanakorn_YE'10_Pear" xfId="242"/>
    <cellStyle name="_Lead_update_Hws08_030909_Sub" xfId="243"/>
    <cellStyle name="_Lead_update_Hws08_030909_Sub_Thanakorn_YE'10" xfId="244"/>
    <cellStyle name="_Lead_update_Hws08_031709_Sub" xfId="245"/>
    <cellStyle name="_Lead_update_Hws08_031709_Sub_Thanakorn_YE'10" xfId="246"/>
    <cellStyle name="_Lead_update_Hws08_031909_Sub" xfId="247"/>
    <cellStyle name="_Lead_update_Hws08_031909_Sub_Thanakorn_YE'10" xfId="248"/>
    <cellStyle name="_Lead_update_Hws2009_112409" xfId="249"/>
    <cellStyle name="_Lead_update_Hws2009_112409_Lead_TVOp'10_Pang" xfId="250"/>
    <cellStyle name="_Lead_update_Hws2009_112409_Thanakorn_YE'10" xfId="251"/>
    <cellStyle name="_Lead_update_Hws2009_112409_Thanakorn_YE'10_Pear" xfId="252"/>
    <cellStyle name="_Lead_update_ODP08" xfId="253"/>
    <cellStyle name="_Lead_update_ODP08_Lead_TVOp'10_Pang" xfId="254"/>
    <cellStyle name="_Lead_update_ODP08_Thanakorn_YE'10" xfId="255"/>
    <cellStyle name="_Lead_update_ODP08_Thanakorn_YE'10_Pear" xfId="256"/>
    <cellStyle name="_Lead_update_ODP2009_113009" xfId="257"/>
    <cellStyle name="_Lead_update_ODP2009_113009_Lead_TVOp'10_Pang" xfId="258"/>
    <cellStyle name="_Lead_update_ODP2009_113009_Thanakorn_YE'10" xfId="259"/>
    <cellStyle name="_Lead_update_ODP2009_113009_Thanakorn_YE'10_Pear" xfId="260"/>
    <cellStyle name="_LeadSchedule PB_09_1" xfId="261"/>
    <cellStyle name="_leadsheets-j" xfId="262"/>
    <cellStyle name="_leadsheets-j_Thanakorn_YE'10" xfId="263"/>
    <cellStyle name="_leadsheets-K" xfId="264"/>
    <cellStyle name="_leadsheets-K_Thanakorn_YE'10" xfId="265"/>
    <cellStyle name="_leadsheets-L" xfId="266"/>
    <cellStyle name="_leadsheets-N" xfId="267"/>
    <cellStyle name="_leadsheets-N_Thanakorn_YE'10" xfId="268"/>
    <cellStyle name="_leadsheets-P" xfId="269"/>
    <cellStyle name="_leadsheets-Y" xfId="270"/>
    <cellStyle name="_Loan" xfId="271"/>
    <cellStyle name="_LTX-DEC05" xfId="272"/>
    <cellStyle name="_MAR_Homework_LPreport" xfId="273"/>
    <cellStyle name="_MAR_Homework_LPreport_Thanakorn_YE'10" xfId="274"/>
    <cellStyle name="_MAR_Supersport_InvesReport" xfId="275"/>
    <cellStyle name="_MAR_Supersport_InvesReport_AUG_SuperSports_Report" xfId="276"/>
    <cellStyle name="_MAR_Supersport_InvesReport_AUG_SuperSports_Report_Thanakorn_YE'10" xfId="277"/>
    <cellStyle name="_MAR_Supersport_InvesReport_Lead_TVOp'10_Pang" xfId="278"/>
    <cellStyle name="_MAR_Supersport_InvesReport_SEP_SuperSports_Report" xfId="279"/>
    <cellStyle name="_MAR_Supersport_InvesReport_SEP_SuperSports_Report_Lead_TVOp'10_Pang" xfId="280"/>
    <cellStyle name="_MAR_Supersport_InvesReport_SEP_SuperSports_Report_Thanakorn_YE'10" xfId="281"/>
    <cellStyle name="_MAR_Supersport_InvesReport_SEP_SuperSports_Report_Thanakorn_YE'10_Pear" xfId="282"/>
    <cellStyle name="_MAR_Supersport_InvesReport_Thanakorn_YE'10" xfId="283"/>
    <cellStyle name="_MAR_Supersport_InvesReport_Thanakorn_YE'10_Pear" xfId="284"/>
    <cellStyle name="_MATAQ2'05" xfId="285"/>
    <cellStyle name="_MAY_Supersport_InvesReport" xfId="286"/>
    <cellStyle name="_MAY_Supersport_InvesReport_AUG_SuperSports_Report" xfId="287"/>
    <cellStyle name="_MAY_Supersport_InvesReport_AUG_SuperSports_Report_Thanakorn_YE'10" xfId="288"/>
    <cellStyle name="_MAY_Supersport_InvesReport_Lead_TVOp'10_Pang" xfId="289"/>
    <cellStyle name="_MAY_Supersport_InvesReport_SEP_SuperSports_Report" xfId="290"/>
    <cellStyle name="_MAY_Supersport_InvesReport_SEP_SuperSports_Report_Lead_TVOp'10_Pang" xfId="291"/>
    <cellStyle name="_MAY_Supersport_InvesReport_SEP_SuperSports_Report_Thanakorn_YE'10" xfId="292"/>
    <cellStyle name="_MAY_Supersport_InvesReport_SEP_SuperSports_Report_Thanakorn_YE'10_Pear" xfId="293"/>
    <cellStyle name="_MAY_Supersport_InvesReport_Thanakorn_YE'10" xfId="294"/>
    <cellStyle name="_MAY_Supersport_InvesReport_Thanakorn_YE'10_Pear" xfId="295"/>
    <cellStyle name="_Movement AR" xfId="296"/>
    <cellStyle name="_Movement AR_Lead_TVOp'10_Pang" xfId="297"/>
    <cellStyle name="_Movement AR_Thanakorn_YE'10" xfId="298"/>
    <cellStyle name="_Movement AR_Thanakorn_YE'10_Pear" xfId="299"/>
    <cellStyle name="_Movement PPE+vouch addition YE'09" xfId="300"/>
    <cellStyle name="_Multiple" xfId="301"/>
    <cellStyle name="_Multiple_Cheque On Hand" xfId="302"/>
    <cellStyle name="_MultipleSpace" xfId="303"/>
    <cellStyle name="_MultipleSpace_Cheque On Hand" xfId="304"/>
    <cellStyle name="_N" xfId="305"/>
    <cellStyle name="_N_Thanakorn_YE'10" xfId="306"/>
    <cellStyle name="_New Monthly Report 2007" xfId="307"/>
    <cellStyle name="_NI_12.31.05_WP_YIM" xfId="308"/>
    <cellStyle name="_Niles_31Mar09_270409.2" xfId="309"/>
    <cellStyle name="_NOV_HW_Audit _Scores" xfId="310"/>
    <cellStyle name="_NOV_HW_Audit _Scores_Lead_TVOp'10_Pang" xfId="311"/>
    <cellStyle name="_NOV_HW_Audit _Scores_MAR_Homework_LPreport" xfId="312"/>
    <cellStyle name="_NOV_HW_Audit _Scores_MAR_Homework_LPreport_Lead_TVOp'10_Pang" xfId="313"/>
    <cellStyle name="_NOV_HW_Audit _Scores_MAR_Homework_LPreport_Thanakorn_YE'10" xfId="314"/>
    <cellStyle name="_NOV_HW_Audit _Scores_MAR_Homework_LPreport_Thanakorn_YE'10_Pear" xfId="315"/>
    <cellStyle name="_NOV_HW_Audit _Scores_NOV_SuperSports_Report" xfId="316"/>
    <cellStyle name="_NOV_HW_Audit _Scores_NOV_SuperSports_Report_Lead_TVOp'10_Pang" xfId="317"/>
    <cellStyle name="_NOV_HW_Audit _Scores_NOV_SuperSports_Report_Thanakorn_YE'10" xfId="318"/>
    <cellStyle name="_NOV_HW_Audit _Scores_NOV_SuperSports_Report_Thanakorn_YE'10_Pear" xfId="319"/>
    <cellStyle name="_NOV_HW_Audit _Scores_OCT_SuperSports_Report" xfId="320"/>
    <cellStyle name="_NOV_HW_Audit _Scores_OCT_SuperSports_Report_Lead_TVOp'10_Pang" xfId="321"/>
    <cellStyle name="_NOV_HW_Audit _Scores_OCT_SuperSports_Report_Thanakorn_YE'10" xfId="322"/>
    <cellStyle name="_NOV_HW_Audit _Scores_OCT_SuperSports_Report_Thanakorn_YE'10_Pear" xfId="323"/>
    <cellStyle name="_NOV_HW_Audit _Scores_Thanakorn_YE'10" xfId="324"/>
    <cellStyle name="_NOV_HW_Audit _Scores_Thanakorn_YE'10_Pear" xfId="325"/>
    <cellStyle name="_Nov_Supersport_InvesReport" xfId="326"/>
    <cellStyle name="_Nov_Supersport_InvesReport_AUG_SuperSports_Report" xfId="327"/>
    <cellStyle name="_Nov_Supersport_InvesReport_AUG_SuperSports_Report_Thanakorn_YE'10" xfId="328"/>
    <cellStyle name="_Nov_Supersport_InvesReport_Lead_TVOp'10_Pang" xfId="329"/>
    <cellStyle name="_Nov_Supersport_InvesReport_SEP_SuperSports_Report" xfId="330"/>
    <cellStyle name="_Nov_Supersport_InvesReport_SEP_SuperSports_Report_Lead_TVOp'10_Pang" xfId="331"/>
    <cellStyle name="_Nov_Supersport_InvesReport_SEP_SuperSports_Report_Thanakorn_YE'10" xfId="332"/>
    <cellStyle name="_Nov_Supersport_InvesReport_SEP_SuperSports_Report_Thanakorn_YE'10_Pear" xfId="333"/>
    <cellStyle name="_Nov_Supersport_InvesReport_Thanakorn_YE'10" xfId="334"/>
    <cellStyle name="_Nov_Supersport_InvesReport_Thanakorn_YE'10_Pear" xfId="335"/>
    <cellStyle name="_O_Loan-Sample substantive work papers" xfId="336"/>
    <cellStyle name="_O_Loan-Sample substantive work papers_Thanakorn_YE'10" xfId="337"/>
    <cellStyle name="_OCT_SuperSports_Report" xfId="338"/>
    <cellStyle name="_OCT_SuperSports_Report_AUG_SuperSports_Report" xfId="339"/>
    <cellStyle name="_OCT_SuperSports_Report_AUG_SuperSports_Report_Thanakorn_YE'10" xfId="340"/>
    <cellStyle name="_OCT_SuperSports_Report_Lead_TVOp'10_Pang" xfId="341"/>
    <cellStyle name="_OCT_SuperSports_Report_SEP_SuperSports_Report" xfId="342"/>
    <cellStyle name="_OCT_SuperSports_Report_SEP_SuperSports_Report_Lead_TVOp'10_Pang" xfId="343"/>
    <cellStyle name="_OCT_SuperSports_Report_SEP_SuperSports_Report_Thanakorn_YE'10" xfId="344"/>
    <cellStyle name="_OCT_SuperSports_Report_SEP_SuperSports_Report_Thanakorn_YE'10_Pear" xfId="345"/>
    <cellStyle name="_OCT_SuperSports_Report_Thanakorn_YE'10" xfId="346"/>
    <cellStyle name="_OCT_SuperSports_Report_Thanakorn_YE'10_Pear" xfId="347"/>
    <cellStyle name="_ODP-ค้างรับ 10-09" xfId="348"/>
    <cellStyle name="_ODP-ค้างรับ 10-09_Thanakorn_YE'10" xfId="349"/>
    <cellStyle name="_PBC" xfId="350"/>
    <cellStyle name="_PBC Done" xfId="351"/>
    <cellStyle name="_PBC_Thanakorn_YE'10" xfId="352"/>
    <cellStyle name="_PBC-ICE_Updated 29Aug08" xfId="353"/>
    <cellStyle name="_PBC-ICE_Updated 29Aug08_Thanakorn_YE'10" xfId="354"/>
    <cellStyle name="_PCC_Q2'05" xfId="355"/>
    <cellStyle name="_PCC_Q'3 05-Tal" xfId="356"/>
    <cellStyle name="_PCC-Tal" xfId="357"/>
    <cellStyle name="_PERSONAL" xfId="358"/>
    <cellStyle name="_PERSONAL_(ODP) 113-20-000 (46180)_  1209 (Allowance for Doubtful Bad Debt)" xfId="359"/>
    <cellStyle name="_PERSONAL_1" xfId="360"/>
    <cellStyle name="_PERSONAL_Thanakorn_YE'10" xfId="361"/>
    <cellStyle name="_Predictive interest exp._Thaipat" xfId="362"/>
    <cellStyle name="_Predictive interest exp._Thaipat_Lead_TVOp'10_Pang" xfId="363"/>
    <cellStyle name="_Predictive interest exp._Thaipat_Thanakorn_YE'10" xfId="364"/>
    <cellStyle name="_Predictive interest exp._Thaipat_Thanakorn_YE'10_Pear" xfId="365"/>
    <cellStyle name="_Profit and Loss for Fon from p'um" xfId="366"/>
    <cellStyle name="_prorate sampling plan BCC" xfId="367"/>
    <cellStyle name="_Q" xfId="368"/>
    <cellStyle name="_Q_Loan-Sample substantive work papers" xfId="369"/>
    <cellStyle name="_Q_Loan-Sample substantive work papers_Thanakorn_YE'10" xfId="370"/>
    <cellStyle name="_Q_Thanakorn_YE'10" xfId="371"/>
    <cellStyle name="_Q2'05-Jeab" xfId="372"/>
    <cellStyle name="_Q300-THA" xfId="373"/>
    <cellStyle name="_Report HW_July" xfId="374"/>
    <cellStyle name="_Report HW_July_Thanakorn_YE'10" xfId="375"/>
    <cellStyle name="_Roche Thailand 2005-1" xfId="376"/>
    <cellStyle name="_salary reconcile-sima" xfId="377"/>
    <cellStyle name="_Sale" xfId="378"/>
    <cellStyle name="_Sale_Lead_TVOp'10_Pang" xfId="379"/>
    <cellStyle name="_Sale_Thanakorn_YE'10" xfId="380"/>
    <cellStyle name="_Sale_Thanakorn_YE'10_Pear" xfId="381"/>
    <cellStyle name="_Seiko 07 31 06" xfId="382"/>
    <cellStyle name="_SEP_SuperSports_Report" xfId="383"/>
    <cellStyle name="_SEP_SuperSports_Report_Lead_TVOp'10_Pang" xfId="384"/>
    <cellStyle name="_SEP_SuperSports_Report_Thanakorn_YE'10" xfId="385"/>
    <cellStyle name="_SEP_SuperSports_Report_Thanakorn_YE'10_Pear" xfId="386"/>
    <cellStyle name="_Sheet1" xfId="387"/>
    <cellStyle name="_Sheet1_1" xfId="388"/>
    <cellStyle name="_Sheet1_1_Lead_TVOp'10_Pang" xfId="389"/>
    <cellStyle name="_Sheet1_1_Thanakorn_YE'10" xfId="390"/>
    <cellStyle name="_Sheet1_1_Thanakorn_YE'10_Pear" xfId="391"/>
    <cellStyle name="_Showa-2004-Test" xfId="392"/>
    <cellStyle name="_Sima Top Q2'07" xfId="393"/>
    <cellStyle name="_SimaTech-Dec05" xfId="394"/>
    <cellStyle name="_SS_11" xfId="395"/>
    <cellStyle name="_SS_11_AUG_SuperSports_Report" xfId="396"/>
    <cellStyle name="_SS_11_AUG_SuperSports_Report_Thanakorn_YE'10" xfId="397"/>
    <cellStyle name="_SS_11_Lead_TVOp'10_Pang" xfId="398"/>
    <cellStyle name="_SS_11_SEP_SuperSports_Report" xfId="399"/>
    <cellStyle name="_SS_11_SEP_SuperSports_Report_Lead_TVOp'10_Pang" xfId="400"/>
    <cellStyle name="_SS_11_SEP_SuperSports_Report_Thanakorn_YE'10" xfId="401"/>
    <cellStyle name="_SS_11_SEP_SuperSports_Report_Thanakorn_YE'10_Pear" xfId="402"/>
    <cellStyle name="_SS_11_Thanakorn_YE'10" xfId="403"/>
    <cellStyle name="_SS_11_Thanakorn_YE'10_Pear" xfId="404"/>
    <cellStyle name="_SS_12" xfId="405"/>
    <cellStyle name="_SS_12_AUG_SuperSports_Report" xfId="406"/>
    <cellStyle name="_SS_12_AUG_SuperSports_Report_Thanakorn_YE'10" xfId="407"/>
    <cellStyle name="_SS_12_Lead_TVOp'10_Pang" xfId="408"/>
    <cellStyle name="_SS_12_SEP_SuperSports_Report" xfId="409"/>
    <cellStyle name="_SS_12_SEP_SuperSports_Report_Lead_TVOp'10_Pang" xfId="410"/>
    <cellStyle name="_SS_12_SEP_SuperSports_Report_Thanakorn_YE'10" xfId="411"/>
    <cellStyle name="_SS_12_SEP_SuperSports_Report_Thanakorn_YE'10_Pear" xfId="412"/>
    <cellStyle name="_SS_12_Thanakorn_YE'10" xfId="413"/>
    <cellStyle name="_SS_12_Thanakorn_YE'10_Pear" xfId="414"/>
    <cellStyle name="_ss_2" xfId="415"/>
    <cellStyle name="_ss_2_AUG_SuperSports_Report" xfId="416"/>
    <cellStyle name="_ss_2_AUG_SuperSports_Report_Thanakorn_YE'10" xfId="417"/>
    <cellStyle name="_ss_2_Lead_TVOp'10_Pang" xfId="418"/>
    <cellStyle name="_ss_2_SEP_SuperSports_Report" xfId="419"/>
    <cellStyle name="_ss_2_SEP_SuperSports_Report_Lead_TVOp'10_Pang" xfId="420"/>
    <cellStyle name="_ss_2_SEP_SuperSports_Report_Thanakorn_YE'10" xfId="421"/>
    <cellStyle name="_ss_2_SEP_SuperSports_Report_Thanakorn_YE'10_Pear" xfId="422"/>
    <cellStyle name="_ss_2_Thanakorn_YE'10" xfId="423"/>
    <cellStyle name="_ss_2_Thanakorn_YE'10_Pear" xfId="424"/>
    <cellStyle name="_ss_3" xfId="425"/>
    <cellStyle name="_ss_3_AUG_SuperSports_Report" xfId="426"/>
    <cellStyle name="_ss_3_AUG_SuperSports_Report_Thanakorn_YE'10" xfId="427"/>
    <cellStyle name="_ss_3_Lead_TVOp'10_Pang" xfId="428"/>
    <cellStyle name="_ss_3_SEP_SuperSports_Report" xfId="429"/>
    <cellStyle name="_ss_3_SEP_SuperSports_Report_Lead_TVOp'10_Pang" xfId="430"/>
    <cellStyle name="_ss_3_SEP_SuperSports_Report_Thanakorn_YE'10" xfId="431"/>
    <cellStyle name="_ss_3_SEP_SuperSports_Report_Thanakorn_YE'10_Pear" xfId="432"/>
    <cellStyle name="_ss_3_Thanakorn_YE'10" xfId="433"/>
    <cellStyle name="_ss_3_Thanakorn_YE'10_Pear" xfId="434"/>
    <cellStyle name="_ss_4" xfId="435"/>
    <cellStyle name="_ss_4_AUG_SuperSports_Report" xfId="436"/>
    <cellStyle name="_ss_4_AUG_SuperSports_Report_Thanakorn_YE'10" xfId="437"/>
    <cellStyle name="_ss_4_Lead_TVOp'10_Pang" xfId="438"/>
    <cellStyle name="_ss_4_SEP_SuperSports_Report" xfId="439"/>
    <cellStyle name="_ss_4_SEP_SuperSports_Report_Lead_TVOp'10_Pang" xfId="440"/>
    <cellStyle name="_ss_4_SEP_SuperSports_Report_Thanakorn_YE'10" xfId="441"/>
    <cellStyle name="_ss_4_SEP_SuperSports_Report_Thanakorn_YE'10_Pear" xfId="442"/>
    <cellStyle name="_ss_4_Thanakorn_YE'10" xfId="443"/>
    <cellStyle name="_ss_4_Thanakorn_YE'10_Pear" xfId="444"/>
    <cellStyle name="_ss_5" xfId="445"/>
    <cellStyle name="_ss_5_AUG_SuperSports_Report" xfId="446"/>
    <cellStyle name="_ss_5_AUG_SuperSports_Report_Thanakorn_YE'10" xfId="447"/>
    <cellStyle name="_ss_5_Lead_TVOp'10_Pang" xfId="448"/>
    <cellStyle name="_ss_5_SEP_SuperSports_Report" xfId="449"/>
    <cellStyle name="_ss_5_SEP_SuperSports_Report_Lead_TVOp'10_Pang" xfId="450"/>
    <cellStyle name="_ss_5_SEP_SuperSports_Report_Thanakorn_YE'10" xfId="451"/>
    <cellStyle name="_ss_5_SEP_SuperSports_Report_Thanakorn_YE'10_Pear" xfId="452"/>
    <cellStyle name="_ss_5_Thanakorn_YE'10" xfId="453"/>
    <cellStyle name="_ss_5_Thanakorn_YE'10_Pear" xfId="454"/>
    <cellStyle name="_ss_6" xfId="455"/>
    <cellStyle name="_ss_6_AUG_SuperSports_Report" xfId="456"/>
    <cellStyle name="_ss_6_AUG_SuperSports_Report_Thanakorn_YE'10" xfId="457"/>
    <cellStyle name="_ss_6_Lead_TVOp'10_Pang" xfId="458"/>
    <cellStyle name="_ss_6_SEP_SuperSports_Report" xfId="459"/>
    <cellStyle name="_ss_6_SEP_SuperSports_Report_Lead_TVOp'10_Pang" xfId="460"/>
    <cellStyle name="_ss_6_SEP_SuperSports_Report_Thanakorn_YE'10" xfId="461"/>
    <cellStyle name="_ss_6_SEP_SuperSports_Report_Thanakorn_YE'10_Pear" xfId="462"/>
    <cellStyle name="_ss_6_Thanakorn_YE'10" xfId="463"/>
    <cellStyle name="_ss_6_Thanakorn_YE'10_Pear" xfId="464"/>
    <cellStyle name="_ss_8" xfId="465"/>
    <cellStyle name="_ss_8_AUG_SuperSports_Report" xfId="466"/>
    <cellStyle name="_ss_8_AUG_SuperSports_Report_Thanakorn_YE'10" xfId="467"/>
    <cellStyle name="_ss_8_Lead_TVOp'10_Pang" xfId="468"/>
    <cellStyle name="_ss_8_SEP_SuperSports_Report" xfId="469"/>
    <cellStyle name="_ss_8_SEP_SuperSports_Report_Lead_TVOp'10_Pang" xfId="470"/>
    <cellStyle name="_ss_8_SEP_SuperSports_Report_Thanakorn_YE'10" xfId="471"/>
    <cellStyle name="_ss_8_SEP_SuperSports_Report_Thanakorn_YE'10_Pear" xfId="472"/>
    <cellStyle name="_ss_8_Thanakorn_YE'10" xfId="473"/>
    <cellStyle name="_ss_8_Thanakorn_YE'10_Pear" xfId="474"/>
    <cellStyle name="_SubHeading" xfId="475"/>
    <cellStyle name="_Sup top -HC 2009" xfId="476"/>
    <cellStyle name="_T_Loan-Sample substantive work papers" xfId="477"/>
    <cellStyle name="_T_Loan-Sample substantive work papers_Thanakorn_YE'10" xfId="478"/>
    <cellStyle name="_Table" xfId="479"/>
    <cellStyle name="_TableHead" xfId="480"/>
    <cellStyle name="_TableRowHead" xfId="481"/>
    <cellStyle name="_TableSuperHead" xfId="482"/>
    <cellStyle name="_test purchase-Mega" xfId="483"/>
    <cellStyle name="_Test sales-Kluber" xfId="484"/>
    <cellStyle name="_Test sales-Kluber_Thanakorn_YE'10" xfId="485"/>
    <cellStyle name="_Thai Semcon_Top_Midyear_06" xfId="486"/>
    <cellStyle name="_Thai Semcon_Top_Midyear_06_Thanakorn_YE'10" xfId="487"/>
    <cellStyle name="_TOP BCC YE07 ve" xfId="488"/>
    <cellStyle name="_top eve-06-ni" xfId="489"/>
    <cellStyle name="_Top HWS 07_Boup_up120308" xfId="490"/>
    <cellStyle name="_Top HWS 07_Boup_up120308_Thanakorn_YE'10" xfId="491"/>
    <cellStyle name="_Top- Kirin 07" xfId="492"/>
    <cellStyle name="_Top May'07" xfId="493"/>
    <cellStyle name="_Top May'07 2" xfId="494"/>
    <cellStyle name="_Top May'07 2 2" xfId="495"/>
    <cellStyle name="_Top May'07 3" xfId="496"/>
    <cellStyle name="_TOP ODP'09__new09" xfId="497"/>
    <cellStyle name="_TOP ODP'09_new09" xfId="498"/>
    <cellStyle name="_TOP SSP'08" xfId="499"/>
    <cellStyle name="_TOP SSP'08_Thanakorn_YE'10" xfId="500"/>
    <cellStyle name="_TOP SSP'09 Standard" xfId="501"/>
    <cellStyle name="_TOP SSP'09_Standard_001" xfId="502"/>
    <cellStyle name="_Top Yamasei 31 Dec 06 Additional" xfId="503"/>
    <cellStyle name="_Top Yamasei 31 Dec 06 Additional_Thanakorn_YE'10" xfId="504"/>
    <cellStyle name="_TOP_KLUBER" xfId="505"/>
    <cellStyle name="_top_PWB_08 super update" xfId="506"/>
    <cellStyle name="_top_PWB_08 super update_Thanakorn_YE'10" xfId="507"/>
    <cellStyle name="_Top_PWB08_ Update" xfId="508"/>
    <cellStyle name="_Top_PWB08_ Update_Thanakorn_YE'10" xfId="509"/>
    <cellStyle name="_Top_TPP'09" xfId="510"/>
    <cellStyle name="_Top_TPP'09_Lead_TVOp'10_Pang" xfId="511"/>
    <cellStyle name="_Top_TPP'09_Thanakorn_YE'10" xfId="512"/>
    <cellStyle name="_Top_TPP'09_Thanakorn_YE'10_Pear" xfId="513"/>
    <cellStyle name="_TopQ3' 07" xfId="514"/>
    <cellStyle name="_Top-sima-p'yim" xfId="515"/>
    <cellStyle name="_trial30jun08" xfId="516"/>
    <cellStyle name="_TSC_detail AP" xfId="517"/>
    <cellStyle name="_V1" xfId="518"/>
    <cellStyle name="_Vouching-cost" xfId="519"/>
    <cellStyle name="_wp 12.31.05" xfId="520"/>
    <cellStyle name="_wp 25.09.06" xfId="521"/>
    <cellStyle name="_wp bcc 31 12 06" xfId="522"/>
    <cellStyle name="_wp bcc 31.12.06 V,K3,ZC" xfId="523"/>
    <cellStyle name="_WP Confirm_ODP_031909" xfId="524"/>
    <cellStyle name="_WP Confirm_ODP_031909_Lead_TVOp'10_Pang" xfId="525"/>
    <cellStyle name="_WP Confirm_ODP_031909_Thanakorn_YE'10" xfId="526"/>
    <cellStyle name="_WP Confirm_ODP_031909_Thanakorn_YE'10_Pear" xfId="527"/>
    <cellStyle name="_wp GLS31.12.07_ju (version 1)" xfId="528"/>
    <cellStyle name="_WP N.I." xfId="529"/>
    <cellStyle name="_wp nan-roche 31.12.06" xfId="530"/>
    <cellStyle name="_wp NI31.12.06-nan.new" xfId="531"/>
    <cellStyle name="_WP_2003new" xfId="532"/>
    <cellStyle name="_wp_other assets_BCT" xfId="533"/>
    <cellStyle name="_wp_other income_BQR" xfId="534"/>
    <cellStyle name="_WP-Boral package-ju" xfId="535"/>
    <cellStyle name="_WP-Boral year ended-ju" xfId="536"/>
    <cellStyle name="_WP-BOY 31Dec'07" xfId="537"/>
    <cellStyle name="_WP-FA-new" xfId="538"/>
    <cellStyle name="_WP-FA-new_Lead_TVOp'10_Pang" xfId="539"/>
    <cellStyle name="_WP-FA-new_Thanakorn_YE'10" xfId="540"/>
    <cellStyle name="_WP-FA-new_Thanakorn_YE'10_Pear" xfId="541"/>
    <cellStyle name="_Yamasei - FA 07" xfId="542"/>
    <cellStyle name="_Yamasei - FA 07_Thanakorn_YE'10" xfId="543"/>
    <cellStyle name="_YE" xfId="544"/>
    <cellStyle name="_ZC" xfId="545"/>
    <cellStyle name="_กระดาษทำการ ODP_29.02.08" xfId="548"/>
    <cellStyle name="_กระดาษทำการ ODP_29.02.08_Thanakorn_YE'10" xfId="549"/>
    <cellStyle name="_แจ้งหนี้คูปอง-11-2009" xfId="546"/>
    <cellStyle name="_แจ้งหนี้คูปอง-11-2009_Thanakorn_YE'10" xfId="547"/>
    <cellStyle name="_รายงานการเดินสะพัด CPN1_1009" xfId="550"/>
    <cellStyle name="_รายงานการเดินสะพัด CPN1_1009_Thanakorn_YE'10" xfId="551"/>
    <cellStyle name="_รายระเอียดประกอบงบเดือน 12-52 Up 5-2-10" xfId="552"/>
    <cellStyle name="_รายละเอียด-รายได้ค้างรับ-พี่โก้" xfId="553"/>
    <cellStyle name="_รายละเอียด-รายได้ค้างรับ-พี่โก้_Thanakorn_YE'10" xfId="554"/>
    <cellStyle name="’??? [0.00]_TMCA Spreadsheet(body)" xfId="555"/>
    <cellStyle name="’???_TMCA Spreadsheet(body)" xfId="556"/>
    <cellStyle name="’ส [0.00]_her " xfId="557"/>
    <cellStyle name="’ส_her " xfId="558"/>
    <cellStyle name="¤@¯Elaroux" xfId="559"/>
    <cellStyle name="¤@¯Elaroux 2" xfId="560"/>
    <cellStyle name="¤d¤À¦E0]_laroux" xfId="561"/>
    <cellStyle name="¤d¤À¦Elaroux" xfId="562"/>
    <cellStyle name="¤d¤À¦Elaroux 2" xfId="563"/>
    <cellStyle name="=C:\WINNT\SYSTEM32\COMMAND.COM" xfId="564"/>
    <cellStyle name="»¡µô" xfId="565"/>
    <cellStyle name="•W?_TMCA Spreadsheet(body)" xfId="566"/>
    <cellStyle name="•W€_4m stock" xfId="567"/>
    <cellStyle name="•W_TMCA Spreadsheet(body)" xfId="568"/>
    <cellStyle name="\¦ÏÝÌnCp[N" xfId="569"/>
    <cellStyle name="…ๆุ่ [0.00]_her " xfId="570"/>
    <cellStyle name="…ๆุ่_her " xfId="571"/>
    <cellStyle name="nCp[N" xfId="572"/>
    <cellStyle name="W_formasset2002" xfId="573"/>
    <cellStyle name="0,0_x000d__x000a_NA_x000d__x000a_" xfId="574"/>
    <cellStyle name="2)" xfId="575"/>
    <cellStyle name="20% - Accent1 2" xfId="576"/>
    <cellStyle name="20% - Accent2 2" xfId="577"/>
    <cellStyle name="20% - Accent3 2" xfId="578"/>
    <cellStyle name="20% - Accent4 2" xfId="579"/>
    <cellStyle name="20% - Accent5 2" xfId="580"/>
    <cellStyle name="20% - Accent6 2" xfId="581"/>
    <cellStyle name="20% - Colore 1" xfId="582"/>
    <cellStyle name="20% - Colore 2" xfId="583"/>
    <cellStyle name="20% - Colore 3" xfId="584"/>
    <cellStyle name="20% - Colore 4" xfId="585"/>
    <cellStyle name="20% - Colore 5" xfId="586"/>
    <cellStyle name="20% - Colore 6" xfId="587"/>
    <cellStyle name="20% - アクセント 1" xfId="588"/>
    <cellStyle name="20% - アクセント 2" xfId="589"/>
    <cellStyle name="20% - アクセント 3" xfId="590"/>
    <cellStyle name="20% - アクセント 4" xfId="591"/>
    <cellStyle name="20% - アクセント 5" xfId="592"/>
    <cellStyle name="20% - アクセント 6" xfId="593"/>
    <cellStyle name="20% - ส่วนที่ถูกเน้น1" xfId="594"/>
    <cellStyle name="20% - ส่วนที่ถูกเน้น2" xfId="595"/>
    <cellStyle name="20% - ส่วนที่ถูกเน้น3" xfId="596"/>
    <cellStyle name="20% - ส่วนที่ถูกเน้น4" xfId="597"/>
    <cellStyle name="20% - ส่วนที่ถูกเน้น5" xfId="598"/>
    <cellStyle name="20% - ส่วนที่ถูกเน้น6" xfId="599"/>
    <cellStyle name="2decimal" xfId="600"/>
    <cellStyle name="³f¹E[0]_laroux" xfId="601"/>
    <cellStyle name="³f¹ô_laroux" xfId="602"/>
    <cellStyle name="40% - Accent1 2" xfId="603"/>
    <cellStyle name="40% - Accent2 2" xfId="604"/>
    <cellStyle name="40% - Accent3 2" xfId="605"/>
    <cellStyle name="40% - Accent4 2" xfId="606"/>
    <cellStyle name="40% - Accent5 2" xfId="607"/>
    <cellStyle name="40% - Accent6 2" xfId="608"/>
    <cellStyle name="40% - Colore 1" xfId="609"/>
    <cellStyle name="40% - Colore 2" xfId="610"/>
    <cellStyle name="40% - Colore 3" xfId="611"/>
    <cellStyle name="40% - Colore 4" xfId="612"/>
    <cellStyle name="40% - Colore 5" xfId="613"/>
    <cellStyle name="40% - Colore 6" xfId="614"/>
    <cellStyle name="40% - アクセント 1" xfId="615"/>
    <cellStyle name="40% - アクセント 2" xfId="616"/>
    <cellStyle name="40% - アクセント 3" xfId="617"/>
    <cellStyle name="40% - アクセント 4" xfId="618"/>
    <cellStyle name="40% - アクセント 5" xfId="619"/>
    <cellStyle name="40% - アクセント 6" xfId="620"/>
    <cellStyle name="40% - ส่วนที่ถูกเน้น1" xfId="621"/>
    <cellStyle name="40% - ส่วนที่ถูกเน้น2" xfId="622"/>
    <cellStyle name="40% - ส่วนที่ถูกเน้น3" xfId="623"/>
    <cellStyle name="40% - ส่วนที่ถูกเน้น4" xfId="624"/>
    <cellStyle name="40% - ส่วนที่ถูกเน้น5" xfId="625"/>
    <cellStyle name="40% - ส่วนที่ถูกเน้น6" xfId="626"/>
    <cellStyle name="594941.25" xfId="627"/>
    <cellStyle name="60% - Colore 1" xfId="628"/>
    <cellStyle name="60% - Colore 2" xfId="629"/>
    <cellStyle name="60% - Colore 3" xfId="630"/>
    <cellStyle name="60% - Colore 4" xfId="631"/>
    <cellStyle name="60% - Colore 5" xfId="632"/>
    <cellStyle name="60% - Colore 6" xfId="633"/>
    <cellStyle name="60% - アクセント 1" xfId="634"/>
    <cellStyle name="60% - アクセント 2" xfId="635"/>
    <cellStyle name="60% - アクセント 3" xfId="636"/>
    <cellStyle name="60% - アクセント 4" xfId="637"/>
    <cellStyle name="60% - アクセント 5" xfId="638"/>
    <cellStyle name="60% - アクセント 6" xfId="639"/>
    <cellStyle name="60% - ส่วนที่ถูกเน้น1" xfId="640"/>
    <cellStyle name="60% - ส่วนที่ถูกเน้น2" xfId="641"/>
    <cellStyle name="60% - ส่วนที่ถูกเน้น3" xfId="642"/>
    <cellStyle name="60% - ส่วนที่ถูกเน้น4" xfId="643"/>
    <cellStyle name="60% - ส่วนที่ถูกเน้น5" xfId="644"/>
    <cellStyle name="60% - ส่วนที่ถูกเน้น6" xfId="645"/>
    <cellStyle name="75" xfId="646"/>
    <cellStyle name="a_QTR94_95_1ฟ๙ศธบ๑ณปฟช (2)" xfId="647"/>
    <cellStyle name="À¤ã×èí§ëáòâ¨øå" xfId="648"/>
    <cellStyle name="À¤ã×èí§ëáòâà»í" xfId="649"/>
    <cellStyle name="À¤ã×èí§ëáòâê¡ø" xfId="650"/>
    <cellStyle name="AA FRAME" xfId="651"/>
    <cellStyle name="AA HEADING" xfId="652"/>
    <cellStyle name="AA INITIALS" xfId="653"/>
    <cellStyle name="AA INPUT" xfId="654"/>
    <cellStyle name="AA LOCK" xfId="655"/>
    <cellStyle name="AA MGR NAME" xfId="656"/>
    <cellStyle name="AA NORMAL" xfId="657"/>
    <cellStyle name="AA NUMBER" xfId="658"/>
    <cellStyle name="AA NUMBER2" xfId="659"/>
    <cellStyle name="AA QUESTION" xfId="660"/>
    <cellStyle name="AA SHADE" xfId="661"/>
    <cellStyle name="abc" xfId="662"/>
    <cellStyle name="al_group" xfId="663"/>
    <cellStyle name="args.style" xfId="664"/>
    <cellStyle name="ber of montd" xfId="665"/>
    <cellStyle name="Berekening" xfId="666"/>
    <cellStyle name="BL - Style2" xfId="667"/>
    <cellStyle name="Body" xfId="668"/>
    <cellStyle name="BOLD10 - Style1" xfId="669"/>
    <cellStyle name="BOLD12 - Style3" xfId="670"/>
    <cellStyle name="Border" xfId="671"/>
    <cellStyle name="C01_Page_head" xfId="672"/>
    <cellStyle name="C02_Date line" xfId="673"/>
    <cellStyle name="C03_Col head general" xfId="674"/>
    <cellStyle name="C05_Current yr col head" xfId="675"/>
    <cellStyle name="C06_Previous yr col head" xfId="676"/>
    <cellStyle name="C08_Table text" xfId="677"/>
    <cellStyle name="C09_Text" xfId="678"/>
    <cellStyle name="C10_Text subhead" xfId="679"/>
    <cellStyle name="C11_Note head" xfId="680"/>
    <cellStyle name="C12_Annotation" xfId="681"/>
    <cellStyle name="C13_Annotation Superiors" xfId="682"/>
    <cellStyle name="C14_Current year figs" xfId="683"/>
    <cellStyle name="C14a_Current Year Figs 2 dec" xfId="684"/>
    <cellStyle name="C15_Previous year figs" xfId="685"/>
    <cellStyle name="C23_Folios" xfId="686"/>
    <cellStyle name="Calc Currency (0)" xfId="687"/>
    <cellStyle name="Calc Currency (0) 1" xfId="688"/>
    <cellStyle name="Calc Currency (0) 1 2" xfId="689"/>
    <cellStyle name="Calc Currency (0) 2" xfId="690"/>
    <cellStyle name="Calc Currency (0) 3" xfId="691"/>
    <cellStyle name="Calc Currency (0)_0 Final FS G4SCT 2008 after Adj. 2008 -  Draft # 1 ---- Income Tax Provision_Revised_Final---- (version 1)" xfId="692"/>
    <cellStyle name="Calc Currency (2)" xfId="693"/>
    <cellStyle name="Calc Currency (2) 1" xfId="694"/>
    <cellStyle name="Calc Currency (2) 2" xfId="695"/>
    <cellStyle name="Calc Currency (2)_0 Final FS G4SCT 2008 after Adj. 2008 -  Draft # 1 ---- Income Tax Provision_Revised_Final---- (version 1)" xfId="696"/>
    <cellStyle name="Calc Percent (0)" xfId="697"/>
    <cellStyle name="Calc Percent (0) 1" xfId="698"/>
    <cellStyle name="Calc Percent (0) 2" xfId="699"/>
    <cellStyle name="Calc Percent (0)_0 Final FS G4SCT 2008 after Adj. 2008 -  Draft # 1 ---- Income Tax Provision_Revised_Final---- (version 1)" xfId="700"/>
    <cellStyle name="Calc Percent (1)" xfId="701"/>
    <cellStyle name="Calc Percent (1) 1" xfId="702"/>
    <cellStyle name="Calc Percent (1) 2" xfId="703"/>
    <cellStyle name="Calc Percent (1)_0 Final FS G4SCT 2008 after Adj. 2008 -  Draft # 1 ---- Income Tax Provision_Revised_Final---- (version 1)" xfId="704"/>
    <cellStyle name="Calc Percent (2)" xfId="705"/>
    <cellStyle name="Calc Percent (2) 1" xfId="706"/>
    <cellStyle name="Calc Percent (2) 2" xfId="707"/>
    <cellStyle name="Calc Percent (2)_0 Final FS G4SCT 2008 after Adj. 2008 -  Draft # 1 ---- Income Tax Provision_Revised_Final---- (version 1)" xfId="708"/>
    <cellStyle name="Calc Units (0)" xfId="709"/>
    <cellStyle name="Calc Units (0) 1" xfId="710"/>
    <cellStyle name="Calc Units (0) 1 2" xfId="711"/>
    <cellStyle name="Calc Units (0) 2" xfId="712"/>
    <cellStyle name="Calc Units (0) 3" xfId="713"/>
    <cellStyle name="Calc Units (0)_0 Final FS G4SCT 2008 after Adj. 2008 -  Draft # 1 ---- Income Tax Provision_Revised_Final---- (version 1)" xfId="714"/>
    <cellStyle name="Calc Units (1)" xfId="715"/>
    <cellStyle name="Calc Units (1) 1" xfId="716"/>
    <cellStyle name="Calc Units (1) 2" xfId="717"/>
    <cellStyle name="Calc Units (1)_0 Final FS G4SCT 2008 after Adj. 2008 -  Draft # 1 ---- Income Tax Provision_Revised_Final---- (version 1)" xfId="718"/>
    <cellStyle name="Calc Units (2)" xfId="719"/>
    <cellStyle name="Calc Units (2) 1" xfId="720"/>
    <cellStyle name="Calc Units (2) 2" xfId="721"/>
    <cellStyle name="Calc Units (2)_0 Final FS G4SCT 2008 after Adj. 2008 -  Draft # 1 ---- Income Tax Provision_Revised_Final---- (version 1)" xfId="722"/>
    <cellStyle name="Calcolo" xfId="723"/>
    <cellStyle name="category" xfId="724"/>
    <cellStyle name="Cella collegata" xfId="725"/>
    <cellStyle name="Cella da controllare" xfId="726"/>
    <cellStyle name="Colore 1" xfId="727"/>
    <cellStyle name="Colore 2" xfId="728"/>
    <cellStyle name="Colore 3" xfId="729"/>
    <cellStyle name="Colore 4" xfId="730"/>
    <cellStyle name="Colore 5" xfId="731"/>
    <cellStyle name="Colore 6" xfId="732"/>
    <cellStyle name="Column Heading" xfId="733"/>
    <cellStyle name="Comma" xfId="734" builtinId="3"/>
    <cellStyle name="Comma  - Style1" xfId="735"/>
    <cellStyle name="Comma  - Style2" xfId="736"/>
    <cellStyle name="Comma  - Style3" xfId="737"/>
    <cellStyle name="Comma  - Style4" xfId="738"/>
    <cellStyle name="Comma  - Style5" xfId="739"/>
    <cellStyle name="Comma  - Style6" xfId="740"/>
    <cellStyle name="Comma  - Style7" xfId="741"/>
    <cellStyle name="Comma  - Style8" xfId="742"/>
    <cellStyle name="Comma (0.0)" xfId="743"/>
    <cellStyle name="Comma (0.00)" xfId="744"/>
    <cellStyle name="Comma (hidden)" xfId="745"/>
    <cellStyle name="Comma (index)" xfId="746"/>
    <cellStyle name="Comma [0] 2" xfId="747"/>
    <cellStyle name="Comma [0] 3" xfId="748"/>
    <cellStyle name="Comma [00]" xfId="749"/>
    <cellStyle name="Comma [00] 1" xfId="750"/>
    <cellStyle name="Comma [00] 1 2" xfId="751"/>
    <cellStyle name="Comma [00] 2" xfId="752"/>
    <cellStyle name="Comma [00] 3" xfId="753"/>
    <cellStyle name="Comma [00]_0 Final FS G4SCT 2008 after Adj. 2008 -  Draft # 1 ---- Income Tax Provision_Revised_Final---- (version 1)" xfId="754"/>
    <cellStyle name="Comma 10" xfId="755"/>
    <cellStyle name="Comma 10 2" xfId="756"/>
    <cellStyle name="Comma 10 3" xfId="757"/>
    <cellStyle name="Comma 10 4" xfId="758"/>
    <cellStyle name="Comma 10 5" xfId="759"/>
    <cellStyle name="Comma 10_IPWL conv costs Oct 09" xfId="760"/>
    <cellStyle name="Comma 11" xfId="761"/>
    <cellStyle name="Comma 12" xfId="762"/>
    <cellStyle name="Comma 13" xfId="763"/>
    <cellStyle name="Comma 13 2" xfId="764"/>
    <cellStyle name="Comma 13 3" xfId="765"/>
    <cellStyle name="Comma 14" xfId="766"/>
    <cellStyle name="Comma 14 2" xfId="767"/>
    <cellStyle name="Comma 14 3" xfId="768"/>
    <cellStyle name="Comma 15" xfId="769"/>
    <cellStyle name="Comma 15 2" xfId="770"/>
    <cellStyle name="Comma 15 3" xfId="771"/>
    <cellStyle name="Comma 15_IRPE1209-Inventory-Nan" xfId="772"/>
    <cellStyle name="Comma 16" xfId="773"/>
    <cellStyle name="Comma 16 2" xfId="774"/>
    <cellStyle name="Comma 16 3" xfId="775"/>
    <cellStyle name="Comma 16 4" xfId="776"/>
    <cellStyle name="Comma 17" xfId="777"/>
    <cellStyle name="Comma 18" xfId="778"/>
    <cellStyle name="Comma 19" xfId="779"/>
    <cellStyle name="Comma 2" xfId="780"/>
    <cellStyle name="Comma 2 2" xfId="781"/>
    <cellStyle name="Comma 2 2 2" xfId="782"/>
    <cellStyle name="Comma 2 2 2 2" xfId="783"/>
    <cellStyle name="Comma 2 2 2 3" xfId="784"/>
    <cellStyle name="Comma 2 2 3" xfId="785"/>
    <cellStyle name="Comma 2 2 3 2" xfId="786"/>
    <cellStyle name="Comma 2 2 3 3" xfId="787"/>
    <cellStyle name="Comma 2 2 3 4" xfId="788"/>
    <cellStyle name="Comma 2 2 3_Raw Material Ledger 521 July to sept 08 040109" xfId="789"/>
    <cellStyle name="Comma 2 2 4" xfId="790"/>
    <cellStyle name="Comma 2 2 4 2" xfId="791"/>
    <cellStyle name="Comma 2 2 4 3" xfId="792"/>
    <cellStyle name="Comma 2 2 5" xfId="793"/>
    <cellStyle name="Comma 2 2 6" xfId="794"/>
    <cellStyle name="Comma 2 2_03_Mar 10 RM_RM Others_revised" xfId="795"/>
    <cellStyle name="Comma 2 3" xfId="796"/>
    <cellStyle name="Comma 2 3 2" xfId="797"/>
    <cellStyle name="Comma 2 3 3" xfId="798"/>
    <cellStyle name="Comma 2 3_TOP-WAN-HC-Sep'09-update" xfId="799"/>
    <cellStyle name="Comma 2 4" xfId="800"/>
    <cellStyle name="Comma 2 5" xfId="801"/>
    <cellStyle name="Comma 2 6" xfId="802"/>
    <cellStyle name="Comma 2_03_Mar 10 RM_RM Others_revised" xfId="803"/>
    <cellStyle name="Comma 20" xfId="804"/>
    <cellStyle name="Comma 20 2" xfId="805"/>
    <cellStyle name="Comma 21" xfId="806"/>
    <cellStyle name="Comma 22" xfId="807"/>
    <cellStyle name="Comma 23" xfId="808"/>
    <cellStyle name="Comma 24" xfId="809"/>
    <cellStyle name="Comma 25" xfId="810"/>
    <cellStyle name="Comma 26" xfId="811"/>
    <cellStyle name="Comma 27" xfId="812"/>
    <cellStyle name="Comma 28" xfId="813"/>
    <cellStyle name="Comma 29" xfId="814"/>
    <cellStyle name="Comma 3" xfId="815"/>
    <cellStyle name="Comma 3 2" xfId="816"/>
    <cellStyle name="Comma 3 2 2" xfId="817"/>
    <cellStyle name="Comma 3 2 3" xfId="818"/>
    <cellStyle name="Comma 3 2 4" xfId="819"/>
    <cellStyle name="Comma 3 2_03_Mar 10 RM_RM Others_revised" xfId="820"/>
    <cellStyle name="Comma 3 3" xfId="821"/>
    <cellStyle name="Comma 3 4" xfId="822"/>
    <cellStyle name="Comma 3 5" xfId="823"/>
    <cellStyle name="Comma 3 6" xfId="824"/>
    <cellStyle name="Comma 3_03_Mar 10 RM_RM Others_revised" xfId="825"/>
    <cellStyle name="Comma 30" xfId="826"/>
    <cellStyle name="Comma 31" xfId="827"/>
    <cellStyle name="Comma 32" xfId="828"/>
    <cellStyle name="Comma 33" xfId="829"/>
    <cellStyle name="Comma 33 2" xfId="830"/>
    <cellStyle name="Comma 34" xfId="831"/>
    <cellStyle name="Comma 35" xfId="832"/>
    <cellStyle name="Comma 36" xfId="833"/>
    <cellStyle name="Comma 37" xfId="834"/>
    <cellStyle name="Comma 38" xfId="835"/>
    <cellStyle name="Comma 39" xfId="836"/>
    <cellStyle name="Comma 4" xfId="837"/>
    <cellStyle name="Comma 4 2" xfId="838"/>
    <cellStyle name="Comma 4 3" xfId="839"/>
    <cellStyle name="Comma 4_Inventory reconciliation IRP workington2008" xfId="840"/>
    <cellStyle name="Comma 40" xfId="841"/>
    <cellStyle name="Comma 41" xfId="842"/>
    <cellStyle name="Comma 42" xfId="843"/>
    <cellStyle name="Comma 43" xfId="844"/>
    <cellStyle name="Comma 43 2" xfId="845"/>
    <cellStyle name="Comma 44" xfId="846"/>
    <cellStyle name="Comma 45" xfId="847"/>
    <cellStyle name="Comma 46" xfId="848"/>
    <cellStyle name="Comma 5" xfId="849"/>
    <cellStyle name="Comma 5 2" xfId="850"/>
    <cellStyle name="Comma 5 3" xfId="851"/>
    <cellStyle name="Comma 5 4" xfId="852"/>
    <cellStyle name="Comma 5_Inventory reconciliation IRP workington2008" xfId="853"/>
    <cellStyle name="Comma 6" xfId="854"/>
    <cellStyle name="Comma 6 2" xfId="855"/>
    <cellStyle name="Comma 6 3" xfId="856"/>
    <cellStyle name="Comma 6_Inventory reconciliation IRP workington2008" xfId="857"/>
    <cellStyle name="Comma 7" xfId="858"/>
    <cellStyle name="Comma 7 2" xfId="859"/>
    <cellStyle name="Comma 7 2 2" xfId="860"/>
    <cellStyle name="Comma 7 2 3" xfId="861"/>
    <cellStyle name="Comma 7 3" xfId="862"/>
    <cellStyle name="Comma 7 4" xfId="863"/>
    <cellStyle name="Comma 7_03_Mar 10 RM_RM Others_revised" xfId="864"/>
    <cellStyle name="Comma 8" xfId="865"/>
    <cellStyle name="Comma 8 2" xfId="866"/>
    <cellStyle name="Comma 8 3" xfId="867"/>
    <cellStyle name="Comma 8 4" xfId="868"/>
    <cellStyle name="Comma 8_IRH Europe MIS Jul 08" xfId="869"/>
    <cellStyle name="Comma 9" xfId="870"/>
    <cellStyle name="Comma 9 2" xfId="871"/>
    <cellStyle name="Comma 9 3" xfId="872"/>
    <cellStyle name="Comma 9 4" xfId="873"/>
    <cellStyle name="Comma 9_IRH Europe MIS Jul 08" xfId="874"/>
    <cellStyle name="comma zerodec" xfId="875"/>
    <cellStyle name="Comma0" xfId="876"/>
    <cellStyle name="Comma0 - Modelo1" xfId="877"/>
    <cellStyle name="Comma0 - Style1" xfId="878"/>
    <cellStyle name="Comma0 2" xfId="879"/>
    <cellStyle name="Comma0 2 2" xfId="880"/>
    <cellStyle name="Comma0 3" xfId="881"/>
    <cellStyle name="Comma0 4" xfId="882"/>
    <cellStyle name="Comma0_AR" xfId="883"/>
    <cellStyle name="Comma1 - Modelo2" xfId="884"/>
    <cellStyle name="Comma1 - Style2" xfId="885"/>
    <cellStyle name="company_title" xfId="886"/>
    <cellStyle name="Controlecel" xfId="887"/>
    <cellStyle name="Copied" xfId="888"/>
    <cellStyle name="Cover Date" xfId="889"/>
    <cellStyle name="Cover Subtitle" xfId="890"/>
    <cellStyle name="Cover Title" xfId="891"/>
    <cellStyle name="Credit" xfId="892"/>
    <cellStyle name="Credit subtotal" xfId="893"/>
    <cellStyle name="Curpency_FGCOST-1_TCC-LCASH" xfId="894"/>
    <cellStyle name="Curren - Style3" xfId="895"/>
    <cellStyle name="Curren - Style4" xfId="896"/>
    <cellStyle name="Currency (hidden)" xfId="897"/>
    <cellStyle name="Currency [0]b" xfId="898"/>
    <cellStyle name="Currency [00]" xfId="899"/>
    <cellStyle name="Currency [00] 1" xfId="900"/>
    <cellStyle name="Currency [00] 1 2" xfId="901"/>
    <cellStyle name="Currency [00] 2" xfId="902"/>
    <cellStyle name="Currency [00] 3" xfId="903"/>
    <cellStyle name="Currency [00]_0 Final FS G4SCT 2008 after Adj. 2008 -  Draft # 1 ---- Income Tax Provision_Revised_Final---- (version 1)" xfId="904"/>
    <cellStyle name="Currency _x001b_0]_laroux_MATERAL2_REINT98" xfId="905"/>
    <cellStyle name="Currency 2" xfId="906"/>
    <cellStyle name="currency(2)" xfId="907"/>
    <cellStyle name="Currency0" xfId="908"/>
    <cellStyle name="Currency0 2" xfId="909"/>
    <cellStyle name="Currency0 3" xfId="910"/>
    <cellStyle name="Currency1" xfId="911"/>
    <cellStyle name="Currency2" xfId="912"/>
    <cellStyle name="Custom" xfId="913"/>
    <cellStyle name="Custom - Style8" xfId="914"/>
    <cellStyle name="Dan" xfId="915"/>
    <cellStyle name="Data   - Style2" xfId="916"/>
    <cellStyle name="Date" xfId="917"/>
    <cellStyle name="Date 2" xfId="918"/>
    <cellStyle name="Date 2 2" xfId="919"/>
    <cellStyle name="Date 3" xfId="920"/>
    <cellStyle name="Date 4" xfId="921"/>
    <cellStyle name="Date Short" xfId="922"/>
    <cellStyle name="Date Short 1" xfId="923"/>
    <cellStyle name="Date Short 1 2" xfId="924"/>
    <cellStyle name="Date Short 2" xfId="925"/>
    <cellStyle name="Date Short 3" xfId="926"/>
    <cellStyle name="Date Short_0 Final FS G4SCT 2008 after Adj. 2008 -  Draft # 1 ---- Income Tax Provision_Revised_Final---- (version 1)" xfId="927"/>
    <cellStyle name="Date_5.BSR Q4-12 2006 Taxes (15 23)" xfId="928"/>
    <cellStyle name="day of the month before or after" xfId="929"/>
    <cellStyle name="Debit" xfId="930"/>
    <cellStyle name="DELTA" xfId="931"/>
    <cellStyle name="Deviant" xfId="932"/>
    <cellStyle name="Dezimal [0]_35ERI8T2gbIEMixb4v26icuOo" xfId="933"/>
    <cellStyle name="Dezimal_35ERI8T2gbIEMixb4v26icuOo" xfId="934"/>
    <cellStyle name="Dia" xfId="935"/>
    <cellStyle name="Dollar (zero dec)" xfId="936"/>
    <cellStyle name="Dziesi๊tny [0]_laroux" xfId="937"/>
    <cellStyle name="Dziesi๊tny_laroux" xfId="938"/>
    <cellStyle name="E&amp;Y House" xfId="939"/>
    <cellStyle name="Encabez1" xfId="940"/>
    <cellStyle name="Encabez2" xfId="941"/>
    <cellStyle name="Enter Currency (0)" xfId="942"/>
    <cellStyle name="Enter Currency (0) 1" xfId="943"/>
    <cellStyle name="Enter Currency (0) 2" xfId="944"/>
    <cellStyle name="Enter Currency (0)_0 Final FS G4SCT 2008 after Adj. 2008 -  Draft # 1 ---- Income Tax Provision_Revised_Final---- (version 1)" xfId="945"/>
    <cellStyle name="Enter Currency (2)" xfId="946"/>
    <cellStyle name="Enter Currency (2) 1" xfId="947"/>
    <cellStyle name="Enter Currency (2) 2" xfId="948"/>
    <cellStyle name="Enter Currency (2) 3" xfId="949"/>
    <cellStyle name="Enter Currency (2)_0 Final FS G4SCT 2008 after Adj. 2008 -  Draft # 1 ---- Income Tax Provision_Revised_Final---- (version 1)" xfId="950"/>
    <cellStyle name="Enter Units (0)" xfId="951"/>
    <cellStyle name="Enter Units (0) 1" xfId="952"/>
    <cellStyle name="Enter Units (0) 2" xfId="953"/>
    <cellStyle name="Enter Units (0)_0 Final FS G4SCT 2008 after Adj. 2008 -  Draft # 1 ---- Income Tax Provision_Revised_Final---- (version 1)" xfId="954"/>
    <cellStyle name="Enter Units (1)" xfId="955"/>
    <cellStyle name="Enter Units (1) 1" xfId="956"/>
    <cellStyle name="Enter Units (1) 2" xfId="957"/>
    <cellStyle name="Enter Units (1)_0 Final FS G4SCT 2008 after Adj. 2008 -  Draft # 1 ---- Income Tax Provision_Revised_Final---- (version 1)" xfId="958"/>
    <cellStyle name="Enter Units (2)" xfId="959"/>
    <cellStyle name="Enter Units (2) 1" xfId="960"/>
    <cellStyle name="Enter Units (2) 2" xfId="961"/>
    <cellStyle name="Enter Units (2)_0 Final FS G4SCT 2008 after Adj. 2008 -  Draft # 1 ---- Income Tax Provision_Revised_Final---- (version 1)" xfId="962"/>
    <cellStyle name="Entered" xfId="963"/>
    <cellStyle name="entry" xfId="964"/>
    <cellStyle name="Euro" xfId="965"/>
    <cellStyle name="Excel_BuiltIn_Comma 1" xfId="966"/>
    <cellStyle name="F2" xfId="967"/>
    <cellStyle name="F3" xfId="968"/>
    <cellStyle name="F4" xfId="969"/>
    <cellStyle name="F5" xfId="970"/>
    <cellStyle name="F6" xfId="971"/>
    <cellStyle name="F7" xfId="972"/>
    <cellStyle name="F8" xfId="973"/>
    <cellStyle name="Factor" xfId="974"/>
    <cellStyle name="Fijo" xfId="975"/>
    <cellStyle name="Financiero" xfId="976"/>
    <cellStyle name="Fixed" xfId="977"/>
    <cellStyle name="Fixed 2" xfId="978"/>
    <cellStyle name="Fixed 2 2" xfId="979"/>
    <cellStyle name="Fixed 3" xfId="980"/>
    <cellStyle name="Fixed 4" xfId="981"/>
    <cellStyle name="Footer SBILogo1" xfId="982"/>
    <cellStyle name="Footer SBILogo2" xfId="983"/>
    <cellStyle name="Footnote" xfId="984"/>
    <cellStyle name="Footnote Reference" xfId="985"/>
    <cellStyle name="Footnote_2005_1st Draft_Tax computation_Valspar_011906" xfId="986"/>
    <cellStyle name="Format Number Column" xfId="987"/>
    <cellStyle name="Gekoppelde cel" xfId="988"/>
    <cellStyle name="Goed" xfId="989"/>
    <cellStyle name="Grey" xfId="990"/>
    <cellStyle name="Grey 2" xfId="991"/>
    <cellStyle name="gs]_x000d__x000a_Window=23,56,584,348, , ,1_x000d__x000a_dir1=0,0,491,191,-1,-1,1,30,201,1905,245,H:\WINDOWS\*.*_x000d__x000a_dir10=44,44,544,323," xfId="992"/>
    <cellStyle name="gs]_x000d__x000a_Window=23,56,584,348, , ,1_x000d__x000a_dir1=0,0,491,191,-1,-1,1,30,201,1905,245,H:\WINDOWS\*.*_x000d__x000a_dir10=44,44,544,323, 2" xfId="993"/>
    <cellStyle name="gs]_x000d__x000a_Window=23,56,584,348, , ,1_x000d__x000a_dir1=0,0,491,191,-1,-1,1,30,201,1905,245,H:\WINDOWS\*.*_x000d__x000a_dir10=44,44,544,323, 2 2" xfId="994"/>
    <cellStyle name="gs]_x000d__x000a_Window=23,56,584,348, , ,1_x000d__x000a_dir1=0,0,491,191,-1,-1,1,30,201,1905,245,H:\WINDOWS\*.*_x000d__x000a_dir10=44,44,544,323, 3" xfId="995"/>
    <cellStyle name="Head 1" xfId="996"/>
    <cellStyle name="Header" xfId="997"/>
    <cellStyle name="Header Draft Stamp" xfId="998"/>
    <cellStyle name="Header_2005_1st Draft_Tax computation_Valspar_011906" xfId="999"/>
    <cellStyle name="Header1" xfId="1000"/>
    <cellStyle name="Header1 1" xfId="1001"/>
    <cellStyle name="Header1 1 2" xfId="1002"/>
    <cellStyle name="Header1 2" xfId="1003"/>
    <cellStyle name="Header1 3" xfId="1004"/>
    <cellStyle name="Header1_0 Final FS G4SCT 2008 after Adj. 2008 -  Draft # 1 ---- Income Tax Provision_Revised_Final---- (version 1)" xfId="1005"/>
    <cellStyle name="Header2" xfId="1006"/>
    <cellStyle name="Header2 1" xfId="1007"/>
    <cellStyle name="Header2 1 2" xfId="1008"/>
    <cellStyle name="Header2 2" xfId="1009"/>
    <cellStyle name="Header2 3" xfId="1010"/>
    <cellStyle name="Header2_0 Final FS G4SCT 2008 after Adj. 2008 -  Draft # 1 ---- Income Tax Provision_Revised_Final---- (version 1)" xfId="1011"/>
    <cellStyle name="Heading" xfId="1012"/>
    <cellStyle name="Heading 1 1" xfId="1013"/>
    <cellStyle name="Heading 1 2" xfId="1014"/>
    <cellStyle name="Heading 1 3" xfId="1015"/>
    <cellStyle name="Heading 1 Above" xfId="1016"/>
    <cellStyle name="Heading 1+" xfId="1017"/>
    <cellStyle name="Heading 2 2" xfId="1018"/>
    <cellStyle name="Heading 2 3" xfId="1019"/>
    <cellStyle name="Heading 2 Below" xfId="1020"/>
    <cellStyle name="Heading 2+" xfId="1021"/>
    <cellStyle name="Heading 3+" xfId="1022"/>
    <cellStyle name="HEADING, MAJOR" xfId="1023"/>
    <cellStyle name="HEADING, MINOR" xfId="1024"/>
    <cellStyle name="HEADING, RIGHT" xfId="1025"/>
    <cellStyle name="HEADING,MAJOR" xfId="1026"/>
    <cellStyle name="HEADING1" xfId="1027"/>
    <cellStyle name="HEADING2" xfId="1028"/>
    <cellStyle name="HEADING2 2" xfId="1029"/>
    <cellStyle name="HEADINGS" xfId="1030"/>
    <cellStyle name="HEADINGSTOP" xfId="1031"/>
    <cellStyle name="Hidden" xfId="1032"/>
    <cellStyle name="Hyperlink 1" xfId="1033"/>
    <cellStyle name="Hyperlink 2" xfId="1034"/>
    <cellStyle name="Indent" xfId="1035"/>
    <cellStyle name="Info_Main" xfId="1036"/>
    <cellStyle name="Input [yellow]" xfId="1037"/>
    <cellStyle name="Input [yellow] 2" xfId="1038"/>
    <cellStyle name="InputCurrency" xfId="1039"/>
    <cellStyle name="InputPercent1" xfId="1040"/>
    <cellStyle name="Integer" xfId="1041"/>
    <cellStyle name="Invoer" xfId="1042"/>
    <cellStyle name="Kop 1" xfId="1043"/>
    <cellStyle name="Kop 2" xfId="1044"/>
    <cellStyle name="Kop 3" xfId="1045"/>
    <cellStyle name="Kop 4" xfId="1046"/>
    <cellStyle name="KPMG Heading 1" xfId="1047"/>
    <cellStyle name="KPMG Heading 2" xfId="1048"/>
    <cellStyle name="KPMG Heading 3" xfId="1049"/>
    <cellStyle name="KPMG Heading 4" xfId="1050"/>
    <cellStyle name="KPMG Normal" xfId="1051"/>
    <cellStyle name="KPMG Normal 2" xfId="1052"/>
    <cellStyle name="KPMG Normal Text" xfId="1053"/>
    <cellStyle name="KPMG Normal Text 2" xfId="1054"/>
    <cellStyle name="KPMG Normal_10" xfId="1055"/>
    <cellStyle name="Labels - Style3" xfId="1056"/>
    <cellStyle name="left" xfId="1057"/>
    <cellStyle name="Link Currency (0)" xfId="1058"/>
    <cellStyle name="Link Currency (0) 1" xfId="1059"/>
    <cellStyle name="Link Currency (0) 2" xfId="1060"/>
    <cellStyle name="Link Currency (0)_0 Final FS G4SCT 2008 after Adj. 2008 -  Draft # 1 ---- Income Tax Provision_Revised_Final---- (version 1)" xfId="1061"/>
    <cellStyle name="Link Currency (2)" xfId="1062"/>
    <cellStyle name="Link Currency (2) 1" xfId="1063"/>
    <cellStyle name="Link Currency (2) 2" xfId="1064"/>
    <cellStyle name="Link Currency (2)_0 Final FS G4SCT 2008 after Adj. 2008 -  Draft # 1 ---- Income Tax Provision_Revised_Final---- (version 1)" xfId="1065"/>
    <cellStyle name="Link Units (0)" xfId="1066"/>
    <cellStyle name="Link Units (0) 1" xfId="1067"/>
    <cellStyle name="Link Units (0) 2" xfId="1068"/>
    <cellStyle name="Link Units (0)_0 Final FS G4SCT 2008 after Adj. 2008 -  Draft # 1 ---- Income Tax Provision_Revised_Final---- (version 1)" xfId="1069"/>
    <cellStyle name="Link Units (1)" xfId="1070"/>
    <cellStyle name="Link Units (1) 1" xfId="1071"/>
    <cellStyle name="Link Units (1) 2" xfId="1072"/>
    <cellStyle name="Link Units (1)_0 Final FS G4SCT 2008 after Adj. 2008 -  Draft # 1 ---- Income Tax Provision_Revised_Final---- (version 1)" xfId="1073"/>
    <cellStyle name="Link Units (2)" xfId="1074"/>
    <cellStyle name="Link Units (2) 1" xfId="1075"/>
    <cellStyle name="Link Units (2) 2" xfId="1076"/>
    <cellStyle name="Link Units (2)_0 Final FS G4SCT 2008 after Adj. 2008 -  Draft # 1 ---- Income Tax Provision_Revised_Final---- (version 1)" xfId="1077"/>
    <cellStyle name="M" xfId="1078"/>
    <cellStyle name="Miglia - Stile1" xfId="1079"/>
    <cellStyle name="Miglia - Stile2" xfId="1080"/>
    <cellStyle name="Miglia - Stile3" xfId="1081"/>
    <cellStyle name="Miglia - Stile4" xfId="1082"/>
    <cellStyle name="Miglia - Stile5" xfId="1083"/>
    <cellStyle name="Migliaia (0)" xfId="1084"/>
    <cellStyle name="Migliaia (0) 2" xfId="1085"/>
    <cellStyle name="Migliaia_9611A02C" xfId="1086"/>
    <cellStyle name="Millares [0]_10 AVERIAS MASIVAS + ANT" xfId="1087"/>
    <cellStyle name="Millares_10 AVERIAS MASIVAS + ANT" xfId="1088"/>
    <cellStyle name="Milliers [0]_AR1194" xfId="1089"/>
    <cellStyle name="Milliers_AR1194" xfId="1090"/>
    <cellStyle name="Model" xfId="1091"/>
    <cellStyle name="Mon?taire [0]_AR1194" xfId="1092"/>
    <cellStyle name="Mon?taire_AR1194" xfId="1093"/>
    <cellStyle name="Moneda [0]_10 AVERIAS MASIVAS + ANT" xfId="1094"/>
    <cellStyle name="Moneda_10 AVERIAS MASIVAS + ANT" xfId="1095"/>
    <cellStyle name="Monétaire [0]_Capex2001" xfId="1096"/>
    <cellStyle name="Monétaire_Capex2001" xfId="1097"/>
    <cellStyle name="Monetario" xfId="1098"/>
    <cellStyle name="Mon้taire [0]_laroux" xfId="1099"/>
    <cellStyle name="Mon้taire_laroux" xfId="1100"/>
    <cellStyle name="Mon騁aire [0]_AR1194" xfId="1101"/>
    <cellStyle name="Mon騁aire_AR1194" xfId="1102"/>
    <cellStyle name="ms??9" xfId="1103"/>
    <cellStyle name="ms明朝9" xfId="1104"/>
    <cellStyle name="Multiple" xfId="1105"/>
    <cellStyle name="n" xfId="1106"/>
    <cellStyle name="NATTIDA" xfId="1107"/>
    <cellStyle name="NEE" xfId="1108"/>
    <cellStyle name="Neutraal" xfId="1109"/>
    <cellStyle name="Neutrale" xfId="1110"/>
    <cellStyle name="New Times Roman" xfId="1111"/>
    <cellStyle name="New Times Roman 2" xfId="1112"/>
    <cellStyle name="no dec" xfId="1113"/>
    <cellStyle name="Nor}al" xfId="1114"/>
    <cellStyle name="Norm੎੎" xfId="1115"/>
    <cellStyle name="Normal" xfId="0" builtinId="0"/>
    <cellStyle name="Normal - Stile6" xfId="1116"/>
    <cellStyle name="Normal - Stile7" xfId="1117"/>
    <cellStyle name="Normal - Stile8" xfId="1118"/>
    <cellStyle name="Normal - Style1" xfId="1119"/>
    <cellStyle name="Normal - Style2" xfId="1120"/>
    <cellStyle name="Normal - Style2 2" xfId="1121"/>
    <cellStyle name="Normal - Style3" xfId="1122"/>
    <cellStyle name="Normal - Style4" xfId="1123"/>
    <cellStyle name="Normal - Style5" xfId="1124"/>
    <cellStyle name="Normal - Style6" xfId="1125"/>
    <cellStyle name="Normal - Style7" xfId="1126"/>
    <cellStyle name="Normal - Style8" xfId="1127"/>
    <cellStyle name="Normal 10" xfId="1128"/>
    <cellStyle name="Normal 11" xfId="1129"/>
    <cellStyle name="Normal 12" xfId="1130"/>
    <cellStyle name="Normal 13" xfId="1131"/>
    <cellStyle name="Normal 14" xfId="1132"/>
    <cellStyle name="Normal 15" xfId="1133"/>
    <cellStyle name="Normal 16" xfId="1134"/>
    <cellStyle name="Normal 17" xfId="1135"/>
    <cellStyle name="Normal 18" xfId="1136"/>
    <cellStyle name="Normal 19" xfId="1137"/>
    <cellStyle name="Normal 2" xfId="1138"/>
    <cellStyle name="Normal 2 2" xfId="1139"/>
    <cellStyle name="Normal 2 2 2" xfId="1140"/>
    <cellStyle name="Normal 2 2 3" xfId="1141"/>
    <cellStyle name="Normal 2 2 4" xfId="1142"/>
    <cellStyle name="Normal 2 2_03_Mar 10 RM_RM Others_revised" xfId="1143"/>
    <cellStyle name="Normal 2 3" xfId="1144"/>
    <cellStyle name="Normal 2 4" xfId="1145"/>
    <cellStyle name="Normal 2 5" xfId="1146"/>
    <cellStyle name="Normal 2 6" xfId="1147"/>
    <cellStyle name="Normal 2 7" xfId="1148"/>
    <cellStyle name="Normal 2_518 TB" xfId="1149"/>
    <cellStyle name="Normal 20" xfId="1150"/>
    <cellStyle name="Normal 21" xfId="1151"/>
    <cellStyle name="Normal 22" xfId="1152"/>
    <cellStyle name="Normal 3" xfId="1153"/>
    <cellStyle name="Normal 3 2" xfId="1154"/>
    <cellStyle name="Normal 3 3" xfId="1155"/>
    <cellStyle name="Normal 3 4" xfId="1156"/>
    <cellStyle name="Normal 3 5" xfId="1157"/>
    <cellStyle name="Normal 3_IRH Europe MIS Jul 08" xfId="1158"/>
    <cellStyle name="Normal 4" xfId="1159"/>
    <cellStyle name="Normal 4 2" xfId="1160"/>
    <cellStyle name="Normal 4 3" xfId="1161"/>
    <cellStyle name="Normal 4 4" xfId="1162"/>
    <cellStyle name="Normal 4_Raw Material Ledger 521 July to sept 08 040109" xfId="1163"/>
    <cellStyle name="Normal 5" xfId="1164"/>
    <cellStyle name="Normal 5 2" xfId="1165"/>
    <cellStyle name="Normal 5 3" xfId="1166"/>
    <cellStyle name="Normal 5 4" xfId="1167"/>
    <cellStyle name="Normal 5_IRH Europe MIS Jul 08" xfId="1168"/>
    <cellStyle name="Normal 6" xfId="1169"/>
    <cellStyle name="Normal 6 2" xfId="1170"/>
    <cellStyle name="Normal 7" xfId="1171"/>
    <cellStyle name="Normal 7 2" xfId="1172"/>
    <cellStyle name="Normal 7 2 2" xfId="1173"/>
    <cellStyle name="Normal 7 2 3" xfId="1174"/>
    <cellStyle name="Normal 7 2 4" xfId="1175"/>
    <cellStyle name="Normal 7 3" xfId="1176"/>
    <cellStyle name="Normal 7 3 2" xfId="1177"/>
    <cellStyle name="Normal 7 3 3" xfId="1178"/>
    <cellStyle name="Normal 7 4" xfId="1179"/>
    <cellStyle name="Normal 7 5" xfId="1180"/>
    <cellStyle name="Normal 7_03_Mar 10 RM_RM Others_revised" xfId="1181"/>
    <cellStyle name="Normal 8" xfId="1182"/>
    <cellStyle name="Normal 9" xfId="1183"/>
    <cellStyle name="Normal 9 2" xfId="1184"/>
    <cellStyle name="Normal 9 2 2" xfId="1185"/>
    <cellStyle name="Normal 9 2_03_Mar 10 RM_RM Others_revised" xfId="1186"/>
    <cellStyle name="Normal 9_03_Mar 10 RM_RM Others_revised" xfId="1187"/>
    <cellStyle name="Normal0" xfId="1188"/>
    <cellStyle name="Normale_9611A02C" xfId="1189"/>
    <cellStyle name="NormalGB" xfId="1190"/>
    <cellStyle name="normální_Site#13-Bangkok" xfId="1191"/>
    <cellStyle name="Normalny_laroux" xfId="1192"/>
    <cellStyle name="normแlnํ_laroux" xfId="1193"/>
    <cellStyle name="Nota" xfId="1194"/>
    <cellStyle name="Note 2" xfId="1195"/>
    <cellStyle name="Note 3" xfId="1196"/>
    <cellStyle name="Note 4" xfId="1197"/>
    <cellStyle name="Note 5" xfId="1198"/>
    <cellStyle name="Note 6" xfId="1199"/>
    <cellStyle name="Notitie" xfId="1200"/>
    <cellStyle name="Number" xfId="1201"/>
    <cellStyle name="Œ…‹æØ‚è [0.00]_4m stock" xfId="1202"/>
    <cellStyle name="Œ…‹æØ‚è_4m stock" xfId="1203"/>
    <cellStyle name="oft Excel]_x000d__x000a_Comment=The open=/f lines load custom functions into the Paste Function list._x000d__x000a_Maximized=3_x000d__x000a_Basics=1_x000d__x000a_A" xfId="1204"/>
    <cellStyle name="Ongeldig" xfId="1205"/>
    <cellStyle name="Output Amounts" xfId="1206"/>
    <cellStyle name="Output Column Headings" xfId="1207"/>
    <cellStyle name="Output Line Items" xfId="1208"/>
    <cellStyle name="OUTPUT REPORT HEADING" xfId="1209"/>
    <cellStyle name="OUTPUT REPORT TITLE" xfId="1210"/>
    <cellStyle name="OUTPUTERROR" xfId="1211"/>
    <cellStyle name="OUTPUTNORMAL" xfId="1212"/>
    <cellStyle name="Page Number" xfId="1213"/>
    <cellStyle name="PageSubTitle" xfId="1214"/>
    <cellStyle name="PageTitle" xfId="1215"/>
    <cellStyle name="Pattern" xfId="1216"/>
    <cellStyle name="Pattern 2" xfId="1217"/>
    <cellStyle name="PCI" xfId="1218"/>
    <cellStyle name="per.style" xfId="1219"/>
    <cellStyle name="Percent (0%)" xfId="1220"/>
    <cellStyle name="Percent (0)" xfId="1221"/>
    <cellStyle name="Percent (0) 2" xfId="1222"/>
    <cellStyle name="Percent (0) 2 2" xfId="1223"/>
    <cellStyle name="Percent (0) 3" xfId="1224"/>
    <cellStyle name="Percent (0.0%)" xfId="1225"/>
    <cellStyle name="Percent (0.00%)" xfId="1226"/>
    <cellStyle name="Percent [0]" xfId="1227"/>
    <cellStyle name="Percent [0] 1" xfId="1228"/>
    <cellStyle name="Percent [0] 1 2" xfId="1229"/>
    <cellStyle name="Percent [0] 2" xfId="1230"/>
    <cellStyle name="Percent [0] 3" xfId="1231"/>
    <cellStyle name="Percent [0]_0 Final FS G4SCT 2008 after Adj. 2008 -  Draft # 1 ---- Income Tax Provision_Revised_Final---- (version 1)" xfId="1232"/>
    <cellStyle name="Percent [00]" xfId="1233"/>
    <cellStyle name="Percent [00] 1" xfId="1234"/>
    <cellStyle name="Percent [00] 1 2" xfId="1235"/>
    <cellStyle name="Percent [00] 2" xfId="1236"/>
    <cellStyle name="Percent [00] 3" xfId="1237"/>
    <cellStyle name="Percent [00]_0 Final FS G4SCT 2008 after Adj. 2008 -  Draft # 1 ---- Income Tax Provision_Revised_Final---- (version 1)" xfId="1238"/>
    <cellStyle name="Percent [2]" xfId="1239"/>
    <cellStyle name="Percent [2] 2" xfId="1240"/>
    <cellStyle name="Percent [2] 2 2" xfId="1241"/>
    <cellStyle name="Percent [2] 3" xfId="1242"/>
    <cellStyle name="Percent 10" xfId="1243"/>
    <cellStyle name="Percent 11" xfId="1244"/>
    <cellStyle name="Percent 12" xfId="1245"/>
    <cellStyle name="Percent 13" xfId="1246"/>
    <cellStyle name="Percent 14" xfId="1247"/>
    <cellStyle name="Percent 15" xfId="1248"/>
    <cellStyle name="Percent 16" xfId="1249"/>
    <cellStyle name="Percent 17" xfId="1250"/>
    <cellStyle name="Percent 2" xfId="1251"/>
    <cellStyle name="Percent 2 2" xfId="1252"/>
    <cellStyle name="Percent 2 3" xfId="1253"/>
    <cellStyle name="Percent 3" xfId="1254"/>
    <cellStyle name="Percent 3 2" xfId="1255"/>
    <cellStyle name="Percent 4" xfId="1256"/>
    <cellStyle name="Percent 4 2" xfId="1257"/>
    <cellStyle name="Percent 4 3" xfId="1258"/>
    <cellStyle name="Percent 4 4" xfId="1259"/>
    <cellStyle name="Percent 5" xfId="1260"/>
    <cellStyle name="Percent 6" xfId="1261"/>
    <cellStyle name="Percent 7" xfId="1262"/>
    <cellStyle name="Percent 8" xfId="1263"/>
    <cellStyle name="Percent 9" xfId="1264"/>
    <cellStyle name="PERCENTAGE" xfId="1265"/>
    <cellStyle name="PLAN" xfId="1266"/>
    <cellStyle name="Porcentaje" xfId="1267"/>
    <cellStyle name="Porcentual_ret_conso_statu_2000" xfId="1268"/>
    <cellStyle name="PrePop Currency (0)" xfId="1269"/>
    <cellStyle name="PrePop Currency (0) 1" xfId="1270"/>
    <cellStyle name="PrePop Currency (0) 2" xfId="1271"/>
    <cellStyle name="PrePop Currency (0)_0 Final FS G4SCT 2008 after Adj. 2008 -  Draft # 1 ---- Income Tax Provision_Revised_Final---- (version 1)" xfId="1272"/>
    <cellStyle name="PrePop Currency (2)" xfId="1273"/>
    <cellStyle name="PrePop Currency (2) 1" xfId="1274"/>
    <cellStyle name="PrePop Currency (2) 2" xfId="1275"/>
    <cellStyle name="PrePop Currency (2)_0 Final FS G4SCT 2008 after Adj. 2008 -  Draft # 1 ---- Income Tax Provision_Revised_Final---- (version 1)" xfId="1276"/>
    <cellStyle name="PrePop Units (0)" xfId="1277"/>
    <cellStyle name="PrePop Units (0) 1" xfId="1278"/>
    <cellStyle name="PrePop Units (0) 2" xfId="1279"/>
    <cellStyle name="PrePop Units (0)_0 Final FS G4SCT 2008 after Adj. 2008 -  Draft # 1 ---- Income Tax Provision_Revised_Final---- (version 1)" xfId="1280"/>
    <cellStyle name="PrePop Units (1)" xfId="1281"/>
    <cellStyle name="PrePop Units (1) 1" xfId="1282"/>
    <cellStyle name="PrePop Units (1) 2" xfId="1283"/>
    <cellStyle name="PrePop Units (1)_0 Final FS G4SCT 2008 after Adj. 2008 -  Draft # 1 ---- Income Tax Provision_Revised_Final---- (version 1)" xfId="1284"/>
    <cellStyle name="PrePop Units (2)" xfId="1285"/>
    <cellStyle name="PrePop Units (2) 1" xfId="1286"/>
    <cellStyle name="PrePop Units (2) 2" xfId="1287"/>
    <cellStyle name="PrePop Units (2)_0 Final FS G4SCT 2008 after Adj. 2008 -  Draft # 1 ---- Income Tax Provision_Revised_Final---- (version 1)" xfId="1288"/>
    <cellStyle name="price" xfId="1289"/>
    <cellStyle name="PSChar" xfId="1290"/>
    <cellStyle name="PSDate" xfId="1291"/>
    <cellStyle name="PSDec" xfId="1292"/>
    <cellStyle name="PSHeading" xfId="1293"/>
    <cellStyle name="PSInt" xfId="1294"/>
    <cellStyle name="PSSpacer" xfId="1295"/>
    <cellStyle name="pwstyle" xfId="1296"/>
    <cellStyle name="Q" xfId="1297"/>
    <cellStyle name="Q 2" xfId="1298"/>
    <cellStyle name="Q 2 2" xfId="1299"/>
    <cellStyle name="Q 3" xfId="1300"/>
    <cellStyle name="Q_Thanakorn_YE'10" xfId="1301"/>
    <cellStyle name="QTR94_95_INCOME CTMP#1 98" xfId="1302"/>
    <cellStyle name="Quantity" xfId="1303"/>
    <cellStyle name="Quantity 2" xfId="1304"/>
    <cellStyle name="Quantity 2 2" xfId="1305"/>
    <cellStyle name="Quantity 3" xfId="1306"/>
    <cellStyle name="Quantity_BS" xfId="1307"/>
    <cellStyle name="regstoresfromspecstores" xfId="1308"/>
    <cellStyle name="report_title" xfId="1309"/>
    <cellStyle name="Reset  - Style7" xfId="1310"/>
    <cellStyle name="revised" xfId="1311"/>
    <cellStyle name="RevList" xfId="1312"/>
    <cellStyle name="RevList 2" xfId="1313"/>
    <cellStyle name="RM" xfId="1314"/>
    <cellStyle name="rmal_h2 composition" xfId="1315"/>
    <cellStyle name="Salomon Logo" xfId="1316"/>
    <cellStyle name="SAPBEXaggData" xfId="1317"/>
    <cellStyle name="SAPBEXaggDataEmph" xfId="1318"/>
    <cellStyle name="SAPBEXaggItem" xfId="1319"/>
    <cellStyle name="SAPBEXaggItemX" xfId="1320"/>
    <cellStyle name="SAPBEXchaText" xfId="1321"/>
    <cellStyle name="SAPBEXexcBad7" xfId="1322"/>
    <cellStyle name="SAPBEXexcBad8" xfId="1323"/>
    <cellStyle name="SAPBEXexcBad9" xfId="1324"/>
    <cellStyle name="SAPBEXexcCritical4" xfId="1325"/>
    <cellStyle name="SAPBEXexcCritical5" xfId="1326"/>
    <cellStyle name="SAPBEXexcCritical6" xfId="1327"/>
    <cellStyle name="SAPBEXexcGood1" xfId="1328"/>
    <cellStyle name="SAPBEXexcGood2" xfId="1329"/>
    <cellStyle name="SAPBEXexcGood3" xfId="1330"/>
    <cellStyle name="SAPBEXfilterDrill" xfId="1331"/>
    <cellStyle name="SAPBEXfilterItem" xfId="1332"/>
    <cellStyle name="SAPBEXfilterText" xfId="1333"/>
    <cellStyle name="SAPBEXformats" xfId="1334"/>
    <cellStyle name="SAPBEXheaderItem" xfId="1335"/>
    <cellStyle name="SAPBEXheaderText" xfId="1336"/>
    <cellStyle name="SAPBEXHLevel0" xfId="1337"/>
    <cellStyle name="SAPBEXHLevel0X" xfId="1338"/>
    <cellStyle name="SAPBEXHLevel1" xfId="1339"/>
    <cellStyle name="SAPBEXHLevel1X" xfId="1340"/>
    <cellStyle name="SAPBEXHLevel2" xfId="1341"/>
    <cellStyle name="SAPBEXHLevel2X" xfId="1342"/>
    <cellStyle name="SAPBEXHLevel3" xfId="1343"/>
    <cellStyle name="SAPBEXHLevel3X" xfId="1344"/>
    <cellStyle name="SAPBEXresData" xfId="1345"/>
    <cellStyle name="SAPBEXresDataEmph" xfId="1346"/>
    <cellStyle name="SAPBEXresItem" xfId="1347"/>
    <cellStyle name="SAPBEXresItemX" xfId="1348"/>
    <cellStyle name="SAPBEXstdData" xfId="1349"/>
    <cellStyle name="SAPBEXstdDataEmph" xfId="1350"/>
    <cellStyle name="SAPBEXstdItem" xfId="1351"/>
    <cellStyle name="SAPBEXstdItem 2" xfId="1352"/>
    <cellStyle name="SAPBEXstdItemX" xfId="1353"/>
    <cellStyle name="SAPBEXtitle" xfId="1354"/>
    <cellStyle name="SAPBEXundefined" xfId="1355"/>
    <cellStyle name="SCH1" xfId="1356"/>
    <cellStyle name="section" xfId="1357"/>
    <cellStyle name="section head" xfId="1358"/>
    <cellStyle name="SHADEDSTORES" xfId="1359"/>
    <cellStyle name="small border line" xfId="1360"/>
    <cellStyle name="specstores" xfId="1361"/>
    <cellStyle name="Standard" xfId="1362"/>
    <cellStyle name="Style 1" xfId="1363"/>
    <cellStyle name="Style 1 2" xfId="1364"/>
    <cellStyle name="Style 1 3" xfId="1365"/>
    <cellStyle name="Style 2" xfId="1366"/>
    <cellStyle name="Style 22" xfId="1367"/>
    <cellStyle name="Style 23" xfId="1368"/>
    <cellStyle name="Style 24" xfId="1369"/>
    <cellStyle name="Style 26" xfId="1370"/>
    <cellStyle name="Style 27" xfId="1371"/>
    <cellStyle name="style1" xfId="1372"/>
    <cellStyle name="STYLE2" xfId="1373"/>
    <cellStyle name="STYLE3" xfId="1374"/>
    <cellStyle name="STYLE4" xfId="1375"/>
    <cellStyle name="STYLE5" xfId="1376"/>
    <cellStyle name="STYLE6" xfId="1377"/>
    <cellStyle name="STYLE7" xfId="1378"/>
    <cellStyle name="STYLE8" xfId="1379"/>
    <cellStyle name="subhead" xfId="1380"/>
    <cellStyle name="SubHeading" xfId="1381"/>
    <cellStyle name="Subtotal" xfId="1382"/>
    <cellStyle name="Table  - Style6" xfId="1383"/>
    <cellStyle name="Table Head" xfId="1384"/>
    <cellStyle name="Table Source" xfId="1385"/>
    <cellStyle name="Table Text" xfId="1386"/>
    <cellStyle name="Table Title" xfId="1387"/>
    <cellStyle name="Table Units" xfId="1388"/>
    <cellStyle name="TB" xfId="1389"/>
    <cellStyle name="TED STANDARD" xfId="1390"/>
    <cellStyle name="Testo avviso" xfId="1391"/>
    <cellStyle name="Testo descrittivo" xfId="1392"/>
    <cellStyle name="Text" xfId="1393"/>
    <cellStyle name="Text 1" xfId="1394"/>
    <cellStyle name="Text 2" xfId="1395"/>
    <cellStyle name="Text Head 1" xfId="1396"/>
    <cellStyle name="Text Head 2" xfId="1397"/>
    <cellStyle name="Text Indent 1" xfId="1398"/>
    <cellStyle name="Text Indent 2" xfId="1399"/>
    <cellStyle name="Text Indent A" xfId="1400"/>
    <cellStyle name="Text Indent A 1" xfId="1401"/>
    <cellStyle name="Text Indent A 1 2" xfId="1402"/>
    <cellStyle name="Text Indent A 2" xfId="1403"/>
    <cellStyle name="Text Indent A 3" xfId="1404"/>
    <cellStyle name="Text Indent A_0 Final FS G4SCT 2008 after Adj. 2008 -  Draft # 1 ---- Income Tax Provision_Revised_Final---- (version 1)" xfId="1405"/>
    <cellStyle name="Text Indent B" xfId="1406"/>
    <cellStyle name="Text Indent B 1" xfId="1407"/>
    <cellStyle name="Text Indent B 2" xfId="1408"/>
    <cellStyle name="Text Indent B_0 Final FS G4SCT 2008 after Adj. 2008 -  Draft # 1 ---- Income Tax Provision_Revised_Final---- (version 1)" xfId="1409"/>
    <cellStyle name="Text Indent C" xfId="1410"/>
    <cellStyle name="Text Indent C 1" xfId="1411"/>
    <cellStyle name="Text Indent C 2" xfId="1412"/>
    <cellStyle name="Text Indent C_0 Final FS G4SCT 2008 after Adj. 2008 -  Draft # 1 ---- Income Tax Provision_Revised_Final---- (version 1)" xfId="1413"/>
    <cellStyle name="Text_0.Conso Note Q3.2011" xfId="1414"/>
    <cellStyle name="þ_x001d_ðK&amp;‚ý»&amp;{ý_x000b__x0008_n_x0008_B_x0009__x0007__x0001__x0001_" xfId="1415"/>
    <cellStyle name="Tickmark" xfId="1416"/>
    <cellStyle name="Titel" xfId="1417"/>
    <cellStyle name="Title  - Style1" xfId="1418"/>
    <cellStyle name="Title1" xfId="1419"/>
    <cellStyle name="Title2" xfId="1420"/>
    <cellStyle name="Title3" xfId="1421"/>
    <cellStyle name="Titolo" xfId="1422"/>
    <cellStyle name="Titolo 1" xfId="1423"/>
    <cellStyle name="Titolo 2" xfId="1424"/>
    <cellStyle name="Titolo 3" xfId="1425"/>
    <cellStyle name="Titolo 4" xfId="1426"/>
    <cellStyle name="TOC 1" xfId="1427"/>
    <cellStyle name="TOC 2" xfId="1428"/>
    <cellStyle name="Totaal" xfId="1429"/>
    <cellStyle name="Total 2" xfId="1430"/>
    <cellStyle name="Total 2 2" xfId="1431"/>
    <cellStyle name="Total 3" xfId="1432"/>
    <cellStyle name="Total 4" xfId="1433"/>
    <cellStyle name="Totale" xfId="1434"/>
    <cellStyle name="TotCol - Style5" xfId="1435"/>
    <cellStyle name="TotRow - Style4" xfId="1436"/>
    <cellStyle name="turns the number of whole workdays between two dateœ" xfId="1437"/>
    <cellStyle name="Tusental (0)_laroux" xfId="1438"/>
    <cellStyle name="Tusental_laroux" xfId="1439"/>
    <cellStyle name="Uitvoer" xfId="1440"/>
    <cellStyle name="Undefined" xfId="1441"/>
    <cellStyle name="UR" xfId="1442"/>
    <cellStyle name="Valore non valido" xfId="1443"/>
    <cellStyle name="Valore valido" xfId="1444"/>
    <cellStyle name="Valuta (0)" xfId="1445"/>
    <cellStyle name="Valuta_9611A02C" xfId="1446"/>
    <cellStyle name="Verklarende tekst" xfId="1447"/>
    <cellStyle name="W" xfId="1448"/>
    <cellStyle name="W 2" xfId="1449"/>
    <cellStyle name="W 2 2" xfId="1450"/>
    <cellStyle name="W 3" xfId="1451"/>
    <cellStyle name="W_Thanakorn_YE'10" xfId="1452"/>
    <cellStyle name="Waarschuwingstekst" xfId="1453"/>
    <cellStyle name="Währung [0]_Tabelle1" xfId="1454"/>
    <cellStyle name="Währung_Tabelle1" xfId="1455"/>
    <cellStyle name="Walutowy [0]_laroux" xfId="1456"/>
    <cellStyle name="Walutowy_laroux" xfId="1457"/>
    <cellStyle name="Work in progress" xfId="1458"/>
    <cellStyle name="wrap" xfId="1459"/>
    <cellStyle name="Wไhrung [0]_35ERI8T2gbIEMixb4v26icuOo" xfId="1460"/>
    <cellStyle name="Wไhrung_35ERI8T2gbIEMixb4v26icuOo" xfId="1461"/>
    <cellStyle name="Year" xfId="1462"/>
    <cellStyle name="ZSAPBEXsubtitle" xfId="1463"/>
    <cellStyle name="アクセント 1" xfId="1464"/>
    <cellStyle name="アクセント 2" xfId="1465"/>
    <cellStyle name="アクセント 3" xfId="1466"/>
    <cellStyle name="アクセント 4" xfId="1467"/>
    <cellStyle name="アクセント 5" xfId="1468"/>
    <cellStyle name="アクセント 6" xfId="1469"/>
    <cellStyle name="ｵﾒﾁ｡ﾒﾃ爼ﾗ靉ﾁ篦ｧﾋﾅﾒﾂﾁﾔｵﾔ" xfId="1470"/>
    <cellStyle name="タイトル" xfId="1471"/>
    <cellStyle name="チェック セル" xfId="1472"/>
    <cellStyle name="どちらでもない" xfId="1473"/>
    <cellStyle name="パーセント()" xfId="1474"/>
    <cellStyle name="パーセント(0.00)" xfId="1475"/>
    <cellStyle name="パーセント[0.00]" xfId="1476"/>
    <cellStyle name="ハイパーリンク_管理BSPL_WK" xfId="1477"/>
    <cellStyle name="メモ" xfId="1478"/>
    <cellStyle name="リンク セル" xfId="1479"/>
    <cellStyle name="การคำนวณ" xfId="1511"/>
    <cellStyle name="ข้อความเตือน" xfId="1512"/>
    <cellStyle name="ข้อความอธิบาย" xfId="1513"/>
    <cellStyle name="ค@ฏ๋_1111D2111DQ2" xfId="1514"/>
    <cellStyle name="คdคภฆ์[0]_1111D2111DQ2" xfId="1515"/>
    <cellStyle name="คdคภฆ์_1111D2111DQ1" xfId="1516"/>
    <cellStyle name="เครื่องหมายจุลภาค" xfId="1481"/>
    <cellStyle name="เครื่องหมายจุลภาค [0]" xfId="1482"/>
    <cellStyle name="เครื่องหมายจุลภาค [0] 2" xfId="1483"/>
    <cellStyle name="เครื่องหมายจุลภาค [0] 3" xfId="1484"/>
    <cellStyle name="เครื่องหมายจุลภาค [0]_1" xfId="1485"/>
    <cellStyle name="เครื่องหมายจุลภาค 10" xfId="1486"/>
    <cellStyle name="เครื่องหมายจุลภาค 11" xfId="1487"/>
    <cellStyle name="เครื่องหมายจุลภาค 12" xfId="1488"/>
    <cellStyle name="เครื่องหมายจุลภาค 13" xfId="1489"/>
    <cellStyle name="เครื่องหมายจุลภาค 14" xfId="1490"/>
    <cellStyle name="เครื่องหมายจุลภาค 2" xfId="1491"/>
    <cellStyle name="เครื่องหมายจุลภาค 3" xfId="1492"/>
    <cellStyle name="เครื่องหมายจุลภาค 4" xfId="1493"/>
    <cellStyle name="เครื่องหมายจุลภาค 5" xfId="1494"/>
    <cellStyle name="เครื่องหมายจุลภาค 6" xfId="1495"/>
    <cellStyle name="เครื่องหมายจุลภาค 7" xfId="1496"/>
    <cellStyle name="เครื่องหมายจุลภาค 8" xfId="1497"/>
    <cellStyle name="เครื่องหมายจุลภาค 9" xfId="1498"/>
    <cellStyle name="เครื่องหมายจุลภาค_~0391937" xfId="1499"/>
    <cellStyle name="เครื่องหมายเปอร์เซ็นต์" xfId="1480"/>
    <cellStyle name="เครื่องหมายสกุลเงิน" xfId="1500"/>
    <cellStyle name="เครื่องหมายสกุลเงิน [0]" xfId="1501"/>
    <cellStyle name="เครื่องหมายสกุลเงิน_~0391937" xfId="1502"/>
    <cellStyle name="ชื่อเรื่อง" xfId="1517"/>
    <cellStyle name="เชื่อมโยงหลายมิติ" xfId="1503"/>
    <cellStyle name="เซลล์ตรวจสอบ" xfId="1504"/>
    <cellStyle name="เซลล์ที่มีการเชื่อมโยง" xfId="1505"/>
    <cellStyle name="ณfน๔ [0]_Book1" xfId="1518"/>
    <cellStyle name="ณfน๔_Book1" xfId="1519"/>
    <cellStyle name="ดี" xfId="1520"/>
    <cellStyle name="ตามการเชื่อมโยงหลายมิติ" xfId="1521"/>
    <cellStyle name="น้บะภฒ_95" xfId="1522"/>
    <cellStyle name="ปกติ 2" xfId="1523"/>
    <cellStyle name="ปกติ 2 2" xfId="1524"/>
    <cellStyle name="ปกติ 2 2 2" xfId="1525"/>
    <cellStyle name="ปกติ 3" xfId="1526"/>
    <cellStyle name="ปกติ 4" xfId="1527"/>
    <cellStyle name="ปกติ 5" xfId="1528"/>
    <cellStyle name="ปกติ_~0391937" xfId="1529"/>
    <cellStyle name="ป้อนค่า" xfId="1530"/>
    <cellStyle name="ปานกลาง" xfId="1531"/>
    <cellStyle name="เปอร์เซ็นต์ 2" xfId="1506"/>
    <cellStyle name="เปอร์เซ็นต์ 3" xfId="1507"/>
    <cellStyle name="เปอร์เซ็นต์ 4" xfId="1508"/>
    <cellStyle name="ผลรวม" xfId="1532"/>
    <cellStyle name="แย่" xfId="1509"/>
    <cellStyle name="ฤ?ธถ [0]_95" xfId="1533"/>
    <cellStyle name="ฤ?ธถ_95" xfId="1534"/>
    <cellStyle name="ฤธถ [0]_0e82ylkxXsZu0YORaMwizTk2E" xfId="1535"/>
    <cellStyle name="ฤธถ_0e82ylkxXsZu0YORaMwizTk2E" xfId="1536"/>
    <cellStyle name="ลEญ [0]_laroux" xfId="1537"/>
    <cellStyle name="ลEญ_laroux" xfId="1538"/>
    <cellStyle name="ลวดลาย" xfId="1539"/>
    <cellStyle name="ล๋ศญ [0]_0e82ylkxXsZu0YORaMwizTk2E" xfId="1540"/>
    <cellStyle name="ล๋ศญ_0e82ylkxXsZu0YORaMwizTk2E" xfId="1541"/>
    <cellStyle name="วฅมุ_4ฟ๙ฝวภ๛" xfId="1542"/>
    <cellStyle name="ส่วนที่ถูกเน้น1" xfId="1543"/>
    <cellStyle name="ส่วนที่ถูกเน้น2" xfId="1544"/>
    <cellStyle name="ส่วนที่ถูกเน้น3" xfId="1545"/>
    <cellStyle name="ส่วนที่ถูกเน้น4" xfId="1546"/>
    <cellStyle name="ส่วนที่ถูกเน้น5" xfId="1547"/>
    <cellStyle name="ส่วนที่ถูกเน้น6" xfId="1548"/>
    <cellStyle name="แสดงผล" xfId="1510"/>
    <cellStyle name="หมายเหตุ" xfId="1549"/>
    <cellStyle name="หัวเรื่อง 1" xfId="1550"/>
    <cellStyle name="หัวเรื่อง 2" xfId="1551"/>
    <cellStyle name="หัวเรื่อง 3" xfId="1552"/>
    <cellStyle name="หัวเรื่อง 4" xfId="1553"/>
    <cellStyle name="ơ᪒＀＀＀＀＀＀＀＀＀＀＀＀＀＀＀＀＀＀＀＀＀＀＀＀＀＀＀＀ma_QTR94_95_1ฟ๙ศธบ๑ณปฟช (2)" xfId="1554"/>
    <cellStyle name="…_x000e__x000a_ธ๎_x000c_U_x0001_ฅ_x0005_ด_x000a__x0007__x0001__x0001_" xfId="1555"/>
    <cellStyle name="_x001d_๐'&amp;O—&amp;Hx_x0001_ํ_x0007__x0016__x0011__x0007__x0001__x0001_" xfId="1556"/>
    <cellStyle name="_x001d_๐7_x000c_๎_x0017__x000d_เU_x0001_า_x0006_|!_x0007__x0001__x0001_" xfId="1557"/>
    <cellStyle name="_x001d_๐7_x000c_๎_x0017__x000d_เU_x0001_า_x0006_!_x0007__x0001__x0001_" xfId="1558"/>
    <cellStyle name="_xddb0_̟ᩒb_xdddc_̟ᩢb_xde1c_̟ᩲbơ᪂bơ᪒＀＀＀＀＀＀＀＀＀＀＀＀＀＀＀＀＀＀＀＀＀＀＀＀＀＀＀＀ma_QTR94_95_1ฟ๙ศธบ๑ณปฟช (2)" xfId="1559"/>
    <cellStyle name="백분율_95" xfId="1560"/>
    <cellStyle name="콤마 [0]_12월" xfId="1561"/>
    <cellStyle name="콤마_12월" xfId="1562"/>
    <cellStyle name="통화 [0]_12월" xfId="1563"/>
    <cellStyle name="통화_12월" xfId="1564"/>
    <cellStyle name="표준_1.6GB" xfId="1565"/>
    <cellStyle name="一般_~4664860" xfId="1566"/>
    <cellStyle name="入力" xfId="1567"/>
    <cellStyle name="出力" xfId="1568"/>
    <cellStyle name="千位分隔_10原料汇总" xfId="1569"/>
    <cellStyle name="千分位[0]_6C-BITL(Apr03-Jan04)" xfId="1570"/>
    <cellStyle name="千分位_6C-BITL(Apr03-Jan04)" xfId="1571"/>
    <cellStyle name="后继超级链接" xfId="1572"/>
    <cellStyle name="常规_03-三表 (1)" xfId="1573"/>
    <cellStyle name="悪い" xfId="1574"/>
    <cellStyle name="折り返し" xfId="1575"/>
    <cellStyle name="未定義" xfId="1576"/>
    <cellStyle name="桁区切り [0.00]_4550" xfId="1577"/>
    <cellStyle name="桁区切り_272W_COSTBREWDOWN_1" xfId="1578"/>
    <cellStyle name="標準_00 AA-NOV99" xfId="1579"/>
    <cellStyle name="爼ﾗ靉ﾁ篦ｧﾋﾅﾒﾂﾁﾔｵﾔ" xfId="1580"/>
    <cellStyle name="百分比_BIT - Bank &amp; Credit Line Statement Jan 30 2004" xfId="1581"/>
    <cellStyle name="良い" xfId="1582"/>
    <cellStyle name="見出し 1" xfId="1583"/>
    <cellStyle name="見出し 2" xfId="1584"/>
    <cellStyle name="見出し 3" xfId="1585"/>
    <cellStyle name="見出し 4" xfId="1586"/>
    <cellStyle name="見出し１" xfId="1587"/>
    <cellStyle name="計算" xfId="1588"/>
    <cellStyle name="説明文" xfId="1589"/>
    <cellStyle name="警告文" xfId="1590"/>
    <cellStyle name="貨幣 [0]_6C-BITL(Apr03-Jan04)" xfId="1591"/>
    <cellStyle name="貨幣[0]_LC (2)" xfId="1592"/>
    <cellStyle name="貨幣_6C-BITL(Apr03-Jan04)" xfId="1593"/>
    <cellStyle name="超级链接" xfId="1594"/>
    <cellStyle name="超連結_8A-Balance_Sheet(M-T-M)_THB'M" xfId="1595"/>
    <cellStyle name="通貨 [0.00]_BI(A)" xfId="1596"/>
    <cellStyle name="通貨_BI(A)" xfId="1597"/>
    <cellStyle name="隨後的超連結_8A-Balance_Sheet(M-T-M)_THB'M" xfId="1598"/>
    <cellStyle name="集計" xfId="15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showGridLines="0" view="pageBreakPreview" zoomScale="90" zoomScaleNormal="80" zoomScaleSheetLayoutView="90" workbookViewId="0">
      <selection activeCell="I48" sqref="I48"/>
    </sheetView>
  </sheetViews>
  <sheetFormatPr defaultColWidth="9.140625" defaultRowHeight="21.75"/>
  <cols>
    <col min="1" max="1" width="56" style="99" customWidth="1"/>
    <col min="2" max="2" width="8.42578125" style="73" customWidth="1"/>
    <col min="3" max="3" width="2" style="73" customWidth="1"/>
    <col min="4" max="4" width="14.140625" style="73" customWidth="1"/>
    <col min="5" max="5" width="2" style="99" customWidth="1"/>
    <col min="6" max="6" width="14.140625" style="73" customWidth="1"/>
    <col min="7" max="7" width="15.140625" style="99" customWidth="1"/>
    <col min="8" max="8" width="12.42578125" style="99" bestFit="1" customWidth="1"/>
    <col min="9" max="9" width="14.85546875" style="99" bestFit="1" customWidth="1"/>
    <col min="10" max="16384" width="9.140625" style="99"/>
  </cols>
  <sheetData>
    <row r="1" spans="1:9" s="74" customFormat="1" ht="23.25" customHeight="1">
      <c r="A1" s="72" t="s">
        <v>61</v>
      </c>
      <c r="B1" s="73"/>
      <c r="C1" s="73"/>
      <c r="D1" s="73"/>
      <c r="F1" s="73"/>
    </row>
    <row r="2" spans="1:9" s="74" customFormat="1" ht="23.25" customHeight="1">
      <c r="A2" s="35" t="s">
        <v>50</v>
      </c>
      <c r="B2" s="73"/>
      <c r="C2" s="73"/>
      <c r="D2" s="73"/>
      <c r="F2" s="73"/>
    </row>
    <row r="3" spans="1:9" s="74" customFormat="1" ht="23.25" customHeight="1">
      <c r="A3" s="35"/>
      <c r="B3" s="73"/>
      <c r="C3" s="73"/>
      <c r="D3" s="73"/>
      <c r="F3" s="73"/>
    </row>
    <row r="4" spans="1:9" s="74" customFormat="1" ht="23.25" customHeight="1">
      <c r="A4" s="35"/>
      <c r="B4" s="73"/>
      <c r="C4" s="73"/>
      <c r="D4" s="166" t="s">
        <v>129</v>
      </c>
      <c r="E4" s="166"/>
      <c r="F4" s="166" t="s">
        <v>58</v>
      </c>
    </row>
    <row r="5" spans="1:9" s="74" customFormat="1" ht="23.25" customHeight="1">
      <c r="A5" s="72" t="s">
        <v>16</v>
      </c>
      <c r="B5" s="165" t="s">
        <v>0</v>
      </c>
      <c r="C5" s="73"/>
      <c r="D5" s="75">
        <v>2562</v>
      </c>
      <c r="E5" s="75"/>
      <c r="F5" s="75">
        <v>2561</v>
      </c>
    </row>
    <row r="6" spans="1:9" s="74" customFormat="1" ht="23.25" customHeight="1">
      <c r="A6" s="72"/>
      <c r="B6" s="165"/>
      <c r="C6" s="73"/>
      <c r="D6" s="166" t="s">
        <v>114</v>
      </c>
      <c r="E6" s="75"/>
      <c r="F6" s="75"/>
    </row>
    <row r="7" spans="1:9" s="74" customFormat="1" ht="23.25" customHeight="1">
      <c r="C7" s="165"/>
      <c r="D7" s="167" t="s">
        <v>69</v>
      </c>
      <c r="E7" s="167"/>
      <c r="F7" s="167"/>
    </row>
    <row r="8" spans="1:9" s="74" customFormat="1" ht="23.25" customHeight="1">
      <c r="A8" s="76" t="s">
        <v>1</v>
      </c>
      <c r="B8" s="28"/>
      <c r="C8" s="28"/>
      <c r="D8" s="28"/>
      <c r="E8" s="37"/>
      <c r="F8" s="28"/>
    </row>
    <row r="9" spans="1:9" s="74" customFormat="1" ht="23.25" customHeight="1">
      <c r="A9" s="74" t="s">
        <v>28</v>
      </c>
      <c r="B9" s="28"/>
      <c r="C9" s="28"/>
      <c r="D9" s="77">
        <v>115614</v>
      </c>
      <c r="E9" s="77"/>
      <c r="F9" s="93">
        <v>185338</v>
      </c>
      <c r="G9" s="102"/>
      <c r="H9" s="103"/>
      <c r="I9" s="103"/>
    </row>
    <row r="10" spans="1:9" s="74" customFormat="1" ht="23.25" customHeight="1">
      <c r="A10" s="74" t="s">
        <v>117</v>
      </c>
      <c r="B10" s="28"/>
      <c r="C10" s="28"/>
      <c r="D10" s="77">
        <v>57000</v>
      </c>
      <c r="E10" s="77"/>
      <c r="F10" s="93">
        <v>78889</v>
      </c>
      <c r="G10" s="102"/>
      <c r="H10" s="103"/>
      <c r="I10" s="103"/>
    </row>
    <row r="11" spans="1:9" s="74" customFormat="1" ht="23.25" customHeight="1">
      <c r="A11" s="78" t="s">
        <v>29</v>
      </c>
      <c r="B11" s="28">
        <v>4</v>
      </c>
      <c r="C11" s="28"/>
      <c r="D11" s="77">
        <v>57153</v>
      </c>
      <c r="E11" s="77"/>
      <c r="F11" s="93">
        <v>57593</v>
      </c>
      <c r="G11" s="102"/>
      <c r="H11" s="103"/>
      <c r="I11" s="103"/>
    </row>
    <row r="12" spans="1:9" s="74" customFormat="1" ht="23.25" customHeight="1">
      <c r="A12" s="78" t="s">
        <v>104</v>
      </c>
      <c r="B12" s="28"/>
      <c r="C12" s="28"/>
      <c r="D12" s="77">
        <v>27279</v>
      </c>
      <c r="E12" s="77"/>
      <c r="F12" s="93">
        <v>22723</v>
      </c>
      <c r="G12" s="102"/>
      <c r="H12" s="103"/>
      <c r="I12" s="103"/>
    </row>
    <row r="13" spans="1:9" s="74" customFormat="1" ht="23.25" customHeight="1">
      <c r="A13" s="74" t="s">
        <v>20</v>
      </c>
      <c r="B13" s="28">
        <v>5</v>
      </c>
      <c r="C13" s="28"/>
      <c r="D13" s="77">
        <v>126475</v>
      </c>
      <c r="E13" s="77"/>
      <c r="F13" s="93">
        <v>88428</v>
      </c>
      <c r="G13" s="102"/>
      <c r="H13" s="103"/>
      <c r="I13" s="103"/>
    </row>
    <row r="14" spans="1:9" s="74" customFormat="1" ht="23.25" customHeight="1">
      <c r="A14" s="74" t="s">
        <v>105</v>
      </c>
      <c r="B14" s="28"/>
      <c r="C14" s="79"/>
      <c r="D14" s="77">
        <v>2728</v>
      </c>
      <c r="E14" s="77"/>
      <c r="F14" s="93">
        <v>2581</v>
      </c>
      <c r="G14" s="102"/>
      <c r="H14" s="103"/>
      <c r="I14" s="103"/>
    </row>
    <row r="15" spans="1:9" s="74" customFormat="1" ht="23.25" hidden="1" customHeight="1">
      <c r="A15" s="74" t="s">
        <v>83</v>
      </c>
      <c r="B15" s="28">
        <v>11</v>
      </c>
      <c r="C15" s="79"/>
      <c r="D15" s="80"/>
      <c r="E15" s="77"/>
      <c r="F15" s="147">
        <v>0</v>
      </c>
      <c r="G15" s="102"/>
      <c r="H15" s="103"/>
      <c r="I15" s="103"/>
    </row>
    <row r="16" spans="1:9" s="74" customFormat="1" ht="23.25" customHeight="1">
      <c r="A16" s="38" t="s">
        <v>13</v>
      </c>
      <c r="B16" s="28"/>
      <c r="C16" s="28"/>
      <c r="D16" s="81">
        <v>386249</v>
      </c>
      <c r="E16" s="52"/>
      <c r="F16" s="81">
        <v>435552</v>
      </c>
      <c r="H16" s="103"/>
      <c r="I16" s="103"/>
    </row>
    <row r="17" spans="1:8" s="74" customFormat="1" ht="23.25" customHeight="1">
      <c r="A17" s="38"/>
      <c r="B17" s="28"/>
      <c r="C17" s="28"/>
      <c r="D17" s="82"/>
      <c r="E17" s="37"/>
      <c r="F17" s="82"/>
      <c r="H17" s="103"/>
    </row>
    <row r="18" spans="1:8" s="74" customFormat="1" ht="23.25" customHeight="1">
      <c r="A18" s="76" t="s">
        <v>2</v>
      </c>
      <c r="B18" s="28"/>
      <c r="C18" s="28"/>
      <c r="D18" s="82"/>
      <c r="E18" s="37"/>
      <c r="F18" s="82"/>
      <c r="H18" s="103"/>
    </row>
    <row r="19" spans="1:8" s="74" customFormat="1" ht="23.25" customHeight="1">
      <c r="A19" s="74" t="s">
        <v>30</v>
      </c>
      <c r="B19" s="28">
        <v>6</v>
      </c>
      <c r="C19" s="28"/>
      <c r="D19" s="77">
        <v>563849</v>
      </c>
      <c r="E19" s="52"/>
      <c r="F19" s="93">
        <v>541725</v>
      </c>
      <c r="G19" s="102"/>
      <c r="H19" s="103"/>
    </row>
    <row r="20" spans="1:8" s="74" customFormat="1" ht="23.25" customHeight="1">
      <c r="A20" s="74" t="s">
        <v>31</v>
      </c>
      <c r="B20" s="28"/>
      <c r="C20" s="28"/>
      <c r="D20" s="77">
        <v>10976</v>
      </c>
      <c r="E20" s="52"/>
      <c r="F20" s="93">
        <v>10714</v>
      </c>
      <c r="G20" s="102"/>
      <c r="H20" s="103"/>
    </row>
    <row r="21" spans="1:8" s="74" customFormat="1" ht="23.25" customHeight="1">
      <c r="A21" s="74" t="s">
        <v>84</v>
      </c>
      <c r="B21" s="28"/>
      <c r="C21" s="28"/>
      <c r="D21" s="77">
        <v>2175</v>
      </c>
      <c r="E21" s="37"/>
      <c r="F21" s="93">
        <v>2007</v>
      </c>
      <c r="G21" s="102"/>
      <c r="H21" s="103"/>
    </row>
    <row r="22" spans="1:8" s="74" customFormat="1" ht="23.25" customHeight="1">
      <c r="A22" s="74" t="s">
        <v>100</v>
      </c>
      <c r="B22" s="28"/>
      <c r="C22" s="28"/>
      <c r="D22" s="77">
        <v>1597</v>
      </c>
      <c r="E22" s="52"/>
      <c r="F22" s="93">
        <v>1579</v>
      </c>
      <c r="H22" s="103"/>
    </row>
    <row r="23" spans="1:8" s="74" customFormat="1" ht="23.25" customHeight="1">
      <c r="A23" s="38" t="s">
        <v>3</v>
      </c>
      <c r="B23" s="28"/>
      <c r="C23" s="28"/>
      <c r="D23" s="81">
        <v>578597</v>
      </c>
      <c r="E23" s="52"/>
      <c r="F23" s="81">
        <v>556025</v>
      </c>
      <c r="H23" s="103"/>
    </row>
    <row r="24" spans="1:8" s="74" customFormat="1" ht="23.25" customHeight="1">
      <c r="A24" s="38"/>
      <c r="B24" s="28"/>
      <c r="C24" s="28"/>
      <c r="D24" s="77"/>
      <c r="E24" s="52"/>
      <c r="F24" s="148"/>
    </row>
    <row r="25" spans="1:8" s="74" customFormat="1" ht="23.25" customHeight="1" thickBot="1">
      <c r="A25" s="38" t="s">
        <v>4</v>
      </c>
      <c r="B25" s="28"/>
      <c r="C25" s="28"/>
      <c r="D25" s="83">
        <v>964846</v>
      </c>
      <c r="E25" s="52"/>
      <c r="F25" s="83">
        <v>991577</v>
      </c>
      <c r="H25" s="103"/>
    </row>
    <row r="26" spans="1:8" s="74" customFormat="1" ht="23.25" customHeight="1" thickTop="1">
      <c r="A26" s="38"/>
      <c r="B26" s="28"/>
      <c r="C26" s="28"/>
      <c r="D26" s="84"/>
      <c r="E26" s="37"/>
      <c r="F26" s="84"/>
      <c r="H26" s="103"/>
    </row>
    <row r="27" spans="1:8" s="74" customFormat="1" ht="23.25" customHeight="1">
      <c r="A27" s="72" t="s">
        <v>61</v>
      </c>
      <c r="B27" s="73"/>
      <c r="C27" s="73"/>
      <c r="D27" s="73"/>
      <c r="F27" s="73"/>
      <c r="H27" s="103"/>
    </row>
    <row r="28" spans="1:8" s="74" customFormat="1" ht="23.25" customHeight="1">
      <c r="A28" s="35" t="s">
        <v>50</v>
      </c>
      <c r="B28" s="73"/>
      <c r="C28" s="73"/>
      <c r="D28" s="73"/>
      <c r="F28" s="73"/>
      <c r="H28" s="103"/>
    </row>
    <row r="29" spans="1:8" s="74" customFormat="1" ht="23.25" customHeight="1">
      <c r="A29" s="72"/>
      <c r="B29" s="73"/>
      <c r="C29" s="73"/>
      <c r="D29" s="73"/>
      <c r="F29" s="73"/>
      <c r="H29" s="103"/>
    </row>
    <row r="30" spans="1:8" s="74" customFormat="1" ht="23.25" customHeight="1">
      <c r="A30" s="72"/>
      <c r="B30" s="73"/>
      <c r="C30" s="73"/>
      <c r="D30" s="166" t="s">
        <v>129</v>
      </c>
      <c r="E30" s="166"/>
      <c r="F30" s="166" t="s">
        <v>58</v>
      </c>
      <c r="H30" s="103"/>
    </row>
    <row r="31" spans="1:8" s="74" customFormat="1" ht="23.25" customHeight="1">
      <c r="A31" s="72" t="s">
        <v>5</v>
      </c>
      <c r="B31" s="165" t="s">
        <v>0</v>
      </c>
      <c r="C31" s="165"/>
      <c r="D31" s="75">
        <v>2562</v>
      </c>
      <c r="E31" s="75"/>
      <c r="F31" s="75">
        <v>2561</v>
      </c>
      <c r="H31" s="103"/>
    </row>
    <row r="32" spans="1:8" s="74" customFormat="1" ht="23.25" customHeight="1">
      <c r="A32" s="72"/>
      <c r="B32" s="165"/>
      <c r="C32" s="165"/>
      <c r="D32" s="166" t="s">
        <v>114</v>
      </c>
      <c r="E32" s="75"/>
      <c r="F32" s="75"/>
      <c r="H32" s="103"/>
    </row>
    <row r="33" spans="1:8" s="74" customFormat="1" ht="23.25" customHeight="1">
      <c r="C33" s="165"/>
      <c r="D33" s="167" t="s">
        <v>69</v>
      </c>
      <c r="E33" s="167"/>
      <c r="F33" s="167"/>
      <c r="H33" s="103"/>
    </row>
    <row r="34" spans="1:8" s="74" customFormat="1" ht="23.25" customHeight="1">
      <c r="A34" s="76" t="s">
        <v>6</v>
      </c>
      <c r="B34" s="28"/>
      <c r="C34" s="28"/>
      <c r="D34" s="28"/>
      <c r="E34" s="37"/>
      <c r="F34" s="28"/>
      <c r="H34" s="103"/>
    </row>
    <row r="35" spans="1:8" s="74" customFormat="1" ht="23.25" customHeight="1">
      <c r="A35" s="74" t="s">
        <v>32</v>
      </c>
      <c r="B35" s="28">
        <v>3</v>
      </c>
      <c r="C35" s="28"/>
      <c r="D35" s="77">
        <v>61677</v>
      </c>
      <c r="E35" s="52"/>
      <c r="F35" s="93">
        <v>60541</v>
      </c>
      <c r="G35" s="127"/>
      <c r="H35" s="103"/>
    </row>
    <row r="36" spans="1:8" s="74" customFormat="1" ht="23.25" customHeight="1">
      <c r="A36" s="74" t="s">
        <v>106</v>
      </c>
      <c r="B36" s="28"/>
      <c r="C36" s="28"/>
      <c r="D36" s="77">
        <v>56801</v>
      </c>
      <c r="E36" s="52"/>
      <c r="F36" s="93">
        <v>154466</v>
      </c>
      <c r="G36" s="127"/>
      <c r="H36" s="103"/>
    </row>
    <row r="37" spans="1:8" s="74" customFormat="1" ht="23.25" customHeight="1">
      <c r="A37" s="74" t="s">
        <v>70</v>
      </c>
      <c r="B37" s="28"/>
      <c r="C37" s="28"/>
      <c r="D37" s="77"/>
      <c r="E37" s="52"/>
      <c r="F37" s="93"/>
      <c r="G37" s="127"/>
      <c r="H37" s="103"/>
    </row>
    <row r="38" spans="1:8" s="74" customFormat="1" ht="23.25" customHeight="1">
      <c r="A38" s="74" t="s">
        <v>71</v>
      </c>
      <c r="B38" s="28">
        <v>7</v>
      </c>
      <c r="C38" s="28"/>
      <c r="D38" s="77">
        <v>15732</v>
      </c>
      <c r="E38" s="37"/>
      <c r="F38" s="93">
        <v>15732</v>
      </c>
      <c r="G38" s="93"/>
      <c r="H38" s="103"/>
    </row>
    <row r="39" spans="1:8" s="74" customFormat="1" ht="23.25" customHeight="1">
      <c r="A39" s="74" t="s">
        <v>59</v>
      </c>
      <c r="B39" s="28">
        <v>7</v>
      </c>
      <c r="C39" s="28"/>
      <c r="D39" s="77">
        <v>5001</v>
      </c>
      <c r="E39" s="52"/>
      <c r="F39" s="93">
        <v>5654</v>
      </c>
      <c r="G39" s="93"/>
      <c r="H39" s="103"/>
    </row>
    <row r="40" spans="1:8" s="74" customFormat="1" ht="23.25" customHeight="1">
      <c r="A40" s="74" t="s">
        <v>85</v>
      </c>
      <c r="B40" s="28"/>
      <c r="C40" s="28"/>
      <c r="D40" s="77">
        <v>3630</v>
      </c>
      <c r="E40" s="52"/>
      <c r="F40" s="93">
        <v>5463</v>
      </c>
      <c r="G40" s="93"/>
      <c r="H40" s="103"/>
    </row>
    <row r="41" spans="1:8" s="74" customFormat="1" ht="23.25" customHeight="1">
      <c r="A41" s="74" t="s">
        <v>7</v>
      </c>
      <c r="B41" s="28"/>
      <c r="C41" s="28"/>
      <c r="D41" s="77">
        <v>883</v>
      </c>
      <c r="E41" s="52"/>
      <c r="F41" s="93">
        <v>742</v>
      </c>
      <c r="H41" s="103"/>
    </row>
    <row r="42" spans="1:8" s="74" customFormat="1" ht="23.25" customHeight="1">
      <c r="A42" s="38" t="s">
        <v>8</v>
      </c>
      <c r="B42" s="28"/>
      <c r="C42" s="28"/>
      <c r="D42" s="81">
        <v>143724</v>
      </c>
      <c r="E42" s="52"/>
      <c r="F42" s="81">
        <v>242598</v>
      </c>
      <c r="H42" s="103"/>
    </row>
    <row r="43" spans="1:8" s="74" customFormat="1">
      <c r="A43" s="79"/>
      <c r="B43" s="28"/>
      <c r="C43" s="28"/>
      <c r="D43" s="85"/>
      <c r="E43" s="86"/>
      <c r="F43" s="85"/>
      <c r="H43" s="103"/>
    </row>
    <row r="44" spans="1:8" s="74" customFormat="1" ht="23.25" customHeight="1">
      <c r="A44" s="76" t="s">
        <v>21</v>
      </c>
      <c r="B44" s="28"/>
      <c r="C44" s="28"/>
      <c r="D44" s="85"/>
      <c r="E44" s="86"/>
      <c r="F44" s="85"/>
      <c r="H44" s="103"/>
    </row>
    <row r="45" spans="1:8" s="74" customFormat="1" ht="23.25" customHeight="1">
      <c r="A45" s="74" t="s">
        <v>86</v>
      </c>
      <c r="B45" s="28">
        <v>7</v>
      </c>
      <c r="C45" s="28"/>
      <c r="D45" s="77">
        <v>7451</v>
      </c>
      <c r="E45" s="87"/>
      <c r="F45" s="93">
        <v>15317</v>
      </c>
      <c r="H45" s="103"/>
    </row>
    <row r="46" spans="1:8" s="74" customFormat="1" ht="23.25" customHeight="1">
      <c r="A46" s="74" t="s">
        <v>79</v>
      </c>
      <c r="B46" s="28">
        <v>7</v>
      </c>
      <c r="C46" s="28"/>
      <c r="D46" s="77">
        <v>6974</v>
      </c>
      <c r="E46" s="87"/>
      <c r="F46" s="93">
        <v>7260</v>
      </c>
      <c r="H46" s="103"/>
    </row>
    <row r="47" spans="1:8" s="74" customFormat="1" ht="23.25" customHeight="1">
      <c r="A47" s="74" t="s">
        <v>102</v>
      </c>
      <c r="B47" s="28"/>
      <c r="C47" s="28"/>
      <c r="D47" s="152">
        <v>2206</v>
      </c>
      <c r="E47" s="88"/>
      <c r="F47" s="113">
        <v>1101</v>
      </c>
      <c r="H47" s="103"/>
    </row>
    <row r="48" spans="1:8" s="38" customFormat="1" ht="23.25" customHeight="1">
      <c r="A48" s="38" t="s">
        <v>22</v>
      </c>
      <c r="B48" s="89"/>
      <c r="C48" s="89"/>
      <c r="D48" s="90">
        <v>16631</v>
      </c>
      <c r="E48" s="91"/>
      <c r="F48" s="90">
        <v>23678</v>
      </c>
      <c r="G48" s="74"/>
      <c r="H48" s="103"/>
    </row>
    <row r="49" spans="1:9" s="38" customFormat="1" ht="23.25" customHeight="1">
      <c r="B49" s="89"/>
      <c r="C49" s="89"/>
      <c r="D49" s="124"/>
      <c r="E49" s="91"/>
      <c r="F49" s="124"/>
      <c r="G49" s="74"/>
      <c r="H49" s="103"/>
    </row>
    <row r="50" spans="1:9" s="38" customFormat="1" ht="23.25" customHeight="1">
      <c r="A50" s="38" t="s">
        <v>23</v>
      </c>
      <c r="B50" s="89"/>
      <c r="C50" s="89"/>
      <c r="D50" s="90">
        <v>160355</v>
      </c>
      <c r="E50" s="95"/>
      <c r="F50" s="90">
        <v>266276</v>
      </c>
      <c r="G50" s="74"/>
      <c r="H50" s="103"/>
    </row>
    <row r="51" spans="1:9" s="74" customFormat="1">
      <c r="A51" s="79"/>
      <c r="B51" s="28"/>
      <c r="C51" s="28"/>
      <c r="D51" s="85"/>
      <c r="E51" s="86"/>
      <c r="F51" s="85"/>
      <c r="H51" s="103"/>
    </row>
    <row r="52" spans="1:9" s="74" customFormat="1" ht="23.25" customHeight="1">
      <c r="A52" s="72" t="s">
        <v>61</v>
      </c>
      <c r="B52" s="73"/>
      <c r="C52" s="73"/>
      <c r="D52" s="73"/>
      <c r="F52" s="73"/>
      <c r="H52" s="103"/>
    </row>
    <row r="53" spans="1:9" s="74" customFormat="1" ht="23.25" customHeight="1">
      <c r="A53" s="35" t="s">
        <v>50</v>
      </c>
      <c r="B53" s="73"/>
      <c r="C53" s="73"/>
      <c r="D53" s="73"/>
      <c r="F53" s="73"/>
      <c r="H53" s="103"/>
    </row>
    <row r="54" spans="1:9" s="74" customFormat="1" ht="23.25" customHeight="1">
      <c r="A54" s="72"/>
      <c r="B54" s="73"/>
      <c r="C54" s="73"/>
      <c r="D54" s="73"/>
      <c r="F54" s="73"/>
      <c r="H54" s="103"/>
    </row>
    <row r="55" spans="1:9" s="74" customFormat="1" ht="23.25" customHeight="1">
      <c r="A55" s="72"/>
      <c r="B55" s="73"/>
      <c r="C55" s="73"/>
      <c r="D55" s="166" t="s">
        <v>129</v>
      </c>
      <c r="E55" s="166"/>
      <c r="F55" s="166" t="s">
        <v>58</v>
      </c>
      <c r="H55" s="103"/>
    </row>
    <row r="56" spans="1:9" s="74" customFormat="1" ht="23.25" customHeight="1">
      <c r="A56" s="72" t="s">
        <v>5</v>
      </c>
      <c r="B56" s="165" t="s">
        <v>0</v>
      </c>
      <c r="C56" s="165"/>
      <c r="D56" s="75">
        <v>2562</v>
      </c>
      <c r="E56" s="75"/>
      <c r="F56" s="75">
        <v>2561</v>
      </c>
      <c r="H56" s="103"/>
    </row>
    <row r="57" spans="1:9" s="74" customFormat="1" ht="23.25" customHeight="1">
      <c r="A57" s="72"/>
      <c r="B57" s="165"/>
      <c r="C57" s="165"/>
      <c r="D57" s="166" t="s">
        <v>114</v>
      </c>
      <c r="E57" s="75"/>
      <c r="F57" s="75"/>
      <c r="H57" s="103"/>
    </row>
    <row r="58" spans="1:9" s="74" customFormat="1" ht="23.25" customHeight="1">
      <c r="C58" s="165"/>
      <c r="D58" s="167" t="s">
        <v>69</v>
      </c>
      <c r="E58" s="167"/>
      <c r="F58" s="167"/>
      <c r="H58" s="103"/>
    </row>
    <row r="59" spans="1:9" s="74" customFormat="1" ht="23.25" customHeight="1">
      <c r="A59" s="76" t="s">
        <v>60</v>
      </c>
      <c r="C59" s="165"/>
      <c r="D59" s="165"/>
      <c r="E59" s="165"/>
      <c r="F59" s="165"/>
      <c r="H59" s="103"/>
    </row>
    <row r="60" spans="1:9" s="74" customFormat="1" ht="23.25" customHeight="1">
      <c r="A60" s="79" t="s">
        <v>15</v>
      </c>
      <c r="B60" s="28">
        <v>8</v>
      </c>
      <c r="C60" s="28"/>
      <c r="D60" s="82"/>
      <c r="E60" s="37"/>
      <c r="F60" s="82"/>
      <c r="H60" s="103"/>
    </row>
    <row r="61" spans="1:9" s="74" customFormat="1" ht="23.25" customHeight="1" thickBot="1">
      <c r="A61" s="79" t="s">
        <v>17</v>
      </c>
      <c r="B61" s="28"/>
      <c r="C61" s="28"/>
      <c r="D61" s="151">
        <v>212540</v>
      </c>
      <c r="E61" s="52"/>
      <c r="F61" s="149">
        <v>211850</v>
      </c>
      <c r="G61" s="115"/>
      <c r="H61" s="103"/>
    </row>
    <row r="62" spans="1:9" s="74" customFormat="1" ht="23.25" customHeight="1" thickTop="1">
      <c r="A62" s="79" t="s">
        <v>27</v>
      </c>
      <c r="B62" s="28"/>
      <c r="C62" s="28"/>
      <c r="D62" s="77">
        <v>212382</v>
      </c>
      <c r="E62" s="52"/>
      <c r="F62" s="92">
        <v>176847</v>
      </c>
      <c r="G62" s="115"/>
      <c r="H62" s="103"/>
    </row>
    <row r="63" spans="1:9" s="74" customFormat="1" ht="23.25" customHeight="1">
      <c r="A63" s="74" t="s">
        <v>87</v>
      </c>
      <c r="B63" s="28">
        <v>8</v>
      </c>
      <c r="C63" s="28"/>
      <c r="D63" s="77">
        <v>374862</v>
      </c>
      <c r="E63" s="52"/>
      <c r="F63" s="93">
        <v>130760</v>
      </c>
      <c r="G63" s="115"/>
      <c r="H63" s="103"/>
    </row>
    <row r="64" spans="1:9" s="74" customFormat="1" ht="23.25" customHeight="1">
      <c r="A64" s="74" t="s">
        <v>118</v>
      </c>
      <c r="B64" s="28"/>
      <c r="C64" s="28"/>
      <c r="D64" s="77">
        <v>7487</v>
      </c>
      <c r="E64" s="52"/>
      <c r="F64" s="147">
        <v>7487</v>
      </c>
      <c r="G64" s="115"/>
      <c r="H64" s="103"/>
      <c r="I64" s="103"/>
    </row>
    <row r="65" spans="1:9" s="74" customFormat="1" ht="23.25" customHeight="1">
      <c r="A65" s="79" t="s">
        <v>33</v>
      </c>
      <c r="B65" s="28"/>
      <c r="C65" s="28"/>
      <c r="D65" s="94" t="s">
        <v>123</v>
      </c>
      <c r="E65" s="37"/>
      <c r="F65" s="94"/>
      <c r="H65" s="103"/>
      <c r="I65" s="103"/>
    </row>
    <row r="66" spans="1:9" s="74" customFormat="1" ht="23.25" customHeight="1">
      <c r="A66" s="74" t="s">
        <v>53</v>
      </c>
      <c r="B66" s="28"/>
      <c r="C66" s="28"/>
      <c r="D66" s="94"/>
      <c r="E66" s="37"/>
      <c r="F66" s="94"/>
      <c r="H66" s="103"/>
      <c r="I66" s="103"/>
    </row>
    <row r="67" spans="1:9" s="74" customFormat="1" ht="23.25" customHeight="1">
      <c r="A67" s="74" t="s">
        <v>54</v>
      </c>
      <c r="B67" s="28"/>
      <c r="C67" s="28"/>
      <c r="D67" s="77">
        <v>21185</v>
      </c>
      <c r="E67" s="95"/>
      <c r="F67" s="93">
        <v>21185</v>
      </c>
      <c r="G67" s="127"/>
      <c r="H67" s="103"/>
      <c r="I67" s="103"/>
    </row>
    <row r="68" spans="1:9" s="74" customFormat="1" ht="23.25" customHeight="1">
      <c r="A68" s="74" t="s">
        <v>55</v>
      </c>
      <c r="B68" s="28"/>
      <c r="C68" s="28"/>
      <c r="D68" s="77">
        <v>188575</v>
      </c>
      <c r="E68" s="95"/>
      <c r="F68" s="150">
        <v>389022</v>
      </c>
      <c r="G68" s="103"/>
      <c r="H68" s="103"/>
      <c r="I68" s="103"/>
    </row>
    <row r="69" spans="1:9" s="74" customFormat="1" ht="23.25" customHeight="1">
      <c r="A69" s="38" t="s">
        <v>56</v>
      </c>
      <c r="B69" s="28"/>
      <c r="C69" s="28"/>
      <c r="D69" s="81">
        <v>804491</v>
      </c>
      <c r="E69" s="52"/>
      <c r="F69" s="90">
        <v>725301</v>
      </c>
      <c r="H69" s="103"/>
    </row>
    <row r="70" spans="1:9" s="74" customFormat="1" ht="23.25" customHeight="1">
      <c r="A70" s="91"/>
      <c r="B70" s="28"/>
      <c r="C70" s="28"/>
      <c r="D70" s="96"/>
      <c r="E70" s="97"/>
      <c r="F70" s="96"/>
      <c r="H70" s="103"/>
    </row>
    <row r="71" spans="1:9" s="74" customFormat="1" ht="23.25" customHeight="1" thickBot="1">
      <c r="A71" s="38" t="s">
        <v>25</v>
      </c>
      <c r="B71" s="28"/>
      <c r="C71" s="28"/>
      <c r="D71" s="83">
        <v>964846</v>
      </c>
      <c r="E71" s="52"/>
      <c r="F71" s="83">
        <v>991577</v>
      </c>
      <c r="H71" s="103"/>
    </row>
    <row r="72" spans="1:9" s="74" customFormat="1" ht="23.25" customHeight="1" thickTop="1">
      <c r="A72" s="38"/>
      <c r="B72" s="28"/>
      <c r="C72" s="28"/>
      <c r="D72" s="98"/>
      <c r="E72" s="37"/>
      <c r="F72" s="28"/>
    </row>
    <row r="73" spans="1:9" ht="23.25" customHeight="1">
      <c r="D73" s="100"/>
      <c r="E73" s="101"/>
      <c r="F73" s="100"/>
    </row>
    <row r="74" spans="1:9" ht="23.25" customHeight="1"/>
    <row r="75" spans="1:9" ht="23.25" customHeight="1"/>
    <row r="76" spans="1:9" ht="23.25" customHeight="1"/>
    <row r="77" spans="1:9" ht="23.25" customHeight="1"/>
    <row r="78" spans="1:9" ht="23.25" customHeight="1"/>
  </sheetData>
  <mergeCells count="3">
    <mergeCell ref="D7:F7"/>
    <mergeCell ref="D33:F33"/>
    <mergeCell ref="D58:F58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6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showGridLines="0" view="pageBreakPreview" topLeftCell="A19" zoomScale="80" zoomScaleNormal="80" zoomScaleSheetLayoutView="80" workbookViewId="0">
      <selection activeCell="M30" sqref="M30"/>
    </sheetView>
  </sheetViews>
  <sheetFormatPr defaultColWidth="9.140625" defaultRowHeight="23.25" customHeight="1"/>
  <cols>
    <col min="1" max="1" width="40.7109375" style="1" customWidth="1"/>
    <col min="2" max="2" width="8.7109375" style="16" customWidth="1"/>
    <col min="3" max="3" width="2" style="16" customWidth="1"/>
    <col min="4" max="4" width="10.5703125" style="73" customWidth="1"/>
    <col min="5" max="5" width="2" style="99" customWidth="1"/>
    <col min="6" max="6" width="10.5703125" style="73" customWidth="1"/>
    <col min="7" max="7" width="2" style="16" customWidth="1"/>
    <col min="8" max="8" width="10.5703125" style="73" customWidth="1"/>
    <col min="9" max="9" width="2" style="99" customWidth="1"/>
    <col min="10" max="10" width="10.5703125" style="73" customWidth="1"/>
    <col min="11" max="11" width="16" style="141" bestFit="1" customWidth="1"/>
    <col min="12" max="12" width="16" style="45" bestFit="1" customWidth="1"/>
    <col min="13" max="13" width="15.140625" style="1" customWidth="1"/>
    <col min="14" max="15" width="10.42578125" style="1" customWidth="1"/>
    <col min="16" max="16" width="11.5703125" style="1" customWidth="1"/>
    <col min="17" max="17" width="10.42578125" style="1" customWidth="1"/>
    <col min="18" max="18" width="11.5703125" style="1" customWidth="1"/>
    <col min="19" max="19" width="9.140625" style="1"/>
    <col min="20" max="20" width="11" style="45" bestFit="1" customWidth="1"/>
    <col min="21" max="21" width="1.5703125" style="1" customWidth="1"/>
    <col min="22" max="22" width="13.42578125" style="45" customWidth="1"/>
    <col min="23" max="23" width="1.5703125" style="1" customWidth="1"/>
    <col min="24" max="24" width="11" style="1" bestFit="1" customWidth="1"/>
    <col min="25" max="25" width="1.5703125" style="1" customWidth="1"/>
    <col min="26" max="26" width="13.140625" style="45" customWidth="1"/>
    <col min="27" max="16384" width="9.140625" style="1"/>
  </cols>
  <sheetData>
    <row r="1" spans="1:26" s="3" customFormat="1" ht="21.75" customHeight="1">
      <c r="A1" s="2" t="s">
        <v>61</v>
      </c>
      <c r="B1" s="16"/>
      <c r="C1" s="16"/>
      <c r="D1" s="73"/>
      <c r="E1" s="74"/>
      <c r="F1" s="73"/>
      <c r="G1" s="16"/>
      <c r="H1" s="73"/>
      <c r="I1" s="74"/>
      <c r="J1" s="73"/>
      <c r="K1" s="139"/>
      <c r="L1" s="47"/>
      <c r="T1" s="47"/>
      <c r="V1" s="47"/>
      <c r="Z1" s="47"/>
    </row>
    <row r="2" spans="1:26" s="3" customFormat="1" ht="21.75" customHeight="1">
      <c r="A2" s="35" t="s">
        <v>65</v>
      </c>
      <c r="B2" s="16"/>
      <c r="C2" s="16"/>
      <c r="D2" s="73"/>
      <c r="E2" s="74"/>
      <c r="F2" s="73"/>
      <c r="G2" s="16"/>
      <c r="H2" s="73"/>
      <c r="I2" s="74"/>
      <c r="J2" s="73"/>
      <c r="K2" s="139"/>
      <c r="L2" s="47"/>
      <c r="T2" s="47"/>
      <c r="V2" s="47"/>
      <c r="Z2" s="47"/>
    </row>
    <row r="3" spans="1:26" s="3" customFormat="1" ht="21.75" customHeight="1">
      <c r="A3" s="2"/>
      <c r="B3" s="16"/>
      <c r="C3" s="16"/>
      <c r="D3" s="73"/>
      <c r="E3" s="74"/>
      <c r="F3" s="73"/>
      <c r="G3" s="16"/>
      <c r="H3" s="73"/>
      <c r="I3" s="74"/>
      <c r="J3" s="73"/>
      <c r="K3" s="139"/>
      <c r="L3" s="47"/>
      <c r="T3" s="47"/>
      <c r="V3" s="47"/>
      <c r="Z3" s="47"/>
    </row>
    <row r="4" spans="1:26" s="3" customFormat="1" ht="21.75" customHeight="1">
      <c r="A4" s="2"/>
      <c r="B4" s="16"/>
      <c r="C4" s="16"/>
      <c r="D4" s="168" t="s">
        <v>64</v>
      </c>
      <c r="E4" s="169"/>
      <c r="F4" s="169"/>
      <c r="G4" s="16"/>
      <c r="H4" s="168" t="s">
        <v>134</v>
      </c>
      <c r="I4" s="169"/>
      <c r="J4" s="169"/>
      <c r="K4" s="139"/>
      <c r="L4" s="47"/>
      <c r="T4" s="47"/>
      <c r="V4" s="47"/>
      <c r="Z4" s="47"/>
    </row>
    <row r="5" spans="1:26" s="3" customFormat="1" ht="21.75" customHeight="1">
      <c r="A5" s="2"/>
      <c r="B5" s="16"/>
      <c r="C5" s="16"/>
      <c r="D5" s="168" t="s">
        <v>130</v>
      </c>
      <c r="E5" s="168"/>
      <c r="F5" s="168"/>
      <c r="G5" s="16"/>
      <c r="H5" s="168" t="s">
        <v>130</v>
      </c>
      <c r="I5" s="168"/>
      <c r="J5" s="168"/>
      <c r="K5" s="52"/>
      <c r="L5" s="47"/>
      <c r="T5" s="47"/>
      <c r="V5" s="47"/>
      <c r="Z5" s="47"/>
    </row>
    <row r="6" spans="1:26" s="3" customFormat="1" ht="21.75" customHeight="1">
      <c r="A6" s="7"/>
      <c r="B6" s="12" t="s">
        <v>0</v>
      </c>
      <c r="C6" s="12"/>
      <c r="D6" s="129">
        <v>2562</v>
      </c>
      <c r="E6" s="75"/>
      <c r="F6" s="129">
        <v>2561</v>
      </c>
      <c r="G6" s="12"/>
      <c r="H6" s="129">
        <v>2562</v>
      </c>
      <c r="I6" s="75"/>
      <c r="J6" s="129">
        <v>2561</v>
      </c>
      <c r="K6" s="139"/>
      <c r="L6" s="47"/>
      <c r="T6" s="48"/>
      <c r="U6" s="23"/>
      <c r="V6" s="48"/>
      <c r="W6" s="23"/>
      <c r="X6" s="23"/>
      <c r="Y6" s="23"/>
      <c r="Z6" s="48"/>
    </row>
    <row r="7" spans="1:26" s="3" customFormat="1" ht="21.75" customHeight="1">
      <c r="A7" s="7"/>
      <c r="B7" s="12"/>
      <c r="C7" s="12"/>
      <c r="D7" s="167" t="s">
        <v>69</v>
      </c>
      <c r="E7" s="167"/>
      <c r="F7" s="167"/>
      <c r="G7" s="167"/>
      <c r="H7" s="167"/>
      <c r="I7" s="167"/>
      <c r="J7" s="167"/>
      <c r="K7" s="139"/>
      <c r="L7" s="47"/>
      <c r="T7" s="47"/>
      <c r="V7" s="47"/>
      <c r="Z7" s="47"/>
    </row>
    <row r="8" spans="1:26" s="3" customFormat="1" ht="21.75" customHeight="1">
      <c r="A8" s="14" t="s">
        <v>14</v>
      </c>
      <c r="B8" s="17"/>
      <c r="C8" s="17"/>
      <c r="D8" s="130"/>
      <c r="E8" s="37"/>
      <c r="F8" s="130"/>
      <c r="G8" s="17"/>
      <c r="H8" s="130"/>
      <c r="I8" s="37"/>
      <c r="J8" s="130"/>
      <c r="K8" s="104"/>
      <c r="L8" s="47"/>
      <c r="T8" s="47"/>
      <c r="V8" s="47"/>
      <c r="Z8" s="47"/>
    </row>
    <row r="9" spans="1:26" s="3" customFormat="1" ht="21.75" customHeight="1">
      <c r="A9" s="3" t="s">
        <v>18</v>
      </c>
      <c r="B9" s="17">
        <v>10</v>
      </c>
      <c r="C9" s="17"/>
      <c r="D9" s="131">
        <v>210142</v>
      </c>
      <c r="E9" s="37"/>
      <c r="F9" s="131">
        <v>263477</v>
      </c>
      <c r="G9" s="17"/>
      <c r="H9" s="131">
        <v>512366</v>
      </c>
      <c r="I9" s="37"/>
      <c r="J9" s="131">
        <v>531634</v>
      </c>
      <c r="K9" s="139"/>
      <c r="L9" s="70"/>
      <c r="M9" s="47"/>
      <c r="N9" s="47"/>
      <c r="P9" s="47"/>
      <c r="R9" s="47"/>
      <c r="T9" s="47"/>
      <c r="V9" s="47"/>
      <c r="X9" s="47"/>
      <c r="Z9" s="47"/>
    </row>
    <row r="10" spans="1:26" s="3" customFormat="1" ht="21.75" customHeight="1">
      <c r="A10" s="3" t="s">
        <v>110</v>
      </c>
      <c r="B10" s="17"/>
      <c r="C10" s="17"/>
      <c r="D10" s="131">
        <v>725</v>
      </c>
      <c r="E10" s="132">
        <v>0</v>
      </c>
      <c r="F10" s="92">
        <v>184</v>
      </c>
      <c r="G10" s="17"/>
      <c r="H10" s="131">
        <v>1121</v>
      </c>
      <c r="I10" s="132">
        <v>0</v>
      </c>
      <c r="J10" s="92">
        <v>184</v>
      </c>
      <c r="K10" s="139"/>
      <c r="L10" s="70"/>
      <c r="M10" s="47"/>
      <c r="T10" s="47"/>
      <c r="V10" s="47"/>
      <c r="X10" s="47"/>
      <c r="Z10" s="47"/>
    </row>
    <row r="11" spans="1:26" s="3" customFormat="1" ht="21.75" customHeight="1">
      <c r="A11" s="3" t="s">
        <v>133</v>
      </c>
      <c r="B11" s="17"/>
      <c r="C11" s="17"/>
      <c r="D11" s="164">
        <v>0</v>
      </c>
      <c r="E11" s="132"/>
      <c r="F11" s="92">
        <v>1301</v>
      </c>
      <c r="G11" s="17"/>
      <c r="H11" s="164">
        <v>0</v>
      </c>
      <c r="I11" s="132"/>
      <c r="J11" s="92">
        <v>499</v>
      </c>
      <c r="K11" s="139"/>
      <c r="L11" s="70"/>
      <c r="M11" s="47"/>
      <c r="T11" s="47"/>
      <c r="V11" s="47"/>
      <c r="X11" s="47"/>
      <c r="Z11" s="47"/>
    </row>
    <row r="12" spans="1:26" s="3" customFormat="1" ht="21.75" customHeight="1">
      <c r="A12" s="3" t="s">
        <v>9</v>
      </c>
      <c r="B12" s="17"/>
      <c r="C12" s="17"/>
      <c r="D12" s="131">
        <v>492</v>
      </c>
      <c r="E12" s="37"/>
      <c r="F12" s="133">
        <v>459</v>
      </c>
      <c r="G12" s="17"/>
      <c r="H12" s="131">
        <v>1022</v>
      </c>
      <c r="I12" s="37"/>
      <c r="J12" s="133">
        <v>1268</v>
      </c>
      <c r="K12" s="139"/>
      <c r="L12" s="70"/>
      <c r="M12" s="47"/>
      <c r="T12" s="47"/>
      <c r="V12" s="47"/>
      <c r="X12" s="47"/>
      <c r="Z12" s="47"/>
    </row>
    <row r="13" spans="1:26" s="3" customFormat="1" ht="21.75" customHeight="1">
      <c r="A13" s="5" t="s">
        <v>10</v>
      </c>
      <c r="B13" s="17"/>
      <c r="C13" s="17"/>
      <c r="D13" s="53">
        <v>211359</v>
      </c>
      <c r="E13" s="37"/>
      <c r="F13" s="54">
        <v>265421</v>
      </c>
      <c r="G13" s="17"/>
      <c r="H13" s="53">
        <v>514509</v>
      </c>
      <c r="I13" s="37"/>
      <c r="J13" s="54">
        <v>533585</v>
      </c>
      <c r="K13" s="47"/>
      <c r="L13" s="70"/>
      <c r="M13" s="47"/>
      <c r="T13" s="47"/>
      <c r="V13" s="47"/>
      <c r="X13" s="47"/>
      <c r="Z13" s="47"/>
    </row>
    <row r="14" spans="1:26" s="3" customFormat="1" ht="11.25" customHeight="1">
      <c r="A14" s="8"/>
      <c r="B14" s="17"/>
      <c r="C14" s="17"/>
      <c r="D14" s="134"/>
      <c r="E14" s="99"/>
      <c r="F14" s="134"/>
      <c r="G14" s="17"/>
      <c r="H14" s="134"/>
      <c r="I14" s="99"/>
      <c r="J14" s="134"/>
      <c r="K14" s="139"/>
      <c r="L14" s="70"/>
      <c r="M14" s="47"/>
      <c r="T14" s="47"/>
      <c r="V14" s="47"/>
      <c r="X14" s="47"/>
      <c r="Z14" s="47"/>
    </row>
    <row r="15" spans="1:26" s="3" customFormat="1" ht="21.75" customHeight="1">
      <c r="A15" s="14" t="s">
        <v>11</v>
      </c>
      <c r="B15" s="17"/>
      <c r="C15" s="17"/>
      <c r="D15" s="82"/>
      <c r="E15" s="37"/>
      <c r="F15" s="82"/>
      <c r="G15" s="17"/>
      <c r="H15" s="82"/>
      <c r="I15" s="37"/>
      <c r="J15" s="82"/>
      <c r="K15" s="140"/>
      <c r="L15" s="70"/>
      <c r="M15" s="47"/>
      <c r="T15" s="47"/>
      <c r="V15" s="47"/>
      <c r="X15" s="47"/>
      <c r="Z15" s="47"/>
    </row>
    <row r="16" spans="1:26" s="3" customFormat="1" ht="21.75" customHeight="1">
      <c r="A16" s="3" t="s">
        <v>19</v>
      </c>
      <c r="B16" s="17"/>
      <c r="C16" s="17"/>
      <c r="D16" s="131">
        <v>142601</v>
      </c>
      <c r="E16" s="37"/>
      <c r="F16" s="29">
        <v>164792</v>
      </c>
      <c r="G16" s="17"/>
      <c r="H16" s="131">
        <v>323413</v>
      </c>
      <c r="I16" s="37"/>
      <c r="J16" s="29">
        <v>337183</v>
      </c>
      <c r="K16" s="139"/>
      <c r="L16" s="70"/>
      <c r="M16" s="47"/>
      <c r="T16" s="47"/>
      <c r="V16" s="47"/>
      <c r="X16" s="47"/>
      <c r="Z16" s="47"/>
    </row>
    <row r="17" spans="1:26" s="3" customFormat="1" ht="21.75" customHeight="1">
      <c r="A17" s="3" t="s">
        <v>89</v>
      </c>
      <c r="B17" s="28"/>
      <c r="C17" s="28"/>
      <c r="D17" s="131">
        <v>17989</v>
      </c>
      <c r="E17" s="37"/>
      <c r="F17" s="29">
        <v>21345</v>
      </c>
      <c r="G17" s="28"/>
      <c r="H17" s="131">
        <v>36237</v>
      </c>
      <c r="I17" s="37"/>
      <c r="J17" s="29">
        <v>37859</v>
      </c>
      <c r="K17" s="139"/>
      <c r="L17" s="70"/>
      <c r="M17" s="47"/>
      <c r="T17" s="47"/>
      <c r="V17" s="47"/>
      <c r="X17" s="47"/>
      <c r="Z17" s="47"/>
    </row>
    <row r="18" spans="1:26" s="3" customFormat="1" ht="21.75" customHeight="1">
      <c r="A18" s="3" t="s">
        <v>34</v>
      </c>
      <c r="B18" s="28"/>
      <c r="C18" s="28"/>
      <c r="D18" s="131">
        <v>35835</v>
      </c>
      <c r="E18" s="135"/>
      <c r="F18" s="29">
        <v>32081</v>
      </c>
      <c r="G18" s="28"/>
      <c r="H18" s="131">
        <v>68131</v>
      </c>
      <c r="I18" s="135"/>
      <c r="J18" s="29">
        <v>61472</v>
      </c>
      <c r="K18" s="139"/>
      <c r="L18" s="70"/>
      <c r="M18" s="47"/>
      <c r="T18" s="47"/>
      <c r="V18" s="47"/>
      <c r="X18" s="47"/>
      <c r="Z18" s="47"/>
    </row>
    <row r="19" spans="1:26" s="3" customFormat="1" ht="21.75" customHeight="1">
      <c r="A19" s="3" t="s">
        <v>78</v>
      </c>
      <c r="B19" s="28"/>
      <c r="C19" s="28"/>
      <c r="D19" s="131">
        <v>164</v>
      </c>
      <c r="E19" s="135"/>
      <c r="F19" s="164">
        <v>0</v>
      </c>
      <c r="G19" s="28"/>
      <c r="H19" s="131">
        <v>514</v>
      </c>
      <c r="I19" s="135"/>
      <c r="J19" s="164">
        <v>0</v>
      </c>
      <c r="K19" s="47"/>
      <c r="L19" s="70"/>
      <c r="M19" s="47"/>
      <c r="T19" s="47"/>
      <c r="V19" s="47"/>
      <c r="X19" s="47"/>
      <c r="Z19" s="47"/>
    </row>
    <row r="20" spans="1:26" s="3" customFormat="1" ht="21.75" customHeight="1">
      <c r="A20" s="3" t="s">
        <v>26</v>
      </c>
      <c r="B20" s="28"/>
      <c r="C20" s="28"/>
      <c r="D20" s="131">
        <v>614</v>
      </c>
      <c r="E20" s="37"/>
      <c r="F20" s="133">
        <v>622</v>
      </c>
      <c r="G20" s="28"/>
      <c r="H20" s="131">
        <v>1111</v>
      </c>
      <c r="I20" s="37"/>
      <c r="J20" s="133">
        <v>1222</v>
      </c>
      <c r="K20" s="47"/>
      <c r="L20" s="70"/>
      <c r="M20" s="47"/>
      <c r="T20" s="47"/>
      <c r="V20" s="47"/>
      <c r="X20" s="47"/>
      <c r="Z20" s="47"/>
    </row>
    <row r="21" spans="1:26" s="3" customFormat="1" ht="21.75" customHeight="1">
      <c r="A21" s="5" t="s">
        <v>12</v>
      </c>
      <c r="B21" s="17"/>
      <c r="C21" s="17"/>
      <c r="D21" s="53">
        <v>197203</v>
      </c>
      <c r="E21" s="37"/>
      <c r="F21" s="54">
        <v>218840</v>
      </c>
      <c r="G21" s="17"/>
      <c r="H21" s="53">
        <v>429406</v>
      </c>
      <c r="I21" s="37"/>
      <c r="J21" s="54">
        <v>437736</v>
      </c>
      <c r="K21" s="47"/>
      <c r="L21" s="70"/>
      <c r="M21" s="47"/>
      <c r="T21" s="47"/>
      <c r="V21" s="47"/>
      <c r="X21" s="47"/>
      <c r="Z21" s="47"/>
    </row>
    <row r="22" spans="1:26" s="3" customFormat="1" ht="11.25" customHeight="1">
      <c r="A22" s="8"/>
      <c r="B22" s="17"/>
      <c r="C22" s="17"/>
      <c r="D22" s="134"/>
      <c r="E22" s="99"/>
      <c r="F22" s="134"/>
      <c r="G22" s="17"/>
      <c r="H22" s="134"/>
      <c r="I22" s="99"/>
      <c r="J22" s="134"/>
      <c r="K22" s="47"/>
      <c r="L22" s="70"/>
      <c r="M22" s="47"/>
      <c r="T22" s="47"/>
      <c r="V22" s="47"/>
      <c r="X22" s="47"/>
      <c r="Z22" s="47"/>
    </row>
    <row r="23" spans="1:26" s="3" customFormat="1" ht="21.75" customHeight="1">
      <c r="A23" s="5" t="s">
        <v>74</v>
      </c>
      <c r="B23" s="17"/>
      <c r="C23" s="17"/>
      <c r="D23" s="84">
        <v>14156</v>
      </c>
      <c r="E23" s="37"/>
      <c r="F23" s="61">
        <v>46581</v>
      </c>
      <c r="G23" s="17"/>
      <c r="H23" s="84">
        <v>85103</v>
      </c>
      <c r="I23" s="37"/>
      <c r="J23" s="61">
        <v>95849</v>
      </c>
      <c r="K23" s="47"/>
      <c r="L23" s="70"/>
      <c r="M23" s="47"/>
      <c r="T23" s="47"/>
      <c r="V23" s="47"/>
      <c r="X23" s="47"/>
      <c r="Z23" s="47"/>
    </row>
    <row r="24" spans="1:26" s="3" customFormat="1" ht="21.75" customHeight="1">
      <c r="A24" s="3" t="s">
        <v>73</v>
      </c>
      <c r="B24" s="17">
        <v>11</v>
      </c>
      <c r="C24" s="17"/>
      <c r="D24" s="131">
        <v>246</v>
      </c>
      <c r="E24" s="115"/>
      <c r="F24" s="133">
        <v>3434</v>
      </c>
      <c r="G24" s="17"/>
      <c r="H24" s="131">
        <v>3522</v>
      </c>
      <c r="I24" s="115"/>
      <c r="J24" s="133">
        <v>6675</v>
      </c>
      <c r="K24" s="47"/>
      <c r="L24" s="70"/>
      <c r="M24" s="47"/>
      <c r="T24" s="47"/>
      <c r="V24" s="47"/>
      <c r="X24" s="47"/>
      <c r="Z24" s="47"/>
    </row>
    <row r="25" spans="1:26" s="3" customFormat="1" ht="21.75" customHeight="1">
      <c r="A25" s="5" t="s">
        <v>75</v>
      </c>
      <c r="B25" s="17"/>
      <c r="C25" s="17"/>
      <c r="D25" s="53">
        <v>13910</v>
      </c>
      <c r="E25" s="37"/>
      <c r="F25" s="53">
        <v>43147</v>
      </c>
      <c r="G25" s="17"/>
      <c r="H25" s="53">
        <v>81581</v>
      </c>
      <c r="I25" s="37"/>
      <c r="J25" s="53">
        <v>89174</v>
      </c>
      <c r="K25" s="47"/>
      <c r="L25" s="70"/>
      <c r="M25" s="47"/>
      <c r="T25" s="47"/>
      <c r="V25" s="47"/>
      <c r="X25" s="47"/>
      <c r="Z25" s="47"/>
    </row>
    <row r="26" spans="1:26" s="3" customFormat="1" ht="11.25" customHeight="1">
      <c r="A26" s="8"/>
      <c r="B26" s="17"/>
      <c r="C26" s="17"/>
      <c r="D26" s="134"/>
      <c r="E26" s="99"/>
      <c r="F26" s="134"/>
      <c r="G26" s="17"/>
      <c r="H26" s="134"/>
      <c r="I26" s="99"/>
      <c r="J26" s="134"/>
      <c r="K26" s="47"/>
      <c r="L26" s="70"/>
      <c r="M26" s="47"/>
      <c r="T26" s="47"/>
      <c r="V26" s="47"/>
      <c r="X26" s="47"/>
      <c r="Z26" s="47"/>
    </row>
    <row r="27" spans="1:26" s="3" customFormat="1" ht="21.75" customHeight="1">
      <c r="A27" s="5" t="s">
        <v>51</v>
      </c>
      <c r="B27" s="17"/>
      <c r="C27" s="12"/>
      <c r="D27" s="136"/>
      <c r="E27" s="136"/>
      <c r="F27" s="136"/>
      <c r="G27" s="12"/>
      <c r="H27" s="136"/>
      <c r="I27" s="136"/>
      <c r="J27" s="136"/>
      <c r="K27" s="47"/>
      <c r="L27" s="70"/>
      <c r="M27" s="47"/>
      <c r="T27" s="47"/>
      <c r="V27" s="47"/>
      <c r="X27" s="47"/>
      <c r="Z27" s="47"/>
    </row>
    <row r="28" spans="1:26" s="3" customFormat="1" ht="21.75" customHeight="1">
      <c r="A28" s="4" t="s">
        <v>146</v>
      </c>
      <c r="B28" s="17"/>
      <c r="C28" s="17"/>
      <c r="D28" s="150">
        <v>-895</v>
      </c>
      <c r="E28" s="135"/>
      <c r="F28" s="150">
        <v>0</v>
      </c>
      <c r="G28" s="17"/>
      <c r="H28" s="150">
        <v>-895</v>
      </c>
      <c r="I28" s="135"/>
      <c r="J28" s="160" t="s">
        <v>145</v>
      </c>
      <c r="K28" s="47"/>
      <c r="L28" s="70"/>
      <c r="M28" s="47"/>
      <c r="T28" s="47"/>
      <c r="V28" s="47"/>
      <c r="X28" s="47"/>
      <c r="Z28" s="47"/>
    </row>
    <row r="29" spans="1:26" s="3" customFormat="1" ht="21.75" customHeight="1" thickBot="1">
      <c r="A29" s="5" t="s">
        <v>76</v>
      </c>
      <c r="B29" s="17"/>
      <c r="C29" s="17"/>
      <c r="D29" s="137">
        <v>13015</v>
      </c>
      <c r="E29" s="37"/>
      <c r="F29" s="137">
        <v>43147</v>
      </c>
      <c r="G29" s="17"/>
      <c r="H29" s="137">
        <v>80686</v>
      </c>
      <c r="I29" s="37"/>
      <c r="J29" s="137">
        <v>89174</v>
      </c>
      <c r="K29" s="47"/>
      <c r="L29" s="70"/>
      <c r="M29" s="47"/>
      <c r="T29" s="47"/>
      <c r="V29" s="47"/>
      <c r="X29" s="47"/>
      <c r="Z29" s="47"/>
    </row>
    <row r="30" spans="1:26" s="3" customFormat="1" ht="11.25" customHeight="1" thickTop="1">
      <c r="A30" s="8"/>
      <c r="B30" s="17"/>
      <c r="C30" s="17"/>
      <c r="D30" s="134"/>
      <c r="E30" s="99"/>
      <c r="F30" s="134"/>
      <c r="G30" s="17"/>
      <c r="H30" s="134"/>
      <c r="I30" s="99"/>
      <c r="J30" s="134"/>
      <c r="K30" s="47"/>
      <c r="L30" s="70"/>
      <c r="M30" s="47"/>
      <c r="T30" s="47"/>
      <c r="V30" s="47"/>
      <c r="Z30" s="47"/>
    </row>
    <row r="31" spans="1:26" ht="21.75" customHeight="1">
      <c r="A31" s="5" t="s">
        <v>80</v>
      </c>
      <c r="B31" s="17">
        <v>13</v>
      </c>
      <c r="K31" s="47"/>
      <c r="L31" s="70"/>
      <c r="M31" s="47"/>
    </row>
    <row r="32" spans="1:26" s="3" customFormat="1" ht="21.75" customHeight="1" thickBot="1">
      <c r="A32" s="4" t="s">
        <v>81</v>
      </c>
      <c r="C32" s="16"/>
      <c r="D32" s="153">
        <v>0.04</v>
      </c>
      <c r="E32" s="38"/>
      <c r="F32" s="138">
        <v>0.12</v>
      </c>
      <c r="G32" s="16"/>
      <c r="H32" s="153">
        <v>0.21</v>
      </c>
      <c r="I32" s="38"/>
      <c r="J32" s="138">
        <v>0.25</v>
      </c>
      <c r="K32" s="47"/>
      <c r="L32" s="70"/>
      <c r="M32" s="47"/>
      <c r="T32" s="47"/>
      <c r="V32" s="47"/>
      <c r="Z32" s="47"/>
    </row>
    <row r="33" spans="1:13" s="45" customFormat="1" ht="23.25" customHeight="1" thickTop="1" thickBot="1">
      <c r="A33" s="4" t="s">
        <v>88</v>
      </c>
      <c r="B33" s="41"/>
      <c r="C33" s="41"/>
      <c r="D33" s="138">
        <v>0.03</v>
      </c>
      <c r="E33" s="38"/>
      <c r="F33" s="138">
        <v>0.11</v>
      </c>
      <c r="G33" s="41"/>
      <c r="H33" s="138">
        <v>0.19758276527518254</v>
      </c>
      <c r="I33" s="38"/>
      <c r="J33" s="138">
        <v>0.24</v>
      </c>
      <c r="K33" s="47"/>
      <c r="L33" s="70"/>
      <c r="M33" s="47"/>
    </row>
    <row r="34" spans="1:13" ht="23.25" customHeight="1" thickTop="1">
      <c r="K34" s="47"/>
    </row>
    <row r="35" spans="1:13" ht="23.25" customHeight="1">
      <c r="K35" s="47"/>
    </row>
    <row r="36" spans="1:13" ht="23.25" customHeight="1">
      <c r="D36" s="100"/>
      <c r="H36" s="100"/>
    </row>
    <row r="37" spans="1:13" ht="23.25" customHeight="1">
      <c r="D37" s="100"/>
      <c r="H37" s="100"/>
    </row>
  </sheetData>
  <mergeCells count="5">
    <mergeCell ref="D4:F4"/>
    <mergeCell ref="D5:F5"/>
    <mergeCell ref="H4:J4"/>
    <mergeCell ref="H5:J5"/>
    <mergeCell ref="D7:J7"/>
  </mergeCells>
  <phoneticPr fontId="8" type="noConversion"/>
  <pageMargins left="0.8" right="0.8" top="0.48" bottom="0.5" header="0.5" footer="0.5"/>
  <pageSetup paperSize="9" scale="97" firstPageNumber="6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view="pageBreakPreview" zoomScale="90" zoomScaleNormal="70" zoomScaleSheetLayoutView="90" workbookViewId="0">
      <selection activeCell="A3" sqref="A3"/>
    </sheetView>
  </sheetViews>
  <sheetFormatPr defaultColWidth="9.140625" defaultRowHeight="21.75"/>
  <cols>
    <col min="1" max="1" width="56.140625" style="3" customWidth="1"/>
    <col min="2" max="2" width="16.140625" style="3" customWidth="1"/>
    <col min="3" max="3" width="13.140625" style="16" customWidth="1"/>
    <col min="4" max="4" width="1.140625" style="3" customWidth="1"/>
    <col min="5" max="5" width="12.85546875" style="16" customWidth="1"/>
    <col min="6" max="6" width="1" style="71" customWidth="1"/>
    <col min="7" max="7" width="13" style="16" customWidth="1"/>
    <col min="8" max="8" width="1.140625" style="3" customWidth="1"/>
    <col min="9" max="9" width="11.42578125" style="3" customWidth="1"/>
    <col min="10" max="10" width="1.5703125" style="3" customWidth="1"/>
    <col min="11" max="11" width="13.140625" style="3" customWidth="1"/>
    <col min="12" max="12" width="1.42578125" style="3" customWidth="1"/>
    <col min="13" max="13" width="15.5703125" style="16" customWidth="1"/>
    <col min="14" max="14" width="1.140625" style="3" customWidth="1"/>
    <col min="15" max="15" width="13.7109375" style="3" customWidth="1"/>
    <col min="16" max="16" width="17.140625" style="3" bestFit="1" customWidth="1"/>
    <col min="17" max="16384" width="9.140625" style="3"/>
  </cols>
  <sheetData>
    <row r="1" spans="1:14" ht="23.25">
      <c r="A1" s="2" t="s">
        <v>61</v>
      </c>
      <c r="B1" s="2"/>
    </row>
    <row r="2" spans="1:14" ht="23.25">
      <c r="A2" s="2" t="s">
        <v>66</v>
      </c>
      <c r="B2" s="2"/>
      <c r="K2" s="6"/>
    </row>
    <row r="3" spans="1:14" ht="23.25">
      <c r="A3" s="2"/>
      <c r="B3" s="2"/>
      <c r="K3" s="6"/>
    </row>
    <row r="4" spans="1:14" s="10" customFormat="1">
      <c r="A4" s="9"/>
      <c r="B4" s="9"/>
      <c r="C4" s="55"/>
      <c r="D4" s="55"/>
      <c r="E4" s="55"/>
      <c r="F4" s="55"/>
      <c r="G4" s="55"/>
      <c r="H4" s="55"/>
      <c r="I4" s="170" t="s">
        <v>24</v>
      </c>
      <c r="J4" s="170"/>
      <c r="K4" s="170"/>
      <c r="M4" s="55"/>
      <c r="N4" s="55"/>
    </row>
    <row r="5" spans="1:14" s="10" customFormat="1">
      <c r="A5" s="9"/>
      <c r="B5" s="9"/>
      <c r="C5" s="55" t="s">
        <v>15</v>
      </c>
      <c r="D5" s="55"/>
      <c r="E5" s="40"/>
      <c r="F5" s="40"/>
      <c r="G5" s="40" t="s">
        <v>90</v>
      </c>
      <c r="H5" s="55"/>
      <c r="I5" s="171"/>
      <c r="J5" s="171"/>
      <c r="K5" s="171"/>
      <c r="L5" s="20"/>
      <c r="M5" s="55"/>
      <c r="N5" s="55"/>
    </row>
    <row r="6" spans="1:14" s="10" customFormat="1">
      <c r="A6" s="9"/>
      <c r="B6" s="9"/>
      <c r="C6" s="55" t="s">
        <v>35</v>
      </c>
      <c r="D6" s="55"/>
      <c r="E6" s="40" t="s">
        <v>77</v>
      </c>
      <c r="F6" s="40"/>
      <c r="G6" s="40" t="s">
        <v>91</v>
      </c>
      <c r="H6" s="55"/>
      <c r="I6" s="55" t="s">
        <v>39</v>
      </c>
      <c r="J6" s="55"/>
      <c r="K6" s="55" t="s">
        <v>41</v>
      </c>
      <c r="L6" s="20"/>
      <c r="M6" s="55" t="s">
        <v>37</v>
      </c>
      <c r="N6" s="55"/>
    </row>
    <row r="7" spans="1:14" s="10" customFormat="1">
      <c r="A7" s="9"/>
      <c r="B7" s="12" t="s">
        <v>0</v>
      </c>
      <c r="C7" s="55" t="s">
        <v>36</v>
      </c>
      <c r="D7" s="55"/>
      <c r="E7" s="40" t="s">
        <v>115</v>
      </c>
      <c r="F7" s="40"/>
      <c r="G7" s="40" t="s">
        <v>92</v>
      </c>
      <c r="H7" s="55"/>
      <c r="I7" s="55" t="s">
        <v>40</v>
      </c>
      <c r="J7" s="55"/>
      <c r="K7" s="55" t="s">
        <v>42</v>
      </c>
      <c r="L7" s="55"/>
      <c r="M7" s="9" t="s">
        <v>38</v>
      </c>
      <c r="N7" s="55"/>
    </row>
    <row r="8" spans="1:14" s="10" customFormat="1">
      <c r="B8" s="9"/>
      <c r="C8" s="172" t="s">
        <v>69</v>
      </c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71"/>
    </row>
    <row r="9" spans="1:14" s="10" customFormat="1">
      <c r="A9" s="38" t="s">
        <v>139</v>
      </c>
      <c r="B9" s="9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s="11" customFormat="1">
      <c r="A10" s="38" t="s">
        <v>107</v>
      </c>
      <c r="B10" s="39"/>
      <c r="C10" s="42">
        <v>176115</v>
      </c>
      <c r="D10" s="42"/>
      <c r="E10" s="42">
        <v>124007</v>
      </c>
      <c r="F10" s="42"/>
      <c r="G10" s="42">
        <v>8973</v>
      </c>
      <c r="H10" s="42"/>
      <c r="I10" s="42">
        <v>21185</v>
      </c>
      <c r="J10" s="42"/>
      <c r="K10" s="42">
        <v>237743</v>
      </c>
      <c r="L10" s="42"/>
      <c r="M10" s="42">
        <f>SUM(C10:K10)</f>
        <v>568023</v>
      </c>
      <c r="N10" s="42" t="e">
        <f>#REF!</f>
        <v>#REF!</v>
      </c>
    </row>
    <row r="11" spans="1:14" s="11" customFormat="1" ht="9.75" customHeight="1">
      <c r="A11" s="38"/>
      <c r="B11" s="39"/>
      <c r="C11" s="42"/>
      <c r="D11" s="43"/>
      <c r="E11" s="44"/>
      <c r="F11" s="44"/>
      <c r="G11" s="44"/>
      <c r="H11" s="43"/>
      <c r="I11" s="42"/>
      <c r="J11" s="44"/>
      <c r="K11" s="42"/>
      <c r="L11" s="44"/>
      <c r="M11" s="42"/>
      <c r="N11" s="43"/>
    </row>
    <row r="12" spans="1:14" s="11" customFormat="1">
      <c r="A12" s="5" t="s">
        <v>52</v>
      </c>
      <c r="B12" s="17"/>
      <c r="C12" s="22"/>
      <c r="D12" s="23"/>
      <c r="E12" s="22"/>
      <c r="F12" s="22"/>
      <c r="G12" s="22"/>
      <c r="H12" s="23"/>
      <c r="I12" s="22"/>
      <c r="J12" s="18"/>
      <c r="K12" s="27"/>
      <c r="L12" s="18"/>
      <c r="M12" s="42"/>
      <c r="N12" s="23"/>
    </row>
    <row r="13" spans="1:14" s="11" customFormat="1">
      <c r="A13" s="14" t="s">
        <v>108</v>
      </c>
      <c r="B13" s="17"/>
      <c r="C13" s="22"/>
      <c r="D13" s="23"/>
      <c r="E13" s="22"/>
      <c r="F13" s="22"/>
      <c r="G13" s="22"/>
      <c r="H13" s="23"/>
      <c r="I13" s="22"/>
      <c r="J13" s="18"/>
      <c r="K13" s="27"/>
      <c r="L13" s="18"/>
      <c r="M13" s="42"/>
      <c r="N13" s="23"/>
    </row>
    <row r="14" spans="1:14" s="4" customFormat="1">
      <c r="A14" s="4" t="s">
        <v>138</v>
      </c>
      <c r="B14" s="17">
        <v>8</v>
      </c>
      <c r="C14" s="144">
        <v>732</v>
      </c>
      <c r="D14" s="145"/>
      <c r="E14" s="144">
        <v>6753</v>
      </c>
      <c r="F14" s="144"/>
      <c r="G14" s="144">
        <v>-4058</v>
      </c>
      <c r="H14" s="145"/>
      <c r="I14" s="66">
        <v>0</v>
      </c>
      <c r="J14" s="146"/>
      <c r="K14" s="66">
        <v>0</v>
      </c>
      <c r="L14" s="146"/>
      <c r="M14" s="84">
        <f>SUM(C14:K14)</f>
        <v>3427</v>
      </c>
      <c r="N14" s="145"/>
    </row>
    <row r="15" spans="1:14" s="11" customFormat="1">
      <c r="A15" s="3" t="s">
        <v>72</v>
      </c>
      <c r="B15" s="17"/>
      <c r="C15" s="126">
        <v>0</v>
      </c>
      <c r="D15" s="23"/>
      <c r="E15" s="51">
        <v>0</v>
      </c>
      <c r="F15" s="51"/>
      <c r="G15" s="51">
        <v>2572</v>
      </c>
      <c r="H15" s="23"/>
      <c r="I15" s="66">
        <v>0</v>
      </c>
      <c r="J15" s="18"/>
      <c r="K15" s="66">
        <v>0</v>
      </c>
      <c r="L15" s="18"/>
      <c r="M15" s="84">
        <f>SUM(C15:K15)</f>
        <v>2572</v>
      </c>
      <c r="N15" s="23"/>
    </row>
    <row r="16" spans="1:14" s="11" customFormat="1">
      <c r="A16" s="3" t="s">
        <v>141</v>
      </c>
      <c r="B16" s="17"/>
      <c r="C16" s="126">
        <v>0</v>
      </c>
      <c r="D16" s="162"/>
      <c r="E16" s="51">
        <v>0</v>
      </c>
      <c r="F16" s="51"/>
      <c r="G16" s="51">
        <v>0</v>
      </c>
      <c r="H16" s="23"/>
      <c r="I16" s="66">
        <v>0</v>
      </c>
      <c r="J16" s="18"/>
      <c r="K16" s="51">
        <v>-28178</v>
      </c>
      <c r="L16" s="18"/>
      <c r="M16" s="84">
        <f>SUM(C16:K16)</f>
        <v>-28178</v>
      </c>
      <c r="N16" s="23"/>
    </row>
    <row r="17" spans="1:16">
      <c r="A17" s="14" t="s">
        <v>109</v>
      </c>
      <c r="B17" s="5"/>
      <c r="C17" s="60">
        <f t="shared" ref="C17:J17" si="0">SUM(C14:C16)</f>
        <v>732</v>
      </c>
      <c r="D17" s="163">
        <f t="shared" si="0"/>
        <v>0</v>
      </c>
      <c r="E17" s="60">
        <f t="shared" si="0"/>
        <v>6753</v>
      </c>
      <c r="F17" s="163">
        <f t="shared" si="0"/>
        <v>0</v>
      </c>
      <c r="G17" s="60">
        <f t="shared" si="0"/>
        <v>-1486</v>
      </c>
      <c r="H17" s="163">
        <f t="shared" si="0"/>
        <v>0</v>
      </c>
      <c r="I17" s="60">
        <f t="shared" si="0"/>
        <v>0</v>
      </c>
      <c r="J17" s="163">
        <f t="shared" si="0"/>
        <v>0</v>
      </c>
      <c r="K17" s="60">
        <f>SUM(K14:K16)</f>
        <v>-28178</v>
      </c>
      <c r="L17" s="59"/>
      <c r="M17" s="156">
        <f>SUM(C17:L17)</f>
        <v>-22179</v>
      </c>
      <c r="N17" s="50"/>
    </row>
    <row r="18" spans="1:16" s="11" customFormat="1" ht="9.75" customHeight="1">
      <c r="A18" s="38"/>
      <c r="B18" s="39"/>
      <c r="C18" s="42"/>
      <c r="D18" s="43"/>
      <c r="E18" s="44"/>
      <c r="F18" s="44"/>
      <c r="G18" s="44"/>
      <c r="H18" s="43"/>
      <c r="I18" s="42"/>
      <c r="J18" s="44"/>
      <c r="K18" s="42"/>
      <c r="L18" s="44"/>
      <c r="M18" s="42"/>
      <c r="N18" s="43"/>
    </row>
    <row r="19" spans="1:16">
      <c r="A19" s="26" t="s">
        <v>67</v>
      </c>
      <c r="B19" s="5"/>
      <c r="C19" s="69"/>
      <c r="E19" s="27"/>
      <c r="F19" s="27"/>
      <c r="G19" s="27"/>
      <c r="I19" s="27"/>
      <c r="J19" s="19"/>
      <c r="K19" s="27"/>
      <c r="L19" s="19"/>
      <c r="M19" s="27"/>
    </row>
    <row r="20" spans="1:16">
      <c r="A20" s="49" t="s">
        <v>82</v>
      </c>
      <c r="B20" s="5"/>
      <c r="C20" s="66">
        <v>0</v>
      </c>
      <c r="D20" s="30"/>
      <c r="E20" s="66">
        <v>0</v>
      </c>
      <c r="F20" s="66"/>
      <c r="G20" s="66">
        <v>0</v>
      </c>
      <c r="H20" s="30"/>
      <c r="I20" s="66">
        <v>0</v>
      </c>
      <c r="J20" s="13"/>
      <c r="K20" s="51">
        <v>89174</v>
      </c>
      <c r="L20" s="19"/>
      <c r="M20" s="51">
        <f>SUM(C20:K20)</f>
        <v>89174</v>
      </c>
      <c r="N20" s="30"/>
    </row>
    <row r="21" spans="1:16">
      <c r="A21" s="46" t="s">
        <v>62</v>
      </c>
      <c r="B21" s="17"/>
      <c r="C21" s="68">
        <v>0</v>
      </c>
      <c r="D21" s="31"/>
      <c r="E21" s="68">
        <v>0</v>
      </c>
      <c r="F21" s="68"/>
      <c r="G21" s="68">
        <v>0</v>
      </c>
      <c r="H21" s="31"/>
      <c r="I21" s="68">
        <v>0</v>
      </c>
      <c r="J21" s="21"/>
      <c r="K21" s="68">
        <v>0</v>
      </c>
      <c r="L21" s="25"/>
      <c r="M21" s="51">
        <f>SUM(C21:L21)</f>
        <v>0</v>
      </c>
      <c r="N21" s="31"/>
    </row>
    <row r="22" spans="1:16">
      <c r="A22" s="26" t="s">
        <v>143</v>
      </c>
      <c r="B22" s="5"/>
      <c r="C22" s="67">
        <f>SUM(C20:C21)</f>
        <v>0</v>
      </c>
      <c r="D22" s="27"/>
      <c r="E22" s="67">
        <f>SUM(E20:E21)</f>
        <v>0</v>
      </c>
      <c r="F22" s="142"/>
      <c r="G22" s="67">
        <f>SUM(G20:G21)</f>
        <v>0</v>
      </c>
      <c r="H22" s="27"/>
      <c r="I22" s="67">
        <f>SUM(I20:I21)</f>
        <v>0</v>
      </c>
      <c r="J22" s="25"/>
      <c r="K22" s="36">
        <f>SUM(K20:K21)</f>
        <v>89174</v>
      </c>
      <c r="L22" s="25"/>
      <c r="M22" s="36">
        <f>SUM(L20:M21)</f>
        <v>89174</v>
      </c>
      <c r="N22" s="24"/>
    </row>
    <row r="23" spans="1:16" ht="9.75" customHeight="1">
      <c r="A23" s="26"/>
      <c r="B23" s="5"/>
      <c r="C23" s="66"/>
      <c r="D23" s="24"/>
      <c r="E23" s="66"/>
      <c r="F23" s="66"/>
      <c r="G23" s="34"/>
      <c r="H23" s="24"/>
      <c r="I23" s="34"/>
      <c r="J23" s="25"/>
      <c r="K23" s="27"/>
      <c r="L23" s="25"/>
      <c r="M23" s="27"/>
      <c r="N23" s="24"/>
      <c r="P23" s="47"/>
    </row>
    <row r="24" spans="1:16" ht="22.5" thickBot="1">
      <c r="A24" s="5" t="s">
        <v>132</v>
      </c>
      <c r="B24" s="5"/>
      <c r="C24" s="15">
        <f>SUM(C10,C22,C17)</f>
        <v>176847</v>
      </c>
      <c r="D24" s="32"/>
      <c r="E24" s="15">
        <f>SUM(E10,E22,E17)</f>
        <v>130760</v>
      </c>
      <c r="F24" s="22"/>
      <c r="G24" s="15">
        <f>SUM(G10,G22,G17)</f>
        <v>7487</v>
      </c>
      <c r="H24" s="32"/>
      <c r="I24" s="15">
        <f>SUM(I10,I22,I17)</f>
        <v>21185</v>
      </c>
      <c r="J24" s="13"/>
      <c r="K24" s="15">
        <f>SUM(K10,K22,K17)</f>
        <v>298739</v>
      </c>
      <c r="L24" s="13"/>
      <c r="M24" s="15">
        <f>SUM(M10,M22,M17)</f>
        <v>635018</v>
      </c>
      <c r="N24" s="32"/>
      <c r="P24" s="47"/>
    </row>
    <row r="25" spans="1:16" ht="22.5" thickTop="1">
      <c r="C25" s="41"/>
      <c r="M25" s="3"/>
    </row>
    <row r="26" spans="1:16">
      <c r="K26" s="47"/>
      <c r="M26" s="47"/>
    </row>
  </sheetData>
  <mergeCells count="3">
    <mergeCell ref="I4:K4"/>
    <mergeCell ref="I5:K5"/>
    <mergeCell ref="C8:M8"/>
  </mergeCells>
  <pageMargins left="0.8" right="0.8" top="0.48" bottom="0.5" header="0.5" footer="0.5"/>
  <pageSetup paperSize="9" scale="92" firstPageNumber="7" orientation="landscape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showGridLines="0" view="pageBreakPreview" topLeftCell="A13" zoomScale="90" zoomScaleNormal="85" zoomScaleSheetLayoutView="90" workbookViewId="0">
      <selection activeCell="K28" sqref="K28"/>
    </sheetView>
  </sheetViews>
  <sheetFormatPr defaultColWidth="9.140625" defaultRowHeight="21.75"/>
  <cols>
    <col min="1" max="1" width="56.42578125" style="3" customWidth="1"/>
    <col min="2" max="2" width="16.140625" style="3" customWidth="1"/>
    <col min="3" max="3" width="13.140625" style="16" customWidth="1"/>
    <col min="4" max="4" width="1.7109375" style="3" customWidth="1"/>
    <col min="5" max="5" width="13.140625" style="16" customWidth="1"/>
    <col min="6" max="6" width="1.140625" style="3" customWidth="1"/>
    <col min="7" max="7" width="16.5703125" style="3" customWidth="1"/>
    <col min="8" max="8" width="1.140625" style="3" customWidth="1"/>
    <col min="9" max="9" width="11.42578125" style="3" customWidth="1"/>
    <col min="10" max="10" width="1.5703125" style="3" customWidth="1"/>
    <col min="11" max="11" width="13.85546875" style="3" customWidth="1"/>
    <col min="12" max="12" width="1.42578125" style="3" customWidth="1"/>
    <col min="13" max="13" width="16" style="16" customWidth="1"/>
    <col min="14" max="14" width="1.140625" style="3" customWidth="1"/>
    <col min="15" max="15" width="13.7109375" style="3" customWidth="1"/>
    <col min="16" max="16" width="17.140625" style="3" bestFit="1" customWidth="1"/>
    <col min="17" max="16384" width="9.140625" style="3"/>
  </cols>
  <sheetData>
    <row r="1" spans="1:17" ht="23.25">
      <c r="A1" s="2" t="s">
        <v>61</v>
      </c>
      <c r="B1" s="2"/>
    </row>
    <row r="2" spans="1:17" ht="23.25">
      <c r="A2" s="2" t="s">
        <v>66</v>
      </c>
      <c r="B2" s="2"/>
      <c r="K2" s="6"/>
    </row>
    <row r="3" spans="1:17" ht="23.25">
      <c r="A3" s="2"/>
      <c r="B3" s="2"/>
      <c r="K3" s="6"/>
    </row>
    <row r="4" spans="1:17" s="10" customFormat="1">
      <c r="A4" s="9"/>
      <c r="B4" s="9"/>
      <c r="C4" s="55"/>
      <c r="D4" s="55"/>
      <c r="E4" s="55"/>
      <c r="F4" s="55"/>
      <c r="G4" s="55"/>
      <c r="H4" s="55"/>
      <c r="I4" s="170" t="s">
        <v>24</v>
      </c>
      <c r="J4" s="170"/>
      <c r="K4" s="170"/>
      <c r="M4" s="55"/>
      <c r="N4" s="55"/>
    </row>
    <row r="5" spans="1:17" s="10" customFormat="1">
      <c r="A5" s="9"/>
      <c r="B5" s="9"/>
      <c r="C5" s="55" t="s">
        <v>15</v>
      </c>
      <c r="D5" s="55"/>
      <c r="E5" s="40"/>
      <c r="F5" s="55"/>
      <c r="G5" s="128" t="s">
        <v>119</v>
      </c>
      <c r="H5" s="55"/>
      <c r="I5" s="171"/>
      <c r="J5" s="171"/>
      <c r="K5" s="171"/>
      <c r="L5" s="20"/>
      <c r="M5" s="55"/>
      <c r="N5" s="55"/>
    </row>
    <row r="6" spans="1:17" s="10" customFormat="1">
      <c r="A6" s="9"/>
      <c r="B6" s="9"/>
      <c r="C6" s="55" t="s">
        <v>35</v>
      </c>
      <c r="D6" s="55"/>
      <c r="E6" s="40" t="s">
        <v>77</v>
      </c>
      <c r="F6" s="55"/>
      <c r="G6" s="128" t="s">
        <v>120</v>
      </c>
      <c r="H6" s="55"/>
      <c r="I6" s="55" t="s">
        <v>39</v>
      </c>
      <c r="J6" s="55"/>
      <c r="K6" s="55" t="s">
        <v>41</v>
      </c>
      <c r="L6" s="20"/>
      <c r="M6" s="55" t="s">
        <v>37</v>
      </c>
      <c r="N6" s="55"/>
    </row>
    <row r="7" spans="1:17" s="10" customFormat="1">
      <c r="A7" s="9"/>
      <c r="B7" s="12" t="s">
        <v>0</v>
      </c>
      <c r="C7" s="55" t="s">
        <v>36</v>
      </c>
      <c r="D7" s="55"/>
      <c r="E7" s="40" t="s">
        <v>115</v>
      </c>
      <c r="F7" s="55"/>
      <c r="G7" s="128" t="s">
        <v>121</v>
      </c>
      <c r="H7" s="55"/>
      <c r="I7" s="55" t="s">
        <v>40</v>
      </c>
      <c r="J7" s="55"/>
      <c r="K7" s="55" t="s">
        <v>42</v>
      </c>
      <c r="L7" s="55"/>
      <c r="M7" s="9" t="s">
        <v>38</v>
      </c>
      <c r="N7" s="55"/>
    </row>
    <row r="8" spans="1:17" s="10" customFormat="1">
      <c r="B8" s="9"/>
      <c r="C8" s="172" t="s">
        <v>69</v>
      </c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71"/>
    </row>
    <row r="9" spans="1:17" s="10" customFormat="1">
      <c r="A9" s="38" t="s">
        <v>140</v>
      </c>
      <c r="B9" s="9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7" s="11" customFormat="1">
      <c r="A10" s="38" t="s">
        <v>116</v>
      </c>
      <c r="B10" s="39"/>
      <c r="C10" s="42">
        <v>176847</v>
      </c>
      <c r="D10" s="42"/>
      <c r="E10" s="42">
        <v>130760</v>
      </c>
      <c r="F10" s="42"/>
      <c r="G10" s="42">
        <v>7487</v>
      </c>
      <c r="H10" s="42"/>
      <c r="I10" s="42">
        <v>21185</v>
      </c>
      <c r="J10" s="42"/>
      <c r="K10" s="42">
        <v>389022</v>
      </c>
      <c r="L10" s="42"/>
      <c r="M10" s="42">
        <v>725301</v>
      </c>
      <c r="N10" s="42" t="e">
        <v>#REF!</v>
      </c>
      <c r="Q10" s="10"/>
    </row>
    <row r="11" spans="1:17" s="11" customFormat="1" ht="9.75" customHeight="1">
      <c r="A11" s="38"/>
      <c r="B11" s="39"/>
      <c r="C11" s="42"/>
      <c r="D11" s="43"/>
      <c r="E11" s="44"/>
      <c r="F11" s="43"/>
      <c r="G11" s="44"/>
      <c r="H11" s="43"/>
      <c r="I11" s="42"/>
      <c r="J11" s="44"/>
      <c r="K11" s="42"/>
      <c r="L11" s="44"/>
      <c r="M11" s="42"/>
      <c r="N11" s="43"/>
      <c r="Q11" s="10"/>
    </row>
    <row r="12" spans="1:17" s="11" customFormat="1">
      <c r="A12" s="5" t="s">
        <v>52</v>
      </c>
      <c r="B12" s="17"/>
      <c r="C12" s="22"/>
      <c r="D12" s="23"/>
      <c r="E12" s="22"/>
      <c r="F12" s="23"/>
      <c r="G12" s="22"/>
      <c r="H12" s="23"/>
      <c r="I12" s="22"/>
      <c r="J12" s="18"/>
      <c r="K12" s="27"/>
      <c r="L12" s="18"/>
      <c r="M12" s="27"/>
      <c r="N12" s="23"/>
      <c r="Q12" s="10"/>
    </row>
    <row r="13" spans="1:17" s="11" customFormat="1">
      <c r="A13" s="14" t="s">
        <v>108</v>
      </c>
      <c r="B13" s="17"/>
      <c r="C13" s="22"/>
      <c r="D13" s="23"/>
      <c r="E13" s="22"/>
      <c r="F13" s="23"/>
      <c r="G13" s="22"/>
      <c r="H13" s="23"/>
      <c r="I13" s="22"/>
      <c r="J13" s="18"/>
      <c r="K13" s="27"/>
      <c r="L13" s="18"/>
      <c r="M13" s="27"/>
      <c r="N13" s="23"/>
      <c r="Q13" s="10"/>
    </row>
    <row r="14" spans="1:17" s="11" customFormat="1">
      <c r="A14" s="3" t="s">
        <v>122</v>
      </c>
      <c r="B14" s="17" t="s">
        <v>124</v>
      </c>
      <c r="C14" s="51">
        <v>35535</v>
      </c>
      <c r="D14" s="51">
        <v>0</v>
      </c>
      <c r="E14" s="51">
        <v>244102</v>
      </c>
      <c r="F14" s="51">
        <v>0</v>
      </c>
      <c r="G14" s="51">
        <v>0</v>
      </c>
      <c r="H14" s="23"/>
      <c r="I14" s="66">
        <v>0</v>
      </c>
      <c r="J14" s="18"/>
      <c r="K14" s="66">
        <v>0</v>
      </c>
      <c r="L14" s="18"/>
      <c r="M14" s="51">
        <v>279637</v>
      </c>
      <c r="N14" s="23"/>
    </row>
    <row r="15" spans="1:17" s="11" customFormat="1">
      <c r="A15" s="3" t="s">
        <v>142</v>
      </c>
      <c r="B15" s="17">
        <v>14</v>
      </c>
      <c r="C15" s="126">
        <v>0</v>
      </c>
      <c r="D15" s="23"/>
      <c r="E15" s="51">
        <v>0</v>
      </c>
      <c r="F15" s="51"/>
      <c r="G15" s="51">
        <v>0</v>
      </c>
      <c r="H15" s="23"/>
      <c r="I15" s="66">
        <v>0</v>
      </c>
      <c r="J15" s="66">
        <v>0</v>
      </c>
      <c r="K15" s="51">
        <v>-281133</v>
      </c>
      <c r="L15" s="18">
        <v>-281132.59875</v>
      </c>
      <c r="M15" s="51">
        <v>-281133</v>
      </c>
      <c r="N15" s="23"/>
    </row>
    <row r="16" spans="1:17">
      <c r="A16" s="14" t="s">
        <v>109</v>
      </c>
      <c r="B16" s="5"/>
      <c r="C16" s="60">
        <v>35535</v>
      </c>
      <c r="D16" s="50"/>
      <c r="E16" s="60">
        <v>244102</v>
      </c>
      <c r="F16" s="50"/>
      <c r="G16" s="60">
        <v>0</v>
      </c>
      <c r="H16" s="50"/>
      <c r="I16" s="60">
        <v>0</v>
      </c>
      <c r="J16" s="59"/>
      <c r="K16" s="60">
        <v>-281133</v>
      </c>
      <c r="L16" s="59"/>
      <c r="M16" s="60">
        <v>-1496</v>
      </c>
      <c r="N16" s="50"/>
    </row>
    <row r="17" spans="1:16" s="11" customFormat="1" ht="9.75" customHeight="1">
      <c r="A17" s="38"/>
      <c r="B17" s="39"/>
      <c r="C17" s="42"/>
      <c r="D17" s="43"/>
      <c r="E17" s="44"/>
      <c r="F17" s="43"/>
      <c r="G17" s="44"/>
      <c r="H17" s="43"/>
      <c r="I17" s="42"/>
      <c r="J17" s="44"/>
      <c r="K17" s="42"/>
      <c r="L17" s="44"/>
      <c r="M17" s="42"/>
      <c r="N17" s="43"/>
    </row>
    <row r="18" spans="1:16">
      <c r="A18" s="26" t="s">
        <v>67</v>
      </c>
      <c r="B18" s="5"/>
      <c r="C18" s="69"/>
      <c r="E18" s="27"/>
      <c r="G18" s="27"/>
      <c r="I18" s="27"/>
      <c r="J18" s="19"/>
      <c r="K18" s="27"/>
      <c r="L18" s="19"/>
      <c r="M18" s="27"/>
    </row>
    <row r="19" spans="1:16">
      <c r="A19" s="49" t="s">
        <v>82</v>
      </c>
      <c r="B19" s="5"/>
      <c r="C19" s="66">
        <v>0</v>
      </c>
      <c r="D19" s="30"/>
      <c r="E19" s="66">
        <v>0</v>
      </c>
      <c r="F19" s="30"/>
      <c r="G19" s="66">
        <v>0</v>
      </c>
      <c r="H19" s="30"/>
      <c r="I19" s="66">
        <v>0</v>
      </c>
      <c r="J19" s="13"/>
      <c r="K19" s="126">
        <v>81581</v>
      </c>
      <c r="L19" s="13"/>
      <c r="M19" s="126">
        <v>81581</v>
      </c>
      <c r="N19" s="30"/>
    </row>
    <row r="20" spans="1:16">
      <c r="A20" s="46" t="s">
        <v>62</v>
      </c>
      <c r="B20" s="17"/>
      <c r="C20" s="68">
        <v>0</v>
      </c>
      <c r="D20" s="31"/>
      <c r="E20" s="68">
        <v>0</v>
      </c>
      <c r="F20" s="31"/>
      <c r="G20" s="68">
        <v>0</v>
      </c>
      <c r="H20" s="31"/>
      <c r="I20" s="68">
        <v>0</v>
      </c>
      <c r="J20" s="21"/>
      <c r="K20" s="158">
        <v>-895</v>
      </c>
      <c r="L20" s="21"/>
      <c r="M20" s="126">
        <v>-895</v>
      </c>
      <c r="N20" s="31"/>
    </row>
    <row r="21" spans="1:16">
      <c r="A21" s="26" t="s">
        <v>143</v>
      </c>
      <c r="B21" s="5"/>
      <c r="C21" s="67">
        <v>0</v>
      </c>
      <c r="D21" s="27"/>
      <c r="E21" s="67">
        <v>0</v>
      </c>
      <c r="F21" s="27"/>
      <c r="G21" s="67">
        <v>0</v>
      </c>
      <c r="H21" s="27"/>
      <c r="I21" s="67">
        <v>0</v>
      </c>
      <c r="J21" s="25"/>
      <c r="K21" s="154">
        <v>80686</v>
      </c>
      <c r="L21" s="21"/>
      <c r="M21" s="154">
        <v>80686</v>
      </c>
      <c r="N21" s="24"/>
    </row>
    <row r="22" spans="1:16" ht="9.75" customHeight="1">
      <c r="A22" s="26"/>
      <c r="B22" s="5"/>
      <c r="C22" s="66"/>
      <c r="D22" s="24"/>
      <c r="E22" s="66"/>
      <c r="F22" s="24"/>
      <c r="G22" s="66"/>
      <c r="H22" s="24"/>
      <c r="I22" s="66"/>
      <c r="J22" s="25"/>
      <c r="K22" s="27"/>
      <c r="L22" s="25"/>
      <c r="M22" s="27"/>
      <c r="N22" s="24"/>
      <c r="P22" s="47"/>
    </row>
    <row r="23" spans="1:16" ht="22.5" thickBot="1">
      <c r="A23" s="5" t="s">
        <v>131</v>
      </c>
      <c r="B23" s="5"/>
      <c r="C23" s="15">
        <v>212382</v>
      </c>
      <c r="D23" s="32"/>
      <c r="E23" s="15">
        <v>374862</v>
      </c>
      <c r="F23" s="32"/>
      <c r="G23" s="15">
        <v>7487</v>
      </c>
      <c r="H23" s="27"/>
      <c r="I23" s="15">
        <v>21185</v>
      </c>
      <c r="J23" s="13"/>
      <c r="K23" s="15">
        <v>188575</v>
      </c>
      <c r="L23" s="13"/>
      <c r="M23" s="15">
        <v>804491</v>
      </c>
      <c r="N23" s="32"/>
      <c r="P23" s="47"/>
    </row>
    <row r="24" spans="1:16" ht="22.5" thickTop="1">
      <c r="C24" s="41"/>
      <c r="M24" s="3"/>
    </row>
    <row r="25" spans="1:16">
      <c r="K25" s="47"/>
      <c r="M25" s="47"/>
    </row>
  </sheetData>
  <mergeCells count="3">
    <mergeCell ref="I4:K4"/>
    <mergeCell ref="I5:K5"/>
    <mergeCell ref="C8:M8"/>
  </mergeCells>
  <pageMargins left="0.8" right="0.8" top="0.48" bottom="0.5" header="0.5" footer="0.5"/>
  <pageSetup paperSize="9" scale="89" firstPageNumber="8" orientation="landscape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showGridLines="0" tabSelected="1" view="pageBreakPreview" zoomScale="85" zoomScaleNormal="80" zoomScaleSheetLayoutView="85" workbookViewId="0">
      <selection activeCell="J60" sqref="J60"/>
    </sheetView>
  </sheetViews>
  <sheetFormatPr defaultColWidth="9.140625" defaultRowHeight="23.25" customHeight="1"/>
  <cols>
    <col min="1" max="1" width="57.85546875" style="1" customWidth="1"/>
    <col min="2" max="2" width="9.140625" style="16" customWidth="1"/>
    <col min="3" max="3" width="2" style="16" customWidth="1"/>
    <col min="4" max="4" width="12.7109375" style="73" customWidth="1"/>
    <col min="5" max="5" width="2" style="99" customWidth="1"/>
    <col min="6" max="6" width="12.7109375" style="73" customWidth="1"/>
    <col min="7" max="7" width="15.5703125" style="45" customWidth="1"/>
    <col min="8" max="16384" width="9.140625" style="1"/>
  </cols>
  <sheetData>
    <row r="1" spans="1:7" s="3" customFormat="1" ht="23.25" customHeight="1">
      <c r="A1" s="2" t="s">
        <v>61</v>
      </c>
      <c r="B1" s="16"/>
      <c r="C1" s="16"/>
      <c r="D1" s="73"/>
      <c r="E1" s="74"/>
      <c r="F1" s="73"/>
      <c r="G1" s="47"/>
    </row>
    <row r="2" spans="1:7" s="3" customFormat="1" ht="23.25" customHeight="1">
      <c r="A2" s="2" t="s">
        <v>68</v>
      </c>
      <c r="B2" s="16"/>
      <c r="C2" s="16"/>
      <c r="D2" s="73"/>
      <c r="E2" s="74"/>
      <c r="F2" s="73"/>
      <c r="G2" s="47"/>
    </row>
    <row r="3" spans="1:7" s="3" customFormat="1" ht="10.5" hidden="1" customHeight="1">
      <c r="A3" s="2"/>
      <c r="B3" s="16"/>
      <c r="C3" s="16"/>
      <c r="D3" s="73"/>
      <c r="E3" s="74"/>
      <c r="F3" s="73"/>
      <c r="G3" s="47"/>
    </row>
    <row r="4" spans="1:7" s="3" customFormat="1" ht="23.25" customHeight="1">
      <c r="A4" s="2"/>
      <c r="B4" s="16"/>
      <c r="C4" s="16"/>
      <c r="D4" s="168" t="s">
        <v>134</v>
      </c>
      <c r="E4" s="169"/>
      <c r="F4" s="169"/>
      <c r="G4" s="47"/>
    </row>
    <row r="5" spans="1:7" s="3" customFormat="1" ht="22.5" customHeight="1">
      <c r="B5" s="16"/>
      <c r="C5" s="16"/>
      <c r="D5" s="168" t="s">
        <v>130</v>
      </c>
      <c r="E5" s="168"/>
      <c r="F5" s="168"/>
      <c r="G5" s="47"/>
    </row>
    <row r="6" spans="1:7" s="3" customFormat="1" ht="22.5" customHeight="1">
      <c r="A6" s="2"/>
      <c r="B6" s="12"/>
      <c r="C6" s="16"/>
      <c r="D6" s="75">
        <v>2562</v>
      </c>
      <c r="E6" s="75"/>
      <c r="F6" s="75">
        <v>2561</v>
      </c>
      <c r="G6" s="47"/>
    </row>
    <row r="7" spans="1:7" s="3" customFormat="1" ht="22.5" customHeight="1">
      <c r="C7" s="12"/>
      <c r="D7" s="167" t="s">
        <v>69</v>
      </c>
      <c r="E7" s="167"/>
      <c r="F7" s="167"/>
      <c r="G7" s="47"/>
    </row>
    <row r="8" spans="1:7" s="3" customFormat="1" ht="22.5" customHeight="1">
      <c r="A8" s="14" t="s">
        <v>44</v>
      </c>
      <c r="B8" s="17"/>
      <c r="C8" s="17"/>
      <c r="D8" s="28"/>
      <c r="E8" s="37"/>
      <c r="F8" s="28"/>
      <c r="G8" s="47"/>
    </row>
    <row r="9" spans="1:7" s="3" customFormat="1" ht="22.5" customHeight="1">
      <c r="A9" s="3" t="s">
        <v>75</v>
      </c>
      <c r="B9" s="17"/>
      <c r="C9" s="17"/>
      <c r="D9" s="105">
        <v>81581</v>
      </c>
      <c r="E9" s="105">
        <v>0</v>
      </c>
      <c r="F9" s="105">
        <v>89174</v>
      </c>
      <c r="G9" s="47"/>
    </row>
    <row r="10" spans="1:7" s="3" customFormat="1" ht="22.5" customHeight="1">
      <c r="A10" s="16" t="s">
        <v>93</v>
      </c>
      <c r="B10" s="17"/>
      <c r="C10" s="17"/>
      <c r="D10" s="105"/>
      <c r="E10" s="33"/>
      <c r="F10" s="105"/>
      <c r="G10" s="47"/>
    </row>
    <row r="11" spans="1:7" s="3" customFormat="1" ht="22.5" customHeight="1">
      <c r="A11" s="3" t="s">
        <v>95</v>
      </c>
      <c r="B11" s="17"/>
      <c r="C11" s="17"/>
      <c r="D11" s="155">
        <v>3522</v>
      </c>
      <c r="E11" s="106">
        <v>0</v>
      </c>
      <c r="F11" s="106">
        <v>6675</v>
      </c>
      <c r="G11" s="47"/>
    </row>
    <row r="12" spans="1:7" s="3" customFormat="1" ht="22.5" customHeight="1">
      <c r="A12" s="3" t="s">
        <v>26</v>
      </c>
      <c r="B12" s="17"/>
      <c r="C12" s="17"/>
      <c r="D12" s="155">
        <v>1111</v>
      </c>
      <c r="E12" s="107"/>
      <c r="F12" s="106">
        <v>1222</v>
      </c>
      <c r="G12" s="47"/>
    </row>
    <row r="13" spans="1:7" s="3" customFormat="1" ht="22.5" customHeight="1">
      <c r="A13" s="3" t="s">
        <v>57</v>
      </c>
      <c r="B13" s="17"/>
      <c r="C13" s="17"/>
      <c r="D13" s="155">
        <v>20977</v>
      </c>
      <c r="E13" s="33"/>
      <c r="F13" s="106">
        <v>17682</v>
      </c>
      <c r="G13" s="47"/>
    </row>
    <row r="14" spans="1:7" s="3" customFormat="1" ht="22.5" customHeight="1">
      <c r="A14" s="3" t="s">
        <v>101</v>
      </c>
      <c r="B14" s="17"/>
      <c r="C14" s="17"/>
      <c r="D14" s="155">
        <v>998</v>
      </c>
      <c r="E14" s="33"/>
      <c r="F14" s="106">
        <v>921</v>
      </c>
      <c r="G14" s="47"/>
    </row>
    <row r="15" spans="1:7" s="3" customFormat="1" ht="22.5" customHeight="1">
      <c r="A15" s="3" t="s">
        <v>147</v>
      </c>
      <c r="B15" s="17"/>
      <c r="C15" s="17"/>
      <c r="D15" s="155">
        <v>222</v>
      </c>
      <c r="E15" s="109"/>
      <c r="F15" s="108">
        <v>-344</v>
      </c>
      <c r="G15" s="47"/>
    </row>
    <row r="16" spans="1:7" s="3" customFormat="1" ht="22.5" customHeight="1">
      <c r="A16" s="3" t="s">
        <v>94</v>
      </c>
      <c r="B16" s="17"/>
      <c r="C16" s="17"/>
      <c r="D16" s="155">
        <v>0</v>
      </c>
      <c r="E16" s="33"/>
      <c r="F16" s="110">
        <v>2572</v>
      </c>
      <c r="G16" s="47"/>
    </row>
    <row r="17" spans="1:10" s="3" customFormat="1" ht="22.5" customHeight="1">
      <c r="A17" s="3" t="s">
        <v>148</v>
      </c>
      <c r="B17" s="17"/>
      <c r="C17" s="17"/>
      <c r="D17" s="155">
        <v>1120</v>
      </c>
      <c r="E17" s="33"/>
      <c r="F17" s="108">
        <v>-4005</v>
      </c>
      <c r="G17" s="47"/>
    </row>
    <row r="18" spans="1:10" s="3" customFormat="1" ht="22.5" customHeight="1">
      <c r="A18" s="3" t="s">
        <v>135</v>
      </c>
      <c r="B18" s="17"/>
      <c r="C18" s="17"/>
      <c r="D18" s="155">
        <v>0</v>
      </c>
      <c r="E18" s="33"/>
      <c r="F18" s="108">
        <v>-20</v>
      </c>
      <c r="G18" s="47"/>
    </row>
    <row r="19" spans="1:10" s="3" customFormat="1" ht="22.5" customHeight="1">
      <c r="A19" s="3" t="s">
        <v>110</v>
      </c>
      <c r="B19" s="17"/>
      <c r="C19" s="17"/>
      <c r="D19" s="159">
        <v>-1121</v>
      </c>
      <c r="E19" s="109"/>
      <c r="F19" s="111">
        <v>-184</v>
      </c>
      <c r="G19" s="47"/>
    </row>
    <row r="20" spans="1:10" s="3" customFormat="1" ht="22.5" customHeight="1">
      <c r="B20" s="17"/>
      <c r="C20" s="17"/>
      <c r="D20" s="105">
        <v>108410</v>
      </c>
      <c r="E20" s="33"/>
      <c r="F20" s="105">
        <v>113693</v>
      </c>
      <c r="G20" s="47"/>
      <c r="J20" s="104"/>
    </row>
    <row r="21" spans="1:10" s="3" customFormat="1" ht="22.5" customHeight="1">
      <c r="A21" s="16" t="s">
        <v>45</v>
      </c>
      <c r="B21" s="17"/>
      <c r="C21" s="17"/>
      <c r="D21" s="105"/>
      <c r="E21" s="33"/>
      <c r="F21" s="105"/>
      <c r="G21" s="47"/>
    </row>
    <row r="22" spans="1:10" s="3" customFormat="1" ht="22.5" customHeight="1">
      <c r="A22" s="3" t="s">
        <v>29</v>
      </c>
      <c r="B22" s="17"/>
      <c r="C22" s="17"/>
      <c r="D22" s="155">
        <v>133</v>
      </c>
      <c r="E22" s="33"/>
      <c r="F22" s="106">
        <v>-2324</v>
      </c>
      <c r="G22" s="47"/>
    </row>
    <row r="23" spans="1:10" s="3" customFormat="1" ht="22.5" customHeight="1">
      <c r="A23" s="3" t="s">
        <v>104</v>
      </c>
      <c r="B23" s="17"/>
      <c r="C23" s="17"/>
      <c r="D23" s="155">
        <v>-4894</v>
      </c>
      <c r="E23" s="33"/>
      <c r="F23" s="106">
        <v>-2261</v>
      </c>
      <c r="G23" s="47"/>
    </row>
    <row r="24" spans="1:10" s="3" customFormat="1" ht="22.5" customHeight="1">
      <c r="A24" s="3" t="s">
        <v>46</v>
      </c>
      <c r="B24" s="17"/>
      <c r="C24" s="17"/>
      <c r="D24" s="155">
        <v>-39167</v>
      </c>
      <c r="E24" s="33"/>
      <c r="F24" s="106">
        <v>-26163</v>
      </c>
      <c r="G24" s="47"/>
    </row>
    <row r="25" spans="1:10" s="3" customFormat="1" ht="22.5" customHeight="1">
      <c r="A25" s="3" t="s">
        <v>47</v>
      </c>
      <c r="B25" s="17"/>
      <c r="C25" s="17"/>
      <c r="D25" s="155">
        <v>-124</v>
      </c>
      <c r="E25" s="33"/>
      <c r="F25" s="106">
        <v>247</v>
      </c>
      <c r="G25" s="47"/>
    </row>
    <row r="26" spans="1:10" s="3" customFormat="1" ht="22.5" customHeight="1">
      <c r="A26" s="3" t="s">
        <v>100</v>
      </c>
      <c r="B26" s="17"/>
      <c r="C26" s="17"/>
      <c r="D26" s="155">
        <v>-18</v>
      </c>
      <c r="E26" s="33"/>
      <c r="F26" s="93">
        <v>-19</v>
      </c>
      <c r="G26" s="47"/>
    </row>
    <row r="27" spans="1:10" s="3" customFormat="1" ht="22.5" customHeight="1">
      <c r="A27" s="3" t="s">
        <v>32</v>
      </c>
      <c r="B27" s="17"/>
      <c r="C27" s="17"/>
      <c r="D27" s="155">
        <v>1179</v>
      </c>
      <c r="E27" s="33"/>
      <c r="F27" s="93">
        <v>7060</v>
      </c>
      <c r="G27" s="47"/>
    </row>
    <row r="28" spans="1:10" s="3" customFormat="1" ht="22.5" customHeight="1">
      <c r="A28" s="3" t="s">
        <v>106</v>
      </c>
      <c r="B28" s="17"/>
      <c r="C28" s="17"/>
      <c r="D28" s="155">
        <v>-11217</v>
      </c>
      <c r="E28" s="33"/>
      <c r="F28" s="93">
        <v>-18289</v>
      </c>
      <c r="G28" s="47"/>
    </row>
    <row r="29" spans="1:10" s="3" customFormat="1" ht="22.5" customHeight="1">
      <c r="A29" s="3" t="s">
        <v>102</v>
      </c>
      <c r="B29" s="17"/>
      <c r="C29" s="17"/>
      <c r="D29" s="155">
        <v>120</v>
      </c>
      <c r="E29" s="33"/>
      <c r="F29" s="112">
        <v>72</v>
      </c>
      <c r="G29" s="47"/>
    </row>
    <row r="30" spans="1:10" s="3" customFormat="1" ht="22.5" customHeight="1">
      <c r="A30" s="3" t="s">
        <v>7</v>
      </c>
      <c r="B30" s="17"/>
      <c r="C30" s="17"/>
      <c r="D30" s="152">
        <v>141</v>
      </c>
      <c r="E30" s="33"/>
      <c r="F30" s="113">
        <v>-21</v>
      </c>
      <c r="G30" s="47"/>
    </row>
    <row r="31" spans="1:10" s="3" customFormat="1" ht="22.5" customHeight="1">
      <c r="A31" s="3" t="s">
        <v>125</v>
      </c>
      <c r="B31" s="17"/>
      <c r="C31" s="17"/>
      <c r="D31" s="148">
        <v>54563</v>
      </c>
      <c r="E31" s="33"/>
      <c r="F31" s="93">
        <v>71995</v>
      </c>
      <c r="G31" s="47"/>
    </row>
    <row r="32" spans="1:10" s="3" customFormat="1" ht="22.5" customHeight="1">
      <c r="A32" s="3" t="s">
        <v>96</v>
      </c>
      <c r="B32" s="17"/>
      <c r="C32" s="17"/>
      <c r="D32" s="77">
        <v>-5456</v>
      </c>
      <c r="E32" s="33"/>
      <c r="F32" s="80">
        <v>-7</v>
      </c>
      <c r="G32" s="47"/>
    </row>
    <row r="33" spans="1:9" s="3" customFormat="1" ht="22.5" customHeight="1">
      <c r="A33" s="5" t="s">
        <v>126</v>
      </c>
      <c r="B33" s="17"/>
      <c r="C33" s="17"/>
      <c r="D33" s="114">
        <v>49107</v>
      </c>
      <c r="E33" s="63"/>
      <c r="F33" s="114">
        <v>71988</v>
      </c>
      <c r="G33" s="47"/>
      <c r="H33" s="6"/>
      <c r="I33" s="104"/>
    </row>
    <row r="34" spans="1:9" s="3" customFormat="1" ht="10.5" customHeight="1">
      <c r="A34" s="5"/>
      <c r="B34" s="17"/>
      <c r="C34" s="17"/>
      <c r="D34" s="84"/>
      <c r="E34" s="63"/>
      <c r="F34" s="84"/>
      <c r="G34" s="47"/>
    </row>
    <row r="35" spans="1:9" s="3" customFormat="1" ht="23.25" customHeight="1">
      <c r="A35" s="2" t="s">
        <v>61</v>
      </c>
      <c r="B35" s="16"/>
      <c r="C35" s="16"/>
      <c r="D35" s="73"/>
      <c r="E35" s="74"/>
      <c r="F35" s="73"/>
      <c r="G35" s="47"/>
    </row>
    <row r="36" spans="1:9" s="3" customFormat="1" ht="23.25" customHeight="1">
      <c r="A36" s="2" t="s">
        <v>68</v>
      </c>
      <c r="B36" s="16"/>
      <c r="C36" s="16"/>
      <c r="D36" s="73"/>
      <c r="E36" s="74"/>
      <c r="F36" s="73"/>
      <c r="G36" s="47"/>
    </row>
    <row r="37" spans="1:9" s="3" customFormat="1" ht="10.5" hidden="1" customHeight="1">
      <c r="A37" s="2"/>
      <c r="B37" s="16"/>
      <c r="C37" s="16"/>
      <c r="D37" s="73"/>
      <c r="E37" s="74"/>
      <c r="F37" s="73"/>
      <c r="G37" s="47"/>
    </row>
    <row r="38" spans="1:9" s="3" customFormat="1" ht="23.25" customHeight="1">
      <c r="B38" s="16"/>
      <c r="C38" s="16"/>
      <c r="D38" s="168" t="s">
        <v>134</v>
      </c>
      <c r="E38" s="169"/>
      <c r="F38" s="169"/>
      <c r="G38" s="47"/>
    </row>
    <row r="39" spans="1:9" s="3" customFormat="1" ht="22.5" customHeight="1">
      <c r="A39" s="2"/>
      <c r="B39" s="12"/>
      <c r="C39" s="16"/>
      <c r="D39" s="168" t="s">
        <v>130</v>
      </c>
      <c r="E39" s="168"/>
      <c r="F39" s="168"/>
      <c r="G39" s="47"/>
    </row>
    <row r="40" spans="1:9" s="3" customFormat="1" ht="22.5" customHeight="1">
      <c r="A40" s="2"/>
      <c r="B40" s="12"/>
      <c r="C40" s="16"/>
      <c r="D40" s="75">
        <v>2562</v>
      </c>
      <c r="E40" s="75"/>
      <c r="F40" s="75">
        <v>2561</v>
      </c>
      <c r="G40" s="47"/>
    </row>
    <row r="41" spans="1:9" s="3" customFormat="1" ht="22.5" customHeight="1">
      <c r="C41" s="12"/>
      <c r="D41" s="167" t="s">
        <v>69</v>
      </c>
      <c r="E41" s="167"/>
      <c r="F41" s="167"/>
      <c r="G41" s="47"/>
    </row>
    <row r="42" spans="1:9" s="3" customFormat="1" ht="23.25" customHeight="1">
      <c r="A42" s="14" t="s">
        <v>48</v>
      </c>
      <c r="B42" s="17"/>
      <c r="C42" s="17"/>
      <c r="D42" s="29"/>
      <c r="E42" s="33"/>
      <c r="F42" s="29"/>
      <c r="G42" s="47"/>
    </row>
    <row r="43" spans="1:9" s="3" customFormat="1" ht="23.25" customHeight="1">
      <c r="A43" s="3" t="s">
        <v>144</v>
      </c>
      <c r="B43" s="17"/>
      <c r="C43" s="17"/>
      <c r="D43" s="29">
        <v>21889</v>
      </c>
      <c r="E43" s="33"/>
      <c r="F43" s="157">
        <v>0</v>
      </c>
      <c r="G43" s="47"/>
    </row>
    <row r="44" spans="1:9" s="3" customFormat="1" ht="23.25" customHeight="1">
      <c r="A44" s="3" t="s">
        <v>136</v>
      </c>
      <c r="B44" s="17"/>
      <c r="C44" s="17"/>
      <c r="D44" s="157">
        <v>0</v>
      </c>
      <c r="E44" s="33"/>
      <c r="F44" s="77">
        <v>2092</v>
      </c>
      <c r="G44" s="47"/>
    </row>
    <row r="45" spans="1:9" s="3" customFormat="1" ht="23.25" customHeight="1">
      <c r="A45" s="3" t="s">
        <v>97</v>
      </c>
      <c r="B45" s="17"/>
      <c r="C45" s="17"/>
      <c r="D45" s="29">
        <v>-42405</v>
      </c>
      <c r="E45" s="33"/>
      <c r="F45" s="62">
        <v>-13850</v>
      </c>
      <c r="G45" s="47"/>
    </row>
    <row r="46" spans="1:9" s="3" customFormat="1" ht="23.25" customHeight="1">
      <c r="A46" s="3" t="s">
        <v>98</v>
      </c>
      <c r="B46" s="17"/>
      <c r="C46" s="17"/>
      <c r="D46" s="29">
        <v>-1148</v>
      </c>
      <c r="E46" s="33"/>
      <c r="F46" s="62">
        <v>-765</v>
      </c>
      <c r="G46" s="47"/>
    </row>
    <row r="47" spans="1:9" s="3" customFormat="1" ht="23.25" customHeight="1">
      <c r="A47" s="3" t="s">
        <v>43</v>
      </c>
      <c r="B47" s="17"/>
      <c r="C47" s="17"/>
      <c r="D47" s="29">
        <v>1121</v>
      </c>
      <c r="E47" s="33"/>
      <c r="F47" s="52">
        <v>184</v>
      </c>
      <c r="G47" s="47"/>
    </row>
    <row r="48" spans="1:9" s="3" customFormat="1" ht="23.25" customHeight="1">
      <c r="A48" s="5" t="s">
        <v>111</v>
      </c>
      <c r="B48" s="17"/>
      <c r="C48" s="17"/>
      <c r="D48" s="53">
        <v>-20543</v>
      </c>
      <c r="E48" s="63"/>
      <c r="F48" s="53">
        <v>-12339</v>
      </c>
      <c r="G48" s="47"/>
    </row>
    <row r="49" spans="1:8" s="3" customFormat="1" ht="9" customHeight="1">
      <c r="C49" s="12"/>
      <c r="D49" s="167"/>
      <c r="E49" s="167"/>
      <c r="F49" s="167"/>
      <c r="G49" s="47"/>
    </row>
    <row r="50" spans="1:8" s="3" customFormat="1" ht="23.25" customHeight="1">
      <c r="A50" s="14" t="s">
        <v>49</v>
      </c>
      <c r="B50" s="17"/>
      <c r="C50" s="17"/>
      <c r="D50" s="29"/>
      <c r="E50" s="33"/>
      <c r="F50" s="29"/>
      <c r="G50" s="47"/>
    </row>
    <row r="51" spans="1:8" s="3" customFormat="1" ht="23.25" customHeight="1">
      <c r="A51" s="4" t="s">
        <v>137</v>
      </c>
      <c r="B51" s="17"/>
      <c r="C51" s="17"/>
      <c r="D51" s="29">
        <v>195041</v>
      </c>
      <c r="E51" s="33"/>
      <c r="F51" s="29">
        <v>3427</v>
      </c>
      <c r="G51" s="47"/>
    </row>
    <row r="52" spans="1:8" s="3" customFormat="1" ht="23.25" customHeight="1">
      <c r="A52" s="3" t="s">
        <v>112</v>
      </c>
      <c r="B52" s="17"/>
      <c r="C52" s="17"/>
      <c r="D52" s="143">
        <v>-7866</v>
      </c>
      <c r="E52" s="65"/>
      <c r="F52" s="112">
        <v>-5721</v>
      </c>
      <c r="G52" s="47"/>
    </row>
    <row r="53" spans="1:8" s="3" customFormat="1" ht="23.25" customHeight="1">
      <c r="A53" s="3" t="s">
        <v>113</v>
      </c>
      <c r="B53" s="17"/>
      <c r="C53" s="17"/>
      <c r="D53" s="143">
        <v>-3219</v>
      </c>
      <c r="E53" s="65"/>
      <c r="F53" s="62">
        <v>-3756</v>
      </c>
      <c r="G53" s="47"/>
    </row>
    <row r="54" spans="1:8" s="3" customFormat="1" ht="23.25" customHeight="1">
      <c r="A54" s="3" t="s">
        <v>149</v>
      </c>
      <c r="B54" s="17"/>
      <c r="C54" s="17"/>
      <c r="D54" s="143">
        <v>-281133</v>
      </c>
      <c r="E54" s="65"/>
      <c r="F54" s="62">
        <v>-28178</v>
      </c>
      <c r="G54" s="47"/>
    </row>
    <row r="55" spans="1:8" s="3" customFormat="1" ht="23.25" customHeight="1">
      <c r="A55" s="3" t="s">
        <v>99</v>
      </c>
      <c r="B55" s="17"/>
      <c r="C55" s="17"/>
      <c r="D55" s="143">
        <v>-1111</v>
      </c>
      <c r="E55" s="65"/>
      <c r="F55" s="64">
        <v>-1225</v>
      </c>
      <c r="G55" s="47"/>
    </row>
    <row r="56" spans="1:8" s="3" customFormat="1" ht="23.25" customHeight="1">
      <c r="A56" s="5" t="s">
        <v>128</v>
      </c>
      <c r="B56" s="17"/>
      <c r="C56" s="17"/>
      <c r="D56" s="53">
        <v>-98288</v>
      </c>
      <c r="E56" s="63"/>
      <c r="F56" s="53">
        <v>-35453</v>
      </c>
      <c r="G56" s="47"/>
    </row>
    <row r="57" spans="1:8" s="3" customFormat="1" ht="9" customHeight="1">
      <c r="C57" s="12"/>
      <c r="D57" s="167"/>
      <c r="E57" s="167"/>
      <c r="F57" s="167"/>
      <c r="G57" s="47"/>
    </row>
    <row r="58" spans="1:8" s="3" customFormat="1" ht="23.25" customHeight="1">
      <c r="A58" s="5" t="s">
        <v>127</v>
      </c>
      <c r="B58" s="17"/>
      <c r="C58" s="17"/>
      <c r="D58" s="61">
        <v>-69724</v>
      </c>
      <c r="E58" s="63"/>
      <c r="F58" s="61">
        <v>24196</v>
      </c>
      <c r="G58" s="47"/>
      <c r="H58" s="6"/>
    </row>
    <row r="59" spans="1:8" s="3" customFormat="1" ht="23.25" customHeight="1">
      <c r="A59" s="3" t="s">
        <v>150</v>
      </c>
      <c r="B59" s="17"/>
      <c r="C59" s="17"/>
      <c r="D59" s="29">
        <v>185338</v>
      </c>
      <c r="E59" s="33"/>
      <c r="F59" s="29">
        <v>110368</v>
      </c>
      <c r="G59" s="47"/>
    </row>
    <row r="60" spans="1:8" s="3" customFormat="1" ht="23.25" customHeight="1" thickBot="1">
      <c r="A60" s="5" t="s">
        <v>151</v>
      </c>
      <c r="B60" s="125"/>
      <c r="C60" s="17"/>
      <c r="D60" s="116">
        <v>115614</v>
      </c>
      <c r="E60" s="33"/>
      <c r="F60" s="116">
        <v>134564</v>
      </c>
      <c r="G60" s="47"/>
      <c r="H60" s="1"/>
    </row>
    <row r="61" spans="1:8" s="3" customFormat="1" ht="23.25" customHeight="1" thickTop="1">
      <c r="A61" s="5"/>
      <c r="B61" s="125"/>
      <c r="C61" s="17"/>
      <c r="D61" s="84"/>
      <c r="E61" s="33"/>
      <c r="F61" s="84"/>
      <c r="G61" s="47"/>
      <c r="H61" s="1"/>
    </row>
    <row r="62" spans="1:8" s="3" customFormat="1" ht="23.25" customHeight="1">
      <c r="A62" s="76" t="s">
        <v>103</v>
      </c>
      <c r="B62" s="28"/>
      <c r="C62" s="28"/>
      <c r="D62" s="84"/>
      <c r="E62" s="33"/>
      <c r="F62" s="84"/>
      <c r="G62" s="47"/>
      <c r="H62" s="1"/>
    </row>
    <row r="63" spans="1:8" s="3" customFormat="1" ht="23.25" customHeight="1">
      <c r="A63" s="37" t="s">
        <v>154</v>
      </c>
      <c r="B63" s="28"/>
      <c r="C63" s="28"/>
      <c r="D63" s="84"/>
      <c r="E63" s="33"/>
      <c r="F63" s="84"/>
      <c r="G63" s="47"/>
      <c r="H63" s="1"/>
    </row>
    <row r="64" spans="1:8" s="3" customFormat="1" ht="23.25" customHeight="1">
      <c r="A64" s="161" t="s">
        <v>152</v>
      </c>
      <c r="B64" s="28"/>
      <c r="C64" s="28"/>
      <c r="D64" s="84"/>
      <c r="E64" s="33"/>
      <c r="F64" s="84"/>
      <c r="G64" s="47"/>
      <c r="H64" s="1"/>
    </row>
    <row r="65" spans="1:8" s="3" customFormat="1" ht="23.25" customHeight="1">
      <c r="A65" s="173" t="s">
        <v>153</v>
      </c>
      <c r="B65" s="173"/>
      <c r="C65" s="173"/>
      <c r="D65" s="173"/>
      <c r="E65" s="173"/>
      <c r="F65" s="173"/>
      <c r="G65" s="47"/>
      <c r="H65" s="1"/>
    </row>
    <row r="66" spans="1:8" ht="23.25" customHeight="1">
      <c r="B66" s="56" t="s">
        <v>63</v>
      </c>
      <c r="C66" s="56"/>
      <c r="D66" s="117"/>
      <c r="E66" s="118"/>
      <c r="F66" s="119"/>
    </row>
    <row r="67" spans="1:8" ht="23.25" customHeight="1">
      <c r="B67" s="57"/>
      <c r="C67" s="58"/>
      <c r="D67" s="120"/>
      <c r="E67" s="121"/>
      <c r="F67" s="120"/>
    </row>
    <row r="68" spans="1:8" ht="23.25" customHeight="1">
      <c r="B68" s="56"/>
      <c r="C68" s="56"/>
      <c r="D68" s="122"/>
      <c r="E68" s="123"/>
      <c r="F68" s="122"/>
    </row>
  </sheetData>
  <mergeCells count="9">
    <mergeCell ref="D57:F57"/>
    <mergeCell ref="A65:F65"/>
    <mergeCell ref="D4:F4"/>
    <mergeCell ref="D39:F39"/>
    <mergeCell ref="D7:F7"/>
    <mergeCell ref="D5:F5"/>
    <mergeCell ref="D38:F38"/>
    <mergeCell ref="D41:F41"/>
    <mergeCell ref="D49:F49"/>
  </mergeCells>
  <phoneticPr fontId="8" type="noConversion"/>
  <pageMargins left="0.8" right="0.8" top="0.48" bottom="0.5" header="0.5" footer="0.5"/>
  <pageSetup paperSize="9" firstPageNumber="9" fitToWidth="2" fitToHeight="2" orientation="portrait" useFirstPageNumber="1" r:id="rId1"/>
  <headerFooter scaleWithDoc="0">
    <oddFooter>&amp;L
 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</vt:lpstr>
      <vt:lpstr>EQUITY-7</vt:lpstr>
      <vt:lpstr>EQUITY-8</vt:lpstr>
      <vt:lpstr>CF-9-10</vt:lpstr>
      <vt:lpstr>'BS-3-5'!Print_Area</vt:lpstr>
      <vt:lpstr>'CF-9-10'!Print_Area</vt:lpstr>
      <vt:lpstr>'EQUITY-7'!Print_Area</vt:lpstr>
      <vt:lpstr>'EQUITY-8'!Print_Area</vt:lpstr>
      <vt:lpstr>'PL-6'!Print_Area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Chatpong Bunkit</cp:lastModifiedBy>
  <cp:lastPrinted>2019-08-13T07:00:54Z</cp:lastPrinted>
  <dcterms:created xsi:type="dcterms:W3CDTF">2004-12-16T07:52:50Z</dcterms:created>
  <dcterms:modified xsi:type="dcterms:W3CDTF">2019-08-13T10:24:03Z</dcterms:modified>
</cp:coreProperties>
</file>