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8_{E8A8C94C-7772-42D2-8BA2-8EAA79C729CB}" xr6:coauthVersionLast="36" xr6:coauthVersionMax="36" xr10:uidLastSave="{00000000-0000-0000-0000-000000000000}"/>
  <bookViews>
    <workbookView xWindow="11310" yWindow="32775" windowWidth="10230" windowHeight="8055" activeTab="1" xr2:uid="{00000000-000D-0000-FFFF-FFFF00000000}"/>
  </bookViews>
  <sheets>
    <sheet name="BS-2-3" sheetId="14" r:id="rId1"/>
    <sheet name="PL" sheetId="11" r:id="rId2"/>
    <sheet name="Equity5" sheetId="12" r:id="rId3"/>
    <sheet name="Equity6" sheetId="16" r:id="rId4"/>
    <sheet name="CF" sheetId="5" r:id="rId5"/>
  </sheets>
  <definedNames>
    <definedName name="_xlnm.Print_Area" localSheetId="0">'BS-2-3'!$A$1:$E$67</definedName>
    <definedName name="_xlnm.Print_Area" localSheetId="4">CF!$A$1:$F$66</definedName>
    <definedName name="Title2nd" localSheetId="4">CF!$A$1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" i="16" l="1"/>
  <c r="H16" i="16"/>
  <c r="H23" i="16" s="1"/>
  <c r="D56" i="5" l="1"/>
  <c r="N14" i="16"/>
  <c r="J23" i="16"/>
  <c r="F23" i="16"/>
  <c r="L16" i="16"/>
  <c r="F16" i="16"/>
  <c r="D16" i="16"/>
  <c r="D47" i="5" l="1"/>
  <c r="G23" i="16" l="1"/>
  <c r="C13" i="11"/>
  <c r="N21" i="16" l="1"/>
  <c r="N15" i="16"/>
  <c r="N16" i="16" s="1"/>
  <c r="N23" i="16" l="1"/>
  <c r="N17" i="12"/>
  <c r="N16" i="12"/>
  <c r="E17" i="12" l="1"/>
  <c r="F17" i="12"/>
  <c r="G17" i="12"/>
  <c r="H17" i="12"/>
  <c r="I17" i="12"/>
  <c r="K17" i="12"/>
  <c r="L17" i="12"/>
  <c r="D17" i="12"/>
  <c r="N14" i="12"/>
  <c r="J16" i="12"/>
  <c r="F56" i="5"/>
  <c r="F47" i="5"/>
  <c r="I21" i="11"/>
  <c r="G21" i="11"/>
  <c r="I13" i="11"/>
  <c r="G13" i="11"/>
  <c r="G23" i="11" l="1"/>
  <c r="G25" i="11" s="1"/>
  <c r="G29" i="11" s="1"/>
  <c r="J17" i="12"/>
  <c r="I23" i="11"/>
  <c r="I25" i="11" s="1"/>
  <c r="I29" i="11" s="1"/>
  <c r="E17" i="14"/>
  <c r="L21" i="16"/>
  <c r="L23" i="16" s="1"/>
  <c r="J21" i="16"/>
  <c r="H21" i="16"/>
  <c r="F21" i="16"/>
  <c r="D21" i="16"/>
  <c r="D23" i="16" s="1"/>
  <c r="N10" i="16"/>
  <c r="E21" i="11"/>
  <c r="E23" i="11" s="1"/>
  <c r="E25" i="11" s="1"/>
  <c r="E29" i="11" s="1"/>
  <c r="E13" i="11"/>
  <c r="F20" i="5"/>
  <c r="F31" i="5" s="1"/>
  <c r="F33" i="5" s="1"/>
  <c r="E63" i="14"/>
  <c r="E49" i="14"/>
  <c r="E43" i="14"/>
  <c r="E51" i="14"/>
  <c r="E65" i="14"/>
  <c r="E24" i="14"/>
  <c r="C63" i="14"/>
  <c r="C49" i="14"/>
  <c r="C43" i="14"/>
  <c r="C24" i="14"/>
  <c r="C17" i="14"/>
  <c r="N10" i="12"/>
  <c r="J22" i="12"/>
  <c r="H22" i="12"/>
  <c r="F22" i="12"/>
  <c r="F24" i="12" s="1"/>
  <c r="D22" i="12"/>
  <c r="D24" i="12" s="1"/>
  <c r="N15" i="12"/>
  <c r="C21" i="11"/>
  <c r="N21" i="12"/>
  <c r="J24" i="12"/>
  <c r="D20" i="5"/>
  <c r="D31" i="5" s="1"/>
  <c r="D33" i="5" s="1"/>
  <c r="D58" i="5" s="1"/>
  <c r="H24" i="12"/>
  <c r="E26" i="14"/>
  <c r="D60" i="5" l="1"/>
  <c r="F58" i="5"/>
  <c r="F60" i="5" s="1"/>
  <c r="L22" i="12"/>
  <c r="L24" i="12" s="1"/>
  <c r="N20" i="12"/>
  <c r="N22" i="12" s="1"/>
  <c r="N24" i="12" s="1"/>
  <c r="C25" i="11"/>
  <c r="C29" i="11" s="1"/>
  <c r="C51" i="14"/>
  <c r="C65" i="14" s="1"/>
  <c r="C26" i="14"/>
</calcChain>
</file>

<file path=xl/sharedStrings.xml><?xml version="1.0" encoding="utf-8"?>
<sst xmlns="http://schemas.openxmlformats.org/spreadsheetml/2006/main" count="210" uniqueCount="153">
  <si>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</si>
  <si>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</si>
  <si>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</si>
  <si>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</si>
  <si>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</si>
  <si>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</si>
  <si>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</si>
  <si>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</si>
  <si>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</si>
  <si>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</si>
  <si>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</si>
  <si>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Retained earnings</t>
  </si>
  <si>
    <t>Other income</t>
  </si>
  <si>
    <t>Expenses</t>
  </si>
  <si>
    <t xml:space="preserve">Cost of sale of goods </t>
  </si>
  <si>
    <t>Total expenses</t>
  </si>
  <si>
    <t xml:space="preserve">Issued and </t>
  </si>
  <si>
    <t>paid-up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</si>
  <si>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</si>
  <si>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</si>
  <si>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</si>
  <si>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</si>
  <si>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</si>
  <si>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</si>
  <si>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</si>
  <si>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</si>
  <si>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</si>
  <si>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</si>
  <si>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</si>
  <si>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</si>
  <si>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</si>
  <si>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</si>
  <si>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</si>
  <si>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</si>
  <si>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</si>
  <si>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</si>
  <si>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</si>
  <si>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</si>
  <si>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</si>
  <si>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</si>
  <si>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</si>
  <si>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</si>
  <si>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</si>
  <si>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</si>
  <si>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>Statements of financial position</t>
  </si>
  <si>
    <t xml:space="preserve">    Other comprehensive income</t>
  </si>
  <si>
    <t xml:space="preserve">   Appropriated </t>
  </si>
  <si>
    <t xml:space="preserve">        Legal reserve</t>
  </si>
  <si>
    <t>Depreciation</t>
  </si>
  <si>
    <t>31 December</t>
  </si>
  <si>
    <t>Current portion of finance lease liabilities</t>
  </si>
  <si>
    <t>Finance lease liabilities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</si>
  <si>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</si>
  <si>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</si>
  <si>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</si>
  <si>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</si>
  <si>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</si>
  <si>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</si>
  <si>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</si>
  <si>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</si>
  <si>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Transactions with owners, recorded directly in equity</t>
  </si>
  <si>
    <t>Net foreign exchange loss</t>
  </si>
  <si>
    <t>(in thousand Baht)</t>
  </si>
  <si>
    <t>Other comprehensive income</t>
  </si>
  <si>
    <t>Profit for the period</t>
  </si>
  <si>
    <t>Profit before income tax expense</t>
  </si>
  <si>
    <t xml:space="preserve">Diluted earnings per share </t>
  </si>
  <si>
    <t xml:space="preserve">    Profit</t>
  </si>
  <si>
    <t>Deferred tax assets</t>
  </si>
  <si>
    <t>Warrants</t>
  </si>
  <si>
    <t>Distribution costs</t>
  </si>
  <si>
    <t>Tax expense</t>
  </si>
  <si>
    <t>Amortisation</t>
  </si>
  <si>
    <t>Share-based payment</t>
  </si>
  <si>
    <t>Taxes paid</t>
  </si>
  <si>
    <t xml:space="preserve">Acquisition of property, plant and equipment  </t>
  </si>
  <si>
    <t>Acquisition of intangible assets</t>
  </si>
  <si>
    <t>Deposits</t>
  </si>
  <si>
    <t xml:space="preserve">   financial institution</t>
  </si>
  <si>
    <t>Non-current provisions for employee benefits</t>
  </si>
  <si>
    <t>Non-cash transaction</t>
  </si>
  <si>
    <t>Other receivables</t>
  </si>
  <si>
    <t>Non-current assets held for sale</t>
  </si>
  <si>
    <t>-</t>
  </si>
  <si>
    <t>Other payables</t>
  </si>
  <si>
    <t>Long-term borrowing from financial institution</t>
  </si>
  <si>
    <t>Share capital</t>
  </si>
  <si>
    <t xml:space="preserve">   Authorised share capital</t>
  </si>
  <si>
    <t xml:space="preserve">   Issued and paid-up share capital</t>
  </si>
  <si>
    <t>Balance at 1 January 2018</t>
  </si>
  <si>
    <t>Current tax payable</t>
  </si>
  <si>
    <t>Equity</t>
  </si>
  <si>
    <t>Total equity</t>
  </si>
  <si>
    <t>Total liabilities and equity</t>
  </si>
  <si>
    <t>Revenue</t>
  </si>
  <si>
    <t>Revenue from sale of goods</t>
  </si>
  <si>
    <t>Total revenue</t>
  </si>
  <si>
    <t>Share</t>
  </si>
  <si>
    <t>Adjustments to reconcile profit (loss) to cash receipts (payment)</t>
  </si>
  <si>
    <t>Investment income</t>
  </si>
  <si>
    <t xml:space="preserve">Net cash used in investing activities  </t>
  </si>
  <si>
    <t>Repayment of long-term borrowing from financial institution</t>
  </si>
  <si>
    <t xml:space="preserve">    Contributions by and distributions to owners</t>
  </si>
  <si>
    <t xml:space="preserve">    Contributions by and dirtributions to owners</t>
  </si>
  <si>
    <t>Other comprehensive income for the year, net of tax</t>
  </si>
  <si>
    <t>premium</t>
  </si>
  <si>
    <t>Share premium</t>
  </si>
  <si>
    <t>Balance at 1 January 2019</t>
  </si>
  <si>
    <t>Current investments-short term deposits  at</t>
  </si>
  <si>
    <t xml:space="preserve">    Share options exercised</t>
  </si>
  <si>
    <t xml:space="preserve">Surplus from share-based payment transactions </t>
  </si>
  <si>
    <t>Surplus from</t>
  </si>
  <si>
    <t>8, 9</t>
  </si>
  <si>
    <t xml:space="preserve">Current portion of long-term borrowing from </t>
  </si>
  <si>
    <t xml:space="preserve">  financial institution</t>
  </si>
  <si>
    <t xml:space="preserve">Net cash generated from operating </t>
  </si>
  <si>
    <t xml:space="preserve">Net cash from operating activities </t>
  </si>
  <si>
    <t>Total contributions by and distributions to owners</t>
  </si>
  <si>
    <t xml:space="preserve">Net cash used in financing activities  </t>
  </si>
  <si>
    <t>Net increase (decrease) in cash and cash equivalents</t>
  </si>
  <si>
    <t>Earnings per share (in Baht)</t>
  </si>
  <si>
    <t xml:space="preserve"> transactions</t>
  </si>
  <si>
    <t>share-based payment</t>
  </si>
  <si>
    <t xml:space="preserve"> 30 June</t>
  </si>
  <si>
    <t>30 June</t>
  </si>
  <si>
    <t>Net foreign exchange gain</t>
  </si>
  <si>
    <t>Proceeds from sale of propety, plant and equipment</t>
  </si>
  <si>
    <t>Proceeds from the exercised warrants</t>
  </si>
  <si>
    <t>Dividends paid to owners of the Company</t>
  </si>
  <si>
    <t>Balance at 30 June 2018</t>
  </si>
  <si>
    <t xml:space="preserve">    Dividends to owners of the Company</t>
  </si>
  <si>
    <t>Balance at 30 June 2019</t>
  </si>
  <si>
    <t>Three month period ended</t>
  </si>
  <si>
    <t>Six month period ended</t>
  </si>
  <si>
    <t>Six month period ended 30 June 2019</t>
  </si>
  <si>
    <t>Six month period ended 30 June 2018</t>
  </si>
  <si>
    <t xml:space="preserve">     Shares options exercised</t>
  </si>
  <si>
    <t xml:space="preserve">     Share-based payment transactions</t>
  </si>
  <si>
    <t xml:space="preserve">     Dividends to owners of the Company</t>
  </si>
  <si>
    <t xml:space="preserve">     Total contributions by and dirtributions to owners</t>
  </si>
  <si>
    <t>Unrealised (gain) loss on exchange</t>
  </si>
  <si>
    <t>(Reversal of) losses on inventories devaluation</t>
  </si>
  <si>
    <t>(Gain) loss on disposal of property, plant and equipment</t>
  </si>
  <si>
    <t>Proceeds from current investments</t>
  </si>
  <si>
    <t xml:space="preserve">Payment by a lessee for reduction of the outstanding liability 
 </t>
  </si>
  <si>
    <t xml:space="preserve">  relating to a finance lease</t>
  </si>
  <si>
    <t xml:space="preserve">During the six month period ended 30 June 2019, the Company acquired plant and equipment with total cost of </t>
  </si>
  <si>
    <t>Cash and cash equivalents at 1 January</t>
  </si>
  <si>
    <t>Cash and cash equivalents at 30 June</t>
  </si>
  <si>
    <t xml:space="preserve">Baht 43.1 million (2018: Baht 16.9 million) of which amount Bath 2.3 million was made by finance lease </t>
  </si>
  <si>
    <t xml:space="preserve">agreement (2018: increase Baht 2.6 million) and changed in related payable decrease with total amount </t>
  </si>
  <si>
    <t xml:space="preserve">Baht 1.6 million (2018: increase Baht 0.4 million) </t>
  </si>
  <si>
    <t xml:space="preserve">Basic earnings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</si>
</sst>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2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6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0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69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4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43" fontId="7" fillId="0" borderId="0" xfId="926" applyFont="1"/>
    <xf numFmtId="0" fontId="4" fillId="0" borderId="0" xfId="0" applyFont="1"/>
    <xf numFmtId="41" fontId="0" fillId="0" borderId="0" xfId="926" applyNumberFormat="1" applyFont="1"/>
    <xf numFmtId="41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41" fontId="0" fillId="0" borderId="0" xfId="926" applyNumberFormat="1" applyFont="1" applyAlignment="1">
      <alignment horizontal="center"/>
    </xf>
    <xf numFmtId="37" fontId="0" fillId="0" borderId="0" xfId="926" applyNumberFormat="1" applyFont="1" applyBorder="1"/>
    <xf numFmtId="41" fontId="0" fillId="0" borderId="0" xfId="926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37" fontId="7" fillId="0" borderId="0" xfId="0" applyNumberFormat="1" applyFont="1" applyFill="1" applyBorder="1"/>
    <xf numFmtId="37" fontId="7" fillId="0" borderId="41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37" fontId="7" fillId="0" borderId="41" xfId="0" applyNumberFormat="1" applyFont="1" applyFill="1" applyBorder="1" applyAlignment="1">
      <alignment horizontal="right"/>
    </xf>
    <xf numFmtId="169" fontId="0" fillId="0" borderId="42" xfId="0" applyNumberFormat="1" applyFont="1" applyFill="1" applyBorder="1"/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169" fontId="7" fillId="0" borderId="19" xfId="0" applyNumberFormat="1" applyFont="1" applyFill="1" applyBorder="1"/>
    <xf numFmtId="169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37" fontId="7" fillId="0" borderId="0" xfId="0" applyNumberFormat="1" applyFont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282" fontId="0" fillId="0" borderId="0" xfId="926" applyNumberFormat="1" applyFont="1" applyFill="1" applyAlignment="1">
      <alignment horizontal="center"/>
    </xf>
    <xf numFmtId="43" fontId="0" fillId="0" borderId="0" xfId="926" applyFont="1" applyFill="1"/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282" fontId="0" fillId="0" borderId="42" xfId="926" applyNumberFormat="1" applyFont="1" applyBorder="1" applyAlignment="1">
      <alignment horizontal="center"/>
    </xf>
    <xf numFmtId="282" fontId="0" fillId="0" borderId="0" xfId="926" applyNumberFormat="1" applyFont="1" applyBorder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Alignment="1">
      <alignment horizontal="right"/>
    </xf>
    <xf numFmtId="282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43" fontId="7" fillId="0" borderId="41" xfId="926" applyNumberFormat="1" applyFont="1" applyFill="1" applyBorder="1"/>
    <xf numFmtId="43" fontId="7" fillId="0" borderId="0" xfId="0" applyNumberFormat="1" applyFont="1" applyFill="1" applyBorder="1"/>
    <xf numFmtId="43" fontId="0" fillId="0" borderId="0" xfId="926" applyFont="1"/>
    <xf numFmtId="37" fontId="0" fillId="0" borderId="8" xfId="0" applyNumberFormat="1" applyFont="1" applyBorder="1"/>
    <xf numFmtId="282" fontId="0" fillId="0" borderId="0" xfId="926" applyNumberFormat="1" applyFont="1" applyFill="1" applyBorder="1" applyAlignment="1">
      <alignment horizontal="center"/>
    </xf>
    <xf numFmtId="282" fontId="7" fillId="0" borderId="42" xfId="926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282" fontId="0" fillId="0" borderId="0" xfId="926" quotePrefix="1" applyNumberFormat="1" applyFont="1" applyFill="1" applyAlignment="1">
      <alignment horizontal="center"/>
    </xf>
    <xf numFmtId="43" fontId="0" fillId="0" borderId="0" xfId="926" applyFont="1" applyFill="1" applyBorder="1" applyAlignment="1">
      <alignment horizontal="center"/>
    </xf>
    <xf numFmtId="43" fontId="7" fillId="0" borderId="19" xfId="926" applyFont="1" applyBorder="1" applyAlignment="1">
      <alignment horizontal="center"/>
    </xf>
    <xf numFmtId="282" fontId="0" fillId="0" borderId="0" xfId="0" applyNumberFormat="1" applyFont="1" applyBorder="1" applyAlignment="1">
      <alignment horizontal="right"/>
    </xf>
    <xf numFmtId="282" fontId="7" fillId="0" borderId="0" xfId="0" applyNumberFormat="1" applyFont="1" applyBorder="1" applyAlignment="1">
      <alignment horizontal="right"/>
    </xf>
    <xf numFmtId="282" fontId="0" fillId="0" borderId="0" xfId="0" applyNumberFormat="1" applyFont="1" applyBorder="1" applyAlignment="1">
      <alignment horizontal="center"/>
    </xf>
    <xf numFmtId="282" fontId="7" fillId="0" borderId="19" xfId="926" applyNumberFormat="1" applyFont="1" applyBorder="1" applyAlignment="1">
      <alignment horizontal="center"/>
    </xf>
    <xf numFmtId="43" fontId="0" fillId="0" borderId="0" xfId="926" applyFont="1" applyBorder="1"/>
    <xf numFmtId="37" fontId="0" fillId="0" borderId="0" xfId="0" applyNumberFormat="1" applyFont="1" applyFill="1" applyAlignment="1">
      <alignment horizontal="center"/>
    </xf>
    <xf numFmtId="282" fontId="0" fillId="0" borderId="0" xfId="926" applyNumberFormat="1" applyFont="1" applyFill="1" applyAlignment="1">
      <alignment horizontal="right"/>
    </xf>
    <xf numFmtId="169" fontId="0" fillId="0" borderId="0" xfId="0" applyNumberFormat="1" applyFill="1" applyBorder="1" applyAlignment="1">
      <alignment horizontal="right"/>
    </xf>
    <xf numFmtId="282" fontId="8" fillId="0" borderId="0" xfId="926" applyNumberFormat="1" applyFont="1" applyFill="1"/>
    <xf numFmtId="282" fontId="0" fillId="0" borderId="0" xfId="0" applyNumberFormat="1" applyFont="1" applyFill="1"/>
    <xf numFmtId="43" fontId="0" fillId="0" borderId="42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37" fontId="7" fillId="0" borderId="8" xfId="0" applyNumberFormat="1" applyFont="1" applyFill="1" applyBorder="1"/>
    <xf numFmtId="37" fontId="7" fillId="0" borderId="42" xfId="0" applyNumberFormat="1" applyFont="1" applyFill="1" applyBorder="1"/>
    <xf numFmtId="282" fontId="7" fillId="0" borderId="0" xfId="926" applyNumberFormat="1" applyFont="1" applyBorder="1" applyAlignment="1">
      <alignment horizontal="center"/>
    </xf>
    <xf numFmtId="43" fontId="7" fillId="0" borderId="0" xfId="926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quotePrefix="1" applyFont="1" applyAlignment="1">
      <alignment horizontal="center"/>
    </xf>
    <xf numFmtId="282" fontId="0" fillId="0" borderId="0" xfId="0" applyNumberFormat="1" applyFont="1" applyFill="1" applyAlignment="1">
      <alignment horizontal="right"/>
    </xf>
    <xf numFmtId="282" fontId="0" fillId="0" borderId="0" xfId="0" applyNumberFormat="1" applyFont="1" applyFill="1" applyAlignment="1">
      <alignment horizontal="center"/>
    </xf>
    <xf numFmtId="37" fontId="0" fillId="0" borderId="8" xfId="926" applyNumberFormat="1" applyFont="1" applyBorder="1"/>
    <xf numFmtId="282" fontId="0" fillId="0" borderId="0" xfId="926" applyNumberFormat="1" applyFont="1" applyBorder="1"/>
    <xf numFmtId="16" fontId="0" fillId="0" borderId="0" xfId="0" quotePrefix="1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926" applyFont="1" applyBorder="1" applyAlignment="1">
      <alignment horizontal="center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3" fontId="7" fillId="0" borderId="4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42" xfId="0" applyNumberFormat="1" applyFont="1" applyFill="1" applyBorder="1"/>
    <xf numFmtId="37" fontId="0" fillId="0" borderId="41" xfId="0" applyNumberFormat="1" applyFont="1" applyFill="1" applyBorder="1"/>
    <xf numFmtId="282" fontId="0" fillId="0" borderId="0" xfId="988" applyNumberFormat="1" applyFont="1" applyFill="1" applyAlignment="1">
      <alignment horizontal="right"/>
    </xf>
    <xf numFmtId="282" fontId="0" fillId="0" borderId="41" xfId="926" applyNumberFormat="1" applyFont="1" applyFill="1" applyBorder="1" applyAlignment="1">
      <alignment horizontal="right"/>
    </xf>
    <xf numFmtId="37" fontId="0" fillId="0" borderId="8" xfId="926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9" fontId="0" fillId="0" borderId="0" xfId="0" applyNumberFormat="1" applyFill="1" applyAlignment="1">
      <alignment horizontal="right"/>
    </xf>
    <xf numFmtId="282" fontId="0" fillId="0" borderId="4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0" quotePrefix="1" applyNumberFormat="1" applyFill="1" applyBorder="1" applyAlignment="1">
      <alignment horizontal="center"/>
    </xf>
    <xf numFmtId="43" fontId="0" fillId="0" borderId="0" xfId="926" quotePrefix="1" applyFont="1" applyFill="1" applyBorder="1" applyAlignment="1">
      <alignment horizontal="center"/>
    </xf>
    <xf numFmtId="282" fontId="7" fillId="0" borderId="0" xfId="926" applyNumberFormat="1" applyFont="1" applyFill="1" applyBorder="1" applyAlignment="1">
      <alignment horizontal="center"/>
    </xf>
    <xf numFmtId="282" fontId="7" fillId="0" borderId="42" xfId="926" applyNumberFormat="1" applyFont="1" applyFill="1" applyBorder="1" applyAlignment="1">
      <alignment horizontal="center"/>
    </xf>
    <xf numFmtId="0" fontId="0" fillId="0" borderId="0" xfId="0" applyFont="1" applyAlignment="1"/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2" fontId="0" fillId="0" borderId="0" xfId="926" applyNumberFormat="1" applyFont="1"/>
    <xf numFmtId="282" fontId="0" fillId="0" borderId="0" xfId="926" applyNumberFormat="1" applyFont="1" applyAlignment="1">
      <alignment horizontal="center"/>
    </xf>
    <xf numFmtId="282" fontId="0" fillId="0" borderId="0" xfId="926" applyNumberFormat="1" applyFont="1" applyAlignment="1">
      <alignment horizontal="right"/>
    </xf>
    <xf numFmtId="0" fontId="0" fillId="0" borderId="0" xfId="0" applyFont="1" applyAlignment="1">
      <alignment horizontal="right"/>
    </xf>
    <xf numFmtId="169" fontId="7" fillId="0" borderId="41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42" xfId="0" applyFont="1" applyBorder="1" applyAlignment="1">
      <alignment horizontal="center"/>
    </xf>
  </cellXfs>
  <cellStyles count="195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5" xfId="1057" xr:uid="{00000000-0005-0000-0000-000020040000}"/>
    <cellStyle name="Comma 5 2" xfId="1058" xr:uid="{00000000-0005-0000-0000-000021040000}"/>
    <cellStyle name="Comma 5 3" xfId="1059" xr:uid="{00000000-0005-0000-0000-000022040000}"/>
    <cellStyle name="Comma 5 4" xfId="1060" xr:uid="{00000000-0005-0000-0000-000023040000}"/>
    <cellStyle name="Comma 5 4 2" xfId="1061" xr:uid="{00000000-0005-0000-0000-000024040000}"/>
    <cellStyle name="Comma 5 5" xfId="1062" xr:uid="{00000000-0005-0000-0000-000025040000}"/>
    <cellStyle name="Comma 5_Inventory reconciliation IRP workington2008" xfId="1063" xr:uid="{00000000-0005-0000-0000-000026040000}"/>
    <cellStyle name="Comma 6" xfId="1064" xr:uid="{00000000-0005-0000-0000-000027040000}"/>
    <cellStyle name="Comma 6 2" xfId="1065" xr:uid="{00000000-0005-0000-0000-000028040000}"/>
    <cellStyle name="Comma 6 3" xfId="1066" xr:uid="{00000000-0005-0000-0000-000029040000}"/>
    <cellStyle name="Comma 6 4" xfId="1067" xr:uid="{00000000-0005-0000-0000-00002A040000}"/>
    <cellStyle name="Comma 6_Inventory reconciliation IRP workington2008" xfId="1068" xr:uid="{00000000-0005-0000-0000-00002B040000}"/>
    <cellStyle name="Comma 7" xfId="1069" xr:uid="{00000000-0005-0000-0000-00002C040000}"/>
    <cellStyle name="Comma 7 2" xfId="1070" xr:uid="{00000000-0005-0000-0000-00002D040000}"/>
    <cellStyle name="Comma 7 2 2" xfId="1071" xr:uid="{00000000-0005-0000-0000-00002E040000}"/>
    <cellStyle name="Comma 7 2 3" xfId="1072" xr:uid="{00000000-0005-0000-0000-00002F040000}"/>
    <cellStyle name="Comma 7 3" xfId="1073" xr:uid="{00000000-0005-0000-0000-000030040000}"/>
    <cellStyle name="Comma 7 4" xfId="1074" xr:uid="{00000000-0005-0000-0000-000031040000}"/>
    <cellStyle name="Comma 7 5" xfId="1075" xr:uid="{00000000-0005-0000-0000-000032040000}"/>
    <cellStyle name="Comma 7_03_Mar 10 RM_RM Others_revised" xfId="1076" xr:uid="{00000000-0005-0000-0000-000033040000}"/>
    <cellStyle name="Comma 8" xfId="1077" xr:uid="{00000000-0005-0000-0000-000034040000}"/>
    <cellStyle name="Comma 8 2" xfId="1078" xr:uid="{00000000-0005-0000-0000-000035040000}"/>
    <cellStyle name="Comma 8 3" xfId="1079" xr:uid="{00000000-0005-0000-0000-000036040000}"/>
    <cellStyle name="Comma 8 4" xfId="1080" xr:uid="{00000000-0005-0000-0000-000037040000}"/>
    <cellStyle name="Comma 8_IRH Europe MIS Jul 08" xfId="1081" xr:uid="{00000000-0005-0000-0000-000038040000}"/>
    <cellStyle name="Comma 9" xfId="1082" xr:uid="{00000000-0005-0000-0000-000039040000}"/>
    <cellStyle name="Comma 9 2" xfId="1083" xr:uid="{00000000-0005-0000-0000-00003A040000}"/>
    <cellStyle name="Comma 9 3" xfId="1084" xr:uid="{00000000-0005-0000-0000-00003B040000}"/>
    <cellStyle name="Comma 9 4" xfId="1085" xr:uid="{00000000-0005-0000-0000-00003C040000}"/>
    <cellStyle name="Comma 9 5" xfId="1086" xr:uid="{00000000-0005-0000-0000-00003D040000}"/>
    <cellStyle name="Comma 9_IRH Europe MIS Jul 08" xfId="1087" xr:uid="{00000000-0005-0000-0000-00003E040000}"/>
    <cellStyle name="comma zerodec" xfId="1088" xr:uid="{00000000-0005-0000-0000-00003F040000}"/>
    <cellStyle name="Comma0" xfId="1089" xr:uid="{00000000-0005-0000-0000-000040040000}"/>
    <cellStyle name="Comma0 - Modelo1" xfId="1090" xr:uid="{00000000-0005-0000-0000-000041040000}"/>
    <cellStyle name="Comma0 - Style1" xfId="1091" xr:uid="{00000000-0005-0000-0000-000042040000}"/>
    <cellStyle name="Comma0 2" xfId="1092" xr:uid="{00000000-0005-0000-0000-000043040000}"/>
    <cellStyle name="Comma0 2 2" xfId="1093" xr:uid="{00000000-0005-0000-0000-000044040000}"/>
    <cellStyle name="Comma0 2 2 2" xfId="1094" xr:uid="{00000000-0005-0000-0000-000045040000}"/>
    <cellStyle name="Comma0 2 3" xfId="1095" xr:uid="{00000000-0005-0000-0000-000046040000}"/>
    <cellStyle name="Comma0 3" xfId="1096" xr:uid="{00000000-0005-0000-0000-000047040000}"/>
    <cellStyle name="Comma0 3 2" xfId="1097" xr:uid="{00000000-0005-0000-0000-000048040000}"/>
    <cellStyle name="Comma0 4" xfId="1098" xr:uid="{00000000-0005-0000-0000-000049040000}"/>
    <cellStyle name="Comma0 4 2" xfId="1099" xr:uid="{00000000-0005-0000-0000-00004A040000}"/>
    <cellStyle name="Comma0 5" xfId="1100" xr:uid="{00000000-0005-0000-0000-00004B040000}"/>
    <cellStyle name="Comma0 6" xfId="1101" xr:uid="{00000000-0005-0000-0000-00004C040000}"/>
    <cellStyle name="Comma0_AR" xfId="1102" xr:uid="{00000000-0005-0000-0000-00004D040000}"/>
    <cellStyle name="Comma1 - Modelo2" xfId="1103" xr:uid="{00000000-0005-0000-0000-00004E040000}"/>
    <cellStyle name="Comma1 - Style2" xfId="1104" xr:uid="{00000000-0005-0000-0000-00004F040000}"/>
    <cellStyle name="company_title" xfId="1105" xr:uid="{00000000-0005-0000-0000-000050040000}"/>
    <cellStyle name="Controlecel" xfId="1106" xr:uid="{00000000-0005-0000-0000-000051040000}"/>
    <cellStyle name="Copied" xfId="1107" xr:uid="{00000000-0005-0000-0000-000052040000}"/>
    <cellStyle name="Cover Date" xfId="1108" xr:uid="{00000000-0005-0000-0000-000053040000}"/>
    <cellStyle name="Cover Subtitle" xfId="1109" xr:uid="{00000000-0005-0000-0000-000054040000}"/>
    <cellStyle name="Cover Title" xfId="1110" xr:uid="{00000000-0005-0000-0000-000055040000}"/>
    <cellStyle name="Credit" xfId="1111" xr:uid="{00000000-0005-0000-0000-000056040000}"/>
    <cellStyle name="Credit subtotal" xfId="1112" xr:uid="{00000000-0005-0000-0000-000057040000}"/>
    <cellStyle name="Curpency_FGCOST-1_TCC-LCASH" xfId="1113" xr:uid="{00000000-0005-0000-0000-000058040000}"/>
    <cellStyle name="Curren - Style3" xfId="1114" xr:uid="{00000000-0005-0000-0000-000059040000}"/>
    <cellStyle name="Curren - Style4" xfId="1115" xr:uid="{00000000-0005-0000-0000-00005A040000}"/>
    <cellStyle name="Currency (hidden)" xfId="1116" xr:uid="{00000000-0005-0000-0000-00005B040000}"/>
    <cellStyle name="Currency [0]b" xfId="1117" xr:uid="{00000000-0005-0000-0000-00005C040000}"/>
    <cellStyle name="Currency [00]" xfId="1118" xr:uid="{00000000-0005-0000-0000-00005D040000}"/>
    <cellStyle name="Currency [00] 1" xfId="1119" xr:uid="{00000000-0005-0000-0000-00005E040000}"/>
    <cellStyle name="Currency [00] 1 2" xfId="1120" xr:uid="{00000000-0005-0000-0000-00005F040000}"/>
    <cellStyle name="Currency [00] 2" xfId="1121" xr:uid="{00000000-0005-0000-0000-000060040000}"/>
    <cellStyle name="Currency [00] 3" xfId="1122" xr:uid="{00000000-0005-0000-0000-000061040000}"/>
    <cellStyle name="Currency [00]_0 Final FS G4SCT 2008 after Adj. 2008 -  Draft # 1 ---- Income Tax Provision_Revised_Final---- (version 1)" xfId="1123" xr:uid="{00000000-0005-0000-0000-000062040000}"/>
    <cellStyle name="Currency _x001b_0]_laroux_MATERAL2_REINT98" xfId="1124" xr:uid="{00000000-0005-0000-0000-000063040000}"/>
    <cellStyle name="Currency 2" xfId="1125" xr:uid="{00000000-0005-0000-0000-000064040000}"/>
    <cellStyle name="currency(2)" xfId="1126" xr:uid="{00000000-0005-0000-0000-000065040000}"/>
    <cellStyle name="currency(2) 2" xfId="1127" xr:uid="{00000000-0005-0000-0000-000066040000}"/>
    <cellStyle name="Currency0" xfId="1128" xr:uid="{00000000-0005-0000-0000-000067040000}"/>
    <cellStyle name="Currency0 2" xfId="1129" xr:uid="{00000000-0005-0000-0000-000068040000}"/>
    <cellStyle name="Currency0 3" xfId="1130" xr:uid="{00000000-0005-0000-0000-000069040000}"/>
    <cellStyle name="Currency0 3 2" xfId="1131" xr:uid="{00000000-0005-0000-0000-00006A040000}"/>
    <cellStyle name="Currency1" xfId="1132" xr:uid="{00000000-0005-0000-0000-00006B040000}"/>
    <cellStyle name="Currency2" xfId="1133" xr:uid="{00000000-0005-0000-0000-00006C040000}"/>
    <cellStyle name="Currency2 2" xfId="1134" xr:uid="{00000000-0005-0000-0000-00006D040000}"/>
    <cellStyle name="Custom" xfId="1135" xr:uid="{00000000-0005-0000-0000-00006E040000}"/>
    <cellStyle name="Custom - Style8" xfId="1136" xr:uid="{00000000-0005-0000-0000-00006F040000}"/>
    <cellStyle name="Dan" xfId="1137" xr:uid="{00000000-0005-0000-0000-000070040000}"/>
    <cellStyle name="Data   - Style2" xfId="1138" xr:uid="{00000000-0005-0000-0000-000071040000}"/>
    <cellStyle name="Date" xfId="1139" xr:uid="{00000000-0005-0000-0000-000072040000}"/>
    <cellStyle name="Date 2" xfId="1140" xr:uid="{00000000-0005-0000-0000-000073040000}"/>
    <cellStyle name="Date 2 2" xfId="1141" xr:uid="{00000000-0005-0000-0000-000074040000}"/>
    <cellStyle name="Date 2 2 2" xfId="1142" xr:uid="{00000000-0005-0000-0000-000075040000}"/>
    <cellStyle name="Date 2 3" xfId="1143" xr:uid="{00000000-0005-0000-0000-000076040000}"/>
    <cellStyle name="Date 3" xfId="1144" xr:uid="{00000000-0005-0000-0000-000077040000}"/>
    <cellStyle name="Date 3 2" xfId="1145" xr:uid="{00000000-0005-0000-0000-000078040000}"/>
    <cellStyle name="Date 4" xfId="1146" xr:uid="{00000000-0005-0000-0000-000079040000}"/>
    <cellStyle name="Date 4 2" xfId="1147" xr:uid="{00000000-0005-0000-0000-00007A040000}"/>
    <cellStyle name="Date 5" xfId="1148" xr:uid="{00000000-0005-0000-0000-00007B040000}"/>
    <cellStyle name="Date Short" xfId="1149" xr:uid="{00000000-0005-0000-0000-00007C040000}"/>
    <cellStyle name="Date Short 1" xfId="1150" xr:uid="{00000000-0005-0000-0000-00007D040000}"/>
    <cellStyle name="Date Short 1 2" xfId="1151" xr:uid="{00000000-0005-0000-0000-00007E040000}"/>
    <cellStyle name="Date Short 2" xfId="1152" xr:uid="{00000000-0005-0000-0000-00007F040000}"/>
    <cellStyle name="Date Short 3" xfId="1153" xr:uid="{00000000-0005-0000-0000-000080040000}"/>
    <cellStyle name="Date Short_0 Final FS G4SCT 2008 after Adj. 2008 -  Draft # 1 ---- Income Tax Provision_Revised_Final---- (version 1)" xfId="1154" xr:uid="{00000000-0005-0000-0000-000081040000}"/>
    <cellStyle name="Date_5.BSR Q4-12 2006 Taxes (15 23)" xfId="1155" xr:uid="{00000000-0005-0000-0000-000082040000}"/>
    <cellStyle name="day of the month before or after" xfId="1156" xr:uid="{00000000-0005-0000-0000-000083040000}"/>
    <cellStyle name="day of the month before or after 2" xfId="1157" xr:uid="{00000000-0005-0000-0000-000084040000}"/>
    <cellStyle name="Debit" xfId="1158" xr:uid="{00000000-0005-0000-0000-000085040000}"/>
    <cellStyle name="DELTA" xfId="1159" xr:uid="{00000000-0005-0000-0000-000086040000}"/>
    <cellStyle name="Deviant" xfId="1160" xr:uid="{00000000-0005-0000-0000-000087040000}"/>
    <cellStyle name="Deviant 2" xfId="1161" xr:uid="{00000000-0005-0000-0000-000088040000}"/>
    <cellStyle name="Dezimal [0]_35ERI8T2gbIEMixb4v26icuOo" xfId="1162" xr:uid="{00000000-0005-0000-0000-000089040000}"/>
    <cellStyle name="Dezimal_35ERI8T2gbIEMixb4v26icuOo" xfId="1163" xr:uid="{00000000-0005-0000-0000-00008A040000}"/>
    <cellStyle name="Dia" xfId="1164" xr:uid="{00000000-0005-0000-0000-00008B040000}"/>
    <cellStyle name="Dollar (zero dec)" xfId="1165" xr:uid="{00000000-0005-0000-0000-00008C040000}"/>
    <cellStyle name="Dziesi๊tny [0]_laroux" xfId="1166" xr:uid="{00000000-0005-0000-0000-00008D040000}"/>
    <cellStyle name="Dziesi๊tny_laroux" xfId="1167" xr:uid="{00000000-0005-0000-0000-00008E040000}"/>
    <cellStyle name="E&amp;Y House" xfId="1168" xr:uid="{00000000-0005-0000-0000-00008F040000}"/>
    <cellStyle name="Encabez1" xfId="1169" xr:uid="{00000000-0005-0000-0000-000090040000}"/>
    <cellStyle name="Encabez2" xfId="1170" xr:uid="{00000000-0005-0000-0000-000091040000}"/>
    <cellStyle name="Enter Currency (0)" xfId="1171" xr:uid="{00000000-0005-0000-0000-000092040000}"/>
    <cellStyle name="Enter Currency (0) 1" xfId="1172" xr:uid="{00000000-0005-0000-0000-000093040000}"/>
    <cellStyle name="Enter Currency (0) 2" xfId="1173" xr:uid="{00000000-0005-0000-0000-000094040000}"/>
    <cellStyle name="Enter Currency (0)_0 Final FS G4SCT 2008 after Adj. 2008 -  Draft # 1 ---- Income Tax Provision_Revised_Final---- (version 1)" xfId="1174" xr:uid="{00000000-0005-0000-0000-000095040000}"/>
    <cellStyle name="Enter Currency (2)" xfId="1175" xr:uid="{00000000-0005-0000-0000-000096040000}"/>
    <cellStyle name="Enter Currency (2) 1" xfId="1176" xr:uid="{00000000-0005-0000-0000-000097040000}"/>
    <cellStyle name="Enter Currency (2) 2" xfId="1177" xr:uid="{00000000-0005-0000-0000-000098040000}"/>
    <cellStyle name="Enter Currency (2) 3" xfId="1178" xr:uid="{00000000-0005-0000-0000-000099040000}"/>
    <cellStyle name="Enter Currency (2) 3 2" xfId="1179" xr:uid="{00000000-0005-0000-0000-00009A040000}"/>
    <cellStyle name="Enter Currency (2)_0 Final FS G4SCT 2008 after Adj. 2008 -  Draft # 1 ---- Income Tax Provision_Revised_Final---- (version 1)" xfId="1180" xr:uid="{00000000-0005-0000-0000-00009B040000}"/>
    <cellStyle name="Enter Units (0)" xfId="1181" xr:uid="{00000000-0005-0000-0000-00009C040000}"/>
    <cellStyle name="Enter Units (0) 1" xfId="1182" xr:uid="{00000000-0005-0000-0000-00009D040000}"/>
    <cellStyle name="Enter Units (0) 2" xfId="1183" xr:uid="{00000000-0005-0000-0000-00009E040000}"/>
    <cellStyle name="Enter Units (0)_0 Final FS G4SCT 2008 after Adj. 2008 -  Draft # 1 ---- Income Tax Provision_Revised_Final---- (version 1)" xfId="1184" xr:uid="{00000000-0005-0000-0000-00009F040000}"/>
    <cellStyle name="Enter Units (1)" xfId="1185" xr:uid="{00000000-0005-0000-0000-0000A0040000}"/>
    <cellStyle name="Enter Units (1) 1" xfId="1186" xr:uid="{00000000-0005-0000-0000-0000A1040000}"/>
    <cellStyle name="Enter Units (1) 1 2" xfId="1187" xr:uid="{00000000-0005-0000-0000-0000A2040000}"/>
    <cellStyle name="Enter Units (1) 2" xfId="1188" xr:uid="{00000000-0005-0000-0000-0000A3040000}"/>
    <cellStyle name="Enter Units (1)_0 Final FS G4SCT 2008 after Adj. 2008 -  Draft # 1 ---- Income Tax Provision_Revised_Final---- (version 1)" xfId="1189" xr:uid="{00000000-0005-0000-0000-0000A4040000}"/>
    <cellStyle name="Enter Units (2)" xfId="1190" xr:uid="{00000000-0005-0000-0000-0000A5040000}"/>
    <cellStyle name="Enter Units (2) 1" xfId="1191" xr:uid="{00000000-0005-0000-0000-0000A6040000}"/>
    <cellStyle name="Enter Units (2) 1 2" xfId="1192" xr:uid="{00000000-0005-0000-0000-0000A7040000}"/>
    <cellStyle name="Enter Units (2) 2" xfId="1193" xr:uid="{00000000-0005-0000-0000-0000A8040000}"/>
    <cellStyle name="Enter Units (2)_0 Final FS G4SCT 2008 after Adj. 2008 -  Draft # 1 ---- Income Tax Provision_Revised_Final---- (version 1)" xfId="1194" xr:uid="{00000000-0005-0000-0000-0000A9040000}"/>
    <cellStyle name="Entered" xfId="1195" xr:uid="{00000000-0005-0000-0000-0000AA040000}"/>
    <cellStyle name="entry" xfId="1196" xr:uid="{00000000-0005-0000-0000-0000AB040000}"/>
    <cellStyle name="Euro" xfId="1197" xr:uid="{00000000-0005-0000-0000-0000AC040000}"/>
    <cellStyle name="Euro 2" xfId="1198" xr:uid="{00000000-0005-0000-0000-0000AD040000}"/>
    <cellStyle name="Excel_BuiltIn_Comma 1" xfId="1199" xr:uid="{00000000-0005-0000-0000-0000AE040000}"/>
    <cellStyle name="F2" xfId="1200" xr:uid="{00000000-0005-0000-0000-0000AF040000}"/>
    <cellStyle name="F3" xfId="1201" xr:uid="{00000000-0005-0000-0000-0000B0040000}"/>
    <cellStyle name="F4" xfId="1202" xr:uid="{00000000-0005-0000-0000-0000B1040000}"/>
    <cellStyle name="F5" xfId="1203" xr:uid="{00000000-0005-0000-0000-0000B2040000}"/>
    <cellStyle name="F6" xfId="1204" xr:uid="{00000000-0005-0000-0000-0000B3040000}"/>
    <cellStyle name="F7" xfId="1205" xr:uid="{00000000-0005-0000-0000-0000B4040000}"/>
    <cellStyle name="F8" xfId="1206" xr:uid="{00000000-0005-0000-0000-0000B5040000}"/>
    <cellStyle name="Factor" xfId="1207" xr:uid="{00000000-0005-0000-0000-0000B6040000}"/>
    <cellStyle name="Fijo" xfId="1208" xr:uid="{00000000-0005-0000-0000-0000B7040000}"/>
    <cellStyle name="Financiero" xfId="1209" xr:uid="{00000000-0005-0000-0000-0000B8040000}"/>
    <cellStyle name="Fixed" xfId="1210" xr:uid="{00000000-0005-0000-0000-0000B9040000}"/>
    <cellStyle name="Fixed 2" xfId="1211" xr:uid="{00000000-0005-0000-0000-0000BA040000}"/>
    <cellStyle name="Fixed 2 2" xfId="1212" xr:uid="{00000000-0005-0000-0000-0000BB040000}"/>
    <cellStyle name="Fixed 2 2 2" xfId="1213" xr:uid="{00000000-0005-0000-0000-0000BC040000}"/>
    <cellStyle name="Fixed 2 3" xfId="1214" xr:uid="{00000000-0005-0000-0000-0000BD040000}"/>
    <cellStyle name="Fixed 3" xfId="1215" xr:uid="{00000000-0005-0000-0000-0000BE040000}"/>
    <cellStyle name="Fixed 3 2" xfId="1216" xr:uid="{00000000-0005-0000-0000-0000BF040000}"/>
    <cellStyle name="Fixed 4" xfId="1217" xr:uid="{00000000-0005-0000-0000-0000C0040000}"/>
    <cellStyle name="Fixed 4 2" xfId="1218" xr:uid="{00000000-0005-0000-0000-0000C1040000}"/>
    <cellStyle name="Fixed 5" xfId="1219" xr:uid="{00000000-0005-0000-0000-0000C2040000}"/>
    <cellStyle name="Footer SBILogo1" xfId="1220" xr:uid="{00000000-0005-0000-0000-0000C3040000}"/>
    <cellStyle name="Footer SBILogo2" xfId="1221" xr:uid="{00000000-0005-0000-0000-0000C4040000}"/>
    <cellStyle name="Footnote" xfId="1222" xr:uid="{00000000-0005-0000-0000-0000C5040000}"/>
    <cellStyle name="Footnote Reference" xfId="1223" xr:uid="{00000000-0005-0000-0000-0000C6040000}"/>
    <cellStyle name="Footnote_2005_1st Draft_Tax computation_Valspar_011906" xfId="1224" xr:uid="{00000000-0005-0000-0000-0000C7040000}"/>
    <cellStyle name="Format Number Column" xfId="1225" xr:uid="{00000000-0005-0000-0000-0000C8040000}"/>
    <cellStyle name="Gekoppelde cel" xfId="1226" xr:uid="{00000000-0005-0000-0000-0000C9040000}"/>
    <cellStyle name="Goed" xfId="1227" xr:uid="{00000000-0005-0000-0000-0000CA040000}"/>
    <cellStyle name="Grey" xfId="1228" xr:uid="{00000000-0005-0000-0000-0000CB040000}"/>
    <cellStyle name="Grey 2" xfId="1229" xr:uid="{00000000-0005-0000-0000-0000CC040000}"/>
    <cellStyle name="gs]_x000d__x000a_Window=23,56,584,348, , ,1_x000d__x000a_dir1=0,0,491,191,-1,-1,1,30,201,1905,245,H:\WINDOWS\*.*_x000d__x000a_dir10=44,44,544,323," xfId="1230" xr:uid="{00000000-0005-0000-0000-0000CD040000}"/>
    <cellStyle name="gs]_x000d__x000a_Window=23,56,584,348, , ,1_x000d__x000a_dir1=0,0,491,191,-1,-1,1,30,201,1905,245,H:\WINDOWS\*.*_x000d__x000a_dir10=44,44,544,323, 2" xfId="1231" xr:uid="{00000000-0005-0000-0000-0000CE040000}"/>
    <cellStyle name="gs]_x000d__x000a_Window=23,56,584,348, , ,1_x000d__x000a_dir1=0,0,491,191,-1,-1,1,30,201,1905,245,H:\WINDOWS\*.*_x000d__x000a_dir10=44,44,544,323, 2 2" xfId="1232" xr:uid="{00000000-0005-0000-0000-0000CF040000}"/>
    <cellStyle name="gs]_x000d__x000a_Window=23,56,584,348, , ,1_x000d__x000a_dir1=0,0,491,191,-1,-1,1,30,201,1905,245,H:\WINDOWS\*.*_x000d__x000a_dir10=44,44,544,323, 2 2 2" xfId="1233" xr:uid="{00000000-0005-0000-0000-0000D0040000}"/>
    <cellStyle name="gs]_x000d__x000a_Window=23,56,584,348, , ,1_x000d__x000a_dir1=0,0,491,191,-1,-1,1,30,201,1905,245,H:\WINDOWS\*.*_x000d__x000a_dir10=44,44,544,323, 2 3" xfId="1234" xr:uid="{00000000-0005-0000-0000-0000D1040000}"/>
    <cellStyle name="gs]_x000d__x000a_Window=23,56,584,348, , ,1_x000d__x000a_dir1=0,0,491,191,-1,-1,1,30,201,1905,245,H:\WINDOWS\*.*_x000d__x000a_dir10=44,44,544,323, 3" xfId="1235" xr:uid="{00000000-0005-0000-0000-0000D2040000}"/>
    <cellStyle name="gs]_x000d__x000a_Window=23,56,584,348, , ,1_x000d__x000a_dir1=0,0,491,191,-1,-1,1,30,201,1905,245,H:\WINDOWS\*.*_x000d__x000a_dir10=44,44,544,323, 3 2" xfId="1236" xr:uid="{00000000-0005-0000-0000-0000D3040000}"/>
    <cellStyle name="gs]_x000d__x000a_Window=23,56,584,348, , ,1_x000d__x000a_dir1=0,0,491,191,-1,-1,1,30,201,1905,245,H:\WINDOWS\*.*_x000d__x000a_dir10=44,44,544,323, 4" xfId="1237" xr:uid="{00000000-0005-0000-0000-0000D4040000}"/>
    <cellStyle name="Head 1" xfId="1238" xr:uid="{00000000-0005-0000-0000-0000D5040000}"/>
    <cellStyle name="Header" xfId="1239" xr:uid="{00000000-0005-0000-0000-0000D6040000}"/>
    <cellStyle name="Header Draft Stamp" xfId="1240" xr:uid="{00000000-0005-0000-0000-0000D7040000}"/>
    <cellStyle name="Header_2005_1st Draft_Tax computation_Valspar_011906" xfId="1241" xr:uid="{00000000-0005-0000-0000-0000D8040000}"/>
    <cellStyle name="Header1" xfId="1242" xr:uid="{00000000-0005-0000-0000-0000D9040000}"/>
    <cellStyle name="Header1 1" xfId="1243" xr:uid="{00000000-0005-0000-0000-0000DA040000}"/>
    <cellStyle name="Header1 1 2" xfId="1244" xr:uid="{00000000-0005-0000-0000-0000DB040000}"/>
    <cellStyle name="Header1 2" xfId="1245" xr:uid="{00000000-0005-0000-0000-0000DC040000}"/>
    <cellStyle name="Header1 3" xfId="1246" xr:uid="{00000000-0005-0000-0000-0000DD040000}"/>
    <cellStyle name="Header1_0 Final FS G4SCT 2008 after Adj. 2008 -  Draft # 1 ---- Income Tax Provision_Revised_Final---- (version 1)" xfId="1247" xr:uid="{00000000-0005-0000-0000-0000DE040000}"/>
    <cellStyle name="Header2" xfId="1248" xr:uid="{00000000-0005-0000-0000-0000DF040000}"/>
    <cellStyle name="Header2 1" xfId="1249" xr:uid="{00000000-0005-0000-0000-0000E0040000}"/>
    <cellStyle name="Header2 1 2" xfId="1250" xr:uid="{00000000-0005-0000-0000-0000E1040000}"/>
    <cellStyle name="Header2 2" xfId="1251" xr:uid="{00000000-0005-0000-0000-0000E2040000}"/>
    <cellStyle name="Header2 3" xfId="1252" xr:uid="{00000000-0005-0000-0000-0000E3040000}"/>
    <cellStyle name="Header2_0 Final FS G4SCT 2008 after Adj. 2008 -  Draft # 1 ---- Income Tax Provision_Revised_Final---- (version 1)" xfId="1253" xr:uid="{00000000-0005-0000-0000-0000E4040000}"/>
    <cellStyle name="Heading" xfId="1254" xr:uid="{00000000-0005-0000-0000-0000E5040000}"/>
    <cellStyle name="Heading 1 1" xfId="1255" xr:uid="{00000000-0005-0000-0000-0000E6040000}"/>
    <cellStyle name="Heading 1 2" xfId="1256" xr:uid="{00000000-0005-0000-0000-0000E7040000}"/>
    <cellStyle name="Heading 1 3" xfId="1257" xr:uid="{00000000-0005-0000-0000-0000E8040000}"/>
    <cellStyle name="Heading 1 Above" xfId="1258" xr:uid="{00000000-0005-0000-0000-0000E9040000}"/>
    <cellStyle name="Heading 1+" xfId="1259" xr:uid="{00000000-0005-0000-0000-0000EA040000}"/>
    <cellStyle name="Heading 2 2" xfId="1260" xr:uid="{00000000-0005-0000-0000-0000EB040000}"/>
    <cellStyle name="Heading 2 3" xfId="1261" xr:uid="{00000000-0005-0000-0000-0000EC040000}"/>
    <cellStyle name="Heading 2 Below" xfId="1262" xr:uid="{00000000-0005-0000-0000-0000ED040000}"/>
    <cellStyle name="Heading 2+" xfId="1263" xr:uid="{00000000-0005-0000-0000-0000EE040000}"/>
    <cellStyle name="Heading 3+" xfId="1264" xr:uid="{00000000-0005-0000-0000-0000EF040000}"/>
    <cellStyle name="HEADING, MAJOR" xfId="1265" xr:uid="{00000000-0005-0000-0000-0000F0040000}"/>
    <cellStyle name="HEADING, MINOR" xfId="1266" xr:uid="{00000000-0005-0000-0000-0000F1040000}"/>
    <cellStyle name="HEADING, RIGHT" xfId="1267" xr:uid="{00000000-0005-0000-0000-0000F2040000}"/>
    <cellStyle name="HEADING,MAJOR" xfId="1268" xr:uid="{00000000-0005-0000-0000-0000F3040000}"/>
    <cellStyle name="HEADING1" xfId="1269" xr:uid="{00000000-0005-0000-0000-0000F4040000}"/>
    <cellStyle name="HEADING2" xfId="1270" xr:uid="{00000000-0005-0000-0000-0000F5040000}"/>
    <cellStyle name="HEADING2 2" xfId="1271" xr:uid="{00000000-0005-0000-0000-0000F6040000}"/>
    <cellStyle name="HEADINGS" xfId="1272" xr:uid="{00000000-0005-0000-0000-0000F7040000}"/>
    <cellStyle name="HEADINGSTOP" xfId="1273" xr:uid="{00000000-0005-0000-0000-0000F8040000}"/>
    <cellStyle name="Hidden" xfId="1274" xr:uid="{00000000-0005-0000-0000-0000F9040000}"/>
    <cellStyle name="Hyperlink 1" xfId="1275" xr:uid="{00000000-0005-0000-0000-0000FA040000}"/>
    <cellStyle name="Hyperlink 2" xfId="1276" xr:uid="{00000000-0005-0000-0000-0000FB040000}"/>
    <cellStyle name="Indent" xfId="1277" xr:uid="{00000000-0005-0000-0000-0000FC040000}"/>
    <cellStyle name="Info_Main" xfId="1278" xr:uid="{00000000-0005-0000-0000-0000FD040000}"/>
    <cellStyle name="Input [yellow]" xfId="1279" xr:uid="{00000000-0005-0000-0000-0000FE040000}"/>
    <cellStyle name="Input [yellow] 2" xfId="1280" xr:uid="{00000000-0005-0000-0000-0000FF040000}"/>
    <cellStyle name="InputCurrency" xfId="1281" xr:uid="{00000000-0005-0000-0000-000000050000}"/>
    <cellStyle name="InputCurrency 2" xfId="1282" xr:uid="{00000000-0005-0000-0000-000001050000}"/>
    <cellStyle name="InputPercent1" xfId="1283" xr:uid="{00000000-0005-0000-0000-000002050000}"/>
    <cellStyle name="Integer" xfId="1284" xr:uid="{00000000-0005-0000-0000-000003050000}"/>
    <cellStyle name="Integer 2" xfId="1285" xr:uid="{00000000-0005-0000-0000-000004050000}"/>
    <cellStyle name="Invoer" xfId="1286" xr:uid="{00000000-0005-0000-0000-000005050000}"/>
    <cellStyle name="Kop 1" xfId="1287" xr:uid="{00000000-0005-0000-0000-000006050000}"/>
    <cellStyle name="Kop 2" xfId="1288" xr:uid="{00000000-0005-0000-0000-000007050000}"/>
    <cellStyle name="Kop 3" xfId="1289" xr:uid="{00000000-0005-0000-0000-000008050000}"/>
    <cellStyle name="Kop 4" xfId="1290" xr:uid="{00000000-0005-0000-0000-000009050000}"/>
    <cellStyle name="KPMG Heading 1" xfId="1291" xr:uid="{00000000-0005-0000-0000-00000A050000}"/>
    <cellStyle name="KPMG Heading 2" xfId="1292" xr:uid="{00000000-0005-0000-0000-00000B050000}"/>
    <cellStyle name="KPMG Heading 3" xfId="1293" xr:uid="{00000000-0005-0000-0000-00000C050000}"/>
    <cellStyle name="KPMG Heading 4" xfId="1294" xr:uid="{00000000-0005-0000-0000-00000D050000}"/>
    <cellStyle name="KPMG Normal" xfId="1295" xr:uid="{00000000-0005-0000-0000-00000E050000}"/>
    <cellStyle name="KPMG Normal 2" xfId="1296" xr:uid="{00000000-0005-0000-0000-00000F050000}"/>
    <cellStyle name="KPMG Normal Text" xfId="1297" xr:uid="{00000000-0005-0000-0000-000010050000}"/>
    <cellStyle name="KPMG Normal Text 2" xfId="1298" xr:uid="{00000000-0005-0000-0000-000011050000}"/>
    <cellStyle name="KPMG Normal_10" xfId="1299" xr:uid="{00000000-0005-0000-0000-000012050000}"/>
    <cellStyle name="Labels - Style3" xfId="1300" xr:uid="{00000000-0005-0000-0000-000013050000}"/>
    <cellStyle name="left" xfId="1301" xr:uid="{00000000-0005-0000-0000-000014050000}"/>
    <cellStyle name="Link Currency (0)" xfId="1302" xr:uid="{00000000-0005-0000-0000-000015050000}"/>
    <cellStyle name="Link Currency (0) 1" xfId="1303" xr:uid="{00000000-0005-0000-0000-000016050000}"/>
    <cellStyle name="Link Currency (0) 2" xfId="1304" xr:uid="{00000000-0005-0000-0000-000017050000}"/>
    <cellStyle name="Link Currency (0)_0 Final FS G4SCT 2008 after Adj. 2008 -  Draft # 1 ---- Income Tax Provision_Revised_Final---- (version 1)" xfId="1305" xr:uid="{00000000-0005-0000-0000-000018050000}"/>
    <cellStyle name="Link Currency (2)" xfId="1306" xr:uid="{00000000-0005-0000-0000-000019050000}"/>
    <cellStyle name="Link Currency (2) 1" xfId="1307" xr:uid="{00000000-0005-0000-0000-00001A050000}"/>
    <cellStyle name="Link Currency (2) 1 2" xfId="1308" xr:uid="{00000000-0005-0000-0000-00001B050000}"/>
    <cellStyle name="Link Currency (2) 2" xfId="1309" xr:uid="{00000000-0005-0000-0000-00001C050000}"/>
    <cellStyle name="Link Currency (2)_0 Final FS G4SCT 2008 after Adj. 2008 -  Draft # 1 ---- Income Tax Provision_Revised_Final---- (version 1)" xfId="1310" xr:uid="{00000000-0005-0000-0000-00001D050000}"/>
    <cellStyle name="Link Units (0)" xfId="1311" xr:uid="{00000000-0005-0000-0000-00001E050000}"/>
    <cellStyle name="Link Units (0) 1" xfId="1312" xr:uid="{00000000-0005-0000-0000-00001F050000}"/>
    <cellStyle name="Link Units (0) 2" xfId="1313" xr:uid="{00000000-0005-0000-0000-000020050000}"/>
    <cellStyle name="Link Units (0)_0 Final FS G4SCT 2008 after Adj. 2008 -  Draft # 1 ---- Income Tax Provision_Revised_Final---- (version 1)" xfId="1314" xr:uid="{00000000-0005-0000-0000-000021050000}"/>
    <cellStyle name="Link Units (1)" xfId="1315" xr:uid="{00000000-0005-0000-0000-000022050000}"/>
    <cellStyle name="Link Units (1) 1" xfId="1316" xr:uid="{00000000-0005-0000-0000-000023050000}"/>
    <cellStyle name="Link Units (1) 1 2" xfId="1317" xr:uid="{00000000-0005-0000-0000-000024050000}"/>
    <cellStyle name="Link Units (1) 2" xfId="1318" xr:uid="{00000000-0005-0000-0000-000025050000}"/>
    <cellStyle name="Link Units (1)_0 Final FS G4SCT 2008 after Adj. 2008 -  Draft # 1 ---- Income Tax Provision_Revised_Final---- (version 1)" xfId="1319" xr:uid="{00000000-0005-0000-0000-000026050000}"/>
    <cellStyle name="Link Units (2)" xfId="1320" xr:uid="{00000000-0005-0000-0000-000027050000}"/>
    <cellStyle name="Link Units (2) 1" xfId="1321" xr:uid="{00000000-0005-0000-0000-000028050000}"/>
    <cellStyle name="Link Units (2) 1 2" xfId="1322" xr:uid="{00000000-0005-0000-0000-000029050000}"/>
    <cellStyle name="Link Units (2) 2" xfId="1323" xr:uid="{00000000-0005-0000-0000-00002A050000}"/>
    <cellStyle name="Link Units (2)_0 Final FS G4SCT 2008 after Adj. 2008 -  Draft # 1 ---- Income Tax Provision_Revised_Final---- (version 1)" xfId="1324" xr:uid="{00000000-0005-0000-0000-00002B050000}"/>
    <cellStyle name="M" xfId="1325" xr:uid="{00000000-0005-0000-0000-00002C050000}"/>
    <cellStyle name="Miglia - Stile1" xfId="1326" xr:uid="{00000000-0005-0000-0000-00002D050000}"/>
    <cellStyle name="Miglia - Stile2" xfId="1327" xr:uid="{00000000-0005-0000-0000-00002E050000}"/>
    <cellStyle name="Miglia - Stile3" xfId="1328" xr:uid="{00000000-0005-0000-0000-00002F050000}"/>
    <cellStyle name="Miglia - Stile4" xfId="1329" xr:uid="{00000000-0005-0000-0000-000030050000}"/>
    <cellStyle name="Miglia - Stile5" xfId="1330" xr:uid="{00000000-0005-0000-0000-000031050000}"/>
    <cellStyle name="Migliaia (0)" xfId="1331" xr:uid="{00000000-0005-0000-0000-000032050000}"/>
    <cellStyle name="Migliaia (0) 2" xfId="1332" xr:uid="{00000000-0005-0000-0000-000033050000}"/>
    <cellStyle name="Migliaia_9611A02C" xfId="1333" xr:uid="{00000000-0005-0000-0000-000034050000}"/>
    <cellStyle name="Millares [0]_10 AVERIAS MASIVAS + ANT" xfId="1334" xr:uid="{00000000-0005-0000-0000-000035050000}"/>
    <cellStyle name="Millares_10 AVERIAS MASIVAS + ANT" xfId="1335" xr:uid="{00000000-0005-0000-0000-000036050000}"/>
    <cellStyle name="Milliers [0]_AR1194" xfId="1336" xr:uid="{00000000-0005-0000-0000-000037050000}"/>
    <cellStyle name="Milliers_AR1194" xfId="1337" xr:uid="{00000000-0005-0000-0000-000038050000}"/>
    <cellStyle name="Model" xfId="1338" xr:uid="{00000000-0005-0000-0000-000039050000}"/>
    <cellStyle name="Mon?taire [0]_AR1194" xfId="1339" xr:uid="{00000000-0005-0000-0000-00003A050000}"/>
    <cellStyle name="Mon?taire_AR1194" xfId="1340" xr:uid="{00000000-0005-0000-0000-00003B050000}"/>
    <cellStyle name="Moneda [0]_10 AVERIAS MASIVAS + ANT" xfId="1341" xr:uid="{00000000-0005-0000-0000-00003C050000}"/>
    <cellStyle name="Moneda_10 AVERIAS MASIVAS + ANT" xfId="1342" xr:uid="{00000000-0005-0000-0000-00003D050000}"/>
    <cellStyle name="Monétaire [0]_Capex2001" xfId="1343" xr:uid="{00000000-0005-0000-0000-00003E050000}"/>
    <cellStyle name="Monétaire_Capex2001" xfId="1344" xr:uid="{00000000-0005-0000-0000-00003F050000}"/>
    <cellStyle name="Monetario" xfId="1345" xr:uid="{00000000-0005-0000-0000-000040050000}"/>
    <cellStyle name="Mon้taire [0]_laroux" xfId="1346" xr:uid="{00000000-0005-0000-0000-000041050000}"/>
    <cellStyle name="Mon้taire_laroux" xfId="1347" xr:uid="{00000000-0005-0000-0000-000042050000}"/>
    <cellStyle name="Mon騁aire [0]_AR1194" xfId="1348" xr:uid="{00000000-0005-0000-0000-000043050000}"/>
    <cellStyle name="Mon騁aire_AR1194" xfId="1349" xr:uid="{00000000-0005-0000-0000-000044050000}"/>
    <cellStyle name="ms??9" xfId="1350" xr:uid="{00000000-0005-0000-0000-000045050000}"/>
    <cellStyle name="ms明朝9" xfId="1351" xr:uid="{00000000-0005-0000-0000-000046050000}"/>
    <cellStyle name="Multiple" xfId="1352" xr:uid="{00000000-0005-0000-0000-000047050000}"/>
    <cellStyle name="Multiple 2" xfId="1353" xr:uid="{00000000-0005-0000-0000-000048050000}"/>
    <cellStyle name="n" xfId="1354" xr:uid="{00000000-0005-0000-0000-000049050000}"/>
    <cellStyle name="n 2" xfId="1355" xr:uid="{00000000-0005-0000-0000-00004A050000}"/>
    <cellStyle name="NATTIDA" xfId="1356" xr:uid="{00000000-0005-0000-0000-00004B050000}"/>
    <cellStyle name="NEE" xfId="1357" xr:uid="{00000000-0005-0000-0000-00004C050000}"/>
    <cellStyle name="Neutraal" xfId="1358" xr:uid="{00000000-0005-0000-0000-00004D050000}"/>
    <cellStyle name="Neutrale" xfId="1359" xr:uid="{00000000-0005-0000-0000-00004E050000}"/>
    <cellStyle name="New Times Roman" xfId="1360" xr:uid="{00000000-0005-0000-0000-00004F050000}"/>
    <cellStyle name="New Times Roman 2" xfId="1361" xr:uid="{00000000-0005-0000-0000-000050050000}"/>
    <cellStyle name="no dec" xfId="1362" xr:uid="{00000000-0005-0000-0000-000051050000}"/>
    <cellStyle name="Nor}al" xfId="1363" xr:uid="{00000000-0005-0000-0000-000052050000}"/>
    <cellStyle name="Nor}al 2" xfId="1364" xr:uid="{00000000-0005-0000-0000-000053050000}"/>
    <cellStyle name="Norm੎੎" xfId="1365" xr:uid="{00000000-0005-0000-0000-000054050000}"/>
    <cellStyle name="Normal" xfId="0" builtinId="0"/>
    <cellStyle name="Normal - Stile6" xfId="1366" xr:uid="{00000000-0005-0000-0000-000056050000}"/>
    <cellStyle name="Normal - Stile7" xfId="1367" xr:uid="{00000000-0005-0000-0000-000057050000}"/>
    <cellStyle name="Normal - Stile8" xfId="1368" xr:uid="{00000000-0005-0000-0000-000058050000}"/>
    <cellStyle name="Normal - Style1" xfId="1369" xr:uid="{00000000-0005-0000-0000-000059050000}"/>
    <cellStyle name="Normal - Style2" xfId="1370" xr:uid="{00000000-0005-0000-0000-00005A050000}"/>
    <cellStyle name="Normal - Style2 2" xfId="1371" xr:uid="{00000000-0005-0000-0000-00005B050000}"/>
    <cellStyle name="Normal - Style2 2 2" xfId="1372" xr:uid="{00000000-0005-0000-0000-00005C050000}"/>
    <cellStyle name="Normal - Style3" xfId="1373" xr:uid="{00000000-0005-0000-0000-00005D050000}"/>
    <cellStyle name="Normal - Style4" xfId="1374" xr:uid="{00000000-0005-0000-0000-00005E050000}"/>
    <cellStyle name="Normal - Style5" xfId="1375" xr:uid="{00000000-0005-0000-0000-00005F050000}"/>
    <cellStyle name="Normal - Style6" xfId="1376" xr:uid="{00000000-0005-0000-0000-000060050000}"/>
    <cellStyle name="Normal - Style7" xfId="1377" xr:uid="{00000000-0005-0000-0000-000061050000}"/>
    <cellStyle name="Normal - Style8" xfId="1378" xr:uid="{00000000-0005-0000-0000-000062050000}"/>
    <cellStyle name="Normal 10" xfId="1379" xr:uid="{00000000-0005-0000-0000-000063050000}"/>
    <cellStyle name="Normal 10 2" xfId="1380" xr:uid="{00000000-0005-0000-0000-000064050000}"/>
    <cellStyle name="Normal 11" xfId="1381" xr:uid="{00000000-0005-0000-0000-000065050000}"/>
    <cellStyle name="Normal 11 2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3" xfId="1385" xr:uid="{00000000-0005-0000-0000-000069050000}"/>
    <cellStyle name="Normal 13 2" xfId="1386" xr:uid="{00000000-0005-0000-0000-00006A050000}"/>
    <cellStyle name="Normal 14" xfId="1387" xr:uid="{00000000-0005-0000-0000-00006B050000}"/>
    <cellStyle name="Normal 14 2" xfId="1388" xr:uid="{00000000-0005-0000-0000-00006C050000}"/>
    <cellStyle name="Normal 15" xfId="1389" xr:uid="{00000000-0005-0000-0000-00006D050000}"/>
    <cellStyle name="Normal 16" xfId="1390" xr:uid="{00000000-0005-0000-0000-00006E050000}"/>
    <cellStyle name="Normal 16 2" xfId="1391" xr:uid="{00000000-0005-0000-0000-00006F050000}"/>
    <cellStyle name="Normal 17" xfId="1392" xr:uid="{00000000-0005-0000-0000-000070050000}"/>
    <cellStyle name="Normal 18" xfId="1393" xr:uid="{00000000-0005-0000-0000-000071050000}"/>
    <cellStyle name="Normal 19" xfId="1394" xr:uid="{00000000-0005-0000-0000-000072050000}"/>
    <cellStyle name="Normal 19 2" xfId="1395" xr:uid="{00000000-0005-0000-0000-000073050000}"/>
    <cellStyle name="Normal 2" xfId="1396" xr:uid="{00000000-0005-0000-0000-000074050000}"/>
    <cellStyle name="Normal 2 2" xfId="1397" xr:uid="{00000000-0005-0000-0000-000075050000}"/>
    <cellStyle name="Normal 2 2 2" xfId="1398" xr:uid="{00000000-0005-0000-0000-000076050000}"/>
    <cellStyle name="Normal 2 2 3" xfId="1399" xr:uid="{00000000-0005-0000-0000-000077050000}"/>
    <cellStyle name="Normal 2 2 4" xfId="1400" xr:uid="{00000000-0005-0000-0000-000078050000}"/>
    <cellStyle name="Normal 2 2_03_Mar 10 RM_RM Others_revised" xfId="1401" xr:uid="{00000000-0005-0000-0000-000079050000}"/>
    <cellStyle name="Normal 2 3" xfId="1402" xr:uid="{00000000-0005-0000-0000-00007A050000}"/>
    <cellStyle name="Normal 2 3 2" xfId="1403" xr:uid="{00000000-0005-0000-0000-00007B050000}"/>
    <cellStyle name="Normal 2 4" xfId="1404" xr:uid="{00000000-0005-0000-0000-00007C050000}"/>
    <cellStyle name="Normal 2 4 2" xfId="1405" xr:uid="{00000000-0005-0000-0000-00007D050000}"/>
    <cellStyle name="Normal 2 5" xfId="1406" xr:uid="{00000000-0005-0000-0000-00007E050000}"/>
    <cellStyle name="Normal 2 6" xfId="1407" xr:uid="{00000000-0005-0000-0000-00007F050000}"/>
    <cellStyle name="Normal 2 6 2" xfId="1408" xr:uid="{00000000-0005-0000-0000-000080050000}"/>
    <cellStyle name="Normal 2 7" xfId="1409" xr:uid="{00000000-0005-0000-0000-000081050000}"/>
    <cellStyle name="Normal 2_518 TB" xfId="1410" xr:uid="{00000000-0005-0000-0000-000082050000}"/>
    <cellStyle name="Normal 20" xfId="1411" xr:uid="{00000000-0005-0000-0000-000083050000}"/>
    <cellStyle name="Normal 20 2" xfId="1412" xr:uid="{00000000-0005-0000-0000-000084050000}"/>
    <cellStyle name="Normal 21" xfId="1413" xr:uid="{00000000-0005-0000-0000-000085050000}"/>
    <cellStyle name="Normal 21 2" xfId="1414" xr:uid="{00000000-0005-0000-0000-000086050000}"/>
    <cellStyle name="Normal 22" xfId="1415" xr:uid="{00000000-0005-0000-0000-000087050000}"/>
    <cellStyle name="Normal 22 2" xfId="1416" xr:uid="{00000000-0005-0000-0000-000088050000}"/>
    <cellStyle name="Normal 23" xfId="1417" xr:uid="{00000000-0005-0000-0000-000089050000}"/>
    <cellStyle name="Normal 24" xfId="1418" xr:uid="{00000000-0005-0000-0000-00008A050000}"/>
    <cellStyle name="Normal 3" xfId="1419" xr:uid="{00000000-0005-0000-0000-00008B050000}"/>
    <cellStyle name="Normal 3 2" xfId="1420" xr:uid="{00000000-0005-0000-0000-00008C050000}"/>
    <cellStyle name="Normal 3 2 2" xfId="1421" xr:uid="{00000000-0005-0000-0000-00008D050000}"/>
    <cellStyle name="Normal 3 3" xfId="1422" xr:uid="{00000000-0005-0000-0000-00008E050000}"/>
    <cellStyle name="Normal 3 4" xfId="1423" xr:uid="{00000000-0005-0000-0000-00008F050000}"/>
    <cellStyle name="Normal 3 5" xfId="1424" xr:uid="{00000000-0005-0000-0000-000090050000}"/>
    <cellStyle name="Normal 3 6" xfId="1425" xr:uid="{00000000-0005-0000-0000-000091050000}"/>
    <cellStyle name="Normal 3_IRH Europe MIS Jul 08" xfId="1426" xr:uid="{00000000-0005-0000-0000-000092050000}"/>
    <cellStyle name="Normal 4" xfId="1427" xr:uid="{00000000-0005-0000-0000-000093050000}"/>
    <cellStyle name="Normal 4 2" xfId="1428" xr:uid="{00000000-0005-0000-0000-000094050000}"/>
    <cellStyle name="Normal 4 3" xfId="1429" xr:uid="{00000000-0005-0000-0000-000095050000}"/>
    <cellStyle name="Normal 4 4" xfId="1430" xr:uid="{00000000-0005-0000-0000-000096050000}"/>
    <cellStyle name="Normal 4 4 2" xfId="1431" xr:uid="{00000000-0005-0000-0000-000097050000}"/>
    <cellStyle name="Normal 4 5" xfId="1432" xr:uid="{00000000-0005-0000-0000-000098050000}"/>
    <cellStyle name="Normal 4_Raw Material Ledger 521 July to sept 08 040109" xfId="1433" xr:uid="{00000000-0005-0000-0000-000099050000}"/>
    <cellStyle name="Normal 5" xfId="1434" xr:uid="{00000000-0005-0000-0000-00009A050000}"/>
    <cellStyle name="Normal 5 2" xfId="1435" xr:uid="{00000000-0005-0000-0000-00009B050000}"/>
    <cellStyle name="Normal 5 3" xfId="1436" xr:uid="{00000000-0005-0000-0000-00009C050000}"/>
    <cellStyle name="Normal 5 4" xfId="1437" xr:uid="{00000000-0005-0000-0000-00009D050000}"/>
    <cellStyle name="Normal 5 5" xfId="1438" xr:uid="{00000000-0005-0000-0000-00009E050000}"/>
    <cellStyle name="Normal 5_IRH Europe MIS Jul 08" xfId="1439" xr:uid="{00000000-0005-0000-0000-00009F050000}"/>
    <cellStyle name="Normal 6" xfId="1440" xr:uid="{00000000-0005-0000-0000-0000A0050000}"/>
    <cellStyle name="Normal 6 2" xfId="1441" xr:uid="{00000000-0005-0000-0000-0000A1050000}"/>
    <cellStyle name="Normal 6 2 2" xfId="1442" xr:uid="{00000000-0005-0000-0000-0000A2050000}"/>
    <cellStyle name="Normal 6 3" xfId="1443" xr:uid="{00000000-0005-0000-0000-0000A3050000}"/>
    <cellStyle name="Normal 7" xfId="1444" xr:uid="{00000000-0005-0000-0000-0000A4050000}"/>
    <cellStyle name="Normal 7 2" xfId="1445" xr:uid="{00000000-0005-0000-0000-0000A5050000}"/>
    <cellStyle name="Normal 7 2 2" xfId="1446" xr:uid="{00000000-0005-0000-0000-0000A6050000}"/>
    <cellStyle name="Normal 7 2 3" xfId="1447" xr:uid="{00000000-0005-0000-0000-0000A7050000}"/>
    <cellStyle name="Normal 7 2 4" xfId="1448" xr:uid="{00000000-0005-0000-0000-0000A8050000}"/>
    <cellStyle name="Normal 7 3" xfId="1449" xr:uid="{00000000-0005-0000-0000-0000A9050000}"/>
    <cellStyle name="Normal 7 3 2" xfId="1450" xr:uid="{00000000-0005-0000-0000-0000AA050000}"/>
    <cellStyle name="Normal 7 3 3" xfId="1451" xr:uid="{00000000-0005-0000-0000-0000AB050000}"/>
    <cellStyle name="Normal 7 4" xfId="1452" xr:uid="{00000000-0005-0000-0000-0000AC050000}"/>
    <cellStyle name="Normal 7 5" xfId="1453" xr:uid="{00000000-0005-0000-0000-0000AD050000}"/>
    <cellStyle name="Normal 7 6" xfId="1454" xr:uid="{00000000-0005-0000-0000-0000AE050000}"/>
    <cellStyle name="Normal 7_03_Mar 10 RM_RM Others_revised" xfId="1455" xr:uid="{00000000-0005-0000-0000-0000AF050000}"/>
    <cellStyle name="Normal 8" xfId="1456" xr:uid="{00000000-0005-0000-0000-0000B0050000}"/>
    <cellStyle name="Normal 8 2" xfId="1457" xr:uid="{00000000-0005-0000-0000-0000B1050000}"/>
    <cellStyle name="Normal 9" xfId="1458" xr:uid="{00000000-0005-0000-0000-0000B2050000}"/>
    <cellStyle name="Normal 9 2" xfId="1459" xr:uid="{00000000-0005-0000-0000-0000B3050000}"/>
    <cellStyle name="Normal 9 2 2" xfId="1460" xr:uid="{00000000-0005-0000-0000-0000B4050000}"/>
    <cellStyle name="Normal 9 2_03_Mar 10 RM_RM Others_revised" xfId="1461" xr:uid="{00000000-0005-0000-0000-0000B5050000}"/>
    <cellStyle name="Normal 9_03_Mar 10 RM_RM Others_revised" xfId="1462" xr:uid="{00000000-0005-0000-0000-0000B6050000}"/>
    <cellStyle name="Normal0" xfId="1463" xr:uid="{00000000-0005-0000-0000-0000B7050000}"/>
    <cellStyle name="Normal0 2" xfId="1464" xr:uid="{00000000-0005-0000-0000-0000B8050000}"/>
    <cellStyle name="Normale_9611A02C" xfId="1465" xr:uid="{00000000-0005-0000-0000-0000B9050000}"/>
    <cellStyle name="NormalGB" xfId="1466" xr:uid="{00000000-0005-0000-0000-0000BA050000}"/>
    <cellStyle name="normální_Site#13-Bangkok" xfId="1467" xr:uid="{00000000-0005-0000-0000-0000BB050000}"/>
    <cellStyle name="Normalny_laroux" xfId="1468" xr:uid="{00000000-0005-0000-0000-0000BC050000}"/>
    <cellStyle name="normแlnํ_laroux" xfId="1469" xr:uid="{00000000-0005-0000-0000-0000BD050000}"/>
    <cellStyle name="Nota" xfId="1470" xr:uid="{00000000-0005-0000-0000-0000BE050000}"/>
    <cellStyle name="Nota 2" xfId="1471" xr:uid="{00000000-0005-0000-0000-0000BF050000}"/>
    <cellStyle name="Note 2" xfId="1472" xr:uid="{00000000-0005-0000-0000-0000C0050000}"/>
    <cellStyle name="Note 3" xfId="1473" xr:uid="{00000000-0005-0000-0000-0000C1050000}"/>
    <cellStyle name="Note 3 2" xfId="1474" xr:uid="{00000000-0005-0000-0000-0000C2050000}"/>
    <cellStyle name="Note 4" xfId="1475" xr:uid="{00000000-0005-0000-0000-0000C3050000}"/>
    <cellStyle name="Note 4 2" xfId="1476" xr:uid="{00000000-0005-0000-0000-0000C4050000}"/>
    <cellStyle name="Note 5" xfId="1477" xr:uid="{00000000-0005-0000-0000-0000C5050000}"/>
    <cellStyle name="Note 5 2" xfId="1478" xr:uid="{00000000-0005-0000-0000-0000C6050000}"/>
    <cellStyle name="Note 6" xfId="1479" xr:uid="{00000000-0005-0000-0000-0000C7050000}"/>
    <cellStyle name="Note 6 2" xfId="1480" xr:uid="{00000000-0005-0000-0000-0000C8050000}"/>
    <cellStyle name="Notitie" xfId="1481" xr:uid="{00000000-0005-0000-0000-0000C9050000}"/>
    <cellStyle name="Notitie 2" xfId="1482" xr:uid="{00000000-0005-0000-0000-0000CA050000}"/>
    <cellStyle name="Number" xfId="1483" xr:uid="{00000000-0005-0000-0000-0000CB050000}"/>
    <cellStyle name="Œ…‹æØ‚è [0.00]_4m stock" xfId="1484" xr:uid="{00000000-0005-0000-0000-0000CC050000}"/>
    <cellStyle name="Œ…‹æØ‚è_4m stock" xfId="1485" xr:uid="{00000000-0005-0000-0000-0000CD050000}"/>
    <cellStyle name="oft Excel]_x000d__x000a_Comment=The open=/f lines load custom functions into the Paste Function list._x000d__x000a_Maximized=3_x000d__x000a_Basics=1_x000d__x000a_A" xfId="1486" xr:uid="{00000000-0005-0000-0000-0000CE050000}"/>
    <cellStyle name="Ongeldig" xfId="1487" xr:uid="{00000000-0005-0000-0000-0000CF050000}"/>
    <cellStyle name="Output Amounts" xfId="1488" xr:uid="{00000000-0005-0000-0000-0000D0050000}"/>
    <cellStyle name="Output Column Headings" xfId="1489" xr:uid="{00000000-0005-0000-0000-0000D1050000}"/>
    <cellStyle name="Output Line Items" xfId="1490" xr:uid="{00000000-0005-0000-0000-0000D2050000}"/>
    <cellStyle name="OUTPUT REPORT HEADING" xfId="1491" xr:uid="{00000000-0005-0000-0000-0000D3050000}"/>
    <cellStyle name="OUTPUT REPORT TITLE" xfId="1492" xr:uid="{00000000-0005-0000-0000-0000D4050000}"/>
    <cellStyle name="OUTPUTERROR" xfId="1493" xr:uid="{00000000-0005-0000-0000-0000D5050000}"/>
    <cellStyle name="OUTPUTNORMAL" xfId="1494" xr:uid="{00000000-0005-0000-0000-0000D6050000}"/>
    <cellStyle name="Page Number" xfId="1495" xr:uid="{00000000-0005-0000-0000-0000D7050000}"/>
    <cellStyle name="PageSubTitle" xfId="1496" xr:uid="{00000000-0005-0000-0000-0000D8050000}"/>
    <cellStyle name="PageTitle" xfId="1497" xr:uid="{00000000-0005-0000-0000-0000D9050000}"/>
    <cellStyle name="Pattern" xfId="1498" xr:uid="{00000000-0005-0000-0000-0000DA050000}"/>
    <cellStyle name="Pattern 2" xfId="1499" xr:uid="{00000000-0005-0000-0000-0000DB050000}"/>
    <cellStyle name="PCI" xfId="1500" xr:uid="{00000000-0005-0000-0000-0000DC050000}"/>
    <cellStyle name="per.style" xfId="1501" xr:uid="{00000000-0005-0000-0000-0000DD050000}"/>
    <cellStyle name="Percent (0%)" xfId="1502" xr:uid="{00000000-0005-0000-0000-0000DE050000}"/>
    <cellStyle name="Percent (0)" xfId="1503" xr:uid="{00000000-0005-0000-0000-0000DF050000}"/>
    <cellStyle name="Percent (0) 2" xfId="1504" xr:uid="{00000000-0005-0000-0000-0000E0050000}"/>
    <cellStyle name="Percent (0) 2 2" xfId="1505" xr:uid="{00000000-0005-0000-0000-0000E1050000}"/>
    <cellStyle name="Percent (0) 2 2 2" xfId="1506" xr:uid="{00000000-0005-0000-0000-0000E2050000}"/>
    <cellStyle name="Percent (0) 2 3" xfId="1507" xr:uid="{00000000-0005-0000-0000-0000E3050000}"/>
    <cellStyle name="Percent (0) 3" xfId="1508" xr:uid="{00000000-0005-0000-0000-0000E4050000}"/>
    <cellStyle name="Percent (0) 3 2" xfId="1509" xr:uid="{00000000-0005-0000-0000-0000E5050000}"/>
    <cellStyle name="Percent (0) 4" xfId="1510" xr:uid="{00000000-0005-0000-0000-0000E6050000}"/>
    <cellStyle name="Percent (0.0%)" xfId="1511" xr:uid="{00000000-0005-0000-0000-0000E7050000}"/>
    <cellStyle name="Percent (0.00%)" xfId="1512" xr:uid="{00000000-0005-0000-0000-0000E8050000}"/>
    <cellStyle name="Percent [0]" xfId="1513" xr:uid="{00000000-0005-0000-0000-0000E9050000}"/>
    <cellStyle name="Percent [0] 1" xfId="1514" xr:uid="{00000000-0005-0000-0000-0000EA050000}"/>
    <cellStyle name="Percent [0] 1 2" xfId="1515" xr:uid="{00000000-0005-0000-0000-0000EB050000}"/>
    <cellStyle name="Percent [0] 2" xfId="1516" xr:uid="{00000000-0005-0000-0000-0000EC050000}"/>
    <cellStyle name="Percent [0] 3" xfId="1517" xr:uid="{00000000-0005-0000-0000-0000ED050000}"/>
    <cellStyle name="Percent [0]_0 Final FS G4SCT 2008 after Adj. 2008 -  Draft # 1 ---- Income Tax Provision_Revised_Final---- (version 1)" xfId="1518" xr:uid="{00000000-0005-0000-0000-0000EE050000}"/>
    <cellStyle name="Percent [00]" xfId="1519" xr:uid="{00000000-0005-0000-0000-0000EF050000}"/>
    <cellStyle name="Percent [00] 1" xfId="1520" xr:uid="{00000000-0005-0000-0000-0000F0050000}"/>
    <cellStyle name="Percent [00] 1 2" xfId="1521" xr:uid="{00000000-0005-0000-0000-0000F1050000}"/>
    <cellStyle name="Percent [00] 2" xfId="1522" xr:uid="{00000000-0005-0000-0000-0000F2050000}"/>
    <cellStyle name="Percent [00] 3" xfId="1523" xr:uid="{00000000-0005-0000-0000-0000F3050000}"/>
    <cellStyle name="Percent [00]_0 Final FS G4SCT 2008 after Adj. 2008 -  Draft # 1 ---- Income Tax Provision_Revised_Final---- (version 1)" xfId="1524" xr:uid="{00000000-0005-0000-0000-0000F4050000}"/>
    <cellStyle name="Percent [2]" xfId="1525" xr:uid="{00000000-0005-0000-0000-0000F5050000}"/>
    <cellStyle name="Percent [2] 2" xfId="1526" xr:uid="{00000000-0005-0000-0000-0000F6050000}"/>
    <cellStyle name="Percent [2] 2 2" xfId="1527" xr:uid="{00000000-0005-0000-0000-0000F7050000}"/>
    <cellStyle name="Percent [2] 2 2 2" xfId="1528" xr:uid="{00000000-0005-0000-0000-0000F8050000}"/>
    <cellStyle name="Percent [2] 2 3" xfId="1529" xr:uid="{00000000-0005-0000-0000-0000F9050000}"/>
    <cellStyle name="Percent [2] 3" xfId="1530" xr:uid="{00000000-0005-0000-0000-0000FA050000}"/>
    <cellStyle name="Percent [2] 3 2" xfId="1531" xr:uid="{00000000-0005-0000-0000-0000FB050000}"/>
    <cellStyle name="Percent [2] 4" xfId="1532" xr:uid="{00000000-0005-0000-0000-0000FC050000}"/>
    <cellStyle name="Percent 10" xfId="1533" xr:uid="{00000000-0005-0000-0000-0000FD050000}"/>
    <cellStyle name="Percent 11" xfId="1534" xr:uid="{00000000-0005-0000-0000-0000FE050000}"/>
    <cellStyle name="Percent 12" xfId="1535" xr:uid="{00000000-0005-0000-0000-0000FF050000}"/>
    <cellStyle name="Percent 12 2" xfId="1536" xr:uid="{00000000-0005-0000-0000-000000060000}"/>
    <cellStyle name="Percent 13" xfId="1537" xr:uid="{00000000-0005-0000-0000-000001060000}"/>
    <cellStyle name="Percent 14" xfId="1538" xr:uid="{00000000-0005-0000-0000-000002060000}"/>
    <cellStyle name="Percent 15" xfId="1539" xr:uid="{00000000-0005-0000-0000-000003060000}"/>
    <cellStyle name="Percent 15 2" xfId="1540" xr:uid="{00000000-0005-0000-0000-000004060000}"/>
    <cellStyle name="Percent 16" xfId="1541" xr:uid="{00000000-0005-0000-0000-000005060000}"/>
    <cellStyle name="Percent 16 2" xfId="1542" xr:uid="{00000000-0005-0000-0000-000006060000}"/>
    <cellStyle name="Percent 17" xfId="1543" xr:uid="{00000000-0005-0000-0000-000007060000}"/>
    <cellStyle name="Percent 17 2" xfId="1544" xr:uid="{00000000-0005-0000-0000-000008060000}"/>
    <cellStyle name="Percent 2" xfId="1545" xr:uid="{00000000-0005-0000-0000-000009060000}"/>
    <cellStyle name="Percent 2 2" xfId="1546" xr:uid="{00000000-0005-0000-0000-00000A060000}"/>
    <cellStyle name="Percent 2 2 2" xfId="1547" xr:uid="{00000000-0005-0000-0000-00000B060000}"/>
    <cellStyle name="Percent 2 3" xfId="1548" xr:uid="{00000000-0005-0000-0000-00000C060000}"/>
    <cellStyle name="Percent 2 3 2" xfId="1549" xr:uid="{00000000-0005-0000-0000-00000D060000}"/>
    <cellStyle name="Percent 2 4" xfId="1550" xr:uid="{00000000-0005-0000-0000-00000E060000}"/>
    <cellStyle name="Percent 3" xfId="1551" xr:uid="{00000000-0005-0000-0000-00000F060000}"/>
    <cellStyle name="Percent 3 2" xfId="1552" xr:uid="{00000000-0005-0000-0000-000010060000}"/>
    <cellStyle name="Percent 3 2 2" xfId="1553" xr:uid="{00000000-0005-0000-0000-000011060000}"/>
    <cellStyle name="Percent 3 3" xfId="1554" xr:uid="{00000000-0005-0000-0000-000012060000}"/>
    <cellStyle name="Percent 4" xfId="1555" xr:uid="{00000000-0005-0000-0000-000013060000}"/>
    <cellStyle name="Percent 4 2" xfId="1556" xr:uid="{00000000-0005-0000-0000-000014060000}"/>
    <cellStyle name="Percent 4 3" xfId="1557" xr:uid="{00000000-0005-0000-0000-000015060000}"/>
    <cellStyle name="Percent 4 4" xfId="1558" xr:uid="{00000000-0005-0000-0000-000016060000}"/>
    <cellStyle name="Percent 4 5" xfId="1559" xr:uid="{00000000-0005-0000-0000-000017060000}"/>
    <cellStyle name="Percent 5" xfId="1560" xr:uid="{00000000-0005-0000-0000-000018060000}"/>
    <cellStyle name="Percent 5 2" xfId="1561" xr:uid="{00000000-0005-0000-0000-000019060000}"/>
    <cellStyle name="Percent 6" xfId="1562" xr:uid="{00000000-0005-0000-0000-00001A060000}"/>
    <cellStyle name="Percent 6 2" xfId="1563" xr:uid="{00000000-0005-0000-0000-00001B060000}"/>
    <cellStyle name="Percent 7" xfId="1564" xr:uid="{00000000-0005-0000-0000-00001C060000}"/>
    <cellStyle name="Percent 8" xfId="1565" xr:uid="{00000000-0005-0000-0000-00001D060000}"/>
    <cellStyle name="Percent 9" xfId="1566" xr:uid="{00000000-0005-0000-0000-00001E060000}"/>
    <cellStyle name="PERCENTAGE" xfId="1567" xr:uid="{00000000-0005-0000-0000-00001F060000}"/>
    <cellStyle name="PLAN" xfId="1568" xr:uid="{00000000-0005-0000-0000-000020060000}"/>
    <cellStyle name="Porcentaje" xfId="1569" xr:uid="{00000000-0005-0000-0000-000021060000}"/>
    <cellStyle name="Porcentual_ret_conso_statu_2000" xfId="1570" xr:uid="{00000000-0005-0000-0000-000022060000}"/>
    <cellStyle name="PrePop Currency (0)" xfId="1571" xr:uid="{00000000-0005-0000-0000-000023060000}"/>
    <cellStyle name="PrePop Currency (0) 1" xfId="1572" xr:uid="{00000000-0005-0000-0000-000024060000}"/>
    <cellStyle name="PrePop Currency (0) 2" xfId="1573" xr:uid="{00000000-0005-0000-0000-000025060000}"/>
    <cellStyle name="PrePop Currency (0)_0 Final FS G4SCT 2008 after Adj. 2008 -  Draft # 1 ---- Income Tax Provision_Revised_Final---- (version 1)" xfId="1574" xr:uid="{00000000-0005-0000-0000-000026060000}"/>
    <cellStyle name="PrePop Currency (2)" xfId="1575" xr:uid="{00000000-0005-0000-0000-000027060000}"/>
    <cellStyle name="PrePop Currency (2) 1" xfId="1576" xr:uid="{00000000-0005-0000-0000-000028060000}"/>
    <cellStyle name="PrePop Currency (2) 1 2" xfId="1577" xr:uid="{00000000-0005-0000-0000-000029060000}"/>
    <cellStyle name="PrePop Currency (2) 2" xfId="1578" xr:uid="{00000000-0005-0000-0000-00002A060000}"/>
    <cellStyle name="PrePop Currency (2)_0 Final FS G4SCT 2008 after Adj. 2008 -  Draft # 1 ---- Income Tax Provision_Revised_Final---- (version 1)" xfId="1579" xr:uid="{00000000-0005-0000-0000-00002B060000}"/>
    <cellStyle name="PrePop Units (0)" xfId="1580" xr:uid="{00000000-0005-0000-0000-00002C060000}"/>
    <cellStyle name="PrePop Units (0) 1" xfId="1581" xr:uid="{00000000-0005-0000-0000-00002D060000}"/>
    <cellStyle name="PrePop Units (0) 2" xfId="1582" xr:uid="{00000000-0005-0000-0000-00002E060000}"/>
    <cellStyle name="PrePop Units (0)_0 Final FS G4SCT 2008 after Adj. 2008 -  Draft # 1 ---- Income Tax Provision_Revised_Final---- (version 1)" xfId="1583" xr:uid="{00000000-0005-0000-0000-00002F060000}"/>
    <cellStyle name="PrePop Units (1)" xfId="1584" xr:uid="{00000000-0005-0000-0000-000030060000}"/>
    <cellStyle name="PrePop Units (1) 1" xfId="1585" xr:uid="{00000000-0005-0000-0000-000031060000}"/>
    <cellStyle name="PrePop Units (1) 1 2" xfId="1586" xr:uid="{00000000-0005-0000-0000-000032060000}"/>
    <cellStyle name="PrePop Units (1) 2" xfId="1587" xr:uid="{00000000-0005-0000-0000-000033060000}"/>
    <cellStyle name="PrePop Units (1)_0 Final FS G4SCT 2008 after Adj. 2008 -  Draft # 1 ---- Income Tax Provision_Revised_Final---- (version 1)" xfId="1588" xr:uid="{00000000-0005-0000-0000-000034060000}"/>
    <cellStyle name="PrePop Units (2)" xfId="1589" xr:uid="{00000000-0005-0000-0000-000035060000}"/>
    <cellStyle name="PrePop Units (2) 1" xfId="1590" xr:uid="{00000000-0005-0000-0000-000036060000}"/>
    <cellStyle name="PrePop Units (2) 1 2" xfId="1591" xr:uid="{00000000-0005-0000-0000-000037060000}"/>
    <cellStyle name="PrePop Units (2) 2" xfId="1592" xr:uid="{00000000-0005-0000-0000-000038060000}"/>
    <cellStyle name="PrePop Units (2)_0 Final FS G4SCT 2008 after Adj. 2008 -  Draft # 1 ---- Income Tax Provision_Revised_Final---- (version 1)" xfId="1593" xr:uid="{00000000-0005-0000-0000-000039060000}"/>
    <cellStyle name="price" xfId="1594" xr:uid="{00000000-0005-0000-0000-00003A060000}"/>
    <cellStyle name="PSChar" xfId="1595" xr:uid="{00000000-0005-0000-0000-00003B060000}"/>
    <cellStyle name="PSDate" xfId="1596" xr:uid="{00000000-0005-0000-0000-00003C060000}"/>
    <cellStyle name="PSDec" xfId="1597" xr:uid="{00000000-0005-0000-0000-00003D060000}"/>
    <cellStyle name="PSHeading" xfId="1598" xr:uid="{00000000-0005-0000-0000-00003E060000}"/>
    <cellStyle name="PSInt" xfId="1599" xr:uid="{00000000-0005-0000-0000-00003F060000}"/>
    <cellStyle name="PSSpacer" xfId="1600" xr:uid="{00000000-0005-0000-0000-000040060000}"/>
    <cellStyle name="pwstyle" xfId="1601" xr:uid="{00000000-0005-0000-0000-000041060000}"/>
    <cellStyle name="Q" xfId="1602" xr:uid="{00000000-0005-0000-0000-000042060000}"/>
    <cellStyle name="Q 2" xfId="1603" xr:uid="{00000000-0005-0000-0000-000043060000}"/>
    <cellStyle name="Q 2 2" xfId="1604" xr:uid="{00000000-0005-0000-0000-000044060000}"/>
    <cellStyle name="Q 2 2 2" xfId="1605" xr:uid="{00000000-0005-0000-0000-000045060000}"/>
    <cellStyle name="Q 2 3" xfId="1606" xr:uid="{00000000-0005-0000-0000-000046060000}"/>
    <cellStyle name="Q 3" xfId="1607" xr:uid="{00000000-0005-0000-0000-000047060000}"/>
    <cellStyle name="Q 3 2" xfId="1608" xr:uid="{00000000-0005-0000-0000-000048060000}"/>
    <cellStyle name="Q 4" xfId="1609" xr:uid="{00000000-0005-0000-0000-000049060000}"/>
    <cellStyle name="Q_Thanakorn_YE'10" xfId="1610" xr:uid="{00000000-0005-0000-0000-00004A060000}"/>
    <cellStyle name="Q_Thanakorn_YE'10 2" xfId="1611" xr:uid="{00000000-0005-0000-0000-00004B060000}"/>
    <cellStyle name="QTR94_95_INCOME CTMP#1 98" xfId="1612" xr:uid="{00000000-0005-0000-0000-00004C060000}"/>
    <cellStyle name="Quantity" xfId="1613" xr:uid="{00000000-0005-0000-0000-00004D060000}"/>
    <cellStyle name="Quantity 2" xfId="1614" xr:uid="{00000000-0005-0000-0000-00004E060000}"/>
    <cellStyle name="Quantity 2 2" xfId="1615" xr:uid="{00000000-0005-0000-0000-00004F060000}"/>
    <cellStyle name="Quantity 2 2 2" xfId="1616" xr:uid="{00000000-0005-0000-0000-000050060000}"/>
    <cellStyle name="Quantity 2 3" xfId="1617" xr:uid="{00000000-0005-0000-0000-000051060000}"/>
    <cellStyle name="Quantity 3" xfId="1618" xr:uid="{00000000-0005-0000-0000-000052060000}"/>
    <cellStyle name="Quantity 3 2" xfId="1619" xr:uid="{00000000-0005-0000-0000-000053060000}"/>
    <cellStyle name="Quantity 4" xfId="1620" xr:uid="{00000000-0005-0000-0000-000054060000}"/>
    <cellStyle name="Quantity_BS" xfId="1621" xr:uid="{00000000-0005-0000-0000-000055060000}"/>
    <cellStyle name="regstoresfromspecstores" xfId="1622" xr:uid="{00000000-0005-0000-0000-000056060000}"/>
    <cellStyle name="report_title" xfId="1623" xr:uid="{00000000-0005-0000-0000-000057060000}"/>
    <cellStyle name="Reset  - Style7" xfId="1624" xr:uid="{00000000-0005-0000-0000-000058060000}"/>
    <cellStyle name="revised" xfId="1625" xr:uid="{00000000-0005-0000-0000-000059060000}"/>
    <cellStyle name="RevList" xfId="1626" xr:uid="{00000000-0005-0000-0000-00005A060000}"/>
    <cellStyle name="RevList 2" xfId="1627" xr:uid="{00000000-0005-0000-0000-00005B060000}"/>
    <cellStyle name="RevList 2 2" xfId="1628" xr:uid="{00000000-0005-0000-0000-00005C060000}"/>
    <cellStyle name="RevList 3" xfId="1629" xr:uid="{00000000-0005-0000-0000-00005D060000}"/>
    <cellStyle name="RM" xfId="1630" xr:uid="{00000000-0005-0000-0000-00005E060000}"/>
    <cellStyle name="rmal_h2 composition" xfId="1631" xr:uid="{00000000-0005-0000-0000-00005F060000}"/>
    <cellStyle name="Salomon Logo" xfId="1632" xr:uid="{00000000-0005-0000-0000-000060060000}"/>
    <cellStyle name="SAPBEXaggData" xfId="1633" xr:uid="{00000000-0005-0000-0000-000061060000}"/>
    <cellStyle name="SAPBEXaggDataEmph" xfId="1634" xr:uid="{00000000-0005-0000-0000-000062060000}"/>
    <cellStyle name="SAPBEXaggDataEmph 2" xfId="1635" xr:uid="{00000000-0005-0000-0000-000063060000}"/>
    <cellStyle name="SAPBEXaggItem" xfId="1636" xr:uid="{00000000-0005-0000-0000-000064060000}"/>
    <cellStyle name="SAPBEXaggItemX" xfId="1637" xr:uid="{00000000-0005-0000-0000-000065060000}"/>
    <cellStyle name="SAPBEXchaText" xfId="1638" xr:uid="{00000000-0005-0000-0000-000066060000}"/>
    <cellStyle name="SAPBEXexcBad7" xfId="1639" xr:uid="{00000000-0005-0000-0000-000067060000}"/>
    <cellStyle name="SAPBEXexcBad8" xfId="1640" xr:uid="{00000000-0005-0000-0000-000068060000}"/>
    <cellStyle name="SAPBEXexcBad9" xfId="1641" xr:uid="{00000000-0005-0000-0000-000069060000}"/>
    <cellStyle name="SAPBEXexcCritical4" xfId="1642" xr:uid="{00000000-0005-0000-0000-00006A060000}"/>
    <cellStyle name="SAPBEXexcCritical5" xfId="1643" xr:uid="{00000000-0005-0000-0000-00006B060000}"/>
    <cellStyle name="SAPBEXexcCritical6" xfId="1644" xr:uid="{00000000-0005-0000-0000-00006C060000}"/>
    <cellStyle name="SAPBEXexcGood1" xfId="1645" xr:uid="{00000000-0005-0000-0000-00006D060000}"/>
    <cellStyle name="SAPBEXexcGood2" xfId="1646" xr:uid="{00000000-0005-0000-0000-00006E060000}"/>
    <cellStyle name="SAPBEXexcGood3" xfId="1647" xr:uid="{00000000-0005-0000-0000-00006F060000}"/>
    <cellStyle name="SAPBEXfilterDrill" xfId="1648" xr:uid="{00000000-0005-0000-0000-000070060000}"/>
    <cellStyle name="SAPBEXfilterItem" xfId="1649" xr:uid="{00000000-0005-0000-0000-000071060000}"/>
    <cellStyle name="SAPBEXfilterText" xfId="1650" xr:uid="{00000000-0005-0000-0000-000072060000}"/>
    <cellStyle name="SAPBEXformats" xfId="1651" xr:uid="{00000000-0005-0000-0000-000073060000}"/>
    <cellStyle name="SAPBEXformats 2" xfId="1652" xr:uid="{00000000-0005-0000-0000-000074060000}"/>
    <cellStyle name="SAPBEXheaderItem" xfId="1653" xr:uid="{00000000-0005-0000-0000-000075060000}"/>
    <cellStyle name="SAPBEXheaderText" xfId="1654" xr:uid="{00000000-0005-0000-0000-000076060000}"/>
    <cellStyle name="SAPBEXHLevel0" xfId="1655" xr:uid="{00000000-0005-0000-0000-000077060000}"/>
    <cellStyle name="SAPBEXHLevel0 2" xfId="1656" xr:uid="{00000000-0005-0000-0000-000078060000}"/>
    <cellStyle name="SAPBEXHLevel0X" xfId="1657" xr:uid="{00000000-0005-0000-0000-000079060000}"/>
    <cellStyle name="SAPBEXHLevel0X 2" xfId="1658" xr:uid="{00000000-0005-0000-0000-00007A060000}"/>
    <cellStyle name="SAPBEXHLevel1" xfId="1659" xr:uid="{00000000-0005-0000-0000-00007B060000}"/>
    <cellStyle name="SAPBEXHLevel1 2" xfId="1660" xr:uid="{00000000-0005-0000-0000-00007C060000}"/>
    <cellStyle name="SAPBEXHLevel1X" xfId="1661" xr:uid="{00000000-0005-0000-0000-00007D060000}"/>
    <cellStyle name="SAPBEXHLevel1X 2" xfId="1662" xr:uid="{00000000-0005-0000-0000-00007E060000}"/>
    <cellStyle name="SAPBEXHLevel2" xfId="1663" xr:uid="{00000000-0005-0000-0000-00007F060000}"/>
    <cellStyle name="SAPBEXHLevel2 2" xfId="1664" xr:uid="{00000000-0005-0000-0000-000080060000}"/>
    <cellStyle name="SAPBEXHLevel2X" xfId="1665" xr:uid="{00000000-0005-0000-0000-000081060000}"/>
    <cellStyle name="SAPBEXHLevel2X 2" xfId="1666" xr:uid="{00000000-0005-0000-0000-000082060000}"/>
    <cellStyle name="SAPBEXHLevel3" xfId="1667" xr:uid="{00000000-0005-0000-0000-000083060000}"/>
    <cellStyle name="SAPBEXHLevel3 2" xfId="1668" xr:uid="{00000000-0005-0000-0000-000084060000}"/>
    <cellStyle name="SAPBEXHLevel3X" xfId="1669" xr:uid="{00000000-0005-0000-0000-000085060000}"/>
    <cellStyle name="SAPBEXHLevel3X 2" xfId="1670" xr:uid="{00000000-0005-0000-0000-000086060000}"/>
    <cellStyle name="SAPBEXresData" xfId="1671" xr:uid="{00000000-0005-0000-0000-000087060000}"/>
    <cellStyle name="SAPBEXresDataEmph" xfId="1672" xr:uid="{00000000-0005-0000-0000-000088060000}"/>
    <cellStyle name="SAPBEXresDataEmph 2" xfId="1673" xr:uid="{00000000-0005-0000-0000-000089060000}"/>
    <cellStyle name="SAPBEXresItem" xfId="1674" xr:uid="{00000000-0005-0000-0000-00008A060000}"/>
    <cellStyle name="SAPBEXresItemX" xfId="1675" xr:uid="{00000000-0005-0000-0000-00008B060000}"/>
    <cellStyle name="SAPBEXstdData" xfId="1676" xr:uid="{00000000-0005-0000-0000-00008C060000}"/>
    <cellStyle name="SAPBEXstdDataEmph" xfId="1677" xr:uid="{00000000-0005-0000-0000-00008D060000}"/>
    <cellStyle name="SAPBEXstdDataEmph 2" xfId="1678" xr:uid="{00000000-0005-0000-0000-00008E060000}"/>
    <cellStyle name="SAPBEXstdItem" xfId="1679" xr:uid="{00000000-0005-0000-0000-00008F060000}"/>
    <cellStyle name="SAPBEXstdItem 2" xfId="1680" xr:uid="{00000000-0005-0000-0000-000090060000}"/>
    <cellStyle name="SAPBEXstdItem 2 2" xfId="1681" xr:uid="{00000000-0005-0000-0000-000091060000}"/>
    <cellStyle name="SAPBEXstdItem 3" xfId="1682" xr:uid="{00000000-0005-0000-0000-000092060000}"/>
    <cellStyle name="SAPBEXstdItemX" xfId="1683" xr:uid="{00000000-0005-0000-0000-000093060000}"/>
    <cellStyle name="SAPBEXtitle" xfId="1684" xr:uid="{00000000-0005-0000-0000-000094060000}"/>
    <cellStyle name="SAPBEXundefined" xfId="1685" xr:uid="{00000000-0005-0000-0000-000095060000}"/>
    <cellStyle name="SCH1" xfId="1686" xr:uid="{00000000-0005-0000-0000-000096060000}"/>
    <cellStyle name="section" xfId="1687" xr:uid="{00000000-0005-0000-0000-000097060000}"/>
    <cellStyle name="section head" xfId="1688" xr:uid="{00000000-0005-0000-0000-000098060000}"/>
    <cellStyle name="SHADEDSTORES" xfId="1689" xr:uid="{00000000-0005-0000-0000-000099060000}"/>
    <cellStyle name="small border line" xfId="1690" xr:uid="{00000000-0005-0000-0000-00009A060000}"/>
    <cellStyle name="specstores" xfId="1691" xr:uid="{00000000-0005-0000-0000-00009B060000}"/>
    <cellStyle name="Standard" xfId="1692" xr:uid="{00000000-0005-0000-0000-00009C060000}"/>
    <cellStyle name="Style 1" xfId="1693" xr:uid="{00000000-0005-0000-0000-00009D060000}"/>
    <cellStyle name="Style 1 2" xfId="1694" xr:uid="{00000000-0005-0000-0000-00009E060000}"/>
    <cellStyle name="Style 1 3" xfId="1695" xr:uid="{00000000-0005-0000-0000-00009F060000}"/>
    <cellStyle name="Style 2" xfId="1696" xr:uid="{00000000-0005-0000-0000-0000A0060000}"/>
    <cellStyle name="Style 2 2" xfId="1697" xr:uid="{00000000-0005-0000-0000-0000A1060000}"/>
    <cellStyle name="Style 22" xfId="1698" xr:uid="{00000000-0005-0000-0000-0000A2060000}"/>
    <cellStyle name="Style 23" xfId="1699" xr:uid="{00000000-0005-0000-0000-0000A3060000}"/>
    <cellStyle name="Style 24" xfId="1700" xr:uid="{00000000-0005-0000-0000-0000A4060000}"/>
    <cellStyle name="Style 26" xfId="1701" xr:uid="{00000000-0005-0000-0000-0000A5060000}"/>
    <cellStyle name="Style 27" xfId="1702" xr:uid="{00000000-0005-0000-0000-0000A6060000}"/>
    <cellStyle name="style1" xfId="1703" xr:uid="{00000000-0005-0000-0000-0000A7060000}"/>
    <cellStyle name="STYLE2" xfId="1704" xr:uid="{00000000-0005-0000-0000-0000A8060000}"/>
    <cellStyle name="STYLE3" xfId="1705" xr:uid="{00000000-0005-0000-0000-0000A9060000}"/>
    <cellStyle name="STYLE4" xfId="1706" xr:uid="{00000000-0005-0000-0000-0000AA060000}"/>
    <cellStyle name="STYLE5" xfId="1707" xr:uid="{00000000-0005-0000-0000-0000AB060000}"/>
    <cellStyle name="STYLE6" xfId="1708" xr:uid="{00000000-0005-0000-0000-0000AC060000}"/>
    <cellStyle name="STYLE7" xfId="1709" xr:uid="{00000000-0005-0000-0000-0000AD060000}"/>
    <cellStyle name="STYLE8" xfId="1710" xr:uid="{00000000-0005-0000-0000-0000AE060000}"/>
    <cellStyle name="subhead" xfId="1711" xr:uid="{00000000-0005-0000-0000-0000AF060000}"/>
    <cellStyle name="SubHeading" xfId="1712" xr:uid="{00000000-0005-0000-0000-0000B0060000}"/>
    <cellStyle name="Subtotal" xfId="1713" xr:uid="{00000000-0005-0000-0000-0000B1060000}"/>
    <cellStyle name="Table  - Style6" xfId="1714" xr:uid="{00000000-0005-0000-0000-0000B2060000}"/>
    <cellStyle name="Table Head" xfId="1715" xr:uid="{00000000-0005-0000-0000-0000B3060000}"/>
    <cellStyle name="Table Source" xfId="1716" xr:uid="{00000000-0005-0000-0000-0000B4060000}"/>
    <cellStyle name="Table Text" xfId="1717" xr:uid="{00000000-0005-0000-0000-0000B5060000}"/>
    <cellStyle name="Table Title" xfId="1718" xr:uid="{00000000-0005-0000-0000-0000B6060000}"/>
    <cellStyle name="Table Units" xfId="1719" xr:uid="{00000000-0005-0000-0000-0000B7060000}"/>
    <cellStyle name="TB" xfId="1720" xr:uid="{00000000-0005-0000-0000-0000B8060000}"/>
    <cellStyle name="TB 2" xfId="1721" xr:uid="{00000000-0005-0000-0000-0000B9060000}"/>
    <cellStyle name="TED STANDARD" xfId="1722" xr:uid="{00000000-0005-0000-0000-0000BA060000}"/>
    <cellStyle name="Testo avviso" xfId="1723" xr:uid="{00000000-0005-0000-0000-0000BB060000}"/>
    <cellStyle name="Testo descrittivo" xfId="1724" xr:uid="{00000000-0005-0000-0000-0000BC060000}"/>
    <cellStyle name="Text" xfId="1725" xr:uid="{00000000-0005-0000-0000-0000BD060000}"/>
    <cellStyle name="Text 1" xfId="1726" xr:uid="{00000000-0005-0000-0000-0000BE060000}"/>
    <cellStyle name="Text 2" xfId="1727" xr:uid="{00000000-0005-0000-0000-0000BF060000}"/>
    <cellStyle name="Text 3" xfId="1728" xr:uid="{00000000-0005-0000-0000-0000C0060000}"/>
    <cellStyle name="Text Head 1" xfId="1729" xr:uid="{00000000-0005-0000-0000-0000C1060000}"/>
    <cellStyle name="Text Head 2" xfId="1730" xr:uid="{00000000-0005-0000-0000-0000C2060000}"/>
    <cellStyle name="Text Indent 1" xfId="1731" xr:uid="{00000000-0005-0000-0000-0000C3060000}"/>
    <cellStyle name="Text Indent 2" xfId="1732" xr:uid="{00000000-0005-0000-0000-0000C4060000}"/>
    <cellStyle name="Text Indent A" xfId="1733" xr:uid="{00000000-0005-0000-0000-0000C5060000}"/>
    <cellStyle name="Text Indent A 1" xfId="1734" xr:uid="{00000000-0005-0000-0000-0000C6060000}"/>
    <cellStyle name="Text Indent A 1 2" xfId="1735" xr:uid="{00000000-0005-0000-0000-0000C7060000}"/>
    <cellStyle name="Text Indent A 2" xfId="1736" xr:uid="{00000000-0005-0000-0000-0000C8060000}"/>
    <cellStyle name="Text Indent A 3" xfId="1737" xr:uid="{00000000-0005-0000-0000-0000C9060000}"/>
    <cellStyle name="Text Indent A_0 Final FS G4SCT 2008 after Adj. 2008 -  Draft # 1 ---- Income Tax Provision_Revised_Final---- (version 1)" xfId="1738" xr:uid="{00000000-0005-0000-0000-0000CA060000}"/>
    <cellStyle name="Text Indent B" xfId="1739" xr:uid="{00000000-0005-0000-0000-0000CB060000}"/>
    <cellStyle name="Text Indent B 1" xfId="1740" xr:uid="{00000000-0005-0000-0000-0000CC060000}"/>
    <cellStyle name="Text Indent B 1 2" xfId="1741" xr:uid="{00000000-0005-0000-0000-0000CD060000}"/>
    <cellStyle name="Text Indent B 2" xfId="1742" xr:uid="{00000000-0005-0000-0000-0000CE060000}"/>
    <cellStyle name="Text Indent B_0 Final FS G4SCT 2008 after Adj. 2008 -  Draft # 1 ---- Income Tax Provision_Revised_Final---- (version 1)" xfId="1743" xr:uid="{00000000-0005-0000-0000-0000CF060000}"/>
    <cellStyle name="Text Indent C" xfId="1744" xr:uid="{00000000-0005-0000-0000-0000D0060000}"/>
    <cellStyle name="Text Indent C 1" xfId="1745" xr:uid="{00000000-0005-0000-0000-0000D1060000}"/>
    <cellStyle name="Text Indent C 1 2" xfId="1746" xr:uid="{00000000-0005-0000-0000-0000D2060000}"/>
    <cellStyle name="Text Indent C 2" xfId="1747" xr:uid="{00000000-0005-0000-0000-0000D3060000}"/>
    <cellStyle name="Text Indent C_0 Final FS G4SCT 2008 after Adj. 2008 -  Draft # 1 ---- Income Tax Provision_Revised_Final---- (version 1)" xfId="1748" xr:uid="{00000000-0005-0000-0000-0000D4060000}"/>
    <cellStyle name="Text_0.Conso Note Q3.2011" xfId="1749" xr:uid="{00000000-0005-0000-0000-0000D5060000}"/>
    <cellStyle name="þ_x001d_ðK&amp;‚ý»&amp;{ý_x000b__x0008_n_x0008_B_x0009__x0007__x0001__x0001_" xfId="1750" xr:uid="{00000000-0005-0000-0000-0000D6060000}"/>
    <cellStyle name="þ_x001d_ðK&amp;‚ý»&amp;{ý_x000b__x0008_n_x0008_B_x0009__x0007__x0001__x0001_ 2" xfId="1751" xr:uid="{00000000-0005-0000-0000-0000D7060000}"/>
    <cellStyle name="Tickmark" xfId="1752" xr:uid="{00000000-0005-0000-0000-0000D8060000}"/>
    <cellStyle name="Titel" xfId="1753" xr:uid="{00000000-0005-0000-0000-0000D9060000}"/>
    <cellStyle name="Title  - Style1" xfId="1754" xr:uid="{00000000-0005-0000-0000-0000DA060000}"/>
    <cellStyle name="Title1" xfId="1755" xr:uid="{00000000-0005-0000-0000-0000DB060000}"/>
    <cellStyle name="Title2" xfId="1756" xr:uid="{00000000-0005-0000-0000-0000DC060000}"/>
    <cellStyle name="Title3" xfId="1757" xr:uid="{00000000-0005-0000-0000-0000DD060000}"/>
    <cellStyle name="Title3 2" xfId="1758" xr:uid="{00000000-0005-0000-0000-0000DE060000}"/>
    <cellStyle name="Titolo" xfId="1759" xr:uid="{00000000-0005-0000-0000-0000DF060000}"/>
    <cellStyle name="Titolo 1" xfId="1760" xr:uid="{00000000-0005-0000-0000-0000E0060000}"/>
    <cellStyle name="Titolo 2" xfId="1761" xr:uid="{00000000-0005-0000-0000-0000E1060000}"/>
    <cellStyle name="Titolo 3" xfId="1762" xr:uid="{00000000-0005-0000-0000-0000E2060000}"/>
    <cellStyle name="Titolo 4" xfId="1763" xr:uid="{00000000-0005-0000-0000-0000E3060000}"/>
    <cellStyle name="TOC 1" xfId="1764" xr:uid="{00000000-0005-0000-0000-0000E4060000}"/>
    <cellStyle name="TOC 2" xfId="1765" xr:uid="{00000000-0005-0000-0000-0000E5060000}"/>
    <cellStyle name="Totaal" xfId="1766" xr:uid="{00000000-0005-0000-0000-0000E6060000}"/>
    <cellStyle name="Total 2" xfId="1767" xr:uid="{00000000-0005-0000-0000-0000E7060000}"/>
    <cellStyle name="Total 2 2" xfId="1768" xr:uid="{00000000-0005-0000-0000-0000E8060000}"/>
    <cellStyle name="Total 2 2 2" xfId="1769" xr:uid="{00000000-0005-0000-0000-0000E9060000}"/>
    <cellStyle name="Total 2 3" xfId="1770" xr:uid="{00000000-0005-0000-0000-0000EA060000}"/>
    <cellStyle name="Total 3" xfId="1771" xr:uid="{00000000-0005-0000-0000-0000EB060000}"/>
    <cellStyle name="Total 3 2" xfId="1772" xr:uid="{00000000-0005-0000-0000-0000EC060000}"/>
    <cellStyle name="Total 4" xfId="1773" xr:uid="{00000000-0005-0000-0000-0000ED060000}"/>
    <cellStyle name="Totale" xfId="1774" xr:uid="{00000000-0005-0000-0000-0000EE060000}"/>
    <cellStyle name="TotCol - Style5" xfId="1775" xr:uid="{00000000-0005-0000-0000-0000EF060000}"/>
    <cellStyle name="TotRow - Style4" xfId="1776" xr:uid="{00000000-0005-0000-0000-0000F0060000}"/>
    <cellStyle name="turns the number of whole workdays between two dateœ" xfId="1777" xr:uid="{00000000-0005-0000-0000-0000F1060000}"/>
    <cellStyle name="turns the number of whole workdays between two dateœ 2" xfId="1778" xr:uid="{00000000-0005-0000-0000-0000F2060000}"/>
    <cellStyle name="Tusental (0)_laroux" xfId="1779" xr:uid="{00000000-0005-0000-0000-0000F3060000}"/>
    <cellStyle name="Tusental_laroux" xfId="1780" xr:uid="{00000000-0005-0000-0000-0000F4060000}"/>
    <cellStyle name="Uitvoer" xfId="1781" xr:uid="{00000000-0005-0000-0000-0000F5060000}"/>
    <cellStyle name="Undefined" xfId="1782" xr:uid="{00000000-0005-0000-0000-0000F6060000}"/>
    <cellStyle name="UR" xfId="1783" xr:uid="{00000000-0005-0000-0000-0000F7060000}"/>
    <cellStyle name="Valore non valido" xfId="1784" xr:uid="{00000000-0005-0000-0000-0000F8060000}"/>
    <cellStyle name="Valore valido" xfId="1785" xr:uid="{00000000-0005-0000-0000-0000F9060000}"/>
    <cellStyle name="Valuta (0)" xfId="1786" xr:uid="{00000000-0005-0000-0000-0000FA060000}"/>
    <cellStyle name="Valuta_9611A02C" xfId="1787" xr:uid="{00000000-0005-0000-0000-0000FB060000}"/>
    <cellStyle name="Verklarende tekst" xfId="1788" xr:uid="{00000000-0005-0000-0000-0000FC060000}"/>
    <cellStyle name="W" xfId="1789" xr:uid="{00000000-0005-0000-0000-0000FD060000}"/>
    <cellStyle name="W 2" xfId="1790" xr:uid="{00000000-0005-0000-0000-0000FE060000}"/>
    <cellStyle name="W 2 2" xfId="1791" xr:uid="{00000000-0005-0000-0000-0000FF060000}"/>
    <cellStyle name="W 2 2 2" xfId="1792" xr:uid="{00000000-0005-0000-0000-000000070000}"/>
    <cellStyle name="W 2 3" xfId="1793" xr:uid="{00000000-0005-0000-0000-000001070000}"/>
    <cellStyle name="W 3" xfId="1794" xr:uid="{00000000-0005-0000-0000-000002070000}"/>
    <cellStyle name="W 3 2" xfId="1795" xr:uid="{00000000-0005-0000-0000-000003070000}"/>
    <cellStyle name="W 4" xfId="1796" xr:uid="{00000000-0005-0000-0000-000004070000}"/>
    <cellStyle name="W_Thanakorn_YE'10" xfId="1797" xr:uid="{00000000-0005-0000-0000-000005070000}"/>
    <cellStyle name="W_Thanakorn_YE'10 2" xfId="1798" xr:uid="{00000000-0005-0000-0000-000006070000}"/>
    <cellStyle name="Waarschuwingstekst" xfId="1799" xr:uid="{00000000-0005-0000-0000-000007070000}"/>
    <cellStyle name="Währung [0]_Tabelle1" xfId="1800" xr:uid="{00000000-0005-0000-0000-000008070000}"/>
    <cellStyle name="Währung_Tabelle1" xfId="1801" xr:uid="{00000000-0005-0000-0000-000009070000}"/>
    <cellStyle name="Walutowy [0]_laroux" xfId="1802" xr:uid="{00000000-0005-0000-0000-00000A070000}"/>
    <cellStyle name="Walutowy_laroux" xfId="1803" xr:uid="{00000000-0005-0000-0000-00000B070000}"/>
    <cellStyle name="Work in progress" xfId="1804" xr:uid="{00000000-0005-0000-0000-00000C070000}"/>
    <cellStyle name="Work in progress 2" xfId="1805" xr:uid="{00000000-0005-0000-0000-00000D070000}"/>
    <cellStyle name="wrap" xfId="1806" xr:uid="{00000000-0005-0000-0000-00000E070000}"/>
    <cellStyle name="Wไhrung [0]_35ERI8T2gbIEMixb4v26icuOo" xfId="1807" xr:uid="{00000000-0005-0000-0000-00000F070000}"/>
    <cellStyle name="Wไhrung_35ERI8T2gbIEMixb4v26icuOo" xfId="1808" xr:uid="{00000000-0005-0000-0000-000010070000}"/>
    <cellStyle name="Year" xfId="1809" xr:uid="{00000000-0005-0000-0000-000011070000}"/>
    <cellStyle name="Year 2" xfId="1810" xr:uid="{00000000-0005-0000-0000-000012070000}"/>
    <cellStyle name="ZSAPBEXsubtitle" xfId="1811" xr:uid="{00000000-0005-0000-0000-000013070000}"/>
    <cellStyle name="アクセント 1" xfId="1812" xr:uid="{00000000-0005-0000-0000-000014070000}"/>
    <cellStyle name="アクセント 2" xfId="1813" xr:uid="{00000000-0005-0000-0000-000015070000}"/>
    <cellStyle name="アクセント 3" xfId="1814" xr:uid="{00000000-0005-0000-0000-000016070000}"/>
    <cellStyle name="アクセント 4" xfId="1815" xr:uid="{00000000-0005-0000-0000-000017070000}"/>
    <cellStyle name="アクセント 5" xfId="1816" xr:uid="{00000000-0005-0000-0000-000018070000}"/>
    <cellStyle name="アクセント 6" xfId="1817" xr:uid="{00000000-0005-0000-0000-000019070000}"/>
    <cellStyle name="ｵﾒﾁ｡ﾒﾃ爼ﾗ靉ﾁ篦ｧﾋﾅﾒﾂﾁﾔｵﾔ" xfId="1818" xr:uid="{00000000-0005-0000-0000-00001A070000}"/>
    <cellStyle name="タイトル" xfId="1819" xr:uid="{00000000-0005-0000-0000-00001B070000}"/>
    <cellStyle name="チェック セル" xfId="1820" xr:uid="{00000000-0005-0000-0000-00001C070000}"/>
    <cellStyle name="どちらでもない" xfId="1821" xr:uid="{00000000-0005-0000-0000-00001D070000}"/>
    <cellStyle name="パーセント()" xfId="1822" xr:uid="{00000000-0005-0000-0000-00001E070000}"/>
    <cellStyle name="パーセント(0.00)" xfId="1823" xr:uid="{00000000-0005-0000-0000-00001F070000}"/>
    <cellStyle name="パーセント[0.00]" xfId="1824" xr:uid="{00000000-0005-0000-0000-000020070000}"/>
    <cellStyle name="ハイパーリンク_管理BSPL_WK" xfId="1825" xr:uid="{00000000-0005-0000-0000-000021070000}"/>
    <cellStyle name="メモ" xfId="1826" xr:uid="{00000000-0005-0000-0000-000022070000}"/>
    <cellStyle name="リンク セル" xfId="1827" xr:uid="{00000000-0005-0000-0000-000023070000}"/>
    <cellStyle name="เครื่องหมายเปอร์เซ็นต์" xfId="1828" xr:uid="{00000000-0005-0000-0000-000024070000}"/>
    <cellStyle name="เครื่องหมายจุลภาค" xfId="1829" xr:uid="{00000000-0005-0000-0000-000025070000}"/>
    <cellStyle name="เครื่องหมายจุลภาค [0]" xfId="1830" xr:uid="{00000000-0005-0000-0000-000026070000}"/>
    <cellStyle name="เครื่องหมายจุลภาค [0] 2" xfId="1831" xr:uid="{00000000-0005-0000-0000-000027070000}"/>
    <cellStyle name="เครื่องหมายจุลภาค [0] 3" xfId="1832" xr:uid="{00000000-0005-0000-0000-000028070000}"/>
    <cellStyle name="เครื่องหมายจุลภาค [0]_1" xfId="1833" xr:uid="{00000000-0005-0000-0000-000029070000}"/>
    <cellStyle name="เครื่องหมายจุลภาค 10" xfId="1834" xr:uid="{00000000-0005-0000-0000-00002A070000}"/>
    <cellStyle name="เครื่องหมายจุลภาค 11" xfId="1835" xr:uid="{00000000-0005-0000-0000-00002B070000}"/>
    <cellStyle name="เครื่องหมายจุลภาค 12" xfId="1836" xr:uid="{00000000-0005-0000-0000-00002C070000}"/>
    <cellStyle name="เครื่องหมายจุลภาค 13" xfId="1837" xr:uid="{00000000-0005-0000-0000-00002D070000}"/>
    <cellStyle name="เครื่องหมายจุลภาค 13 2" xfId="1838" xr:uid="{00000000-0005-0000-0000-00002E070000}"/>
    <cellStyle name="เครื่องหมายจุลภาค 14" xfId="1839" xr:uid="{00000000-0005-0000-0000-00002F070000}"/>
    <cellStyle name="เครื่องหมายจุลภาค 14 2" xfId="1840" xr:uid="{00000000-0005-0000-0000-000030070000}"/>
    <cellStyle name="เครื่องหมายจุลภาค 2" xfId="1841" xr:uid="{00000000-0005-0000-0000-000031070000}"/>
    <cellStyle name="เครื่องหมายจุลภาค 3" xfId="1842" xr:uid="{00000000-0005-0000-0000-000032070000}"/>
    <cellStyle name="เครื่องหมายจุลภาค 3 2" xfId="1843" xr:uid="{00000000-0005-0000-0000-000033070000}"/>
    <cellStyle name="เครื่องหมายจุลภาค 4" xfId="1844" xr:uid="{00000000-0005-0000-0000-000034070000}"/>
    <cellStyle name="เครื่องหมายจุลภาค 5" xfId="1845" xr:uid="{00000000-0005-0000-0000-000035070000}"/>
    <cellStyle name="เครื่องหมายจุลภาค 6" xfId="1846" xr:uid="{00000000-0005-0000-0000-000036070000}"/>
    <cellStyle name="เครื่องหมายจุลภาค 7" xfId="1847" xr:uid="{00000000-0005-0000-0000-000037070000}"/>
    <cellStyle name="เครื่องหมายจุลภาค 8" xfId="1848" xr:uid="{00000000-0005-0000-0000-000038070000}"/>
    <cellStyle name="เครื่องหมายจุลภาค 9" xfId="1849" xr:uid="{00000000-0005-0000-0000-000039070000}"/>
    <cellStyle name="เครื่องหมายจุลภาค_~0391937" xfId="1850" xr:uid="{00000000-0005-0000-0000-00003A070000}"/>
    <cellStyle name="เครื่องหมายสกุลเงิน" xfId="1851" xr:uid="{00000000-0005-0000-0000-00003B070000}"/>
    <cellStyle name="เครื่องหมายสกุลเงิน [0]" xfId="1852" xr:uid="{00000000-0005-0000-0000-00003C070000}"/>
    <cellStyle name="เครื่องหมายสกุลเงิน_~0391937" xfId="1853" xr:uid="{00000000-0005-0000-0000-00003D070000}"/>
    <cellStyle name="เชื่อมโยงหลายมิติ" xfId="1854" xr:uid="{00000000-0005-0000-0000-00003E070000}"/>
    <cellStyle name="เซลล์ตรวจสอบ" xfId="1855" xr:uid="{00000000-0005-0000-0000-00003F070000}"/>
    <cellStyle name="เซลล์ที่มีการเชื่อมโยง" xfId="1856" xr:uid="{00000000-0005-0000-0000-000040070000}"/>
    <cellStyle name="เปอร์เซ็นต์ 2" xfId="1857" xr:uid="{00000000-0005-0000-0000-000041070000}"/>
    <cellStyle name="เปอร์เซ็นต์ 3" xfId="1858" xr:uid="{00000000-0005-0000-0000-000042070000}"/>
    <cellStyle name="เปอร์เซ็นต์ 4" xfId="1859" xr:uid="{00000000-0005-0000-0000-000043070000}"/>
    <cellStyle name="แย่" xfId="1860" xr:uid="{00000000-0005-0000-0000-000044070000}"/>
    <cellStyle name="แสดงผล" xfId="1861" xr:uid="{00000000-0005-0000-0000-000045070000}"/>
    <cellStyle name="การคำนวณ" xfId="1862" xr:uid="{00000000-0005-0000-0000-000046070000}"/>
    <cellStyle name="ข้อความเตือน" xfId="1863" xr:uid="{00000000-0005-0000-0000-000047070000}"/>
    <cellStyle name="ข้อความอธิบาย" xfId="1864" xr:uid="{00000000-0005-0000-0000-000048070000}"/>
    <cellStyle name="ค@ฏ๋_1111D2111DQ2" xfId="1865" xr:uid="{00000000-0005-0000-0000-000049070000}"/>
    <cellStyle name="คdคภฆ์[0]_1111D2111DQ2" xfId="1866" xr:uid="{00000000-0005-0000-0000-00004A070000}"/>
    <cellStyle name="คdคภฆ์_1111D2111DQ1" xfId="1867" xr:uid="{00000000-0005-0000-0000-00004B070000}"/>
    <cellStyle name="ชื่อเรื่อง" xfId="1868" xr:uid="{00000000-0005-0000-0000-00004C070000}"/>
    <cellStyle name="ณfน๔ [0]_Book1" xfId="1869" xr:uid="{00000000-0005-0000-0000-00004D070000}"/>
    <cellStyle name="ณfน๔_Book1" xfId="1870" xr:uid="{00000000-0005-0000-0000-00004E070000}"/>
    <cellStyle name="ดี" xfId="1871" xr:uid="{00000000-0005-0000-0000-00004F070000}"/>
    <cellStyle name="ตามการเชื่อมโยงหลายมิติ" xfId="1872" xr:uid="{00000000-0005-0000-0000-000050070000}"/>
    <cellStyle name="น้บะภฒ_95" xfId="1873" xr:uid="{00000000-0005-0000-0000-000051070000}"/>
    <cellStyle name="ปกติ 2" xfId="1874" xr:uid="{00000000-0005-0000-0000-000052070000}"/>
    <cellStyle name="ปกติ 2 2" xfId="1875" xr:uid="{00000000-0005-0000-0000-000053070000}"/>
    <cellStyle name="ปกติ 2 2 2" xfId="1876" xr:uid="{00000000-0005-0000-0000-000054070000}"/>
    <cellStyle name="ปกติ 2 2 2 2" xfId="1877" xr:uid="{00000000-0005-0000-0000-000055070000}"/>
    <cellStyle name="ปกติ 3" xfId="1878" xr:uid="{00000000-0005-0000-0000-000056070000}"/>
    <cellStyle name="ปกติ 4" xfId="1879" xr:uid="{00000000-0005-0000-0000-000057070000}"/>
    <cellStyle name="ปกติ 5" xfId="1880" xr:uid="{00000000-0005-0000-0000-000058070000}"/>
    <cellStyle name="ปกติ_~0391937" xfId="1881" xr:uid="{00000000-0005-0000-0000-000059070000}"/>
    <cellStyle name="ป้อนค่า" xfId="1882" xr:uid="{00000000-0005-0000-0000-00005A070000}"/>
    <cellStyle name="ปานกลาง" xfId="1883" xr:uid="{00000000-0005-0000-0000-00005B070000}"/>
    <cellStyle name="ผลรวม" xfId="1884" xr:uid="{00000000-0005-0000-0000-00005C070000}"/>
    <cellStyle name="ฤ?ธถ [0]_95" xfId="1885" xr:uid="{00000000-0005-0000-0000-00005D070000}"/>
    <cellStyle name="ฤ?ธถ_95" xfId="1886" xr:uid="{00000000-0005-0000-0000-00005E070000}"/>
    <cellStyle name="ฤธถ [0]_0e82ylkxXsZu0YORaMwizTk2E" xfId="1887" xr:uid="{00000000-0005-0000-0000-00005F070000}"/>
    <cellStyle name="ฤธถ_0e82ylkxXsZu0YORaMwizTk2E" xfId="1888" xr:uid="{00000000-0005-0000-0000-000060070000}"/>
    <cellStyle name="ลEญ [0]_laroux" xfId="1889" xr:uid="{00000000-0005-0000-0000-000061070000}"/>
    <cellStyle name="ลEญ_laroux" xfId="1890" xr:uid="{00000000-0005-0000-0000-000062070000}"/>
    <cellStyle name="ลวดลาย" xfId="1891" xr:uid="{00000000-0005-0000-0000-000063070000}"/>
    <cellStyle name="ล๋ศญ [0]_0e82ylkxXsZu0YORaMwizTk2E" xfId="1892" xr:uid="{00000000-0005-0000-0000-000064070000}"/>
    <cellStyle name="ล๋ศญ_0e82ylkxXsZu0YORaMwizTk2E" xfId="1893" xr:uid="{00000000-0005-0000-0000-000065070000}"/>
    <cellStyle name="วฅมุ_4ฟ๙ฝวภ๛" xfId="1894" xr:uid="{00000000-0005-0000-0000-000066070000}"/>
    <cellStyle name="ส่วนที่ถูกเน้น1" xfId="1895" xr:uid="{00000000-0005-0000-0000-000067070000}"/>
    <cellStyle name="ส่วนที่ถูกเน้น2" xfId="1896" xr:uid="{00000000-0005-0000-0000-000068070000}"/>
    <cellStyle name="ส่วนที่ถูกเน้น3" xfId="1897" xr:uid="{00000000-0005-0000-0000-000069070000}"/>
    <cellStyle name="ส่วนที่ถูกเน้น4" xfId="1898" xr:uid="{00000000-0005-0000-0000-00006A070000}"/>
    <cellStyle name="ส่วนที่ถูกเน้น5" xfId="1899" xr:uid="{00000000-0005-0000-0000-00006B070000}"/>
    <cellStyle name="ส่วนที่ถูกเน้น6" xfId="1900" xr:uid="{00000000-0005-0000-0000-00006C070000}"/>
    <cellStyle name="หมายเหตุ" xfId="1901" xr:uid="{00000000-0005-0000-0000-00006D070000}"/>
    <cellStyle name="หัวเรื่อง 1" xfId="1902" xr:uid="{00000000-0005-0000-0000-00006E070000}"/>
    <cellStyle name="หัวเรื่อง 2" xfId="1903" xr:uid="{00000000-0005-0000-0000-00006F070000}"/>
    <cellStyle name="หัวเรื่อง 3" xfId="1904" xr:uid="{00000000-0005-0000-0000-000070070000}"/>
    <cellStyle name="หัวเรื่อง 4" xfId="1905" xr:uid="{00000000-0005-0000-0000-000071070000}"/>
    <cellStyle name="ơ᪒＀＀＀＀＀＀＀＀＀＀＀＀＀＀＀＀＀＀＀＀＀＀＀＀＀＀＀＀ma_QTR94_95_1ฟ๙ศธบ๑ณปฟช (2)" xfId="1906" xr:uid="{00000000-0005-0000-0000-000072070000}"/>
    <cellStyle name="…_x000e__x000a_ธ๎_x000c_U_x0001_ฅ_x0005_ด_x000a__x0007__x0001__x0001_" xfId="1907" xr:uid="{00000000-0005-0000-0000-000073070000}"/>
    <cellStyle name="_x001d_๐'&amp;O—&amp;Hx_x0001_ํ_x0007__x0016__x0011__x0007__x0001__x0001_" xfId="1908" xr:uid="{00000000-0005-0000-0000-000074070000}"/>
    <cellStyle name="_x001d_๐7_x000c_๎_x0017__x000d_เU_x0001_า_x0006_|!_x0007__x0001__x0001_" xfId="1909" xr:uid="{00000000-0005-0000-0000-000075070000}"/>
    <cellStyle name="_x001d_๐7_x000c_๎_x0017__x000d_เU_x0001_า_x0006_!_x0007__x0001__x0001_" xfId="1910" xr:uid="{00000000-0005-0000-0000-000076070000}"/>
    <cellStyle name="_xddb0_̟ᩒb_xdddc_̟ᩢb_xde1c_̟ᩲbơ᪂bơ᪒＀＀＀＀＀＀＀＀＀＀＀＀＀＀＀＀＀＀＀＀＀＀＀＀＀＀＀＀ma_QTR94_95_1ฟ๙ศธบ๑ณปฟช (2)" xfId="1911" xr:uid="{00000000-0005-0000-0000-000077070000}"/>
    <cellStyle name="백분율_95" xfId="1912" xr:uid="{00000000-0005-0000-0000-000078070000}"/>
    <cellStyle name="콤마 [0]_12월" xfId="1913" xr:uid="{00000000-0005-0000-0000-000079070000}"/>
    <cellStyle name="콤마_12월" xfId="1914" xr:uid="{00000000-0005-0000-0000-00007A070000}"/>
    <cellStyle name="통화 [0]_12월" xfId="1915" xr:uid="{00000000-0005-0000-0000-00007B070000}"/>
    <cellStyle name="통화_12월" xfId="1916" xr:uid="{00000000-0005-0000-0000-00007C070000}"/>
    <cellStyle name="표준_1.6GB" xfId="1917" xr:uid="{00000000-0005-0000-0000-00007D070000}"/>
    <cellStyle name="一般_~4664860" xfId="1918" xr:uid="{00000000-0005-0000-0000-00007E070000}"/>
    <cellStyle name="入力" xfId="1919" xr:uid="{00000000-0005-0000-0000-00007F070000}"/>
    <cellStyle name="出力" xfId="1920" xr:uid="{00000000-0005-0000-0000-000080070000}"/>
    <cellStyle name="千位分隔_10原料汇总" xfId="1921" xr:uid="{00000000-0005-0000-0000-000081070000}"/>
    <cellStyle name="千分位[0]_6C-BITL(Apr03-Jan04)" xfId="1922" xr:uid="{00000000-0005-0000-0000-000082070000}"/>
    <cellStyle name="千分位_6C-BITL(Apr03-Jan04)" xfId="1923" xr:uid="{00000000-0005-0000-0000-000083070000}"/>
    <cellStyle name="后继超级链接" xfId="1924" xr:uid="{00000000-0005-0000-0000-000084070000}"/>
    <cellStyle name="常规_03-三表 (1)" xfId="1925" xr:uid="{00000000-0005-0000-0000-000085070000}"/>
    <cellStyle name="悪い" xfId="1926" xr:uid="{00000000-0005-0000-0000-000086070000}"/>
    <cellStyle name="折り返し" xfId="1927" xr:uid="{00000000-0005-0000-0000-000087070000}"/>
    <cellStyle name="未定義" xfId="1928" xr:uid="{00000000-0005-0000-0000-000088070000}"/>
    <cellStyle name="桁区切り [0.00]_4550" xfId="1929" xr:uid="{00000000-0005-0000-0000-000089070000}"/>
    <cellStyle name="桁区切り_272W_COSTBREWDOWN_1" xfId="1930" xr:uid="{00000000-0005-0000-0000-00008A070000}"/>
    <cellStyle name="標準_00 AA-NOV99" xfId="1931" xr:uid="{00000000-0005-0000-0000-00008B070000}"/>
    <cellStyle name="爼ﾗ靉ﾁ篦ｧﾋﾅﾒﾂﾁﾔｵﾔ" xfId="1932" xr:uid="{00000000-0005-0000-0000-00008C070000}"/>
    <cellStyle name="百分比_BIT - Bank &amp; Credit Line Statement Jan 30 2004" xfId="1933" xr:uid="{00000000-0005-0000-0000-00008D070000}"/>
    <cellStyle name="良い" xfId="1934" xr:uid="{00000000-0005-0000-0000-00008E070000}"/>
    <cellStyle name="見出し 1" xfId="1935" xr:uid="{00000000-0005-0000-0000-00008F070000}"/>
    <cellStyle name="見出し 2" xfId="1936" xr:uid="{00000000-0005-0000-0000-000090070000}"/>
    <cellStyle name="見出し 3" xfId="1937" xr:uid="{00000000-0005-0000-0000-000091070000}"/>
    <cellStyle name="見出し 4" xfId="1938" xr:uid="{00000000-0005-0000-0000-000092070000}"/>
    <cellStyle name="見出し１" xfId="1939" xr:uid="{00000000-0005-0000-0000-000093070000}"/>
    <cellStyle name="計算" xfId="1940" xr:uid="{00000000-0005-0000-0000-000094070000}"/>
    <cellStyle name="説明文" xfId="1941" xr:uid="{00000000-0005-0000-0000-000095070000}"/>
    <cellStyle name="警告文" xfId="1942" xr:uid="{00000000-0005-0000-0000-000096070000}"/>
    <cellStyle name="貨幣 [0]_6C-BITL(Apr03-Jan04)" xfId="1943" xr:uid="{00000000-0005-0000-0000-000097070000}"/>
    <cellStyle name="貨幣[0]_LC (2)" xfId="1944" xr:uid="{00000000-0005-0000-0000-000098070000}"/>
    <cellStyle name="貨幣_6C-BITL(Apr03-Jan04)" xfId="1945" xr:uid="{00000000-0005-0000-0000-000099070000}"/>
    <cellStyle name="超级链接" xfId="1946" xr:uid="{00000000-0005-0000-0000-00009A070000}"/>
    <cellStyle name="超連結_8A-Balance_Sheet(M-T-M)_THB'M" xfId="1947" xr:uid="{00000000-0005-0000-0000-00009B070000}"/>
    <cellStyle name="通貨 [0.00]_BI(A)" xfId="1948" xr:uid="{00000000-0005-0000-0000-00009C070000}"/>
    <cellStyle name="通貨_BI(A)" xfId="1949" xr:uid="{00000000-0005-0000-0000-00009D070000}"/>
    <cellStyle name="隨後的超連結_8A-Balance_Sheet(M-T-M)_THB'M" xfId="1950" xr:uid="{00000000-0005-0000-0000-00009E070000}"/>
    <cellStyle name="集計" xfId="1951" xr:uid="{00000000-0005-0000-0000-00009F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view="pageBreakPreview" topLeftCell="A25" zoomScale="80" zoomScaleNormal="100" zoomScaleSheetLayoutView="80" workbookViewId="0">
      <selection activeCell="B35" sqref="B35"/>
    </sheetView>
  </sheetViews>
  <sheetFormatPr defaultColWidth="9.140625" defaultRowHeight="15"/>
  <cols>
    <col min="1" max="1" width="47.42578125" style="43" customWidth="1"/>
    <col min="2" max="2" width="7.7109375" style="19" customWidth="1"/>
    <col min="3" max="3" width="14.42578125" style="43" customWidth="1"/>
    <col min="4" max="4" width="1.85546875" style="43" customWidth="1"/>
    <col min="5" max="5" width="14.42578125" style="43" customWidth="1"/>
    <col min="6" max="16384" width="9.140625" style="43"/>
  </cols>
  <sheetData>
    <row r="1" spans="1:5" ht="20.25" customHeight="1">
      <c r="A1" s="42" t="s">
        <v>53</v>
      </c>
    </row>
    <row r="2" spans="1:5" ht="20.25" customHeight="1">
      <c r="A2" s="30" t="s">
        <v>44</v>
      </c>
    </row>
    <row r="3" spans="1:5" ht="20.25" customHeight="1">
      <c r="A3" s="44"/>
    </row>
    <row r="4" spans="1:5" s="37" customFormat="1" ht="20.25" customHeight="1">
      <c r="A4" s="44"/>
      <c r="B4" s="45"/>
      <c r="C4" s="117" t="s">
        <v>123</v>
      </c>
      <c r="D4" s="68"/>
      <c r="E4" s="71" t="s">
        <v>49</v>
      </c>
    </row>
    <row r="5" spans="1:5" ht="20.25" customHeight="1">
      <c r="A5" s="44" t="s">
        <v>0</v>
      </c>
      <c r="B5" s="19" t="s">
        <v>1</v>
      </c>
      <c r="C5" s="46">
        <v>2019</v>
      </c>
      <c r="D5" s="46"/>
      <c r="E5" s="71">
        <v>2018</v>
      </c>
    </row>
    <row r="6" spans="1:5" ht="20.25" customHeight="1">
      <c r="A6" s="44"/>
      <c r="C6" s="72" t="s">
        <v>54</v>
      </c>
      <c r="D6" s="46"/>
      <c r="E6" s="124"/>
    </row>
    <row r="7" spans="1:5" ht="20.25" customHeight="1">
      <c r="C7" s="151" t="s">
        <v>62</v>
      </c>
      <c r="D7" s="151"/>
      <c r="E7" s="151"/>
    </row>
    <row r="8" spans="1:5" ht="20.25" customHeight="1">
      <c r="A8" s="34" t="s">
        <v>2</v>
      </c>
      <c r="C8" s="20"/>
      <c r="D8" s="20"/>
      <c r="E8" s="20"/>
    </row>
    <row r="9" spans="1:5" ht="20.25" customHeight="1">
      <c r="A9" s="47" t="s">
        <v>36</v>
      </c>
      <c r="B9" s="2"/>
      <c r="C9" s="81">
        <v>115614</v>
      </c>
      <c r="D9" s="20"/>
      <c r="E9" s="20">
        <v>185338</v>
      </c>
    </row>
    <row r="10" spans="1:5" ht="20.25" customHeight="1">
      <c r="A10" s="3" t="s">
        <v>108</v>
      </c>
      <c r="B10" s="2"/>
      <c r="C10" s="81"/>
      <c r="D10" s="20"/>
      <c r="E10" s="20"/>
    </row>
    <row r="11" spans="1:5" ht="20.25" customHeight="1">
      <c r="A11" s="47" t="s">
        <v>78</v>
      </c>
      <c r="B11" s="2"/>
      <c r="C11" s="81">
        <v>57000</v>
      </c>
      <c r="D11" s="20"/>
      <c r="E11" s="20">
        <v>78889</v>
      </c>
    </row>
    <row r="12" spans="1:5" ht="20.25" customHeight="1">
      <c r="A12" s="47" t="s">
        <v>21</v>
      </c>
      <c r="B12" s="2">
        <v>4</v>
      </c>
      <c r="C12" s="100">
        <v>57153</v>
      </c>
      <c r="D12" s="20"/>
      <c r="E12" s="20">
        <v>57593</v>
      </c>
    </row>
    <row r="13" spans="1:5" ht="20.25" customHeight="1">
      <c r="A13" s="47" t="s">
        <v>81</v>
      </c>
      <c r="B13" s="2"/>
      <c r="C13" s="100">
        <v>27279</v>
      </c>
      <c r="D13" s="20"/>
      <c r="E13" s="20">
        <v>22723</v>
      </c>
    </row>
    <row r="14" spans="1:5" ht="20.25" customHeight="1">
      <c r="A14" s="47" t="s">
        <v>22</v>
      </c>
      <c r="B14" s="2">
        <v>5</v>
      </c>
      <c r="C14" s="100">
        <v>126475</v>
      </c>
      <c r="D14" s="20"/>
      <c r="E14" s="20">
        <v>88428</v>
      </c>
    </row>
    <row r="15" spans="1:5" ht="20.25" customHeight="1">
      <c r="A15" s="43" t="s">
        <v>3</v>
      </c>
      <c r="B15" s="2"/>
      <c r="C15" s="100">
        <v>2728</v>
      </c>
      <c r="D15" s="20"/>
      <c r="E15" s="20">
        <v>2581</v>
      </c>
    </row>
    <row r="16" spans="1:5" ht="13.9" hidden="1" customHeight="1">
      <c r="A16" s="47" t="s">
        <v>82</v>
      </c>
      <c r="B16" s="19">
        <v>10</v>
      </c>
      <c r="C16" s="99" t="s">
        <v>83</v>
      </c>
      <c r="D16" s="20"/>
      <c r="E16" s="99" t="s">
        <v>83</v>
      </c>
    </row>
    <row r="17" spans="1:5" ht="20.25" customHeight="1">
      <c r="A17" s="37" t="s">
        <v>4</v>
      </c>
      <c r="C17" s="48">
        <f>SUM(C9:C16)</f>
        <v>386249</v>
      </c>
      <c r="D17" s="20"/>
      <c r="E17" s="48">
        <f>SUM(E9:E16)</f>
        <v>435552</v>
      </c>
    </row>
    <row r="18" spans="1:5" ht="20.25" customHeight="1">
      <c r="C18" s="20"/>
      <c r="D18" s="20"/>
      <c r="E18" s="20"/>
    </row>
    <row r="19" spans="1:5" ht="20.25" customHeight="1">
      <c r="A19" s="34" t="s">
        <v>5</v>
      </c>
      <c r="C19" s="20"/>
      <c r="D19" s="20"/>
      <c r="E19" s="20"/>
    </row>
    <row r="20" spans="1:5" ht="20.25" customHeight="1">
      <c r="A20" s="47" t="s">
        <v>23</v>
      </c>
      <c r="B20" s="2">
        <v>6</v>
      </c>
      <c r="C20" s="100">
        <v>563849</v>
      </c>
      <c r="D20" s="20"/>
      <c r="E20" s="20">
        <v>541725</v>
      </c>
    </row>
    <row r="21" spans="1:5" ht="20.25" customHeight="1">
      <c r="A21" s="47" t="s">
        <v>24</v>
      </c>
      <c r="B21" s="2"/>
      <c r="C21" s="100">
        <v>10976</v>
      </c>
      <c r="D21" s="20"/>
      <c r="E21" s="81">
        <v>10714</v>
      </c>
    </row>
    <row r="22" spans="1:5" ht="20.25" customHeight="1">
      <c r="A22" s="47" t="s">
        <v>68</v>
      </c>
      <c r="B22" s="2"/>
      <c r="C22" s="100">
        <v>2175</v>
      </c>
      <c r="D22" s="20"/>
      <c r="E22" s="81">
        <v>2007</v>
      </c>
    </row>
    <row r="23" spans="1:5" ht="20.25" customHeight="1">
      <c r="A23" s="47" t="s">
        <v>77</v>
      </c>
      <c r="C23" s="100">
        <v>1597</v>
      </c>
      <c r="D23" s="20"/>
      <c r="E23" s="20">
        <v>1579</v>
      </c>
    </row>
    <row r="24" spans="1:5" ht="20.25" customHeight="1">
      <c r="A24" s="37" t="s">
        <v>6</v>
      </c>
      <c r="C24" s="48">
        <f>SUM(C20:C23)</f>
        <v>578597</v>
      </c>
      <c r="D24" s="20"/>
      <c r="E24" s="48">
        <f>SUM(E20:E23)</f>
        <v>556025</v>
      </c>
    </row>
    <row r="25" spans="1:5" ht="20.25" customHeight="1">
      <c r="A25" s="37"/>
      <c r="C25" s="49"/>
      <c r="D25" s="21"/>
      <c r="E25" s="49"/>
    </row>
    <row r="26" spans="1:5" ht="20.25" customHeight="1" thickBot="1">
      <c r="A26" s="37" t="s">
        <v>7</v>
      </c>
      <c r="C26" s="50">
        <f>SUM(C17+C24)</f>
        <v>964846</v>
      </c>
      <c r="D26" s="20"/>
      <c r="E26" s="50">
        <f>SUM(E17+E24)</f>
        <v>991577</v>
      </c>
    </row>
    <row r="27" spans="1:5" ht="20.25" customHeight="1" thickTop="1">
      <c r="C27" s="20"/>
      <c r="D27" s="20"/>
      <c r="E27" s="20"/>
    </row>
    <row r="28" spans="1:5" ht="20.25" customHeight="1">
      <c r="A28" s="42" t="s">
        <v>53</v>
      </c>
    </row>
    <row r="29" spans="1:5" ht="20.25" customHeight="1">
      <c r="A29" s="30" t="s">
        <v>44</v>
      </c>
    </row>
    <row r="30" spans="1:5" ht="18" customHeight="1">
      <c r="C30" s="152"/>
      <c r="D30" s="152"/>
      <c r="E30" s="152"/>
    </row>
    <row r="31" spans="1:5" ht="20.25" customHeight="1">
      <c r="C31" s="122" t="s">
        <v>124</v>
      </c>
      <c r="D31" s="68"/>
      <c r="E31" s="71" t="s">
        <v>49</v>
      </c>
    </row>
    <row r="32" spans="1:5" ht="20.25" customHeight="1">
      <c r="A32" s="44" t="s">
        <v>25</v>
      </c>
      <c r="B32" s="19" t="s">
        <v>1</v>
      </c>
      <c r="C32" s="46">
        <v>2019</v>
      </c>
      <c r="D32" s="46"/>
      <c r="E32" s="71">
        <v>2018</v>
      </c>
    </row>
    <row r="33" spans="1:5" ht="20.25" customHeight="1">
      <c r="A33" s="44"/>
      <c r="C33" s="72" t="s">
        <v>54</v>
      </c>
      <c r="D33" s="46"/>
      <c r="E33" s="124"/>
    </row>
    <row r="34" spans="1:5" ht="20.25" customHeight="1">
      <c r="C34" s="151" t="s">
        <v>62</v>
      </c>
      <c r="D34" s="151"/>
      <c r="E34" s="151"/>
    </row>
    <row r="35" spans="1:5" ht="20.25" customHeight="1">
      <c r="A35" s="34" t="s">
        <v>8</v>
      </c>
      <c r="C35" s="20"/>
      <c r="D35" s="20"/>
      <c r="E35" s="20"/>
    </row>
    <row r="36" spans="1:5" ht="20.25" customHeight="1">
      <c r="A36" s="43" t="s">
        <v>9</v>
      </c>
      <c r="B36" s="2">
        <v>3</v>
      </c>
      <c r="C36" s="100">
        <v>61677</v>
      </c>
      <c r="D36" s="20"/>
      <c r="E36" s="20">
        <v>60541</v>
      </c>
    </row>
    <row r="37" spans="1:5" ht="20.25" customHeight="1">
      <c r="A37" s="43" t="s">
        <v>84</v>
      </c>
      <c r="B37" s="2"/>
      <c r="C37" s="100">
        <v>56801</v>
      </c>
      <c r="D37" s="20"/>
      <c r="E37" s="20">
        <v>154466</v>
      </c>
    </row>
    <row r="38" spans="1:5" ht="20.25" customHeight="1">
      <c r="A38" s="80" t="s">
        <v>113</v>
      </c>
      <c r="B38" s="43"/>
      <c r="C38" s="100"/>
    </row>
    <row r="39" spans="1:5" ht="20.25" customHeight="1">
      <c r="A39" s="80" t="s">
        <v>114</v>
      </c>
      <c r="B39" s="2">
        <v>7</v>
      </c>
      <c r="C39" s="100">
        <v>15732</v>
      </c>
      <c r="D39" s="20"/>
      <c r="E39" s="91">
        <v>15732</v>
      </c>
    </row>
    <row r="40" spans="1:5" ht="20.25" customHeight="1">
      <c r="A40" s="47" t="s">
        <v>50</v>
      </c>
      <c r="B40" s="2">
        <v>7</v>
      </c>
      <c r="C40" s="100">
        <v>5001</v>
      </c>
      <c r="D40" s="20"/>
      <c r="E40" s="20">
        <v>5654</v>
      </c>
    </row>
    <row r="41" spans="1:5" ht="20.25" customHeight="1">
      <c r="A41" s="47" t="s">
        <v>90</v>
      </c>
      <c r="C41" s="100">
        <v>3630</v>
      </c>
      <c r="D41" s="20"/>
      <c r="E41" s="91">
        <v>5463</v>
      </c>
    </row>
    <row r="42" spans="1:5" ht="20.25" customHeight="1">
      <c r="A42" s="47" t="s">
        <v>19</v>
      </c>
      <c r="C42" s="100">
        <v>883</v>
      </c>
      <c r="D42" s="20"/>
      <c r="E42" s="125">
        <v>742</v>
      </c>
    </row>
    <row r="43" spans="1:5" ht="20.25" customHeight="1">
      <c r="A43" s="37" t="s">
        <v>10</v>
      </c>
      <c r="B43" s="45"/>
      <c r="C43" s="48">
        <f>SUM(C36:C42)</f>
        <v>143724</v>
      </c>
      <c r="D43" s="51"/>
      <c r="E43" s="48">
        <f>SUM(E36:E42)</f>
        <v>242598</v>
      </c>
    </row>
    <row r="44" spans="1:5" ht="10.15" customHeight="1">
      <c r="C44" s="20"/>
      <c r="D44" s="20"/>
      <c r="E44" s="20"/>
    </row>
    <row r="45" spans="1:5" ht="20.25" customHeight="1">
      <c r="A45" s="34" t="s">
        <v>34</v>
      </c>
      <c r="C45" s="20"/>
      <c r="D45" s="20"/>
      <c r="E45" s="20"/>
    </row>
    <row r="46" spans="1:5" ht="20.25" customHeight="1">
      <c r="A46" s="47" t="s">
        <v>85</v>
      </c>
      <c r="B46" s="2">
        <v>7</v>
      </c>
      <c r="C46" s="100">
        <v>7451</v>
      </c>
      <c r="D46" s="20"/>
      <c r="E46" s="100">
        <v>15317</v>
      </c>
    </row>
    <row r="47" spans="1:5" ht="20.25" customHeight="1">
      <c r="A47" s="47" t="s">
        <v>51</v>
      </c>
      <c r="B47" s="2">
        <v>7</v>
      </c>
      <c r="C47" s="100">
        <v>6974</v>
      </c>
      <c r="D47" s="20"/>
      <c r="E47" s="100">
        <v>7260</v>
      </c>
    </row>
    <row r="48" spans="1:5" ht="20.25" customHeight="1">
      <c r="A48" s="47" t="s">
        <v>79</v>
      </c>
      <c r="B48" s="2"/>
      <c r="C48" s="100">
        <v>2206</v>
      </c>
      <c r="D48" s="20"/>
      <c r="E48" s="82">
        <v>1101</v>
      </c>
    </row>
    <row r="49" spans="1:5" ht="20.25" customHeight="1">
      <c r="A49" s="37" t="s">
        <v>35</v>
      </c>
      <c r="B49" s="45"/>
      <c r="C49" s="48">
        <f>SUM(C46:C48)</f>
        <v>16631</v>
      </c>
      <c r="D49" s="51"/>
      <c r="E49" s="48">
        <f>SUM(E46:E48)</f>
        <v>23678</v>
      </c>
    </row>
    <row r="50" spans="1:5" ht="10.5" customHeight="1">
      <c r="A50" s="37"/>
      <c r="B50" s="45"/>
      <c r="C50" s="107"/>
      <c r="D50" s="51"/>
      <c r="E50" s="107"/>
    </row>
    <row r="51" spans="1:5" ht="20.25" customHeight="1">
      <c r="A51" s="37" t="s">
        <v>20</v>
      </c>
      <c r="B51" s="45"/>
      <c r="C51" s="108">
        <f>C49+C43</f>
        <v>160355</v>
      </c>
      <c r="D51" s="49"/>
      <c r="E51" s="108">
        <f>E49+E43</f>
        <v>266276</v>
      </c>
    </row>
    <row r="52" spans="1:5" ht="10.9" customHeight="1">
      <c r="A52" s="37"/>
      <c r="B52" s="45"/>
      <c r="C52" s="49"/>
      <c r="D52" s="51"/>
      <c r="E52" s="49"/>
    </row>
    <row r="53" spans="1:5" ht="20.25" customHeight="1">
      <c r="A53" s="34" t="s">
        <v>91</v>
      </c>
      <c r="C53" s="20"/>
      <c r="D53" s="20"/>
      <c r="E53" s="20"/>
    </row>
    <row r="54" spans="1:5" ht="20.25" customHeight="1">
      <c r="A54" s="43" t="s">
        <v>86</v>
      </c>
      <c r="B54" s="2">
        <v>8</v>
      </c>
      <c r="C54" s="20"/>
      <c r="D54" s="20"/>
      <c r="E54" s="20"/>
    </row>
    <row r="55" spans="1:5" ht="20.25" customHeight="1" thickBot="1">
      <c r="A55" s="52" t="s">
        <v>87</v>
      </c>
      <c r="C55" s="128">
        <v>212540</v>
      </c>
      <c r="D55" s="20"/>
      <c r="E55" s="126">
        <v>211850</v>
      </c>
    </row>
    <row r="56" spans="1:5" ht="20.25" customHeight="1" thickTop="1">
      <c r="A56" s="43" t="s">
        <v>88</v>
      </c>
      <c r="C56" s="100">
        <v>212382</v>
      </c>
      <c r="D56" s="20"/>
      <c r="E56" s="20">
        <v>176847</v>
      </c>
    </row>
    <row r="57" spans="1:5" ht="20.25" customHeight="1">
      <c r="A57" s="47" t="s">
        <v>106</v>
      </c>
      <c r="B57" s="19">
        <v>8</v>
      </c>
      <c r="C57" s="100">
        <v>374862</v>
      </c>
      <c r="D57" s="20"/>
      <c r="E57" s="127">
        <v>130760</v>
      </c>
    </row>
    <row r="58" spans="1:5" ht="20.25" customHeight="1">
      <c r="A58" s="47" t="s">
        <v>110</v>
      </c>
      <c r="C58" s="100">
        <v>7487</v>
      </c>
      <c r="D58" s="20"/>
      <c r="E58" s="74">
        <v>7487</v>
      </c>
    </row>
    <row r="59" spans="1:5" ht="20.25" customHeight="1">
      <c r="A59" s="52" t="s">
        <v>11</v>
      </c>
      <c r="C59" s="81"/>
      <c r="D59" s="20"/>
      <c r="E59" s="20"/>
    </row>
    <row r="60" spans="1:5" ht="20.25" customHeight="1">
      <c r="A60" s="47" t="s">
        <v>46</v>
      </c>
      <c r="C60" s="81"/>
      <c r="D60" s="20"/>
      <c r="E60" s="20"/>
    </row>
    <row r="61" spans="1:5" ht="20.25" customHeight="1">
      <c r="A61" s="47" t="s">
        <v>47</v>
      </c>
      <c r="C61" s="100">
        <v>21185</v>
      </c>
      <c r="D61" s="20"/>
      <c r="E61" s="20">
        <v>21185</v>
      </c>
    </row>
    <row r="62" spans="1:5" ht="20.25" customHeight="1">
      <c r="A62" s="52" t="s">
        <v>26</v>
      </c>
      <c r="C62" s="100">
        <v>188575</v>
      </c>
      <c r="D62" s="20"/>
      <c r="E62" s="20">
        <v>389022</v>
      </c>
    </row>
    <row r="63" spans="1:5" ht="20.25" customHeight="1">
      <c r="A63" s="53" t="s">
        <v>92</v>
      </c>
      <c r="C63" s="48">
        <f>SUM(C56:C62)</f>
        <v>804491</v>
      </c>
      <c r="D63" s="20"/>
      <c r="E63" s="48">
        <f>SUM(E56:E62)</f>
        <v>725301</v>
      </c>
    </row>
    <row r="64" spans="1:5" ht="9.6" customHeight="1">
      <c r="A64" s="53"/>
      <c r="C64" s="49"/>
      <c r="D64" s="20"/>
      <c r="E64" s="49"/>
    </row>
    <row r="65" spans="1:5" ht="20.25" customHeight="1" thickBot="1">
      <c r="A65" s="37" t="s">
        <v>93</v>
      </c>
      <c r="C65" s="54">
        <f>C63+C51</f>
        <v>964846</v>
      </c>
      <c r="D65" s="20"/>
      <c r="E65" s="54">
        <f>E63+E51</f>
        <v>991577</v>
      </c>
    </row>
    <row r="66" spans="1:5" ht="20.25" customHeight="1" thickTop="1"/>
    <row r="67" spans="1:5" ht="20.25" customHeight="1"/>
    <row r="68" spans="1:5" ht="20.25" customHeight="1">
      <c r="C68" s="75"/>
      <c r="D68" s="75"/>
      <c r="E68" s="75"/>
    </row>
  </sheetData>
  <mergeCells count="3">
    <mergeCell ref="C7:E7"/>
    <mergeCell ref="C30:E30"/>
    <mergeCell ref="C34:E34"/>
  </mergeCells>
  <pageMargins left="0.8" right="0.8" top="0.48" bottom="0.5" header="0.5" footer="0.5"/>
  <pageSetup paperSize="9" scale="9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7"/>
  <sheetViews>
    <sheetView tabSelected="1" view="pageBreakPreview" topLeftCell="A19" zoomScale="87" zoomScaleNormal="100" zoomScaleSheetLayoutView="87" workbookViewId="0">
      <selection activeCell="A28" sqref="A28"/>
    </sheetView>
  </sheetViews>
  <sheetFormatPr defaultColWidth="9.140625" defaultRowHeight="20.25" customHeight="1"/>
  <cols>
    <col min="1" max="1" width="47.28515625" style="43" customWidth="1"/>
    <col min="2" max="2" width="5" style="19" customWidth="1"/>
    <col min="3" max="3" width="11.28515625" style="43" customWidth="1"/>
    <col min="4" max="4" width="1.28515625" style="43" customWidth="1"/>
    <col min="5" max="5" width="11.42578125" style="43" customWidth="1"/>
    <col min="6" max="6" width="1.140625" style="43" customWidth="1"/>
    <col min="7" max="7" width="10.140625" style="43" customWidth="1"/>
    <col min="8" max="8" width="1.140625" style="43" customWidth="1"/>
    <col min="9" max="9" width="10.140625" style="43" customWidth="1"/>
    <col min="10" max="16384" width="9.140625" style="43"/>
  </cols>
  <sheetData>
    <row r="1" spans="1:10" ht="20.25" customHeight="1">
      <c r="A1" s="42" t="s">
        <v>53</v>
      </c>
    </row>
    <row r="2" spans="1:10" ht="20.25" customHeight="1">
      <c r="A2" s="30" t="s">
        <v>55</v>
      </c>
    </row>
    <row r="3" spans="1:10" ht="20.25" customHeight="1">
      <c r="A3" s="44"/>
    </row>
    <row r="4" spans="1:10" ht="20.25" customHeight="1">
      <c r="A4" s="44"/>
      <c r="C4" s="153" t="s">
        <v>132</v>
      </c>
      <c r="D4" s="154"/>
      <c r="E4" s="154"/>
      <c r="F4" s="121"/>
      <c r="G4" s="153" t="s">
        <v>133</v>
      </c>
      <c r="H4" s="154"/>
      <c r="I4" s="154"/>
    </row>
    <row r="5" spans="1:10" ht="20.25" customHeight="1">
      <c r="A5" s="44"/>
      <c r="C5" s="155" t="s">
        <v>124</v>
      </c>
      <c r="D5" s="154"/>
      <c r="E5" s="154"/>
      <c r="F5" s="121"/>
      <c r="G5" s="155" t="s">
        <v>124</v>
      </c>
      <c r="H5" s="154"/>
      <c r="I5" s="154"/>
    </row>
    <row r="6" spans="1:10" ht="20.25" customHeight="1">
      <c r="B6" s="19" t="s">
        <v>1</v>
      </c>
      <c r="C6" s="71">
        <v>2019</v>
      </c>
      <c r="D6" s="46"/>
      <c r="E6" s="71">
        <v>2018</v>
      </c>
      <c r="F6" s="71"/>
      <c r="G6" s="71">
        <v>2019</v>
      </c>
      <c r="H6" s="46"/>
      <c r="I6" s="71">
        <v>2018</v>
      </c>
    </row>
    <row r="7" spans="1:10" ht="20.25" customHeight="1">
      <c r="A7" s="31"/>
      <c r="C7" s="151" t="s">
        <v>62</v>
      </c>
      <c r="D7" s="151"/>
      <c r="E7" s="151"/>
      <c r="F7" s="151"/>
      <c r="G7" s="151"/>
      <c r="H7" s="151"/>
      <c r="I7" s="151"/>
    </row>
    <row r="8" spans="1:10" ht="20.25" customHeight="1">
      <c r="A8" s="34" t="s">
        <v>94</v>
      </c>
      <c r="C8" s="20"/>
      <c r="D8" s="20"/>
      <c r="E8" s="20"/>
      <c r="F8" s="20"/>
      <c r="G8" s="20"/>
      <c r="H8" s="20"/>
      <c r="I8" s="20"/>
    </row>
    <row r="9" spans="1:10" ht="20.25" customHeight="1">
      <c r="A9" s="47" t="s">
        <v>95</v>
      </c>
      <c r="B9" s="19">
        <v>10</v>
      </c>
      <c r="C9" s="101">
        <v>210142</v>
      </c>
      <c r="D9" s="20"/>
      <c r="E9" s="20">
        <v>263477</v>
      </c>
      <c r="F9" s="20"/>
      <c r="G9" s="101">
        <v>512366</v>
      </c>
      <c r="H9" s="20"/>
      <c r="I9" s="20">
        <v>531634</v>
      </c>
    </row>
    <row r="10" spans="1:10" ht="20.25" customHeight="1">
      <c r="A10" s="47" t="s">
        <v>99</v>
      </c>
      <c r="C10" s="101">
        <v>725</v>
      </c>
      <c r="D10" s="20"/>
      <c r="E10" s="82">
        <v>184</v>
      </c>
      <c r="F10" s="82"/>
      <c r="G10" s="101">
        <v>1121</v>
      </c>
      <c r="H10" s="20"/>
      <c r="I10" s="82">
        <v>184</v>
      </c>
    </row>
    <row r="11" spans="1:10" ht="20.25" customHeight="1">
      <c r="A11" s="47" t="s">
        <v>125</v>
      </c>
      <c r="B11" s="118"/>
      <c r="C11" s="136">
        <v>0</v>
      </c>
      <c r="D11" s="20"/>
      <c r="E11" s="82">
        <v>1301</v>
      </c>
      <c r="F11" s="82"/>
      <c r="G11" s="135">
        <v>0</v>
      </c>
      <c r="H11" s="20"/>
      <c r="I11" s="82">
        <v>499</v>
      </c>
    </row>
    <row r="12" spans="1:10" ht="20.25" customHeight="1">
      <c r="A12" s="43" t="s">
        <v>12</v>
      </c>
      <c r="C12" s="101">
        <v>492</v>
      </c>
      <c r="D12" s="20"/>
      <c r="E12" s="20">
        <v>459</v>
      </c>
      <c r="F12" s="82"/>
      <c r="G12" s="101">
        <v>1022</v>
      </c>
      <c r="H12" s="20"/>
      <c r="I12" s="20">
        <v>1268</v>
      </c>
    </row>
    <row r="13" spans="1:10" ht="20.25" customHeight="1">
      <c r="A13" s="32" t="s">
        <v>96</v>
      </c>
      <c r="B13" s="45"/>
      <c r="C13" s="48">
        <f>SUM(C9:C12)</f>
        <v>211359</v>
      </c>
      <c r="D13" s="20"/>
      <c r="E13" s="48">
        <f>SUM(E9:E12)</f>
        <v>265421</v>
      </c>
      <c r="F13" s="82"/>
      <c r="G13" s="48">
        <f>SUM(G9:G12)</f>
        <v>514509</v>
      </c>
      <c r="H13" s="20"/>
      <c r="I13" s="48">
        <f>SUM(I9:I12)</f>
        <v>533585</v>
      </c>
    </row>
    <row r="14" spans="1:10" ht="13.5" customHeight="1">
      <c r="C14" s="20"/>
      <c r="D14" s="20"/>
      <c r="E14" s="20"/>
      <c r="F14" s="82"/>
      <c r="G14" s="20"/>
      <c r="H14" s="20"/>
      <c r="I14" s="20"/>
    </row>
    <row r="15" spans="1:10" ht="20.25" customHeight="1">
      <c r="A15" s="34" t="s">
        <v>13</v>
      </c>
      <c r="C15" s="20"/>
      <c r="D15" s="20"/>
      <c r="E15" s="20"/>
      <c r="F15" s="82"/>
      <c r="G15" s="20"/>
      <c r="H15" s="20"/>
      <c r="I15" s="20"/>
    </row>
    <row r="16" spans="1:10" ht="20.25" customHeight="1">
      <c r="A16" s="43" t="s">
        <v>14</v>
      </c>
      <c r="C16" s="101">
        <v>142601</v>
      </c>
      <c r="D16" s="20"/>
      <c r="E16" s="20">
        <v>164792</v>
      </c>
      <c r="F16" s="82"/>
      <c r="G16" s="101">
        <v>323413</v>
      </c>
      <c r="H16" s="20"/>
      <c r="I16" s="20">
        <v>337183</v>
      </c>
      <c r="J16" s="56"/>
    </row>
    <row r="17" spans="1:13" ht="20.25" customHeight="1">
      <c r="A17" s="47" t="s">
        <v>70</v>
      </c>
      <c r="C17" s="101">
        <v>17989</v>
      </c>
      <c r="D17" s="20"/>
      <c r="E17" s="20">
        <v>21345</v>
      </c>
      <c r="F17" s="82"/>
      <c r="G17" s="101">
        <v>36237</v>
      </c>
      <c r="H17" s="20"/>
      <c r="I17" s="20">
        <v>37859</v>
      </c>
    </row>
    <row r="18" spans="1:13" ht="20.25" customHeight="1">
      <c r="A18" s="47" t="s">
        <v>32</v>
      </c>
      <c r="C18" s="101">
        <v>35835</v>
      </c>
      <c r="D18" s="21"/>
      <c r="E18" s="21">
        <v>32081</v>
      </c>
      <c r="F18" s="82"/>
      <c r="G18" s="101">
        <v>68131</v>
      </c>
      <c r="H18" s="21"/>
      <c r="I18" s="21">
        <v>61472</v>
      </c>
      <c r="M18" s="56"/>
    </row>
    <row r="19" spans="1:13" ht="20.25" customHeight="1">
      <c r="A19" s="47" t="s">
        <v>61</v>
      </c>
      <c r="C19" s="101">
        <v>164</v>
      </c>
      <c r="D19" s="77"/>
      <c r="E19" s="88">
        <v>0</v>
      </c>
      <c r="F19" s="82"/>
      <c r="G19" s="101">
        <v>514</v>
      </c>
      <c r="H19" s="77"/>
      <c r="I19" s="88">
        <v>0</v>
      </c>
    </row>
    <row r="20" spans="1:13" ht="20.25" customHeight="1">
      <c r="A20" s="47" t="s">
        <v>33</v>
      </c>
      <c r="C20" s="101">
        <v>614</v>
      </c>
      <c r="D20" s="56"/>
      <c r="E20" s="55">
        <v>622</v>
      </c>
      <c r="F20" s="82"/>
      <c r="G20" s="101">
        <v>1111</v>
      </c>
      <c r="H20" s="56"/>
      <c r="I20" s="55">
        <v>1222</v>
      </c>
    </row>
    <row r="21" spans="1:13" ht="20.25" customHeight="1">
      <c r="A21" s="37" t="s">
        <v>15</v>
      </c>
      <c r="C21" s="48">
        <f>SUM(C16:C20)</f>
        <v>197203</v>
      </c>
      <c r="D21" s="20"/>
      <c r="E21" s="48">
        <f>SUM(E16:E20)</f>
        <v>218840</v>
      </c>
      <c r="F21" s="82"/>
      <c r="G21" s="48">
        <f>SUM(G16:G20)</f>
        <v>429406</v>
      </c>
      <c r="H21" s="20"/>
      <c r="I21" s="48">
        <f>SUM(I16:I20)</f>
        <v>437736</v>
      </c>
    </row>
    <row r="22" spans="1:13" ht="13.5" customHeight="1">
      <c r="C22" s="20"/>
      <c r="D22" s="20"/>
      <c r="E22" s="20"/>
      <c r="F22" s="82"/>
      <c r="G22" s="20"/>
      <c r="H22" s="20"/>
      <c r="I22" s="20"/>
    </row>
    <row r="23" spans="1:13" ht="20.25" customHeight="1">
      <c r="A23" s="32" t="s">
        <v>65</v>
      </c>
      <c r="C23" s="57">
        <v>14156</v>
      </c>
      <c r="D23" s="58"/>
      <c r="E23" s="57">
        <f>E13-E21</f>
        <v>46581</v>
      </c>
      <c r="F23" s="82"/>
      <c r="G23" s="57">
        <f>G13-G21</f>
        <v>85103</v>
      </c>
      <c r="H23" s="58"/>
      <c r="I23" s="57">
        <f>I13-I21</f>
        <v>95849</v>
      </c>
    </row>
    <row r="24" spans="1:13" ht="20.25" customHeight="1">
      <c r="A24" s="47" t="s">
        <v>71</v>
      </c>
      <c r="B24" s="19">
        <v>11</v>
      </c>
      <c r="C24" s="101">
        <v>246</v>
      </c>
      <c r="D24" s="59"/>
      <c r="E24" s="91">
        <v>3434</v>
      </c>
      <c r="F24" s="82"/>
      <c r="G24" s="101">
        <v>3522</v>
      </c>
      <c r="H24" s="59"/>
      <c r="I24" s="91">
        <v>6675</v>
      </c>
    </row>
    <row r="25" spans="1:13" ht="20.25" customHeight="1">
      <c r="A25" s="37" t="s">
        <v>64</v>
      </c>
      <c r="C25" s="60">
        <f>C23-C24</f>
        <v>13910</v>
      </c>
      <c r="D25" s="56"/>
      <c r="E25" s="60">
        <f>E23-E24</f>
        <v>43147</v>
      </c>
      <c r="F25" s="82"/>
      <c r="G25" s="60">
        <f>G23-G24</f>
        <v>81581</v>
      </c>
      <c r="H25" s="56"/>
      <c r="I25" s="60">
        <f>I23-I24</f>
        <v>89174</v>
      </c>
    </row>
    <row r="26" spans="1:13" ht="13.5" customHeight="1">
      <c r="F26" s="82"/>
    </row>
    <row r="27" spans="1:13" ht="20.25" customHeight="1">
      <c r="A27" s="37" t="s">
        <v>63</v>
      </c>
      <c r="C27" s="70"/>
      <c r="D27" s="70"/>
      <c r="E27" s="70"/>
      <c r="F27" s="82"/>
      <c r="G27" s="70"/>
      <c r="H27" s="70"/>
      <c r="I27" s="70"/>
    </row>
    <row r="28" spans="1:13" ht="20.25" customHeight="1">
      <c r="A28" s="34" t="s">
        <v>104</v>
      </c>
      <c r="B28" s="46"/>
      <c r="C28" s="133">
        <v>-895</v>
      </c>
      <c r="D28" s="105"/>
      <c r="E28" s="104">
        <v>0</v>
      </c>
      <c r="F28" s="82"/>
      <c r="G28" s="133">
        <v>-895</v>
      </c>
      <c r="H28" s="105"/>
      <c r="I28" s="104">
        <v>0</v>
      </c>
    </row>
    <row r="29" spans="1:13" ht="20.25" customHeight="1" thickBot="1">
      <c r="A29" s="37" t="s">
        <v>59</v>
      </c>
      <c r="C29" s="61">
        <f>SUM(C25+C28)</f>
        <v>13015</v>
      </c>
      <c r="D29" s="57"/>
      <c r="E29" s="61">
        <f>SUM(E25+E28)</f>
        <v>43147</v>
      </c>
      <c r="F29" s="82"/>
      <c r="G29" s="61">
        <f>SUM(G25+G28)</f>
        <v>80686</v>
      </c>
      <c r="H29" s="57"/>
      <c r="I29" s="61">
        <f>SUM(I25+I28)</f>
        <v>89174</v>
      </c>
    </row>
    <row r="30" spans="1:13" ht="20.25" customHeight="1" thickTop="1">
      <c r="A30" s="32"/>
      <c r="C30" s="57"/>
      <c r="D30" s="56"/>
      <c r="E30" s="57"/>
      <c r="F30" s="82"/>
      <c r="G30" s="57"/>
      <c r="H30" s="56"/>
      <c r="I30" s="57"/>
    </row>
    <row r="31" spans="1:13" ht="13.5" customHeight="1">
      <c r="A31" s="32" t="s">
        <v>120</v>
      </c>
      <c r="B31" s="19">
        <v>13</v>
      </c>
      <c r="C31" s="37"/>
      <c r="D31" s="37"/>
      <c r="E31" s="37"/>
      <c r="F31" s="82"/>
      <c r="G31" s="37"/>
      <c r="H31" s="37"/>
      <c r="I31" s="37"/>
    </row>
    <row r="32" spans="1:13" s="37" customFormat="1" ht="20.25" customHeight="1" thickBot="1">
      <c r="A32" s="90" t="s">
        <v>152</v>
      </c>
      <c r="B32" s="67"/>
      <c r="C32" s="123">
        <v>3.5399207242180084E-2</v>
      </c>
      <c r="D32" s="85"/>
      <c r="E32" s="84">
        <v>0.12</v>
      </c>
      <c r="F32" s="82"/>
      <c r="G32" s="123">
        <v>0.21300209677441287</v>
      </c>
      <c r="H32" s="85"/>
      <c r="I32" s="84">
        <v>0.25</v>
      </c>
    </row>
    <row r="33" spans="1:9" ht="20.25" customHeight="1" thickTop="1" thickBot="1">
      <c r="A33" s="90" t="s">
        <v>66</v>
      </c>
      <c r="B33" s="67"/>
      <c r="C33" s="123">
        <v>0.03</v>
      </c>
      <c r="D33" s="85"/>
      <c r="E33" s="84">
        <v>0.11</v>
      </c>
      <c r="F33" s="82"/>
      <c r="G33" s="123">
        <v>0.19758276527518254</v>
      </c>
      <c r="H33" s="85"/>
      <c r="I33" s="84">
        <v>0.24</v>
      </c>
    </row>
    <row r="34" spans="1:9" ht="20.25" customHeight="1" thickTop="1">
      <c r="A34" s="90"/>
      <c r="F34" s="82"/>
    </row>
    <row r="35" spans="1:9" ht="20.25" customHeight="1">
      <c r="A35" s="47"/>
      <c r="C35" s="102"/>
      <c r="D35" s="103"/>
      <c r="E35" s="102"/>
      <c r="F35" s="102"/>
      <c r="G35" s="102"/>
      <c r="H35" s="103"/>
      <c r="I35" s="102"/>
    </row>
    <row r="36" spans="1:9" ht="20.25" customHeight="1">
      <c r="C36" s="102"/>
      <c r="E36" s="102"/>
      <c r="F36" s="102"/>
      <c r="G36" s="102"/>
      <c r="I36" s="102"/>
    </row>
    <row r="37" spans="1:9" ht="20.25" customHeight="1">
      <c r="C37" s="102"/>
      <c r="E37" s="102"/>
      <c r="F37" s="102"/>
      <c r="G37" s="102"/>
      <c r="I37" s="102"/>
    </row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87" firstPageNumber="4" fitToHeight="2" orientation="portrait" useFirstPageNumber="1" r:id="rId1"/>
  <headerFooter scaleWithDoc="0">
    <oddFooter>&amp;L The accompanying notes form an integral part of the interim financial statements.
&amp;C&amp;P</oddFooter>
  </headerFooter>
  <ignoredErrors>
    <ignoredError sqref="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5"/>
  <sheetViews>
    <sheetView view="pageBreakPreview" zoomScale="80" zoomScaleNormal="70" zoomScaleSheetLayoutView="80" workbookViewId="0">
      <selection activeCell="A23" sqref="A23"/>
    </sheetView>
  </sheetViews>
  <sheetFormatPr defaultRowHeight="20.25" customHeight="1"/>
  <cols>
    <col min="1" max="1" width="54.85546875" customWidth="1"/>
    <col min="2" max="2" width="7.42578125" customWidth="1"/>
    <col min="3" max="3" width="1.5703125" customWidth="1"/>
    <col min="4" max="4" width="11.85546875" customWidth="1"/>
    <col min="5" max="5" width="1.5703125" customWidth="1"/>
    <col min="6" max="6" width="13.7109375" customWidth="1"/>
    <col min="7" max="7" width="1.5703125" customWidth="1"/>
    <col min="8" max="8" width="11.85546875" customWidth="1"/>
    <col min="9" max="9" width="1.5703125" customWidth="1"/>
    <col min="10" max="10" width="13.5703125" customWidth="1"/>
    <col min="11" max="11" width="1.5703125" customWidth="1"/>
    <col min="12" max="12" width="13.5703125" customWidth="1"/>
    <col min="13" max="13" width="1.5703125" customWidth="1"/>
    <col min="14" max="14" width="11.85546875" customWidth="1"/>
    <col min="15" max="15" width="10" bestFit="1" customWidth="1"/>
  </cols>
  <sheetData>
    <row r="1" spans="1:14" s="3" customFormat="1" ht="20.25" customHeight="1">
      <c r="A1" s="1" t="s">
        <v>53</v>
      </c>
      <c r="B1" s="2"/>
      <c r="C1" s="2"/>
    </row>
    <row r="2" spans="1:14" s="3" customFormat="1" ht="20.25" customHeight="1">
      <c r="A2" s="4" t="s">
        <v>56</v>
      </c>
      <c r="B2" s="2"/>
      <c r="C2" s="2"/>
    </row>
    <row r="3" spans="1:14" s="3" customFormat="1" ht="20.25" customHeight="1">
      <c r="A3" s="4"/>
      <c r="B3" s="2"/>
      <c r="C3" s="2"/>
    </row>
    <row r="4" spans="1:14" s="3" customFormat="1" ht="20.25" customHeight="1">
      <c r="B4" s="2"/>
      <c r="C4" s="2"/>
      <c r="D4" s="5"/>
      <c r="E4" s="5"/>
      <c r="F4" s="5"/>
      <c r="G4" s="5"/>
      <c r="H4" s="5"/>
      <c r="I4" s="5"/>
      <c r="J4" s="156" t="s">
        <v>11</v>
      </c>
      <c r="K4" s="156"/>
      <c r="L4" s="156"/>
      <c r="M4" s="5"/>
    </row>
    <row r="5" spans="1:14" s="3" customFormat="1" ht="20.25" customHeight="1">
      <c r="B5" s="2"/>
      <c r="C5" s="2"/>
      <c r="D5" s="5" t="s">
        <v>16</v>
      </c>
      <c r="E5" s="5"/>
      <c r="F5" s="11"/>
      <c r="G5" s="11"/>
      <c r="H5" s="11"/>
      <c r="I5" s="5"/>
      <c r="J5" s="65"/>
      <c r="K5" s="65"/>
      <c r="L5" s="65"/>
      <c r="M5" s="5"/>
    </row>
    <row r="6" spans="1:14" s="3" customFormat="1" ht="20.25" customHeight="1">
      <c r="B6" s="2"/>
      <c r="C6" s="2"/>
      <c r="D6" s="5" t="s">
        <v>17</v>
      </c>
      <c r="E6" s="5"/>
      <c r="F6" s="11" t="s">
        <v>97</v>
      </c>
      <c r="G6" s="11"/>
      <c r="H6" s="11"/>
      <c r="I6" s="5"/>
      <c r="J6" s="83" t="s">
        <v>28</v>
      </c>
      <c r="K6" s="64"/>
      <c r="L6" s="5"/>
      <c r="M6" s="5"/>
      <c r="N6" s="15" t="s">
        <v>29</v>
      </c>
    </row>
    <row r="7" spans="1:14" s="3" customFormat="1" ht="20.25" customHeight="1">
      <c r="B7" s="2" t="s">
        <v>1</v>
      </c>
      <c r="C7" s="2"/>
      <c r="D7" s="5" t="s">
        <v>18</v>
      </c>
      <c r="E7" s="5"/>
      <c r="F7" s="11" t="s">
        <v>105</v>
      </c>
      <c r="G7" s="11"/>
      <c r="H7" s="11" t="s">
        <v>69</v>
      </c>
      <c r="I7" s="5"/>
      <c r="J7" s="83" t="s">
        <v>31</v>
      </c>
      <c r="K7" s="5"/>
      <c r="L7" s="11" t="s">
        <v>27</v>
      </c>
      <c r="M7" s="5"/>
      <c r="N7" s="11" t="s">
        <v>30</v>
      </c>
    </row>
    <row r="8" spans="1:14" s="3" customFormat="1" ht="20.25" customHeight="1">
      <c r="B8" s="2"/>
      <c r="C8" s="2"/>
      <c r="D8" s="157" t="s">
        <v>62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14" s="3" customFormat="1" ht="20.25" customHeight="1">
      <c r="A9" s="31" t="s">
        <v>135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3" customFormat="1" ht="20.25" customHeight="1">
      <c r="A10" s="18" t="s">
        <v>89</v>
      </c>
      <c r="B10" s="2"/>
      <c r="C10" s="2"/>
      <c r="D10" s="62">
        <v>176115</v>
      </c>
      <c r="E10" s="62"/>
      <c r="F10" s="62">
        <v>124007</v>
      </c>
      <c r="G10" s="62"/>
      <c r="H10" s="62">
        <v>8973</v>
      </c>
      <c r="I10" s="62"/>
      <c r="J10" s="62">
        <v>21185</v>
      </c>
      <c r="K10" s="62"/>
      <c r="L10" s="62">
        <v>237743</v>
      </c>
      <c r="M10" s="63"/>
      <c r="N10" s="62">
        <f>SUM(D10:M10)</f>
        <v>568023</v>
      </c>
    </row>
    <row r="11" spans="1:14" s="3" customFormat="1" ht="20.25" customHeight="1">
      <c r="A11" s="8"/>
      <c r="B11" s="2"/>
      <c r="C11" s="2"/>
      <c r="D11" s="62"/>
      <c r="E11" s="62"/>
      <c r="F11" s="62"/>
      <c r="G11" s="62"/>
      <c r="H11" s="62"/>
      <c r="I11" s="62"/>
      <c r="J11" s="62"/>
      <c r="K11" s="62"/>
      <c r="L11" s="62"/>
      <c r="M11" s="63"/>
      <c r="N11" s="62"/>
    </row>
    <row r="12" spans="1:14" s="3" customFormat="1" ht="20.25" customHeight="1">
      <c r="A12" s="8" t="s">
        <v>60</v>
      </c>
      <c r="B12" s="2"/>
      <c r="C12" s="2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3"/>
    </row>
    <row r="13" spans="1:14" s="3" customFormat="1" ht="20.25" customHeight="1">
      <c r="A13" s="6" t="s">
        <v>103</v>
      </c>
      <c r="B13" s="2"/>
      <c r="C13" s="2"/>
      <c r="D13" s="13"/>
      <c r="E13" s="13"/>
      <c r="F13" s="13"/>
      <c r="G13" s="13"/>
      <c r="H13" s="13"/>
      <c r="I13" s="13"/>
      <c r="J13" s="13"/>
      <c r="K13" s="13"/>
      <c r="L13" s="13"/>
      <c r="M13" s="12"/>
      <c r="N13" s="62"/>
    </row>
    <row r="14" spans="1:14" s="3" customFormat="1" ht="20.25" customHeight="1">
      <c r="A14" s="3" t="s">
        <v>136</v>
      </c>
      <c r="B14" s="5">
        <v>8</v>
      </c>
      <c r="C14" s="5"/>
      <c r="D14" s="16">
        <v>732</v>
      </c>
      <c r="E14" s="16"/>
      <c r="F14" s="16">
        <v>6753</v>
      </c>
      <c r="G14" s="16"/>
      <c r="H14" s="16">
        <v>-4058</v>
      </c>
      <c r="I14" s="16"/>
      <c r="J14" s="79">
        <v>0</v>
      </c>
      <c r="K14" s="16"/>
      <c r="L14" s="120">
        <v>0</v>
      </c>
      <c r="M14" s="35"/>
      <c r="N14" s="62">
        <f>SUM(D14:L14)</f>
        <v>3427</v>
      </c>
    </row>
    <row r="15" spans="1:14" s="3" customFormat="1" ht="20.25" customHeight="1">
      <c r="A15" s="3" t="s">
        <v>137</v>
      </c>
      <c r="B15" s="19"/>
      <c r="C15" s="19"/>
      <c r="D15" s="79">
        <v>0</v>
      </c>
      <c r="E15" s="16"/>
      <c r="F15" s="79">
        <v>0</v>
      </c>
      <c r="G15" s="79"/>
      <c r="H15" s="79">
        <v>2572</v>
      </c>
      <c r="I15" s="94"/>
      <c r="J15" s="79">
        <v>0</v>
      </c>
      <c r="K15" s="76"/>
      <c r="L15" s="120">
        <v>0</v>
      </c>
      <c r="M15" s="16"/>
      <c r="N15" s="137">
        <f>SUM(D15:M15)</f>
        <v>2572</v>
      </c>
    </row>
    <row r="16" spans="1:14" s="3" customFormat="1" ht="20.25" customHeight="1">
      <c r="A16" s="3" t="s">
        <v>138</v>
      </c>
      <c r="B16" s="118"/>
      <c r="C16" s="118"/>
      <c r="D16" s="78">
        <v>0</v>
      </c>
      <c r="E16" s="16"/>
      <c r="F16" s="78">
        <v>0</v>
      </c>
      <c r="G16" s="79"/>
      <c r="H16" s="78">
        <v>0</v>
      </c>
      <c r="I16" s="94"/>
      <c r="J16" s="89">
        <f>SUM(J14)</f>
        <v>0</v>
      </c>
      <c r="K16" s="76"/>
      <c r="L16" s="78">
        <v>-28178</v>
      </c>
      <c r="M16" s="16"/>
      <c r="N16" s="138">
        <f>SUM(D16:M16)</f>
        <v>-28178</v>
      </c>
    </row>
    <row r="17" spans="1:14" s="3" customFormat="1" ht="20.25" customHeight="1">
      <c r="A17" s="34" t="s">
        <v>139</v>
      </c>
      <c r="B17" s="14"/>
      <c r="C17" s="14"/>
      <c r="D17" s="89">
        <f>SUM(D14:D16)</f>
        <v>732</v>
      </c>
      <c r="E17" s="109">
        <f t="shared" ref="E17:L17" si="0">SUM(E14:E16)</f>
        <v>0</v>
      </c>
      <c r="F17" s="89">
        <f t="shared" si="0"/>
        <v>6753</v>
      </c>
      <c r="G17" s="109">
        <f t="shared" si="0"/>
        <v>0</v>
      </c>
      <c r="H17" s="89">
        <f t="shared" si="0"/>
        <v>-1486</v>
      </c>
      <c r="I17" s="109">
        <f t="shared" si="0"/>
        <v>0</v>
      </c>
      <c r="J17" s="89">
        <f t="shared" si="0"/>
        <v>0</v>
      </c>
      <c r="K17" s="109">
        <f t="shared" si="0"/>
        <v>0</v>
      </c>
      <c r="L17" s="89">
        <f t="shared" si="0"/>
        <v>-28178</v>
      </c>
      <c r="M17" s="12"/>
      <c r="N17" s="89">
        <f>SUM(D17:M17)</f>
        <v>-22179</v>
      </c>
    </row>
    <row r="18" spans="1:14" s="3" customFormat="1" ht="20.25" customHeight="1">
      <c r="A18" s="34"/>
      <c r="B18" s="14"/>
      <c r="C18" s="14"/>
      <c r="D18" s="13"/>
      <c r="E18" s="13"/>
      <c r="F18" s="13"/>
      <c r="G18" s="13"/>
      <c r="H18" s="95"/>
      <c r="I18" s="95"/>
      <c r="J18" s="95"/>
      <c r="K18" s="13"/>
      <c r="L18" s="13"/>
      <c r="M18" s="12"/>
      <c r="N18" s="13"/>
    </row>
    <row r="19" spans="1:14" s="3" customFormat="1" ht="20.25" customHeight="1">
      <c r="A19" s="31" t="s">
        <v>58</v>
      </c>
      <c r="B19" s="14"/>
      <c r="C19" s="14"/>
      <c r="D19" s="13"/>
      <c r="E19" s="13"/>
      <c r="F19" s="13"/>
      <c r="G19" s="13"/>
      <c r="H19" s="95"/>
      <c r="I19" s="95"/>
      <c r="J19" s="95"/>
      <c r="K19" s="13"/>
      <c r="L19" s="13"/>
      <c r="M19" s="12"/>
      <c r="N19" s="13"/>
    </row>
    <row r="20" spans="1:14" s="3" customFormat="1" ht="20.25" customHeight="1">
      <c r="A20" s="41" t="s">
        <v>67</v>
      </c>
      <c r="B20" s="14"/>
      <c r="C20" s="14"/>
      <c r="D20" s="92">
        <v>0</v>
      </c>
      <c r="E20" s="16"/>
      <c r="F20" s="92">
        <v>0</v>
      </c>
      <c r="G20" s="92"/>
      <c r="H20" s="88">
        <v>0</v>
      </c>
      <c r="I20" s="94"/>
      <c r="J20" s="88">
        <v>0</v>
      </c>
      <c r="K20" s="16"/>
      <c r="L20" s="88">
        <v>89174</v>
      </c>
      <c r="M20" s="35"/>
      <c r="N20" s="130">
        <f>SUM(D20:M20)</f>
        <v>89174</v>
      </c>
    </row>
    <row r="21" spans="1:14" s="3" customFormat="1" ht="20.25" customHeight="1">
      <c r="A21" s="33" t="s">
        <v>45</v>
      </c>
      <c r="B21" s="14"/>
      <c r="C21" s="14"/>
      <c r="D21" s="92">
        <v>0</v>
      </c>
      <c r="E21" s="76"/>
      <c r="F21" s="92">
        <v>0</v>
      </c>
      <c r="G21" s="92"/>
      <c r="H21" s="88">
        <v>0</v>
      </c>
      <c r="I21" s="96"/>
      <c r="J21" s="88">
        <v>0</v>
      </c>
      <c r="K21" s="16"/>
      <c r="L21" s="88">
        <v>0</v>
      </c>
      <c r="M21" s="16"/>
      <c r="N21" s="79">
        <f>SUM(D21:M21)</f>
        <v>0</v>
      </c>
    </row>
    <row r="22" spans="1:14" s="3" customFormat="1" ht="20.25" customHeight="1">
      <c r="A22" s="31" t="s">
        <v>59</v>
      </c>
      <c r="B22" s="14"/>
      <c r="C22" s="14"/>
      <c r="D22" s="93">
        <f>SUM(D20:D21)</f>
        <v>0</v>
      </c>
      <c r="E22" s="13"/>
      <c r="F22" s="93">
        <f>SUM(F20:F21)</f>
        <v>0</v>
      </c>
      <c r="G22" s="110"/>
      <c r="H22" s="97">
        <f>SUM(H20:H21)</f>
        <v>0</v>
      </c>
      <c r="I22" s="95"/>
      <c r="J22" s="97">
        <f>SUM(J20:J21)</f>
        <v>0</v>
      </c>
      <c r="K22" s="13"/>
      <c r="L22" s="97">
        <f>SUM(L20:L21)</f>
        <v>89174</v>
      </c>
      <c r="M22" s="12"/>
      <c r="N22" s="36">
        <f>SUM(N20:N21)</f>
        <v>89174</v>
      </c>
    </row>
    <row r="23" spans="1:14" s="3" customFormat="1" ht="20.25" customHeight="1">
      <c r="A23" s="31"/>
      <c r="B23" s="14"/>
      <c r="C23" s="14"/>
      <c r="D23" s="66"/>
      <c r="E23" s="69"/>
      <c r="F23" s="66"/>
      <c r="G23" s="69"/>
      <c r="H23" s="66"/>
      <c r="I23" s="69"/>
      <c r="J23" s="66"/>
      <c r="K23" s="69"/>
      <c r="L23" s="66"/>
      <c r="M23" s="73"/>
      <c r="N23" s="66"/>
    </row>
    <row r="24" spans="1:14" s="3" customFormat="1" ht="20.25" customHeight="1" thickBot="1">
      <c r="A24" s="31" t="s">
        <v>129</v>
      </c>
      <c r="B24" s="2"/>
      <c r="C24" s="2"/>
      <c r="D24" s="10">
        <f>SUM(D10,D22,D17)</f>
        <v>176847</v>
      </c>
      <c r="E24" s="13"/>
      <c r="F24" s="54">
        <f>SUM(F10,F22,F17)</f>
        <v>130760</v>
      </c>
      <c r="G24" s="62"/>
      <c r="H24" s="54">
        <f>SUM(H10,H22,H17)</f>
        <v>7487</v>
      </c>
      <c r="I24" s="13"/>
      <c r="J24" s="10">
        <f>SUM(J10,J22,J17)</f>
        <v>21185</v>
      </c>
      <c r="K24" s="12"/>
      <c r="L24" s="10">
        <f>SUM(L10,L22,L17)</f>
        <v>298739</v>
      </c>
      <c r="M24" s="12"/>
      <c r="N24" s="10">
        <f>SUM(N10,N22,N17)</f>
        <v>635018</v>
      </c>
    </row>
    <row r="25" spans="1:14" s="3" customFormat="1" ht="20.25" customHeight="1" thickTop="1">
      <c r="B25" s="2"/>
      <c r="C25" s="2"/>
    </row>
  </sheetData>
  <mergeCells count="2">
    <mergeCell ref="J4:L4"/>
    <mergeCell ref="D8:N8"/>
  </mergeCells>
  <pageMargins left="0.7" right="0.7" top="0.48" bottom="0.5" header="0.5" footer="0.5"/>
  <pageSetup paperSize="9" scale="90" firstPageNumber="5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view="pageBreakPreview" zoomScale="111" zoomScaleNormal="70" zoomScaleSheetLayoutView="80" workbookViewId="0">
      <selection activeCell="I4" sqref="I4"/>
    </sheetView>
  </sheetViews>
  <sheetFormatPr defaultColWidth="8.85546875" defaultRowHeight="20.25" customHeight="1"/>
  <cols>
    <col min="1" max="1" width="54.85546875" style="3" customWidth="1"/>
    <col min="2" max="2" width="7.42578125" style="3" customWidth="1"/>
    <col min="3" max="3" width="1.5703125" style="3" customWidth="1"/>
    <col min="4" max="4" width="11.85546875" style="3" customWidth="1"/>
    <col min="5" max="5" width="1.5703125" style="3" customWidth="1"/>
    <col min="6" max="6" width="13.7109375" style="3" customWidth="1"/>
    <col min="7" max="7" width="1.5703125" style="3" customWidth="1"/>
    <col min="8" max="8" width="18.7109375" style="3" customWidth="1"/>
    <col min="9" max="9" width="1.5703125" style="3" customWidth="1"/>
    <col min="10" max="10" width="13.5703125" style="3" customWidth="1"/>
    <col min="11" max="11" width="1.5703125" style="3" customWidth="1"/>
    <col min="12" max="12" width="13.5703125" style="3" customWidth="1"/>
    <col min="13" max="13" width="1.5703125" style="3" customWidth="1"/>
    <col min="14" max="14" width="11.85546875" style="3" customWidth="1"/>
    <col min="15" max="15" width="10" style="3" bestFit="1" customWidth="1"/>
    <col min="16" max="16384" width="8.85546875" style="3"/>
  </cols>
  <sheetData>
    <row r="1" spans="1:14" ht="20.25" customHeight="1">
      <c r="A1" s="1" t="s">
        <v>53</v>
      </c>
      <c r="B1" s="144"/>
      <c r="C1" s="144"/>
    </row>
    <row r="2" spans="1:14" ht="20.25" customHeight="1">
      <c r="A2" s="4" t="s">
        <v>56</v>
      </c>
      <c r="B2" s="144"/>
      <c r="C2" s="144"/>
    </row>
    <row r="3" spans="1:14" ht="20.25" customHeight="1">
      <c r="A3" s="4"/>
      <c r="B3" s="144"/>
      <c r="C3" s="144"/>
    </row>
    <row r="4" spans="1:14" ht="20.25" customHeight="1">
      <c r="B4" s="144"/>
      <c r="C4" s="144"/>
      <c r="D4" s="5"/>
      <c r="E4" s="5"/>
      <c r="F4" s="5"/>
      <c r="G4" s="5"/>
      <c r="H4" s="5"/>
      <c r="I4" s="5"/>
      <c r="J4" s="158" t="s">
        <v>11</v>
      </c>
      <c r="K4" s="158"/>
      <c r="L4" s="158"/>
      <c r="M4" s="5"/>
    </row>
    <row r="5" spans="1:14" ht="20.25" customHeight="1">
      <c r="B5" s="144"/>
      <c r="C5" s="144"/>
      <c r="D5" s="5" t="s">
        <v>16</v>
      </c>
      <c r="E5" s="5"/>
      <c r="F5" s="5"/>
      <c r="G5" s="5"/>
      <c r="H5" s="5" t="s">
        <v>111</v>
      </c>
      <c r="I5" s="5"/>
      <c r="J5" s="65"/>
      <c r="K5" s="65"/>
      <c r="L5" s="65"/>
      <c r="M5" s="5"/>
    </row>
    <row r="6" spans="1:14" ht="20.25" customHeight="1">
      <c r="B6" s="144"/>
      <c r="C6" s="144"/>
      <c r="D6" s="5" t="s">
        <v>17</v>
      </c>
      <c r="E6" s="5"/>
      <c r="F6" s="5" t="s">
        <v>97</v>
      </c>
      <c r="G6" s="5"/>
      <c r="H6" s="5" t="s">
        <v>122</v>
      </c>
      <c r="I6" s="5"/>
      <c r="J6" s="65" t="s">
        <v>28</v>
      </c>
      <c r="K6" s="64"/>
      <c r="L6" s="5"/>
      <c r="M6" s="5"/>
      <c r="N6" s="65" t="s">
        <v>29</v>
      </c>
    </row>
    <row r="7" spans="1:14" ht="20.25" customHeight="1">
      <c r="B7" s="144" t="s">
        <v>1</v>
      </c>
      <c r="C7" s="144"/>
      <c r="D7" s="5" t="s">
        <v>18</v>
      </c>
      <c r="E7" s="5"/>
      <c r="F7" s="5" t="s">
        <v>105</v>
      </c>
      <c r="G7" s="5"/>
      <c r="H7" s="5" t="s">
        <v>121</v>
      </c>
      <c r="I7" s="5"/>
      <c r="J7" s="65" t="s">
        <v>31</v>
      </c>
      <c r="K7" s="5"/>
      <c r="L7" s="5" t="s">
        <v>27</v>
      </c>
      <c r="M7" s="5"/>
      <c r="N7" s="5" t="s">
        <v>30</v>
      </c>
    </row>
    <row r="8" spans="1:14" ht="20.25" customHeight="1">
      <c r="B8" s="144"/>
      <c r="C8" s="144"/>
      <c r="D8" s="157" t="s">
        <v>62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14" ht="20.25" customHeight="1">
      <c r="A9" s="31" t="s">
        <v>134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4" ht="20.25" customHeight="1">
      <c r="A10" s="18" t="s">
        <v>107</v>
      </c>
      <c r="B10" s="144"/>
      <c r="C10" s="144"/>
      <c r="D10" s="62">
        <v>176847</v>
      </c>
      <c r="E10" s="62"/>
      <c r="F10" s="62">
        <v>130760</v>
      </c>
      <c r="G10" s="62"/>
      <c r="H10" s="62">
        <v>7487</v>
      </c>
      <c r="I10" s="62"/>
      <c r="J10" s="62">
        <v>21185</v>
      </c>
      <c r="K10" s="62"/>
      <c r="L10" s="62">
        <v>389022</v>
      </c>
      <c r="M10" s="63"/>
      <c r="N10" s="62">
        <f>SUM(D10:M10)</f>
        <v>725301</v>
      </c>
    </row>
    <row r="11" spans="1:14" ht="20.25" customHeight="1">
      <c r="A11" s="140"/>
      <c r="B11" s="144"/>
      <c r="C11" s="144"/>
      <c r="D11" s="62"/>
      <c r="E11" s="62"/>
      <c r="F11" s="62"/>
      <c r="G11" s="62"/>
      <c r="H11" s="79"/>
      <c r="I11" s="62"/>
      <c r="J11" s="62"/>
      <c r="K11" s="62"/>
      <c r="L11" s="62"/>
      <c r="M11" s="63"/>
      <c r="N11" s="62"/>
    </row>
    <row r="12" spans="1:14" ht="20.25" customHeight="1">
      <c r="A12" s="140" t="s">
        <v>60</v>
      </c>
      <c r="B12" s="144"/>
      <c r="C12" s="144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3"/>
    </row>
    <row r="13" spans="1:14" ht="19.899999999999999" customHeight="1">
      <c r="A13" s="141" t="s">
        <v>102</v>
      </c>
      <c r="B13" s="144"/>
      <c r="C13" s="144"/>
      <c r="D13" s="13"/>
      <c r="E13" s="13"/>
      <c r="F13" s="13"/>
      <c r="G13" s="13"/>
      <c r="H13" s="13"/>
      <c r="I13" s="13"/>
      <c r="J13" s="13"/>
      <c r="K13" s="13"/>
      <c r="L13" s="13"/>
      <c r="M13" s="12"/>
      <c r="N13" s="13"/>
    </row>
    <row r="14" spans="1:14" ht="19.899999999999999" customHeight="1">
      <c r="A14" s="139" t="s">
        <v>109</v>
      </c>
      <c r="B14" s="143" t="s">
        <v>112</v>
      </c>
      <c r="C14" s="143"/>
      <c r="D14" s="79">
        <v>35535</v>
      </c>
      <c r="E14" s="79">
        <v>35535</v>
      </c>
      <c r="F14" s="79">
        <v>244102</v>
      </c>
      <c r="G14" s="79">
        <v>0</v>
      </c>
      <c r="H14" s="79">
        <v>0</v>
      </c>
      <c r="I14" s="79">
        <v>0</v>
      </c>
      <c r="J14" s="79">
        <v>0</v>
      </c>
      <c r="K14" s="76"/>
      <c r="L14" s="120">
        <v>0</v>
      </c>
      <c r="M14" s="120">
        <v>0</v>
      </c>
      <c r="N14" s="79">
        <f>SUM(D14,F14,H14,J14,L14)</f>
        <v>279637</v>
      </c>
    </row>
    <row r="15" spans="1:14" s="139" customFormat="1" ht="19.899999999999999" customHeight="1">
      <c r="A15" s="139" t="s">
        <v>130</v>
      </c>
      <c r="B15" s="143">
        <v>14</v>
      </c>
      <c r="C15" s="143"/>
      <c r="D15" s="78">
        <v>0</v>
      </c>
      <c r="E15" s="79"/>
      <c r="F15" s="78">
        <v>0</v>
      </c>
      <c r="G15" s="79"/>
      <c r="H15" s="78">
        <v>0</v>
      </c>
      <c r="I15" s="79"/>
      <c r="J15" s="78">
        <v>0</v>
      </c>
      <c r="K15" s="76"/>
      <c r="L15" s="78">
        <v>-281133</v>
      </c>
      <c r="M15" s="120">
        <v>0</v>
      </c>
      <c r="N15" s="78">
        <f>SUM(D15:M15)</f>
        <v>-281133</v>
      </c>
    </row>
    <row r="16" spans="1:14" ht="20.25" customHeight="1">
      <c r="A16" s="53" t="s">
        <v>117</v>
      </c>
      <c r="B16" s="14"/>
      <c r="C16" s="14"/>
      <c r="D16" s="89">
        <f>SUM(D14:D15)</f>
        <v>35535</v>
      </c>
      <c r="E16" s="13"/>
      <c r="F16" s="89">
        <f>SUM(F14:F15)</f>
        <v>244102</v>
      </c>
      <c r="G16" s="109"/>
      <c r="H16" s="89">
        <f>SUM(H14:H15)</f>
        <v>0</v>
      </c>
      <c r="I16" s="13"/>
      <c r="J16" s="89">
        <f>SUM(J14:J15)</f>
        <v>0</v>
      </c>
      <c r="K16" s="69"/>
      <c r="L16" s="89">
        <f>SUM(L14:L15)</f>
        <v>-281133</v>
      </c>
      <c r="M16" s="12"/>
      <c r="N16" s="89">
        <f>SUM(N14:N15)</f>
        <v>-1496</v>
      </c>
    </row>
    <row r="17" spans="1:14" ht="20.25" customHeight="1">
      <c r="A17" s="142"/>
      <c r="B17" s="14"/>
      <c r="C17" s="14"/>
      <c r="D17" s="13"/>
      <c r="E17" s="13"/>
      <c r="F17" s="13"/>
      <c r="G17" s="13"/>
      <c r="H17" s="13"/>
      <c r="I17" s="13"/>
      <c r="J17" s="95"/>
      <c r="K17" s="13"/>
      <c r="L17" s="13"/>
      <c r="M17" s="12"/>
      <c r="N17" s="13"/>
    </row>
    <row r="18" spans="1:14" ht="20.25" customHeight="1">
      <c r="A18" s="31" t="s">
        <v>58</v>
      </c>
      <c r="B18" s="14"/>
      <c r="C18" s="14"/>
      <c r="D18" s="13"/>
      <c r="E18" s="13"/>
      <c r="F18" s="13"/>
      <c r="G18" s="13"/>
      <c r="H18" s="13"/>
      <c r="I18" s="13"/>
      <c r="J18" s="95"/>
      <c r="K18" s="13"/>
      <c r="L18" s="13"/>
      <c r="M18" s="12"/>
      <c r="N18" s="13"/>
    </row>
    <row r="19" spans="1:14" ht="20.25" customHeight="1">
      <c r="A19" s="139" t="s">
        <v>67</v>
      </c>
      <c r="B19" s="143"/>
      <c r="C19" s="143"/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76">
        <v>0</v>
      </c>
      <c r="L19" s="79">
        <v>81581</v>
      </c>
      <c r="M19" s="120"/>
      <c r="N19" s="79">
        <v>81581</v>
      </c>
    </row>
    <row r="20" spans="1:14" ht="20.25" customHeight="1">
      <c r="A20" s="111" t="s">
        <v>45</v>
      </c>
      <c r="B20" s="14"/>
      <c r="C20" s="14"/>
      <c r="D20" s="92">
        <v>0</v>
      </c>
      <c r="E20" s="76"/>
      <c r="F20" s="92">
        <v>0</v>
      </c>
      <c r="G20" s="92"/>
      <c r="H20" s="92">
        <v>0</v>
      </c>
      <c r="I20" s="76"/>
      <c r="J20" s="88">
        <v>0</v>
      </c>
      <c r="K20" s="16"/>
      <c r="L20" s="88">
        <v>-895</v>
      </c>
      <c r="M20" s="16"/>
      <c r="N20" s="79">
        <v>-895</v>
      </c>
    </row>
    <row r="21" spans="1:14" ht="20.25" customHeight="1">
      <c r="A21" s="31" t="s">
        <v>59</v>
      </c>
      <c r="B21" s="14"/>
      <c r="C21" s="14"/>
      <c r="D21" s="93">
        <f>SUM(D19:D20)</f>
        <v>0</v>
      </c>
      <c r="E21" s="13"/>
      <c r="F21" s="93">
        <f>SUM(F19:F20)</f>
        <v>0</v>
      </c>
      <c r="G21" s="110"/>
      <c r="H21" s="93">
        <f>SUM(H19:H20)</f>
        <v>0</v>
      </c>
      <c r="I21" s="13"/>
      <c r="J21" s="97">
        <f>SUM(J19:J20)</f>
        <v>0</v>
      </c>
      <c r="K21" s="13"/>
      <c r="L21" s="97">
        <f>SUM(L19:L20)</f>
        <v>80686</v>
      </c>
      <c r="M21" s="12"/>
      <c r="N21" s="36">
        <f>SUM(N19:N20)</f>
        <v>80686</v>
      </c>
    </row>
    <row r="22" spans="1:14" ht="20.25" customHeight="1">
      <c r="A22" s="31"/>
      <c r="B22" s="14"/>
      <c r="C22" s="14"/>
      <c r="D22" s="66"/>
      <c r="E22" s="69"/>
      <c r="F22" s="66"/>
      <c r="G22" s="69"/>
      <c r="H22" s="66"/>
      <c r="I22" s="69"/>
      <c r="J22" s="66"/>
      <c r="K22" s="69"/>
      <c r="L22" s="66"/>
      <c r="M22" s="73"/>
      <c r="N22" s="66"/>
    </row>
    <row r="23" spans="1:14" ht="20.25" customHeight="1" thickBot="1">
      <c r="A23" s="31" t="s">
        <v>131</v>
      </c>
      <c r="B23" s="144"/>
      <c r="C23" s="144"/>
      <c r="D23" s="149">
        <f>+D10+D16+D21</f>
        <v>212382</v>
      </c>
      <c r="E23" s="148"/>
      <c r="F23" s="149">
        <f>+F10+F16+F21</f>
        <v>374862</v>
      </c>
      <c r="G23" s="148">
        <f>+G10+G16+G21</f>
        <v>0</v>
      </c>
      <c r="H23" s="149">
        <f>+H10+H16+H21</f>
        <v>7487</v>
      </c>
      <c r="I23" s="76"/>
      <c r="J23" s="149">
        <f>+J10+J16+J21</f>
        <v>21185</v>
      </c>
      <c r="K23" s="150"/>
      <c r="L23" s="149">
        <f>SUM(L10,L21,L16)</f>
        <v>188575</v>
      </c>
      <c r="M23" s="150"/>
      <c r="N23" s="149">
        <f>SUM(N10,N21,N16)</f>
        <v>804491</v>
      </c>
    </row>
    <row r="24" spans="1:14" ht="20.25" customHeight="1" thickTop="1"/>
  </sheetData>
  <mergeCells count="2">
    <mergeCell ref="J4:L4"/>
    <mergeCell ref="D8:N8"/>
  </mergeCells>
  <pageMargins left="0.7" right="0.7" top="0.48" bottom="0.5" header="0.5" footer="0.5"/>
  <pageSetup paperSize="9" scale="86" firstPageNumber="6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7"/>
  <sheetViews>
    <sheetView view="pageBreakPreview" topLeftCell="A51" zoomScale="85" zoomScaleNormal="100" zoomScaleSheetLayoutView="85" workbookViewId="0">
      <selection activeCell="A62" sqref="A62"/>
    </sheetView>
  </sheetViews>
  <sheetFormatPr defaultColWidth="9.140625" defaultRowHeight="20.25" customHeight="1"/>
  <cols>
    <col min="1" max="1" width="54.85546875" style="3" customWidth="1"/>
    <col min="2" max="2" width="7.5703125" style="2" customWidth="1"/>
    <col min="3" max="3" width="1.85546875" style="2" customWidth="1"/>
    <col min="4" max="4" width="12.7109375" style="3" customWidth="1"/>
    <col min="5" max="5" width="2.140625" style="3" customWidth="1"/>
    <col min="6" max="6" width="12.7109375" style="3" customWidth="1"/>
    <col min="7" max="7" width="13.85546875" style="86" bestFit="1" customWidth="1"/>
    <col min="8" max="8" width="16.5703125" style="86" bestFit="1" customWidth="1"/>
    <col min="9" max="16384" width="9.140625" style="3"/>
  </cols>
  <sheetData>
    <row r="1" spans="1:10" ht="20.25" customHeight="1">
      <c r="A1" s="1" t="s">
        <v>53</v>
      </c>
    </row>
    <row r="2" spans="1:10" ht="20.25" customHeight="1">
      <c r="A2" s="30" t="s">
        <v>57</v>
      </c>
    </row>
    <row r="3" spans="1:10" ht="20.25" customHeight="1">
      <c r="A3" s="4"/>
    </row>
    <row r="4" spans="1:10" s="8" customFormat="1" ht="20.25" customHeight="1">
      <c r="A4" s="4"/>
      <c r="B4" s="9"/>
      <c r="C4" s="9"/>
      <c r="D4" s="153" t="s">
        <v>133</v>
      </c>
      <c r="E4" s="154"/>
      <c r="F4" s="154"/>
      <c r="G4" s="22"/>
      <c r="H4" s="22"/>
    </row>
    <row r="5" spans="1:10" s="8" customFormat="1" ht="20.25" customHeight="1">
      <c r="A5" s="4"/>
      <c r="B5" s="9"/>
      <c r="C5" s="9"/>
      <c r="D5" s="152" t="s">
        <v>124</v>
      </c>
      <c r="E5" s="154"/>
      <c r="F5" s="154"/>
      <c r="G5" s="22"/>
      <c r="H5" s="22"/>
    </row>
    <row r="6" spans="1:10" ht="20.25" customHeight="1">
      <c r="A6" s="4"/>
      <c r="D6" s="112">
        <v>2019</v>
      </c>
      <c r="E6" s="5"/>
      <c r="F6" s="112">
        <v>2018</v>
      </c>
    </row>
    <row r="7" spans="1:10" ht="20.25" customHeight="1">
      <c r="D7" s="157" t="s">
        <v>62</v>
      </c>
      <c r="E7" s="157"/>
      <c r="F7" s="157"/>
    </row>
    <row r="8" spans="1:10" ht="20.25" customHeight="1">
      <c r="A8" s="6" t="s">
        <v>37</v>
      </c>
      <c r="D8" s="7"/>
      <c r="E8" s="7"/>
      <c r="F8" s="7"/>
    </row>
    <row r="9" spans="1:10" ht="20.25" customHeight="1">
      <c r="A9" s="3" t="s">
        <v>64</v>
      </c>
      <c r="D9" s="113">
        <v>81581</v>
      </c>
      <c r="E9" s="7"/>
      <c r="F9" s="7">
        <v>89174</v>
      </c>
    </row>
    <row r="10" spans="1:10" ht="20.25" customHeight="1">
      <c r="A10" s="23" t="s">
        <v>98</v>
      </c>
      <c r="D10" s="35"/>
      <c r="E10" s="7"/>
      <c r="F10" s="7"/>
    </row>
    <row r="11" spans="1:10" ht="20.25" customHeight="1">
      <c r="A11" s="3" t="s">
        <v>71</v>
      </c>
      <c r="D11" s="113">
        <v>3522</v>
      </c>
      <c r="E11" s="86"/>
      <c r="F11" s="7">
        <v>6675</v>
      </c>
    </row>
    <row r="12" spans="1:10" ht="20.25" customHeight="1">
      <c r="A12" s="3" t="s">
        <v>33</v>
      </c>
      <c r="D12" s="113">
        <v>1111</v>
      </c>
      <c r="E12" s="7"/>
      <c r="F12" s="7">
        <v>1222</v>
      </c>
    </row>
    <row r="13" spans="1:10" ht="20.25" customHeight="1">
      <c r="A13" s="3" t="s">
        <v>48</v>
      </c>
      <c r="D13" s="113">
        <v>20977</v>
      </c>
      <c r="E13" s="7"/>
      <c r="F13" s="7">
        <v>17682</v>
      </c>
      <c r="H13" s="75"/>
      <c r="I13" s="75"/>
      <c r="J13" s="75"/>
    </row>
    <row r="14" spans="1:10" ht="20.25" customHeight="1">
      <c r="A14" s="3" t="s">
        <v>72</v>
      </c>
      <c r="D14" s="113">
        <v>998</v>
      </c>
      <c r="E14" s="7"/>
      <c r="F14" s="7">
        <v>921</v>
      </c>
      <c r="H14" s="75"/>
      <c r="I14" s="75"/>
      <c r="J14" s="75"/>
    </row>
    <row r="15" spans="1:10" ht="20.25" customHeight="1">
      <c r="A15" s="3" t="s">
        <v>140</v>
      </c>
      <c r="D15" s="113">
        <v>222</v>
      </c>
      <c r="E15" s="7"/>
      <c r="F15" s="7">
        <v>-344</v>
      </c>
      <c r="H15" s="75"/>
      <c r="I15" s="75"/>
      <c r="J15" s="75"/>
    </row>
    <row r="16" spans="1:10" ht="20.25" customHeight="1">
      <c r="A16" s="3" t="s">
        <v>73</v>
      </c>
      <c r="D16" s="113">
        <v>0</v>
      </c>
      <c r="E16" s="7"/>
      <c r="F16" s="7">
        <v>2572</v>
      </c>
      <c r="H16" s="75"/>
      <c r="I16" s="75"/>
      <c r="J16" s="75"/>
    </row>
    <row r="17" spans="1:10" ht="20.25" customHeight="1">
      <c r="A17" s="3" t="s">
        <v>141</v>
      </c>
      <c r="D17" s="113">
        <v>1120</v>
      </c>
      <c r="E17" s="7"/>
      <c r="F17" s="7">
        <v>-4005</v>
      </c>
      <c r="H17" s="75"/>
      <c r="I17" s="75"/>
      <c r="J17" s="75"/>
    </row>
    <row r="18" spans="1:10" ht="20.25" customHeight="1">
      <c r="A18" s="3" t="s">
        <v>142</v>
      </c>
      <c r="B18" s="119"/>
      <c r="C18" s="119"/>
      <c r="D18" s="113">
        <v>0</v>
      </c>
      <c r="E18" s="7"/>
      <c r="F18" s="7">
        <v>-20</v>
      </c>
      <c r="H18" s="75"/>
      <c r="I18" s="75"/>
      <c r="J18" s="75"/>
    </row>
    <row r="19" spans="1:10" ht="20.25" customHeight="1">
      <c r="A19" s="43" t="s">
        <v>99</v>
      </c>
      <c r="D19" s="113">
        <v>-1121</v>
      </c>
      <c r="E19" s="7"/>
      <c r="F19" s="114">
        <v>-184</v>
      </c>
      <c r="H19" s="75"/>
      <c r="I19" s="75"/>
      <c r="J19" s="75"/>
    </row>
    <row r="20" spans="1:10" ht="20.25" customHeight="1">
      <c r="D20" s="87">
        <f>SUM(D9:D19)</f>
        <v>108410</v>
      </c>
      <c r="E20" s="7"/>
      <c r="F20" s="87">
        <f>SUM(F9:F19)</f>
        <v>113693</v>
      </c>
      <c r="H20" s="75"/>
      <c r="I20" s="75"/>
      <c r="J20" s="75"/>
    </row>
    <row r="21" spans="1:10" ht="20.25" customHeight="1">
      <c r="A21" s="23" t="s">
        <v>38</v>
      </c>
      <c r="D21" s="7"/>
      <c r="E21" s="7"/>
      <c r="F21" s="7"/>
    </row>
    <row r="22" spans="1:10" ht="20.25" customHeight="1">
      <c r="A22" s="3" t="s">
        <v>21</v>
      </c>
      <c r="D22" s="81">
        <v>133</v>
      </c>
      <c r="E22" s="7"/>
      <c r="F22" s="20">
        <v>-2324</v>
      </c>
    </row>
    <row r="23" spans="1:10" ht="20.25" customHeight="1">
      <c r="A23" s="3" t="s">
        <v>81</v>
      </c>
      <c r="D23" s="81">
        <v>-4894</v>
      </c>
      <c r="E23" s="7"/>
      <c r="F23" s="20">
        <v>-2261</v>
      </c>
      <c r="H23" s="75"/>
      <c r="I23" s="75"/>
      <c r="J23" s="75"/>
    </row>
    <row r="24" spans="1:10" ht="20.25" customHeight="1">
      <c r="A24" s="3" t="s">
        <v>22</v>
      </c>
      <c r="D24" s="81">
        <v>-39167</v>
      </c>
      <c r="E24" s="7"/>
      <c r="F24" s="20">
        <v>-26163</v>
      </c>
      <c r="H24" s="75"/>
      <c r="I24" s="75"/>
      <c r="J24" s="75"/>
    </row>
    <row r="25" spans="1:10" ht="20.25" customHeight="1">
      <c r="A25" s="3" t="s">
        <v>3</v>
      </c>
      <c r="D25" s="81">
        <v>-124</v>
      </c>
      <c r="E25" s="7"/>
      <c r="F25" s="20">
        <v>247</v>
      </c>
      <c r="H25" s="75"/>
      <c r="I25" s="75"/>
      <c r="J25" s="75"/>
    </row>
    <row r="26" spans="1:10" ht="20.25" customHeight="1">
      <c r="A26" s="3" t="s">
        <v>77</v>
      </c>
      <c r="D26" s="81">
        <v>-18</v>
      </c>
      <c r="E26" s="25"/>
      <c r="F26" s="40">
        <v>-19</v>
      </c>
      <c r="H26" s="75"/>
      <c r="I26" s="75"/>
      <c r="J26" s="75"/>
    </row>
    <row r="27" spans="1:10" ht="20.25" customHeight="1">
      <c r="A27" s="3" t="s">
        <v>39</v>
      </c>
      <c r="D27" s="81">
        <v>1179</v>
      </c>
      <c r="E27" s="24"/>
      <c r="F27" s="40">
        <v>7060</v>
      </c>
      <c r="H27" s="75"/>
      <c r="I27" s="75"/>
      <c r="J27" s="75"/>
    </row>
    <row r="28" spans="1:10" ht="20.25" customHeight="1">
      <c r="A28" s="3" t="s">
        <v>84</v>
      </c>
      <c r="D28" s="81">
        <v>-11217</v>
      </c>
      <c r="E28" s="24"/>
      <c r="F28" s="40">
        <v>-18289</v>
      </c>
      <c r="G28" s="17"/>
      <c r="H28" s="75"/>
      <c r="I28" s="75"/>
      <c r="J28" s="75"/>
    </row>
    <row r="29" spans="1:10" ht="20.25" customHeight="1">
      <c r="A29" s="43" t="s">
        <v>79</v>
      </c>
      <c r="D29" s="81">
        <v>120</v>
      </c>
      <c r="E29" s="24"/>
      <c r="F29" s="40">
        <v>72</v>
      </c>
      <c r="G29" s="17"/>
      <c r="H29" s="75"/>
      <c r="I29" s="75"/>
      <c r="J29" s="75"/>
    </row>
    <row r="30" spans="1:10" ht="20.25" customHeight="1">
      <c r="A30" s="3" t="s">
        <v>40</v>
      </c>
      <c r="D30" s="81">
        <v>141</v>
      </c>
      <c r="E30" s="24"/>
      <c r="F30" s="40">
        <v>-21</v>
      </c>
      <c r="G30" s="17"/>
      <c r="H30" s="75"/>
      <c r="I30" s="75"/>
      <c r="J30" s="75"/>
    </row>
    <row r="31" spans="1:10" ht="20.25" customHeight="1">
      <c r="A31" s="3" t="s">
        <v>115</v>
      </c>
      <c r="D31" s="129">
        <f>SUM(D20:D30)</f>
        <v>54563</v>
      </c>
      <c r="E31" s="39"/>
      <c r="F31" s="115">
        <f>SUM(F20:F30)</f>
        <v>71995</v>
      </c>
      <c r="H31" s="75"/>
      <c r="I31" s="75"/>
      <c r="J31" s="75"/>
    </row>
    <row r="32" spans="1:10" ht="20.25" customHeight="1">
      <c r="A32" s="3" t="s">
        <v>74</v>
      </c>
      <c r="D32" s="100">
        <v>-5456</v>
      </c>
      <c r="E32" s="98"/>
      <c r="F32" s="116">
        <v>-7</v>
      </c>
    </row>
    <row r="33" spans="1:10" ht="20.25" customHeight="1">
      <c r="A33" s="8" t="s">
        <v>116</v>
      </c>
      <c r="D33" s="29">
        <f>SUM(D31:D31:D32)</f>
        <v>49107</v>
      </c>
      <c r="E33" s="26"/>
      <c r="F33" s="29">
        <f>SUM(F31:F31:F32)</f>
        <v>71988</v>
      </c>
    </row>
    <row r="34" spans="1:10" ht="20.25" customHeight="1">
      <c r="A34" s="1" t="s">
        <v>53</v>
      </c>
    </row>
    <row r="35" spans="1:10" ht="20.25" customHeight="1">
      <c r="A35" s="30" t="s">
        <v>57</v>
      </c>
    </row>
    <row r="36" spans="1:10" ht="20.25" customHeight="1">
      <c r="A36" s="4"/>
    </row>
    <row r="37" spans="1:10" ht="20.25" customHeight="1">
      <c r="A37" s="4"/>
      <c r="B37" s="9"/>
      <c r="C37" s="9"/>
      <c r="D37" s="153" t="s">
        <v>133</v>
      </c>
      <c r="E37" s="154"/>
      <c r="F37" s="154"/>
    </row>
    <row r="38" spans="1:10" ht="20.25" customHeight="1">
      <c r="A38" s="4"/>
      <c r="B38" s="9"/>
      <c r="C38" s="9"/>
      <c r="D38" s="152" t="s">
        <v>124</v>
      </c>
      <c r="E38" s="154"/>
      <c r="F38" s="154"/>
    </row>
    <row r="39" spans="1:10" ht="20.25" customHeight="1">
      <c r="A39" s="4"/>
      <c r="D39" s="112">
        <v>2019</v>
      </c>
      <c r="E39" s="5"/>
      <c r="F39" s="112">
        <v>2018</v>
      </c>
    </row>
    <row r="40" spans="1:10" ht="20.25" customHeight="1">
      <c r="D40" s="157" t="s">
        <v>62</v>
      </c>
      <c r="E40" s="157"/>
      <c r="F40" s="157"/>
    </row>
    <row r="41" spans="1:10" ht="20.25" customHeight="1">
      <c r="A41" s="6" t="s">
        <v>41</v>
      </c>
      <c r="D41" s="24"/>
      <c r="E41" s="24"/>
      <c r="F41" s="24"/>
    </row>
    <row r="42" spans="1:10" ht="20.25" customHeight="1">
      <c r="A42" s="43" t="s">
        <v>143</v>
      </c>
      <c r="B42" s="131"/>
      <c r="C42" s="131"/>
      <c r="D42" s="145">
        <v>21889</v>
      </c>
      <c r="E42" s="24"/>
      <c r="F42" s="24">
        <v>0</v>
      </c>
    </row>
    <row r="43" spans="1:10" ht="19.149999999999999" customHeight="1">
      <c r="A43" s="3" t="s">
        <v>126</v>
      </c>
      <c r="D43" s="100">
        <v>0</v>
      </c>
      <c r="E43" s="24"/>
      <c r="F43" s="100">
        <v>2092</v>
      </c>
    </row>
    <row r="44" spans="1:10" ht="18" customHeight="1">
      <c r="A44" s="106" t="s">
        <v>75</v>
      </c>
      <c r="D44" s="82">
        <v>-42405</v>
      </c>
      <c r="E44" s="24"/>
      <c r="F44" s="40">
        <v>-13850</v>
      </c>
    </row>
    <row r="45" spans="1:10" ht="20.25" customHeight="1">
      <c r="A45" s="3" t="s">
        <v>76</v>
      </c>
      <c r="D45" s="146">
        <v>-1148</v>
      </c>
      <c r="E45" s="24"/>
      <c r="F45" s="38">
        <v>-765</v>
      </c>
      <c r="H45" s="75"/>
      <c r="I45" s="75"/>
      <c r="J45" s="75"/>
    </row>
    <row r="46" spans="1:10" ht="20.25" customHeight="1">
      <c r="A46" s="3" t="s">
        <v>43</v>
      </c>
      <c r="D46" s="82">
        <v>1121</v>
      </c>
      <c r="E46" s="24"/>
      <c r="F46" s="40">
        <v>184</v>
      </c>
      <c r="H46" s="75"/>
      <c r="I46" s="75"/>
      <c r="J46" s="75"/>
    </row>
    <row r="47" spans="1:10" ht="20.25" customHeight="1">
      <c r="A47" s="8" t="s">
        <v>100</v>
      </c>
      <c r="B47" s="19"/>
      <c r="C47" s="19"/>
      <c r="D47" s="29">
        <f>SUM(D42:D46)</f>
        <v>-20543</v>
      </c>
      <c r="E47" s="27"/>
      <c r="F47" s="29">
        <f>SUM(F43:F46)</f>
        <v>-12339</v>
      </c>
      <c r="H47" s="75"/>
      <c r="I47" s="75"/>
      <c r="J47" s="75"/>
    </row>
    <row r="48" spans="1:10" ht="20.25" customHeight="1">
      <c r="D48" s="24"/>
      <c r="E48" s="24"/>
      <c r="F48" s="24"/>
    </row>
    <row r="49" spans="1:10" ht="20.25" customHeight="1">
      <c r="A49" s="6" t="s">
        <v>42</v>
      </c>
      <c r="D49" s="24"/>
      <c r="E49" s="24"/>
      <c r="F49" s="24"/>
    </row>
    <row r="50" spans="1:10" ht="20.25" customHeight="1">
      <c r="A50" s="3" t="s">
        <v>127</v>
      </c>
      <c r="B50" s="119"/>
      <c r="C50" s="119"/>
      <c r="D50" s="147">
        <v>195041</v>
      </c>
      <c r="E50" s="145"/>
      <c r="F50" s="145">
        <v>3427</v>
      </c>
    </row>
    <row r="51" spans="1:10" ht="20.25" customHeight="1">
      <c r="A51" s="3" t="s">
        <v>101</v>
      </c>
      <c r="D51" s="100">
        <v>-7866</v>
      </c>
      <c r="E51" s="82"/>
      <c r="F51" s="82">
        <v>-5721</v>
      </c>
      <c r="G51" s="17"/>
      <c r="H51" s="75"/>
      <c r="I51" s="75"/>
      <c r="J51" s="75"/>
    </row>
    <row r="52" spans="1:10" ht="20.25" customHeight="1">
      <c r="A52" s="3" t="s">
        <v>144</v>
      </c>
      <c r="B52" s="134"/>
      <c r="C52" s="134"/>
      <c r="D52" s="145"/>
      <c r="E52" s="145"/>
      <c r="F52" s="145"/>
      <c r="G52" s="17"/>
      <c r="H52" s="75"/>
      <c r="I52" s="75"/>
      <c r="J52" s="75"/>
    </row>
    <row r="53" spans="1:10" ht="20.25" customHeight="1">
      <c r="A53" s="3" t="s">
        <v>145</v>
      </c>
      <c r="B53" s="134"/>
      <c r="C53" s="134"/>
      <c r="D53" s="100">
        <v>-3219</v>
      </c>
      <c r="E53" s="82"/>
      <c r="F53" s="82">
        <v>-3756</v>
      </c>
      <c r="G53" s="17"/>
      <c r="H53" s="75"/>
      <c r="I53" s="75"/>
      <c r="J53" s="75"/>
    </row>
    <row r="54" spans="1:10" ht="19.5" customHeight="1">
      <c r="A54" s="106" t="s">
        <v>128</v>
      </c>
      <c r="B54" s="119"/>
      <c r="C54" s="119"/>
      <c r="D54" s="100">
        <v>-281133</v>
      </c>
      <c r="E54" s="82"/>
      <c r="F54" s="82">
        <v>-28178</v>
      </c>
      <c r="H54" s="75"/>
      <c r="I54" s="75"/>
      <c r="J54" s="75"/>
    </row>
    <row r="55" spans="1:10" ht="20.25" customHeight="1">
      <c r="A55" s="3" t="s">
        <v>52</v>
      </c>
      <c r="B55" s="19"/>
      <c r="C55" s="19"/>
      <c r="D55" s="100">
        <v>-1111</v>
      </c>
      <c r="E55" s="82"/>
      <c r="F55" s="82">
        <v>-1225</v>
      </c>
      <c r="H55" s="75"/>
      <c r="I55" s="75"/>
      <c r="J55" s="75"/>
    </row>
    <row r="56" spans="1:10" ht="20.25" customHeight="1">
      <c r="A56" s="8" t="s">
        <v>118</v>
      </c>
      <c r="D56" s="29">
        <f>SUM(D50:D55)</f>
        <v>-98288</v>
      </c>
      <c r="E56" s="27"/>
      <c r="F56" s="29">
        <f>SUM(F50:F55)</f>
        <v>-35453</v>
      </c>
      <c r="H56" s="75"/>
      <c r="I56" s="75"/>
      <c r="J56" s="75"/>
    </row>
    <row r="57" spans="1:10" ht="20.25" customHeight="1">
      <c r="D57" s="26"/>
      <c r="E57" s="26"/>
      <c r="F57" s="26"/>
    </row>
    <row r="58" spans="1:10" ht="20.25" customHeight="1">
      <c r="A58" s="8" t="s">
        <v>119</v>
      </c>
      <c r="B58" s="9"/>
      <c r="C58" s="9"/>
      <c r="D58" s="27">
        <f>SUM(D33,D47,D56)</f>
        <v>-69724</v>
      </c>
      <c r="E58" s="27"/>
      <c r="F58" s="27">
        <f>SUM(F33,F47,F56)</f>
        <v>24196</v>
      </c>
    </row>
    <row r="59" spans="1:10" ht="20.25" customHeight="1">
      <c r="A59" s="3" t="s">
        <v>147</v>
      </c>
      <c r="B59" s="9"/>
      <c r="C59" s="9"/>
      <c r="D59" s="132">
        <v>185338</v>
      </c>
      <c r="E59" s="24"/>
      <c r="F59" s="24">
        <v>110368</v>
      </c>
    </row>
    <row r="60" spans="1:10" ht="20.25" customHeight="1" thickBot="1">
      <c r="A60" s="8" t="s">
        <v>148</v>
      </c>
      <c r="D60" s="28">
        <f>SUM(D58:D59)</f>
        <v>115614</v>
      </c>
      <c r="E60" s="26"/>
      <c r="F60" s="28">
        <f>SUM(F58:F59)</f>
        <v>134564</v>
      </c>
      <c r="H60" s="75"/>
      <c r="I60" s="75"/>
      <c r="J60" s="75"/>
    </row>
    <row r="61" spans="1:10" ht="20.25" customHeight="1" thickTop="1">
      <c r="A61" s="6"/>
      <c r="D61" s="24"/>
      <c r="E61" s="24"/>
      <c r="F61" s="24"/>
    </row>
    <row r="62" spans="1:10" ht="20.25" customHeight="1">
      <c r="A62" s="34" t="s">
        <v>80</v>
      </c>
      <c r="D62" s="24"/>
      <c r="E62" s="24"/>
      <c r="F62" s="24"/>
    </row>
    <row r="63" spans="1:10" ht="20.25" customHeight="1">
      <c r="A63" s="3" t="s">
        <v>146</v>
      </c>
      <c r="B63" s="134"/>
      <c r="C63" s="134"/>
      <c r="D63" s="24"/>
      <c r="E63" s="24"/>
      <c r="F63" s="24"/>
    </row>
    <row r="64" spans="1:10" ht="20.25" customHeight="1">
      <c r="A64" s="3" t="s">
        <v>149</v>
      </c>
      <c r="B64" s="134"/>
      <c r="C64" s="134"/>
      <c r="D64" s="24"/>
      <c r="E64" s="24"/>
      <c r="F64" s="24"/>
    </row>
    <row r="65" spans="1:6" ht="20.25" customHeight="1">
      <c r="A65" s="3" t="s">
        <v>150</v>
      </c>
      <c r="B65" s="134"/>
      <c r="C65" s="134"/>
      <c r="D65" s="24"/>
      <c r="E65" s="24"/>
      <c r="F65" s="24"/>
    </row>
    <row r="66" spans="1:6" ht="20.25" customHeight="1">
      <c r="A66" s="3" t="s">
        <v>151</v>
      </c>
      <c r="B66" s="134"/>
      <c r="C66" s="134"/>
      <c r="D66" s="24"/>
      <c r="E66" s="24"/>
      <c r="F66" s="24"/>
    </row>
    <row r="67" spans="1:6" ht="20.25" customHeight="1">
      <c r="D67" s="17"/>
      <c r="F67" s="17"/>
    </row>
  </sheetData>
  <mergeCells count="6">
    <mergeCell ref="D7:F7"/>
    <mergeCell ref="D40:F40"/>
    <mergeCell ref="D4:F4"/>
    <mergeCell ref="D37:F37"/>
    <mergeCell ref="D5:F5"/>
    <mergeCell ref="D38:F38"/>
  </mergeCells>
  <phoneticPr fontId="2" type="noConversion"/>
  <pageMargins left="0.8" right="0.8" top="0.48" bottom="0.5" header="0.5" footer="0.5"/>
  <pageSetup paperSize="9" scale="93" firstPageNumber="7" orientation="portrait" useFirstPageNumber="1" r:id="rId1"/>
  <headerFooter scaleWithDoc="0">
    <oddFooter>&amp;LThe accompanying notes form an integral part of the interim financial statements.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</vt:lpstr>
      <vt:lpstr>Equity5</vt:lpstr>
      <vt:lpstr>Equity6</vt:lpstr>
      <vt:lpstr>CF</vt:lpstr>
      <vt:lpstr>'BS-2-3'!Print_Area</vt:lpstr>
      <vt:lpstr>CF!Print_Area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2019-08-13T05:32:16Z</cp:lastPrinted>
  <dcterms:created xsi:type="dcterms:W3CDTF">2006-02-21T12:46:36Z</dcterms:created>
  <dcterms:modified xsi:type="dcterms:W3CDTF">2019-08-13T06:50:46Z</dcterms:modified>
</cp:coreProperties>
</file>