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J:\ASP\WP FC\2562\Q2'62\FS\TH\"/>
    </mc:Choice>
  </mc:AlternateContent>
  <xr:revisionPtr revIDLastSave="0" documentId="13_ncr:1_{1073D547-2CFB-4587-989B-594C796C5861}" xr6:coauthVersionLast="43" xr6:coauthVersionMax="43" xr10:uidLastSave="{00000000-0000-0000-0000-000000000000}"/>
  <bookViews>
    <workbookView xWindow="-120" yWindow="-120" windowWidth="20730" windowHeight="11160" tabRatio="810" activeTab="5" xr2:uid="{00000000-000D-0000-FFFF-FFFF00000000}"/>
  </bookViews>
  <sheets>
    <sheet name="BS" sheetId="1" r:id="rId1"/>
    <sheet name="PL (3M)" sheetId="2" r:id="rId2"/>
    <sheet name="PL (6M)" sheetId="6" r:id="rId3"/>
    <sheet name="Consol" sheetId="3" r:id="rId4"/>
    <sheet name="Company" sheetId="4" r:id="rId5"/>
    <sheet name="CF " sheetId="5" r:id="rId6"/>
  </sheets>
  <externalReferences>
    <externalReference r:id="rId7"/>
  </externalReferences>
  <definedNames>
    <definedName name="_xlnm.Print_Area" localSheetId="0">BS!$A$1:$J$115</definedName>
    <definedName name="_xlnm.Print_Area" localSheetId="5">'CF '!$A$1:$J$122</definedName>
    <definedName name="_xlnm.Print_Area" localSheetId="4">Company!$A$1:$P$22</definedName>
    <definedName name="_xlnm.Print_Area" localSheetId="3">Consol!$A$1:$Z$36</definedName>
    <definedName name="_xlnm.Print_Area" localSheetId="1">'PL (3M)'!$A$1:$J$82</definedName>
    <definedName name="_xlnm.Print_Area" localSheetId="2">'PL (6M)'!$A$1:$J$79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5" l="1"/>
  <c r="D36" i="5"/>
  <c r="D22" i="6" l="1"/>
  <c r="D27" i="2" l="1"/>
  <c r="D65" i="5"/>
  <c r="D79" i="5"/>
  <c r="X19" i="3" l="1"/>
  <c r="D54" i="6"/>
  <c r="D57" i="2" l="1"/>
  <c r="H25" i="6" l="1"/>
  <c r="H25" i="2"/>
  <c r="D11" i="5"/>
  <c r="F100" i="5" l="1"/>
  <c r="F117" i="5"/>
  <c r="F110" i="5" l="1"/>
  <c r="F113" i="5" l="1"/>
  <c r="F120" i="5" s="1"/>
  <c r="F80" i="5" l="1"/>
  <c r="J79" i="5"/>
  <c r="H79" i="5"/>
  <c r="F79" i="5"/>
  <c r="J65" i="5"/>
  <c r="H65" i="5"/>
  <c r="F65" i="5"/>
  <c r="J12" i="5"/>
  <c r="J42" i="5" s="1"/>
  <c r="J45" i="5" s="1"/>
  <c r="J81" i="5" s="1"/>
  <c r="J85" i="5" s="1"/>
  <c r="H12" i="5"/>
  <c r="H42" i="5" s="1"/>
  <c r="H45" i="5" s="1"/>
  <c r="F12" i="5"/>
  <c r="F42" i="5" s="1"/>
  <c r="F45" i="5" s="1"/>
  <c r="H81" i="5" l="1"/>
  <c r="H85" i="5" s="1"/>
  <c r="H126" i="5" s="1"/>
  <c r="F81" i="5"/>
  <c r="F85" i="5" s="1"/>
  <c r="T20" i="3"/>
  <c r="D59" i="6" l="1"/>
  <c r="P24" i="3"/>
  <c r="R24" i="3"/>
  <c r="X24" i="3"/>
  <c r="D20" i="1" l="1"/>
  <c r="H20" i="1" l="1"/>
  <c r="X30" i="3" l="1"/>
  <c r="P30" i="3"/>
  <c r="N30" i="3"/>
  <c r="T18" i="3"/>
  <c r="E19" i="4" l="1"/>
  <c r="F19" i="4"/>
  <c r="F21" i="4" s="1"/>
  <c r="G19" i="4"/>
  <c r="H19" i="4"/>
  <c r="H21" i="4" s="1"/>
  <c r="I19" i="4"/>
  <c r="J19" i="4"/>
  <c r="J21" i="4" s="1"/>
  <c r="K19" i="4"/>
  <c r="L19" i="4"/>
  <c r="L21" i="4" s="1"/>
  <c r="M19" i="4"/>
  <c r="N19" i="4"/>
  <c r="N21" i="4" s="1"/>
  <c r="O19" i="4"/>
  <c r="D19" i="4"/>
  <c r="P16" i="4"/>
  <c r="P17" i="4"/>
  <c r="E29" i="3"/>
  <c r="F29" i="3"/>
  <c r="F35" i="3" s="1"/>
  <c r="G29" i="3"/>
  <c r="H29" i="3"/>
  <c r="H35" i="3" s="1"/>
  <c r="I29" i="3"/>
  <c r="J29" i="3"/>
  <c r="J35" i="3" s="1"/>
  <c r="K29" i="3"/>
  <c r="L29" i="3"/>
  <c r="L35" i="3" s="1"/>
  <c r="M29" i="3"/>
  <c r="N29" i="3"/>
  <c r="N35" i="3" s="1"/>
  <c r="O29" i="3"/>
  <c r="P29" i="3"/>
  <c r="P35" i="3" s="1"/>
  <c r="Q29" i="3"/>
  <c r="R29" i="3"/>
  <c r="R35" i="3" s="1"/>
  <c r="S29" i="3"/>
  <c r="T29" i="3"/>
  <c r="U29" i="3"/>
  <c r="W29" i="3"/>
  <c r="X29" i="3"/>
  <c r="X35" i="3" s="1"/>
  <c r="Y29" i="3"/>
  <c r="D29" i="3"/>
  <c r="D35" i="3" s="1"/>
  <c r="Z28" i="3"/>
  <c r="V26" i="3"/>
  <c r="V29" i="3" s="1"/>
  <c r="F25" i="6"/>
  <c r="J57" i="2"/>
  <c r="F57" i="2"/>
  <c r="F65" i="6"/>
  <c r="F59" i="6"/>
  <c r="F55" i="6"/>
  <c r="J54" i="6"/>
  <c r="H54" i="6"/>
  <c r="J38" i="6"/>
  <c r="J39" i="6" s="1"/>
  <c r="H38" i="6"/>
  <c r="H39" i="6" s="1"/>
  <c r="F38" i="6"/>
  <c r="F39" i="6" s="1"/>
  <c r="D38" i="6"/>
  <c r="J16" i="6"/>
  <c r="H16" i="6"/>
  <c r="F16" i="6"/>
  <c r="D16" i="6"/>
  <c r="J14" i="6"/>
  <c r="J17" i="6" s="1"/>
  <c r="J27" i="6" s="1"/>
  <c r="J29" i="6" s="1"/>
  <c r="H14" i="6"/>
  <c r="F14" i="6"/>
  <c r="D14" i="6"/>
  <c r="D39" i="6" l="1"/>
  <c r="P19" i="4"/>
  <c r="D21" i="4"/>
  <c r="Z26" i="3"/>
  <c r="D17" i="6"/>
  <c r="D27" i="6" s="1"/>
  <c r="Z29" i="3"/>
  <c r="F60" i="6"/>
  <c r="H17" i="6"/>
  <c r="F17" i="6"/>
  <c r="F27" i="6" s="1"/>
  <c r="F29" i="6" s="1"/>
  <c r="F32" i="6" s="1"/>
  <c r="F41" i="6" s="1"/>
  <c r="J32" i="6"/>
  <c r="J41" i="6" s="1"/>
  <c r="J53" i="6"/>
  <c r="J55" i="6" s="1"/>
  <c r="J63" i="6" s="1"/>
  <c r="P20" i="4"/>
  <c r="P21" i="4" s="1"/>
  <c r="L14" i="4"/>
  <c r="J14" i="4"/>
  <c r="H100" i="1" s="1"/>
  <c r="H14" i="4"/>
  <c r="F14" i="4"/>
  <c r="D14" i="4"/>
  <c r="H97" i="1" s="1"/>
  <c r="P12" i="4"/>
  <c r="Z34" i="3"/>
  <c r="T30" i="3"/>
  <c r="T35" i="3" s="1"/>
  <c r="L24" i="3"/>
  <c r="J24" i="3"/>
  <c r="D100" i="1" s="1"/>
  <c r="H24" i="3"/>
  <c r="F24" i="3"/>
  <c r="D24" i="3"/>
  <c r="D97" i="1" s="1"/>
  <c r="V23" i="3"/>
  <c r="Z23" i="3" s="1"/>
  <c r="T19" i="3"/>
  <c r="V18" i="3"/>
  <c r="Z18" i="3" s="1"/>
  <c r="F68" i="2"/>
  <c r="F62" i="2"/>
  <c r="D62" i="2"/>
  <c r="H57" i="2"/>
  <c r="J41" i="2"/>
  <c r="J42" i="2" s="1"/>
  <c r="H41" i="2"/>
  <c r="H42" i="2" s="1"/>
  <c r="F41" i="2"/>
  <c r="F42" i="2" s="1"/>
  <c r="D41" i="2"/>
  <c r="D42" i="2" s="1"/>
  <c r="J16" i="2"/>
  <c r="H16" i="2"/>
  <c r="F16" i="2"/>
  <c r="D16" i="2"/>
  <c r="J14" i="2"/>
  <c r="J17" i="2" s="1"/>
  <c r="J27" i="2" s="1"/>
  <c r="J29" i="2" s="1"/>
  <c r="H14" i="2"/>
  <c r="H17" i="2" s="1"/>
  <c r="H27" i="2" s="1"/>
  <c r="F14" i="2"/>
  <c r="D14" i="2"/>
  <c r="D17" i="2" s="1"/>
  <c r="L106" i="1"/>
  <c r="J105" i="1"/>
  <c r="J107" i="1" s="1"/>
  <c r="F105" i="1"/>
  <c r="F107" i="1" s="1"/>
  <c r="J75" i="1"/>
  <c r="H75" i="1"/>
  <c r="F75" i="1"/>
  <c r="D75" i="1"/>
  <c r="J65" i="1"/>
  <c r="J76" i="1" s="1"/>
  <c r="H65" i="1"/>
  <c r="F65" i="1"/>
  <c r="F76" i="1" s="1"/>
  <c r="D65" i="1"/>
  <c r="J35" i="1"/>
  <c r="H35" i="1"/>
  <c r="F35" i="1"/>
  <c r="D35" i="1"/>
  <c r="J20" i="1"/>
  <c r="J36" i="1" s="1"/>
  <c r="F20" i="1"/>
  <c r="M15" i="1"/>
  <c r="M24" i="1" s="1"/>
  <c r="D29" i="6" l="1"/>
  <c r="V20" i="3"/>
  <c r="Z20" i="3" s="1"/>
  <c r="T24" i="3"/>
  <c r="D104" i="1" s="1"/>
  <c r="J108" i="1"/>
  <c r="J116" i="1" s="1"/>
  <c r="F36" i="1"/>
  <c r="H27" i="6"/>
  <c r="H29" i="6" s="1"/>
  <c r="D36" i="1"/>
  <c r="F17" i="2"/>
  <c r="F27" i="2" s="1"/>
  <c r="F29" i="2" s="1"/>
  <c r="F32" i="2" s="1"/>
  <c r="F35" i="2" s="1"/>
  <c r="F44" i="2" s="1"/>
  <c r="D76" i="1"/>
  <c r="J32" i="2"/>
  <c r="J35" i="2" s="1"/>
  <c r="J44" i="2" s="1"/>
  <c r="J56" i="2"/>
  <c r="J58" i="2" s="1"/>
  <c r="J66" i="2" s="1"/>
  <c r="D29" i="2"/>
  <c r="F108" i="1"/>
  <c r="H29" i="2"/>
  <c r="V30" i="3"/>
  <c r="H36" i="1"/>
  <c r="H76" i="1"/>
  <c r="D10" i="5" l="1"/>
  <c r="D12" i="5" s="1"/>
  <c r="D42" i="5" s="1"/>
  <c r="D45" i="5" s="1"/>
  <c r="D81" i="5" s="1"/>
  <c r="D85" i="5" s="1"/>
  <c r="D32" i="6"/>
  <c r="D56" i="2"/>
  <c r="D74" i="2" s="1"/>
  <c r="D53" i="6"/>
  <c r="D55" i="6" s="1"/>
  <c r="D32" i="2"/>
  <c r="D35" i="2" s="1"/>
  <c r="D44" i="2" s="1"/>
  <c r="D66" i="2" s="1"/>
  <c r="D68" i="2" s="1"/>
  <c r="H53" i="6"/>
  <c r="H55" i="6" s="1"/>
  <c r="H63" i="6" s="1"/>
  <c r="H69" i="6" s="1"/>
  <c r="H73" i="6" s="1"/>
  <c r="H41" i="6"/>
  <c r="H32" i="6"/>
  <c r="N13" i="4" s="1"/>
  <c r="L104" i="1"/>
  <c r="F116" i="1"/>
  <c r="Z30" i="3"/>
  <c r="Z35" i="3" s="1"/>
  <c r="V35" i="3"/>
  <c r="F56" i="2"/>
  <c r="F58" i="2" s="1"/>
  <c r="F63" i="2" s="1"/>
  <c r="H56" i="2"/>
  <c r="H58" i="2" s="1"/>
  <c r="H66" i="2" s="1"/>
  <c r="H72" i="2" s="1"/>
  <c r="H76" i="2" s="1"/>
  <c r="H32" i="2"/>
  <c r="H35" i="2" s="1"/>
  <c r="D69" i="6" l="1"/>
  <c r="D73" i="6" s="1"/>
  <c r="N19" i="3"/>
  <c r="D41" i="6"/>
  <c r="D63" i="6" s="1"/>
  <c r="D65" i="6" s="1"/>
  <c r="D71" i="6"/>
  <c r="D75" i="6" s="1"/>
  <c r="D60" i="6"/>
  <c r="N24" i="3" s="1"/>
  <c r="D103" i="1" s="1"/>
  <c r="D78" i="2"/>
  <c r="D58" i="2"/>
  <c r="D72" i="2" s="1"/>
  <c r="H44" i="2"/>
  <c r="N14" i="4" l="1"/>
  <c r="H103" i="1" s="1"/>
  <c r="H105" i="1" s="1"/>
  <c r="H107" i="1" s="1"/>
  <c r="P13" i="4"/>
  <c r="P14" i="4" s="1"/>
  <c r="D76" i="2"/>
  <c r="D63" i="2"/>
  <c r="D105" i="1" l="1"/>
  <c r="V19" i="3"/>
  <c r="Q14" i="4"/>
  <c r="H108" i="1"/>
  <c r="H116" i="1" s="1"/>
  <c r="V24" i="3" l="1"/>
  <c r="Z19" i="3"/>
  <c r="Z24" i="3" s="1"/>
  <c r="L103" i="1"/>
  <c r="D107" i="1"/>
  <c r="AA24" i="3" l="1"/>
  <c r="D108" i="1"/>
  <c r="D116" i="1" s="1"/>
  <c r="D126" i="5" l="1"/>
</calcChain>
</file>

<file path=xl/sharedStrings.xml><?xml version="1.0" encoding="utf-8"?>
<sst xmlns="http://schemas.openxmlformats.org/spreadsheetml/2006/main" count="520" uniqueCount="293">
  <si>
    <t>บริษัท ฟู้ด แคปปิตอล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</si>
  <si>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</si>
  <si>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</si>
  <si>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</si>
  <si>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</si>
  <si>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</si>
  <si>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31 ธันวาคม 2561</t>
  </si>
  <si>
    <t>(ยังไม่ได้ตรวจสอบ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</si>
  <si>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</si>
  <si>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</si>
  <si>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</si>
  <si>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</si>
  <si>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</si>
  <si>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</si>
  <si>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</si>
  <si>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4,5</t>
  </si>
  <si>
    <t>ลูกหนี้หมุนเวียนอื่นจากการขายเงินลงทุน</t>
  </si>
  <si>
    <t>เงินให้กู้ยืมระยะสั้นแก่กิจการที่ไม่เกี่ยวข้องกัน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</si>
  <si>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</si>
  <si>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</si>
  <si>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</si>
  <si>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</si>
  <si>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</si>
  <si>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ลูกหนี้จากการขายเงินลงทุน</t>
  </si>
  <si>
    <t>เงินลงทุนในบริษัทร่วม</t>
  </si>
  <si>
    <t>เงินลงทุนในบริษัทย่อย</t>
  </si>
  <si>
    <t>เงินลงทุนอื่น</t>
  </si>
  <si>
    <t>เงินให้กู้ยืมระยะยาวแก่กิจการที่เกี่ยวข้องกัน</t>
  </si>
  <si>
    <t>ต้นทุนโครงการพัฒนาอสังหาริมทรัพย์ระหว่างก่อสร้าง</t>
  </si>
  <si>
    <t xml:space="preserve">อสังหาริมทรัพย์เพื่อการลงทุน </t>
  </si>
  <si>
    <t>ส่วนปรับปรุงอาคารเช่าและอุปกรณ์</t>
  </si>
  <si>
    <t>ค่าความนิยม</t>
  </si>
  <si>
    <t xml:space="preserve">สินทรัพย์ไม่มีตัวตน </t>
  </si>
  <si>
    <t xml:space="preserve">สิทธิการเช่าที่ดิน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</si>
  <si>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</si>
  <si>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</si>
  <si>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</si>
  <si>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</si>
  <si>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</si>
  <si>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</si>
  <si>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</si>
  <si>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</si>
  <si>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</si>
  <si>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เจ้าหนี้เงินลงทุนที่ถึงกำหนดชำระในหนึ่งปี</t>
  </si>
  <si>
    <t>เงินกู้ยืมระยะสั้น</t>
  </si>
  <si>
    <t>หุ้นกู้ที่ถึงกำหนดชำระในหนึ่งปี</t>
  </si>
  <si>
    <t>เงินกู้ยืมระยะยาวจากกิจการที่เกี่ยวข้องกัน</t>
  </si>
  <si>
    <t>ที่ถึงกำหนดชำระในหนึ่งปี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</si>
  <si>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</si>
  <si>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</si>
  <si>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</si>
  <si>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</si>
  <si>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</si>
  <si>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</si>
  <si>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</si>
  <si>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เจ้าหนี้เงินลงทุนระยะยาว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</si>
  <si>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</si>
  <si>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</si>
  <si>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</si>
  <si>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</si>
  <si>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</si>
  <si>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</si>
  <si>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</si>
  <si>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</si>
  <si>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</si>
  <si>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25,127,078,382 หุ้น มูลค่าหุ้นละ 1 บาท</t>
  </si>
  <si>
    <t xml:space="preserve">      (2561 : หุ้นสามัญ 25,508,354,215 หุ้น มูลค่าหุ้นละ 1 บาท)</t>
  </si>
  <si>
    <t xml:space="preserve">   ทุนที่ออกและชำระแล้ว</t>
  </si>
  <si>
    <t xml:space="preserve">      หุ้นสามัญ 2,136,460,276 หุ้น มูลค่าหุ้นละ 1 บาท</t>
  </si>
  <si>
    <t>ส่วนเกินมูลค่าหุ้นสามัญ</t>
  </si>
  <si>
    <t>ส่วนต่ำกว่ามูลค่าหุ้นสามัญจากการซื้อกิจการ</t>
  </si>
  <si>
    <t>ใบสำคัญแสดงสิทธิที่จะซื้อหุ้นสามัญ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</si>
  <si>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</si>
  <si>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</si>
  <si>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</si>
  <si>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</si>
  <si>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</si>
  <si>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</si>
  <si>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</si>
  <si>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</si>
  <si>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  กรรมการ</t>
  </si>
  <si>
    <t>"ยังไม่ได้ตรวจสอบ"</t>
  </si>
  <si>
    <t>"สอบทานแล้ว"</t>
  </si>
  <si>
    <t>งบกำไรขาดทุนเบ็ดเสร็จ</t>
  </si>
  <si>
    <t>(หน่วย: พันบาท ยกเว้นกำไรต่อหุ้นแสดงเป็นบาท)</t>
  </si>
  <si>
    <t>2562</t>
  </si>
  <si>
    <t>2561</t>
  </si>
  <si>
    <t>การดำเนินงานต่อเนื่อง</t>
  </si>
  <si>
    <t>รายได้จากการขาย</t>
  </si>
  <si>
    <t>รายได้ค่าที่ปรึกษา</t>
  </si>
  <si>
    <t>รายได้จากการให้บริการแฟรนไชส์ต่อ</t>
  </si>
  <si>
    <t>รวมรายได้จากการขายและให้บริการ</t>
  </si>
  <si>
    <t>ต้นทุนการขาย</t>
  </si>
  <si>
    <t>รวมต้นทุนการขายและให้บริการ</t>
  </si>
  <si>
    <t>กำไรขั้นต้น</t>
  </si>
  <si>
    <t>รายได้ค่าบริหารจัดการ</t>
  </si>
  <si>
    <t>รายได้ดอกเบี้ย</t>
  </si>
  <si>
    <t>รายได้อื่น</t>
  </si>
  <si>
    <t>กลับรายการค่าเผื่อการปรับมูลค่าเงินลงทุนในบริษัทย่อย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</si>
  <si>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</si>
  <si>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</si>
  <si>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</si>
  <si>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</si>
  <si>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>การดำเนินงานที่ยกเลิก</t>
  </si>
  <si>
    <t>ขาดทุนสำหรับงวดจากการดำเนินงานที่ยกเลิก</t>
  </si>
  <si>
    <t>กำไร (ขาดทุน) สำหรับงวด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</si>
  <si>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</si>
  <si>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</si>
  <si>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</si>
  <si>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รวมกำไรขาดทุนเบ็ดเสร็จอื่นที่จะถูกบันทึกในส่วนของกำไร</t>
  </si>
  <si>
    <t xml:space="preserve">  หรือขาดทุนในภายหลัง - สุทธิจากภาษีเงินได้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</si>
  <si>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</si>
  <si>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</si>
  <si>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</si>
  <si>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</si>
  <si>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</si>
  <si>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</si>
  <si>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</si>
  <si>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</si>
  <si>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</si>
  <si>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 xml:space="preserve">   ขาดทุนส่วนที่เป็นของบริษัทใหญ่</t>
  </si>
  <si>
    <t>กำไรต่อหุ้นขั้นพื้นฐานสำหรับการดำเนินงานต่อเนื่อง</t>
  </si>
  <si>
    <t xml:space="preserve">   ขาดทุนจากการดำเนินงานต่อเนื่องส่วนที่เป็นของบริษัทใหญ่</t>
  </si>
  <si>
    <t>กำไรต่อหุ้นปรับลด</t>
  </si>
  <si>
    <t>กำไรต่อหุ้นปรับลดสำหรับการดำเนินงานต่อเนื่อง</t>
  </si>
  <si>
    <t>งบแสดงการเปลี่ยนแปลงส่วนของผู้ถือหุ้น</t>
  </si>
  <si>
    <t>(หน่วย : พันบาท)</t>
  </si>
  <si>
    <t>ส่วนของผู้ถือหุ้นของบริษัทฯ</t>
  </si>
  <si>
    <t>รายการอื่น</t>
  </si>
  <si>
    <t>กำไรขาดทุน</t>
  </si>
  <si>
    <t>ของการเปลี่ยนแปลง</t>
  </si>
  <si>
    <t>เบ็ดเสร็จอื่น</t>
  </si>
  <si>
    <t>ที่เกิดจากผู้ถือหุ้น</t>
  </si>
  <si>
    <t>ส่วนของผู้มี</t>
  </si>
  <si>
    <t>ส่วนเกินกว่าทุน</t>
  </si>
  <si>
    <t>รวม</t>
  </si>
  <si>
    <t>ส่วนได้เสียที่</t>
  </si>
  <si>
    <t>ส่วนต่ำมูลค่า</t>
  </si>
  <si>
    <t>จัดสรรแล้ว</t>
  </si>
  <si>
    <t>ผลต่างจาก</t>
  </si>
  <si>
    <t>จากการเปลี่ยนแปลง</t>
  </si>
  <si>
    <t>องค์ประกอบอื่น</t>
  </si>
  <si>
    <t>รวมส่วนของ</t>
  </si>
  <si>
    <t>ไม่มีอำนาจ</t>
  </si>
  <si>
    <t>ทุนเรือนหุ้นที่ออก</t>
  </si>
  <si>
    <t>ส่วนเกินมูลค่า</t>
  </si>
  <si>
    <t>หุ้นสามัญจากการ</t>
  </si>
  <si>
    <t>ใบสำคัญแสดง</t>
  </si>
  <si>
    <t>สำรอง</t>
  </si>
  <si>
    <t>การแปลงค่า</t>
  </si>
  <si>
    <t>สัดส่วนการถือหุ้น</t>
  </si>
  <si>
    <t>ของส่วนของ</t>
  </si>
  <si>
    <t>ผู้ถือหุ้น</t>
  </si>
  <si>
    <t>ควบคุมของ</t>
  </si>
  <si>
    <t>และชำระแล้ว</t>
  </si>
  <si>
    <t>หุ้นสามัญ</t>
  </si>
  <si>
    <t>ซื้อกิจการ</t>
  </si>
  <si>
    <t>สิทธิที่จะซื้อหุ้น</t>
  </si>
  <si>
    <t xml:space="preserve">ตามกฎหมาย </t>
  </si>
  <si>
    <t>ยังไม่ได้จัดสรร</t>
  </si>
  <si>
    <t>งบการเงิน</t>
  </si>
  <si>
    <t>ในบริษัทย่อย</t>
  </si>
  <si>
    <t>ของบริษัทฯ</t>
  </si>
  <si>
    <t>บริษัทย่อย</t>
  </si>
  <si>
    <t>ยอดคงเหลือ ณ วันที่ 1 มกราคม 2562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</si>
  <si>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</si>
  <si>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</si>
  <si>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ยอดคงเหลือ ณ วันที่ 1 มกราคม 2561</t>
  </si>
  <si>
    <t>งบแสดงการเปลี่ยนแปลงส่วนของผู้ถือหุ้น (ต่อ)</t>
  </si>
  <si>
    <t xml:space="preserve">สำรองตามกฎหมาย 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</si>
  <si>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</si>
  <si>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</si>
  <si>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ขาดทุนก่อนภาษีจากการดำเนินงานต่อเนื่อง</t>
  </si>
  <si>
    <t>ขาดทุนก่อนภาษี</t>
  </si>
  <si>
    <t>ปรับรายการที่กระทบกำไร (ขาดทุน) เป็นเงินสดรับ (จ่าย)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</si>
  <si>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</si>
  <si>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สินค้าคงเหลือลดลง</t>
  </si>
  <si>
    <t xml:space="preserve">   สินทรัพย์หมุนเวียนอื่นลดลง</t>
  </si>
  <si>
    <t xml:space="preserve">   สินทรัพย์ไม่หมุนเวียนอื่น (เพิ่มขึ้น) ลดลง</t>
  </si>
  <si>
    <t xml:space="preserve">   เจ้าหนี้การค้าและเจ้าหนี้หมุนเวียนอื่นเพิ่มขึ้น (ลดลง) </t>
  </si>
  <si>
    <t xml:space="preserve">   หนี้สินหมุนเวียนอื่นเพิ่มขึ้น (ลดลง) </t>
  </si>
  <si>
    <t xml:space="preserve">   หนี้สินไม่หมุนเวียนอื่นเพิ่มขึ้น (ลดลง) </t>
  </si>
  <si>
    <t xml:space="preserve">   ค่าเสื่อมราคาและค่าตัดจำหน่าย</t>
  </si>
  <si>
    <t xml:space="preserve">   ค่าเผื่อการด้อยค่าส่วนปรับปรุงอาคารและอุปกรณ์ (กลับรายการ)</t>
  </si>
  <si>
    <t xml:space="preserve">   ขาดทุนจากการด้อยค่าของค่าความนิยม</t>
  </si>
  <si>
    <t xml:space="preserve">   ขาดทุนจากการด้อยค่าของสินทรัพย์ไม่มีตัวตน (กลับรายการ)</t>
  </si>
  <si>
    <t xml:space="preserve">   ประมาณการหนี้สินเพิ่มขึ้น</t>
  </si>
  <si>
    <t xml:space="preserve">   ขาดทุนจากการจำหน่ายส่วนปรับปรุงอาคารและอุปกรณ์</t>
  </si>
  <si>
    <t xml:space="preserve">   ขาดทุนจากการด้อยค่าเงินลงทุนในบริษัทย่อย (กลับรายการ)</t>
  </si>
  <si>
    <t xml:space="preserve">   หนี้สูญและหนี้สงสัยจะสูญ </t>
  </si>
  <si>
    <t xml:space="preserve">   หนี้สงสัยจะสูญของเงินให้กู้ยืมแก่บริษัทย่อย</t>
  </si>
  <si>
    <t xml:space="preserve">   ขาดทุนจากการจำหน่ายอุปกรณ์และสินทรัพย์ไม่มีตัวตน</t>
  </si>
  <si>
    <t xml:space="preserve">   ดอกเบี้ยรับ</t>
  </si>
  <si>
    <t xml:space="preserve">   ค่าใช้จ่ายดอกเบี้ย</t>
  </si>
  <si>
    <t>กระแสเงินสดสุทธิใช้ไปในการดำเนินงาน</t>
  </si>
  <si>
    <t xml:space="preserve">   จ่ายดอกเบี้ย</t>
  </si>
  <si>
    <t xml:space="preserve">   จ่ายภาษีเงินได้</t>
  </si>
  <si>
    <t>กระแสเงินสดสุทธิใช้ไปในกิจกรรมการดำเนินงาน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</si>
  <si>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</si>
  <si>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</si>
  <si>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</si>
  <si>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เงินสดจ่ายเพื่อซื้ออุปกรณ์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</si>
  <si>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</si>
  <si>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</si>
  <si>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</si>
  <si>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</si>
  <si>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เงินสดรับจากการออกตั๋วแลกเงิน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</si>
  <si>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</si>
  <si>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</si>
  <si>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</si>
  <si>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</si>
  <si>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</si>
  <si>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</si>
  <si>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</si>
  <si>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</si>
  <si>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 xml:space="preserve">     ในตั๋วสัญญาใช้เงินซึ่งกำหนดรับคืนภายในระยะเวลาไม่เกิน 3 เดือน</t>
  </si>
  <si>
    <t>กำไรก่อนภาษีจากการดำเนินงานที่ยกเลิก</t>
  </si>
  <si>
    <t>อื่นๆ - จัดประเภทหนี้สินที่เกี่ยวข้องโดยตรงกับ</t>
  </si>
  <si>
    <t xml:space="preserve">     สินทรัพย์ที่จัดประเภทเป็นสินทรัพย์ที่</t>
  </si>
  <si>
    <t xml:space="preserve">     ถือไว้เพื่อขาย (หมายเหตุ 7)</t>
  </si>
  <si>
    <t xml:space="preserve">     สินทรัพย์ที่ถือไว้เพื่อขาย</t>
  </si>
  <si>
    <t>หนี้สินที่รวมในกลุ่มสินทรัพย์ที่จะจำหน่ายที่จัดประเภท</t>
  </si>
  <si>
    <t xml:space="preserve">     เป็นสินทรัพย์ที่ถือไว้เพื่อขาย</t>
  </si>
  <si>
    <t>กำไร (ขาดทุน) สำหรับงวดจากการดำเนินงานที่ยกเลิก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</si>
  <si>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</si>
  <si>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</si>
  <si>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 xml:space="preserve">   กำไร (ขาดทุน) ส่วนที่เป็นของบริษัทใหญ่</t>
  </si>
  <si>
    <t>เงินสดจ่ายชำระคืนตั๋วแลกเงิน</t>
  </si>
  <si>
    <t>กำไร (ขาดทุน) ก่อนรายได้ (ค่าใช้จ่าย) ภาษีเงินได้</t>
  </si>
  <si>
    <t>เงินสดลดลงจากการจัดประเภทไปยังกลุ่มสินทรัพย์ที่ถือไว้เพื่อขาย (หมายเหตุ 7)</t>
  </si>
  <si>
    <t>กลุ่มสินทรัพย์ที่จะจำหน่ายที่จัดประเภทเป็น</t>
  </si>
  <si>
    <t>กำไร (ขาดทุน) สำหรับงวดจากการดำเนินงานต่อเนื่อง</t>
  </si>
  <si>
    <t>กำไร (ขาดทุน) สำหรับงวดส่วนที่เป็นของผู้ถือหุ้นของบริษัทฯ</t>
  </si>
  <si>
    <t>กำไร(ขาดทุน)สำหรับงวดส่วนที่เป็นของผู้มีส่วนได้เสียที่ไม่มีอำนาจควบคุม</t>
  </si>
  <si>
    <t>30 มิถุนายน 2562</t>
  </si>
  <si>
    <t>กำไรจากการจำหน่ายเงินลงทุนในบริษัทย่อย</t>
  </si>
  <si>
    <t>กำไรจากการจำหน่ายเงินลงทุนในบริษัทร่วม</t>
  </si>
  <si>
    <t>ขาดทุนก่อนรายได้ภาษีเงินได้</t>
  </si>
  <si>
    <t>รายได้ภาษีเงินได้</t>
  </si>
  <si>
    <t>ขาดทุนสำหรับงวดจากการดำเนินงานต่อเนื่อง</t>
  </si>
  <si>
    <t xml:space="preserve">   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</si>
  <si>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</si>
  <si>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ขาดทุนสำหรับงวดส่วนที่เป็นของผู้ถือหุ้นของบริษัทฯ</t>
  </si>
  <si>
    <t>ขาดทุนสำหรับงวดส่วนที่เป็นของผู้มีส่วนได้เสียที่ไม่มีอำนาจควบคุม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</si>
  <si>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</si>
  <si>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</si>
  <si>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การชดเชยผลขาดทุนสะสม</t>
  </si>
  <si>
    <t xml:space="preserve">ยอดคงเหลือ ณ วันที่ 1 มกราคม 2561 </t>
  </si>
  <si>
    <t>- หลังการชดเชยผลขาดทุนสะสม</t>
  </si>
  <si>
    <t xml:space="preserve"> อื่นๆ - การเปลี่ยนแปลงในส่วนได้เสียของ</t>
  </si>
  <si>
    <t xml:space="preserve">     บริษัทย่อยซึ่งส่วนได้เสียที่มีอำนาจควบคุม</t>
  </si>
  <si>
    <t xml:space="preserve">     โดยอำนาจควบคุมไม่เปลี่ยนแปลง</t>
  </si>
  <si>
    <t xml:space="preserve">     - จากการขายเงินลงทุน</t>
  </si>
  <si>
    <t>ยอดคงเหลือ ณ วันที่ 30 มิถุนายน 2562</t>
  </si>
  <si>
    <t>ยอดคงเหลือ ณ วันที่ 30 มิถุนายน 2561</t>
  </si>
  <si>
    <t xml:space="preserve">   ขาดทุนจากการด้อยค่าของสินทรัพย์ (กลับรายการ)</t>
  </si>
  <si>
    <t xml:space="preserve">   หนี้สินที่ได้รับการยกหนี้</t>
  </si>
  <si>
    <t xml:space="preserve">   กำไรจากการจำหน่ายเงินลงทุนในบริษัทร่วม</t>
  </si>
  <si>
    <t xml:space="preserve">   กำไรจากการจำหน่ายเงินลงทุนในบริษัทย่อย</t>
  </si>
  <si>
    <t xml:space="preserve">   ขาดทุนจากการโอนสิทธิเรียกร้องในหนี้</t>
  </si>
  <si>
    <t>เงินสดรับจากการจำหน่ายเงินลงทุนในบริษัทร่วม</t>
  </si>
  <si>
    <t>เงินสดเพิ่มขึ้นจากการซื้อบริษัทย่อย</t>
  </si>
  <si>
    <t>เงินมัดจำรับจากสัญญาซื้อขายเงินลงทุน</t>
  </si>
  <si>
    <t>เงินสดจ่ายเพื่อลงทุนเพิ่มในบริษัทย่อย</t>
  </si>
  <si>
    <t>เงินให้กู้ยืมระยะสั้นแก่กิจการที่เกี่ยวข้องกันเพิ่มขึ้น</t>
  </si>
  <si>
    <t>เงินสดจ่ายเพื่อไถ่ถอนหุ้นกู้</t>
  </si>
  <si>
    <t>เงินสดรับจากการออกหุ้นกู้</t>
  </si>
  <si>
    <t>เงินสดรับจากการออกหุ้นทุน</t>
  </si>
  <si>
    <t>เงินสดจ่ายคืนเงินกู้ยืมระยะสั้นจากกิจการที่ไม่เกี่ยวข้องกัน</t>
  </si>
  <si>
    <t>ที่ดิน อาคารและอุปกรณ์</t>
  </si>
  <si>
    <t>สินทรัพย์ภาษีเงินได้รอตัดบัญชี</t>
  </si>
  <si>
    <t>ประมาณการหนี้สินผลประโยชน์พนักงาน</t>
  </si>
  <si>
    <t>หนิ้สินภาษีเงินได้รอตัดบัญชี</t>
  </si>
  <si>
    <t>สินทรัพย์สุทธิที่จำหน่ายออก</t>
  </si>
  <si>
    <t>สิ่งตอบแทนที่ได้รับจากการขายเงินลงทุนในบริษัทย่อย</t>
  </si>
  <si>
    <t>กำไรจากการจำหน่ายเงินลงทุนในบริษัทย่อยในงบการเงินรวม</t>
  </si>
  <si>
    <t xml:space="preserve">   (กำไร) 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</si>
  <si>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</si>
  <si>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จากการชำระมูลค่าซื้อเงินลงทุนในบริษัทย่อย</t>
  </si>
  <si>
    <t xml:space="preserve">   ค่าเผื่อการด้อยค่าของอสังหาริมทรัพย์เพื่อการลงทุน (กลับรายการ)</t>
  </si>
  <si>
    <t>เงินสดลดลงจากการจำหน่ายบริษัทย่อย</t>
  </si>
  <si>
    <t xml:space="preserve">   ขาดทุนจากการจำหน่ายสินทรัพย์ไม่มีตัวตน</t>
  </si>
  <si>
    <t>เงินสดจ่ายซื้อส่วนปรับปรุงอาคารเช่าและอุปกรณ์</t>
  </si>
  <si>
    <t xml:space="preserve">   ขาดทุนจากการปรับมูลค่าสินค้า (กลับรายการ)</t>
  </si>
  <si>
    <t>สินค้าคงเหลือ</t>
  </si>
  <si>
    <t>ประมาณการค่าใช้จ่ายในการรื้อถอน</t>
  </si>
  <si>
    <t>หัก: เงินกู้ยืมระยะสั้นจากกิจการที่เกี่ยวข้องกันลดลง</t>
  </si>
  <si>
    <t>บวก: หนี้สินที่ได้รับการยกหนี้</t>
  </si>
  <si>
    <t>3.  ในระหว่างงวด 2562 บริษัทใหญ่จำหน่ายเงินลงทุนของบริษัทย่อยแห่งหนึ่ง (หมายเหตุ 9) โดยมีรายละเอียดที่กระทบงบกระแสเงินสด ดังนี้</t>
  </si>
  <si>
    <t>(นายสมประสงค์ ปัญจะลักษณ์)</t>
  </si>
  <si>
    <t>(นายสุรเชษฐ์ ชัยปัทมานนท์)</t>
  </si>
  <si>
    <t>4,9</t>
  </si>
  <si>
    <t>2. ในไตรมาสที่ 1 ปี 2562 บริษัทมีการจัดประเภทสินทรัพย์และหนี้สิน เป็นกลุ่มสินทรัพย์ที่จะจำหน่าย เป็นสินทรัพย์ที่ถือไว้เพื่อขาย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</si>
</sst>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d\ ดดดด\ bbbb"/>
    <numFmt numFmtId="192" formatCode="_(* #,##0.00_);_(* \(#,##0.00\);_(* &quot;-&quot;_);_(@_)"/>
    <numFmt numFmtId="193" formatCode="#,##0.0_);\(#,##0.0\)"/>
    <numFmt numFmtId="194" formatCode="#,##0;\(#,##0\)"/>
    <numFmt numFmtId="195" formatCode="#,##0.000_);\(#,##0.000\)"/>
    <numFmt numFmtId="196" formatCode="_(* #,##0.000_);_(* \(#,##0.000\);_(* &quot;-&quot;??_);_(@_)"/>
    <numFmt numFmtId="197" formatCode="#,##0_ ;\-#,##0\ "/>
    <numFmt numFmtId="198" formatCode="#,##0.000;\-#,##0.000"/>
  </numFmts>
  <fonts count="22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rgb="FFFF00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6"/>
      <color theme="1" tint="4.9989318521683403E-2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sz val="15.5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189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/>
    <xf numFmtId="188" fontId="7" fillId="0" borderId="0" applyFont="0" applyFill="0" applyBorder="0" applyAlignment="0" applyProtection="0"/>
    <xf numFmtId="189" fontId="1" fillId="0" borderId="0"/>
    <xf numFmtId="43" fontId="15" fillId="0" borderId="0" applyFont="0" applyFill="0" applyBorder="0" applyAlignment="0" applyProtection="0"/>
    <xf numFmtId="0" fontId="15" fillId="0" borderId="0"/>
    <xf numFmtId="188" fontId="21" fillId="0" borderId="0" applyFont="0" applyFill="0" applyBorder="0" applyAlignment="0" applyProtection="0"/>
  </cellStyleXfs>
  <cellXfs count="313">
    <xf numFmtId="189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91" fontId="2" fillId="0" borderId="0" xfId="0" quotePrefix="1" applyNumberFormat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89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0" xfId="3" quotePrefix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90" fontId="3" fillId="0" borderId="1" xfId="1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188" fontId="3" fillId="0" borderId="0" xfId="4" applyFont="1" applyFill="1" applyBorder="1"/>
    <xf numFmtId="187" fontId="3" fillId="0" borderId="3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191" fontId="2" fillId="0" borderId="1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9" fontId="3" fillId="0" borderId="0" xfId="3" applyNumberFormat="1" applyFont="1" applyFill="1" applyAlignment="1">
      <alignment horizontal="left" vertical="center" indent="2"/>
    </xf>
    <xf numFmtId="189" fontId="3" fillId="0" borderId="0" xfId="0" applyFont="1" applyFill="1" applyAlignment="1">
      <alignment vertical="center"/>
    </xf>
    <xf numFmtId="188" fontId="3" fillId="0" borderId="0" xfId="1" applyFont="1" applyFill="1" applyAlignment="1">
      <alignment horizontal="right" vertical="center"/>
    </xf>
    <xf numFmtId="188" fontId="3" fillId="0" borderId="0" xfId="1" applyFont="1" applyFill="1" applyAlignment="1">
      <alignment vertical="center"/>
    </xf>
    <xf numFmtId="37" fontId="2" fillId="0" borderId="0" xfId="0" quotePrefix="1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187" fontId="3" fillId="0" borderId="3" xfId="3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189" fontId="2" fillId="0" borderId="1" xfId="0" quotePrefix="1" applyFont="1" applyFill="1" applyBorder="1" applyAlignment="1">
      <alignment horizontal="center" vertical="center"/>
    </xf>
    <xf numFmtId="189" fontId="2" fillId="0" borderId="2" xfId="0" quotePrefix="1" applyFont="1" applyFill="1" applyBorder="1" applyAlignment="1">
      <alignment horizontal="center" vertical="center"/>
    </xf>
    <xf numFmtId="189" fontId="8" fillId="0" borderId="0" xfId="0" applyFont="1" applyFill="1" applyAlignment="1">
      <alignment horizontal="center" vertical="center"/>
    </xf>
    <xf numFmtId="9" fontId="3" fillId="0" borderId="0" xfId="2" applyFont="1" applyFill="1" applyAlignment="1">
      <alignment vertical="center"/>
    </xf>
    <xf numFmtId="189" fontId="3" fillId="0" borderId="0" xfId="0" quotePrefix="1" applyFont="1" applyFill="1" applyAlignment="1">
      <alignment horizontal="center" vertical="center"/>
    </xf>
    <xf numFmtId="189" fontId="5" fillId="0" borderId="0" xfId="0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top"/>
    </xf>
    <xf numFmtId="187" fontId="3" fillId="0" borderId="1" xfId="3" applyNumberFormat="1" applyFont="1" applyFill="1" applyBorder="1" applyAlignment="1">
      <alignment horizontal="right" vertical="top"/>
    </xf>
    <xf numFmtId="37" fontId="3" fillId="0" borderId="0" xfId="3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189" fontId="9" fillId="0" borderId="0" xfId="0" applyFont="1" applyFill="1" applyAlignment="1">
      <alignment horizontal="right" vertical="top"/>
    </xf>
    <xf numFmtId="189" fontId="10" fillId="0" borderId="0" xfId="0" applyFont="1" applyFill="1" applyAlignment="1">
      <alignment vertical="top"/>
    </xf>
    <xf numFmtId="189" fontId="10" fillId="0" borderId="0" xfId="0" applyFont="1" applyFill="1" applyAlignment="1">
      <alignment horizontal="right" vertical="top"/>
    </xf>
    <xf numFmtId="187" fontId="10" fillId="0" borderId="0" xfId="0" applyNumberFormat="1" applyFont="1" applyFill="1" applyAlignment="1">
      <alignment vertical="top"/>
    </xf>
    <xf numFmtId="187" fontId="10" fillId="0" borderId="0" xfId="0" applyNumberFormat="1" applyFont="1" applyFill="1" applyAlignment="1">
      <alignment horizontal="right" vertical="top"/>
    </xf>
    <xf numFmtId="49" fontId="6" fillId="0" borderId="0" xfId="0" applyNumberFormat="1" applyFont="1" applyFill="1" applyAlignment="1">
      <alignment vertical="top"/>
    </xf>
    <xf numFmtId="193" fontId="6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vertical="center"/>
    </xf>
    <xf numFmtId="187" fontId="10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center"/>
    </xf>
    <xf numFmtId="194" fontId="3" fillId="0" borderId="5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horizontal="right" vertical="top"/>
    </xf>
    <xf numFmtId="189" fontId="9" fillId="0" borderId="0" xfId="0" applyFont="1" applyFill="1" applyAlignment="1">
      <alignment vertical="top"/>
    </xf>
    <xf numFmtId="187" fontId="9" fillId="0" borderId="0" xfId="0" applyNumberFormat="1" applyFont="1" applyFill="1" applyAlignment="1">
      <alignment vertical="top"/>
    </xf>
    <xf numFmtId="187" fontId="9" fillId="0" borderId="0" xfId="0" applyNumberFormat="1" applyFont="1" applyFill="1" applyAlignment="1">
      <alignment horizontal="right" vertical="top"/>
    </xf>
    <xf numFmtId="187" fontId="10" fillId="0" borderId="3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Alignment="1">
      <alignment vertical="top"/>
    </xf>
    <xf numFmtId="37" fontId="2" fillId="0" borderId="1" xfId="0" quotePrefix="1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vertical="top"/>
    </xf>
    <xf numFmtId="187" fontId="3" fillId="0" borderId="0" xfId="3" applyNumberFormat="1" applyFont="1" applyFill="1" applyBorder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Alignment="1">
      <alignment horizontal="right" vertical="top"/>
    </xf>
    <xf numFmtId="194" fontId="3" fillId="0" borderId="0" xfId="0" applyNumberFormat="1" applyFont="1" applyFill="1" applyAlignment="1">
      <alignment vertical="top"/>
    </xf>
    <xf numFmtId="187" fontId="10" fillId="0" borderId="6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90" fontId="10" fillId="0" borderId="3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Alignment="1">
      <alignment vertical="top"/>
    </xf>
    <xf numFmtId="196" fontId="3" fillId="0" borderId="0" xfId="1" applyNumberFormat="1" applyFont="1" applyFill="1" applyAlignment="1">
      <alignment vertical="center"/>
    </xf>
    <xf numFmtId="196" fontId="3" fillId="0" borderId="3" xfId="1" applyNumberFormat="1" applyFont="1" applyFill="1" applyBorder="1" applyAlignment="1">
      <alignment horizontal="right" vertical="center"/>
    </xf>
    <xf numFmtId="195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top"/>
    </xf>
    <xf numFmtId="196" fontId="3" fillId="0" borderId="0" xfId="1" applyNumberFormat="1" applyFont="1" applyFill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5" fontId="3" fillId="0" borderId="0" xfId="0" applyNumberFormat="1" applyFont="1" applyFill="1" applyAlignment="1">
      <alignment horizontal="right" vertical="top"/>
    </xf>
    <xf numFmtId="39" fontId="3" fillId="0" borderId="0" xfId="0" applyNumberFormat="1" applyFont="1" applyFill="1" applyAlignment="1">
      <alignment vertical="top"/>
    </xf>
    <xf numFmtId="195" fontId="3" fillId="0" borderId="0" xfId="0" applyNumberFormat="1" applyFont="1" applyFill="1" applyAlignment="1">
      <alignment vertical="top"/>
    </xf>
    <xf numFmtId="196" fontId="3" fillId="0" borderId="0" xfId="1" applyNumberFormat="1" applyFont="1" applyFill="1" applyAlignment="1">
      <alignment horizontal="right" vertical="center"/>
    </xf>
    <xf numFmtId="195" fontId="3" fillId="0" borderId="0" xfId="0" applyNumberFormat="1" applyFont="1" applyFill="1" applyAlignment="1">
      <alignment horizontal="right" vertical="center"/>
    </xf>
    <xf numFmtId="39" fontId="3" fillId="0" borderId="0" xfId="0" applyNumberFormat="1" applyFont="1" applyFill="1" applyAlignment="1">
      <alignment horizontal="right" vertical="top"/>
    </xf>
    <xf numFmtId="39" fontId="3" fillId="0" borderId="0" xfId="0" applyNumberFormat="1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vertical="center"/>
    </xf>
    <xf numFmtId="189" fontId="3" fillId="0" borderId="0" xfId="5" applyFont="1" applyFill="1" applyAlignment="1">
      <alignment vertical="center"/>
    </xf>
    <xf numFmtId="189" fontId="2" fillId="0" borderId="0" xfId="5" applyFont="1" applyFill="1" applyAlignment="1">
      <alignment vertical="center"/>
    </xf>
    <xf numFmtId="189" fontId="2" fillId="0" borderId="0" xfId="5" quotePrefix="1" applyFont="1" applyFill="1" applyAlignment="1">
      <alignment vertical="center"/>
    </xf>
    <xf numFmtId="189" fontId="2" fillId="0" borderId="1" xfId="5" applyFont="1" applyFill="1" applyBorder="1" applyAlignment="1">
      <alignment vertical="center"/>
    </xf>
    <xf numFmtId="37" fontId="2" fillId="0" borderId="1" xfId="5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37" fontId="2" fillId="0" borderId="2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5" applyNumberFormat="1" applyFont="1" applyFill="1" applyAlignment="1">
      <alignment horizontal="center" vertical="center"/>
    </xf>
    <xf numFmtId="189" fontId="2" fillId="0" borderId="0" xfId="5" applyFont="1" applyFill="1" applyBorder="1" applyAlignment="1">
      <alignment horizontal="center" vertical="center"/>
    </xf>
    <xf numFmtId="37" fontId="2" fillId="0" borderId="0" xfId="5" applyNumberFormat="1" applyFont="1" applyFill="1" applyBorder="1" applyAlignment="1">
      <alignment horizontal="center" vertical="center"/>
    </xf>
    <xf numFmtId="189" fontId="2" fillId="0" borderId="0" xfId="5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1" xfId="5" applyNumberFormat="1" applyFont="1" applyFill="1" applyBorder="1" applyAlignment="1">
      <alignment horizontal="center" vertical="center"/>
    </xf>
    <xf numFmtId="189" fontId="6" fillId="0" borderId="0" xfId="5" applyFont="1" applyFill="1" applyAlignment="1">
      <alignment horizontal="center" vertical="center"/>
    </xf>
    <xf numFmtId="187" fontId="3" fillId="0" borderId="0" xfId="5" applyNumberFormat="1" applyFont="1" applyFill="1" applyBorder="1" applyAlignment="1">
      <alignment vertical="center"/>
    </xf>
    <xf numFmtId="189" fontId="2" fillId="0" borderId="0" xfId="5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vertical="center"/>
    </xf>
    <xf numFmtId="189" fontId="3" fillId="0" borderId="0" xfId="5" applyFont="1" applyFill="1" applyBorder="1" applyAlignment="1">
      <alignment vertical="center"/>
    </xf>
    <xf numFmtId="188" fontId="3" fillId="0" borderId="0" xfId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189" fontId="3" fillId="0" borderId="0" xfId="5" quotePrefix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2" fillId="0" borderId="1" xfId="5" applyNumberFormat="1" applyFont="1" applyFill="1" applyBorder="1" applyAlignment="1">
      <alignment horizontal="centerContinuous" vertical="center"/>
    </xf>
    <xf numFmtId="37" fontId="2" fillId="0" borderId="0" xfId="5" applyNumberFormat="1" applyFont="1" applyFill="1" applyBorder="1" applyAlignment="1">
      <alignment horizontal="centerContinuous" vertical="center"/>
    </xf>
    <xf numFmtId="189" fontId="3" fillId="0" borderId="0" xfId="5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top"/>
    </xf>
    <xf numFmtId="189" fontId="11" fillId="0" borderId="0" xfId="0" applyFont="1" applyFill="1" applyAlignment="1">
      <alignment horizontal="justify" vertical="center" wrapText="1"/>
    </xf>
    <xf numFmtId="187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89" fontId="3" fillId="0" borderId="0" xfId="0" applyFont="1" applyFill="1"/>
    <xf numFmtId="189" fontId="13" fillId="0" borderId="0" xfId="0" applyFont="1" applyFill="1"/>
    <xf numFmtId="188" fontId="13" fillId="0" borderId="0" xfId="1" applyFont="1" applyFill="1"/>
    <xf numFmtId="189" fontId="14" fillId="0" borderId="0" xfId="0" applyFont="1" applyFill="1"/>
    <xf numFmtId="189" fontId="14" fillId="0" borderId="0" xfId="0" applyFont="1" applyFill="1" applyAlignment="1">
      <alignment horizontal="center"/>
    </xf>
    <xf numFmtId="190" fontId="14" fillId="0" borderId="0" xfId="6" applyNumberFormat="1" applyFont="1" applyFill="1"/>
    <xf numFmtId="189" fontId="3" fillId="0" borderId="0" xfId="0" applyFont="1" applyFill="1" applyAlignment="1">
      <alignment horizontal="left"/>
    </xf>
    <xf numFmtId="189" fontId="14" fillId="0" borderId="0" xfId="0" applyFont="1" applyFill="1" applyAlignment="1">
      <alignment horizontal="left"/>
    </xf>
    <xf numFmtId="197" fontId="14" fillId="0" borderId="0" xfId="6" applyNumberFormat="1" applyFont="1" applyFill="1"/>
    <xf numFmtId="43" fontId="14" fillId="0" borderId="0" xfId="6" applyFont="1" applyFill="1"/>
    <xf numFmtId="195" fontId="3" fillId="0" borderId="0" xfId="3" applyNumberFormat="1" applyFont="1" applyFill="1" applyBorder="1" applyAlignment="1">
      <alignment horizontal="right" vertical="top"/>
    </xf>
    <xf numFmtId="37" fontId="2" fillId="0" borderId="1" xfId="0" applyNumberFormat="1" applyFont="1" applyFill="1" applyBorder="1" applyAlignment="1">
      <alignment horizontal="center" vertical="center"/>
    </xf>
    <xf numFmtId="198" fontId="3" fillId="0" borderId="0" xfId="0" applyNumberFormat="1" applyFont="1" applyFill="1" applyBorder="1" applyAlignment="1">
      <alignment vertical="center"/>
    </xf>
    <xf numFmtId="189" fontId="3" fillId="0" borderId="0" xfId="0" applyFont="1" applyFill="1" applyAlignment="1">
      <alignment vertical="top"/>
    </xf>
    <xf numFmtId="189" fontId="2" fillId="0" borderId="0" xfId="0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6" xfId="0" applyNumberFormat="1" applyFont="1" applyFill="1" applyBorder="1" applyAlignment="1">
      <alignment horizontal="right" vertical="top"/>
    </xf>
    <xf numFmtId="37" fontId="10" fillId="0" borderId="0" xfId="3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7" fontId="10" fillId="0" borderId="0" xfId="3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87" fontId="10" fillId="0" borderId="0" xfId="3" applyNumberFormat="1" applyFont="1" applyFill="1" applyAlignment="1">
      <alignment horizontal="right" vertical="center"/>
    </xf>
    <xf numFmtId="187" fontId="3" fillId="0" borderId="0" xfId="5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189" fontId="2" fillId="0" borderId="1" xfId="5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90" fontId="3" fillId="0" borderId="0" xfId="1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89" fontId="2" fillId="0" borderId="1" xfId="0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90" fontId="2" fillId="0" borderId="0" xfId="1" applyNumberFormat="1" applyFont="1" applyAlignment="1">
      <alignment vertical="center"/>
    </xf>
    <xf numFmtId="189" fontId="2" fillId="0" borderId="1" xfId="0" quotePrefix="1" applyFont="1" applyBorder="1" applyAlignment="1">
      <alignment horizontal="center" vertical="center"/>
    </xf>
    <xf numFmtId="189" fontId="2" fillId="0" borderId="2" xfId="0" quotePrefix="1" applyFont="1" applyBorder="1" applyAlignment="1">
      <alignment horizontal="center" vertical="center"/>
    </xf>
    <xf numFmtId="189" fontId="8" fillId="0" borderId="0" xfId="0" applyFont="1" applyAlignment="1">
      <alignment horizontal="center" vertical="center"/>
    </xf>
    <xf numFmtId="190" fontId="3" fillId="0" borderId="0" xfId="1" applyNumberFormat="1" applyFont="1" applyAlignment="1">
      <alignment horizontal="center" vertical="center"/>
    </xf>
    <xf numFmtId="9" fontId="3" fillId="0" borderId="0" xfId="2" applyFont="1" applyAlignment="1">
      <alignment vertical="center"/>
    </xf>
    <xf numFmtId="189" fontId="3" fillId="0" borderId="0" xfId="0" quotePrefix="1" applyFont="1" applyAlignment="1">
      <alignment horizontal="center" vertical="center"/>
    </xf>
    <xf numFmtId="189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right" vertical="top"/>
    </xf>
    <xf numFmtId="187" fontId="3" fillId="0" borderId="1" xfId="3" applyNumberFormat="1" applyFont="1" applyBorder="1" applyAlignment="1">
      <alignment horizontal="right" vertical="top"/>
    </xf>
    <xf numFmtId="37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89" fontId="9" fillId="0" borderId="0" xfId="0" applyFont="1" applyAlignment="1">
      <alignment horizontal="right" vertical="top"/>
    </xf>
    <xf numFmtId="189" fontId="10" fillId="0" borderId="0" xfId="0" applyFont="1" applyAlignment="1">
      <alignment vertical="top"/>
    </xf>
    <xf numFmtId="189" fontId="10" fillId="0" borderId="0" xfId="0" applyFont="1" applyAlignment="1">
      <alignment horizontal="right" vertical="top"/>
    </xf>
    <xf numFmtId="187" fontId="10" fillId="0" borderId="0" xfId="0" applyNumberFormat="1" applyFont="1" applyAlignment="1">
      <alignment vertical="top"/>
    </xf>
    <xf numFmtId="187" fontId="10" fillId="0" borderId="0" xfId="0" applyNumberFormat="1" applyFont="1" applyAlignment="1">
      <alignment horizontal="right" vertical="top"/>
    </xf>
    <xf numFmtId="190" fontId="3" fillId="0" borderId="0" xfId="1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193" fontId="6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vertical="center"/>
    </xf>
    <xf numFmtId="187" fontId="10" fillId="0" borderId="1" xfId="0" applyNumberFormat="1" applyFont="1" applyBorder="1" applyAlignment="1">
      <alignment horizontal="right" vertical="top"/>
    </xf>
    <xf numFmtId="187" fontId="3" fillId="0" borderId="5" xfId="0" applyNumberFormat="1" applyFont="1" applyBorder="1" applyAlignment="1">
      <alignment horizontal="right" vertical="center"/>
    </xf>
    <xf numFmtId="194" fontId="3" fillId="0" borderId="5" xfId="0" applyNumberFormat="1" applyFont="1" applyBorder="1" applyAlignment="1">
      <alignment vertical="center"/>
    </xf>
    <xf numFmtId="187" fontId="10" fillId="0" borderId="5" xfId="0" applyNumberFormat="1" applyFont="1" applyBorder="1" applyAlignment="1">
      <alignment horizontal="right" vertical="top"/>
    </xf>
    <xf numFmtId="189" fontId="9" fillId="0" borderId="0" xfId="0" applyFont="1" applyAlignment="1">
      <alignment vertical="top"/>
    </xf>
    <xf numFmtId="187" fontId="9" fillId="0" borderId="0" xfId="0" applyNumberFormat="1" applyFont="1" applyAlignment="1">
      <alignment vertical="top"/>
    </xf>
    <xf numFmtId="187" fontId="9" fillId="0" borderId="0" xfId="0" applyNumberFormat="1" applyFont="1" applyAlignment="1">
      <alignment horizontal="right" vertical="top"/>
    </xf>
    <xf numFmtId="187" fontId="10" fillId="0" borderId="3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right" vertical="top"/>
    </xf>
    <xf numFmtId="194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horizontal="right" vertical="top"/>
    </xf>
    <xf numFmtId="187" fontId="10" fillId="0" borderId="6" xfId="0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vertical="center"/>
    </xf>
    <xf numFmtId="196" fontId="3" fillId="0" borderId="0" xfId="1" applyNumberFormat="1" applyFont="1" applyAlignment="1">
      <alignment vertical="center"/>
    </xf>
    <xf numFmtId="196" fontId="3" fillId="0" borderId="3" xfId="1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center" vertical="top"/>
    </xf>
    <xf numFmtId="196" fontId="3" fillId="0" borderId="0" xfId="1" applyNumberFormat="1" applyFont="1" applyAlignment="1">
      <alignment horizontal="right" vertical="top"/>
    </xf>
    <xf numFmtId="196" fontId="3" fillId="0" borderId="0" xfId="1" applyNumberFormat="1" applyFont="1" applyAlignment="1">
      <alignment vertical="top"/>
    </xf>
    <xf numFmtId="195" fontId="3" fillId="0" borderId="0" xfId="0" applyNumberFormat="1" applyFont="1" applyAlignment="1">
      <alignment horizontal="right" vertical="top"/>
    </xf>
    <xf numFmtId="39" fontId="3" fillId="0" borderId="0" xfId="0" applyNumberFormat="1" applyFont="1" applyAlignment="1">
      <alignment vertical="top"/>
    </xf>
    <xf numFmtId="195" fontId="3" fillId="0" borderId="0" xfId="0" applyNumberFormat="1" applyFont="1" applyAlignment="1">
      <alignment vertical="top"/>
    </xf>
    <xf numFmtId="196" fontId="3" fillId="0" borderId="0" xfId="1" applyNumberFormat="1" applyFont="1" applyAlignment="1">
      <alignment horizontal="right" vertical="center"/>
    </xf>
    <xf numFmtId="195" fontId="3" fillId="0" borderId="0" xfId="0" applyNumberFormat="1" applyFont="1" applyAlignment="1">
      <alignment horizontal="right" vertical="center"/>
    </xf>
    <xf numFmtId="195" fontId="3" fillId="0" borderId="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top"/>
    </xf>
    <xf numFmtId="39" fontId="3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quotePrefix="1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89" fontId="2" fillId="0" borderId="0" xfId="5" applyFont="1" applyAlignment="1">
      <alignment vertical="center"/>
    </xf>
    <xf numFmtId="189" fontId="2" fillId="0" borderId="0" xfId="5" quotePrefix="1" applyFont="1" applyAlignment="1">
      <alignment horizontal="left" vertical="center" indent="1"/>
    </xf>
    <xf numFmtId="49" fontId="3" fillId="0" borderId="0" xfId="5" applyNumberFormat="1" applyFont="1" applyAlignment="1">
      <alignment vertical="center"/>
    </xf>
    <xf numFmtId="187" fontId="3" fillId="0" borderId="0" xfId="5" applyNumberFormat="1" applyFont="1" applyAlignment="1">
      <alignment vertical="center"/>
    </xf>
    <xf numFmtId="189" fontId="3" fillId="0" borderId="0" xfId="5" applyFont="1" applyAlignment="1">
      <alignment vertical="center"/>
    </xf>
    <xf numFmtId="190" fontId="3" fillId="0" borderId="1" xfId="1" applyNumberFormat="1" applyFont="1" applyFill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 vertical="center"/>
    </xf>
    <xf numFmtId="190" fontId="10" fillId="0" borderId="1" xfId="1" applyNumberFormat="1" applyFont="1" applyFill="1" applyBorder="1" applyAlignment="1">
      <alignment horizontal="right" vertical="center"/>
    </xf>
    <xf numFmtId="188" fontId="3" fillId="0" borderId="0" xfId="1" quotePrefix="1" applyFont="1" applyFill="1" applyAlignment="1">
      <alignment horizontal="center" vertical="center"/>
    </xf>
    <xf numFmtId="195" fontId="3" fillId="0" borderId="3" xfId="3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horizontal="centerContinuous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91" fontId="9" fillId="0" borderId="0" xfId="0" applyNumberFormat="1" applyFont="1" applyFill="1" applyAlignment="1">
      <alignment horizontal="center" vertical="center"/>
    </xf>
    <xf numFmtId="189" fontId="9" fillId="0" borderId="1" xfId="0" applyFont="1" applyFill="1" applyBorder="1" applyAlignment="1">
      <alignment horizontal="center" vertical="center"/>
    </xf>
    <xf numFmtId="187" fontId="10" fillId="0" borderId="0" xfId="3" quotePrefix="1" applyNumberFormat="1" applyFont="1" applyFill="1" applyAlignment="1">
      <alignment horizontal="right" vertical="center"/>
    </xf>
    <xf numFmtId="187" fontId="10" fillId="0" borderId="0" xfId="3" applyNumberFormat="1" applyFont="1" applyFill="1" applyAlignment="1">
      <alignment horizontal="center" vertical="center"/>
    </xf>
    <xf numFmtId="187" fontId="10" fillId="0" borderId="1" xfId="3" applyNumberFormat="1" applyFont="1" applyFill="1" applyBorder="1" applyAlignment="1">
      <alignment horizontal="right" vertical="center"/>
    </xf>
    <xf numFmtId="187" fontId="10" fillId="0" borderId="2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1" xfId="0" applyNumberFormat="1" applyFont="1" applyFill="1" applyBorder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Alignment="1">
      <alignment vertical="center"/>
    </xf>
    <xf numFmtId="188" fontId="10" fillId="0" borderId="0" xfId="1" applyFont="1" applyFill="1" applyAlignment="1">
      <alignment horizontal="right" vertical="center"/>
    </xf>
    <xf numFmtId="39" fontId="10" fillId="0" borderId="0" xfId="1" applyNumberFormat="1" applyFont="1" applyFill="1" applyAlignment="1">
      <alignment horizontal="right" vertical="center"/>
    </xf>
    <xf numFmtId="187" fontId="10" fillId="0" borderId="3" xfId="3" applyNumberFormat="1" applyFont="1" applyFill="1" applyBorder="1" applyAlignment="1">
      <alignment horizontal="right" vertical="center"/>
    </xf>
    <xf numFmtId="192" fontId="10" fillId="0" borderId="0" xfId="0" applyNumberFormat="1" applyFont="1" applyFill="1" applyAlignment="1">
      <alignment vertical="center"/>
    </xf>
    <xf numFmtId="189" fontId="10" fillId="0" borderId="0" xfId="5" applyFont="1" applyFill="1" applyAlignment="1">
      <alignment vertical="center"/>
    </xf>
    <xf numFmtId="189" fontId="9" fillId="0" borderId="0" xfId="5" applyFont="1" applyFill="1" applyAlignment="1">
      <alignment vertical="center"/>
    </xf>
    <xf numFmtId="189" fontId="16" fillId="0" borderId="0" xfId="5" applyFont="1" applyFill="1" applyAlignment="1">
      <alignment horizontal="center" vertical="center"/>
    </xf>
    <xf numFmtId="187" fontId="10" fillId="0" borderId="0" xfId="5" applyNumberFormat="1" applyFont="1" applyFill="1" applyBorder="1" applyAlignment="1">
      <alignment vertical="center"/>
    </xf>
    <xf numFmtId="189" fontId="9" fillId="0" borderId="0" xfId="5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93" fontId="3" fillId="0" borderId="0" xfId="0" applyNumberFormat="1" applyFont="1" applyFill="1" applyAlignment="1">
      <alignment horizontal="left" vertical="center" indent="1"/>
    </xf>
    <xf numFmtId="49" fontId="20" fillId="0" borderId="0" xfId="7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189" fontId="2" fillId="0" borderId="1" xfId="5" applyFont="1" applyFill="1" applyBorder="1" applyAlignment="1">
      <alignment horizontal="center" vertical="center"/>
    </xf>
    <xf numFmtId="189" fontId="18" fillId="0" borderId="1" xfId="0" quotePrefix="1" applyFont="1" applyBorder="1" applyAlignment="1">
      <alignment horizontal="center" vertical="center"/>
    </xf>
  </cellXfs>
  <cellStyles count="9">
    <cellStyle name="Comma" xfId="1" builtinId="3"/>
    <cellStyle name="Comma 11" xfId="8" xr:uid="{00000000-0005-0000-0000-000001000000}"/>
    <cellStyle name="Comma 3" xfId="4" xr:uid="{00000000-0005-0000-0000-000002000000}"/>
    <cellStyle name="Normal" xfId="0" builtinId="0"/>
    <cellStyle name="Normal 4" xfId="3" xr:uid="{00000000-0005-0000-0000-000004000000}"/>
    <cellStyle name="Normal_CET - N096" xfId="5" xr:uid="{00000000-0005-0000-0000-000005000000}"/>
    <cellStyle name="Normal_งบการเงิน_DEM-I_Q4'52" xfId="7" xr:uid="{00000000-0005-0000-0000-000006000000}"/>
    <cellStyle name="Percent" xfId="2" builtinId="5"/>
    <cellStyle name="เครื่องหมายจุลภาค_UMIT2" xfId="6" xr:uid="{00000000-0005-0000-0000-00000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91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81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karin\Desktop\T2_FC_Q2_6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 (6M)"/>
      <sheetName val="Consol"/>
      <sheetName val="Company"/>
      <sheetName val="CF "/>
    </sheetNames>
    <sheetDataSet>
      <sheetData sheetId="0">
        <row r="11">
          <cell r="D11">
            <v>249</v>
          </cell>
          <cell r="H11">
            <v>249</v>
          </cell>
        </row>
      </sheetData>
      <sheetData sheetId="1">
        <row r="27">
          <cell r="D27">
            <v>5240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6"/>
  <sheetViews>
    <sheetView showGridLines="0" view="pageBreakPreview" zoomScale="70" zoomScaleNormal="85" zoomScaleSheetLayoutView="70" workbookViewId="0">
      <selection activeCell="F28" sqref="F28"/>
    </sheetView>
  </sheetViews>
  <sheetFormatPr defaultColWidth="10.7109375" defaultRowHeight="24" customHeight="1"/>
  <cols>
    <col min="1" max="1" width="49.5703125" style="6" customWidth="1"/>
    <col min="2" max="2" width="7.140625" style="6" customWidth="1"/>
    <col min="3" max="3" width="0.85546875" style="6" customWidth="1"/>
    <col min="4" max="4" width="15.42578125" style="175" bestFit="1" customWidth="1"/>
    <col min="5" max="5" width="1.42578125" style="6" customWidth="1"/>
    <col min="6" max="6" width="14.85546875" style="6" customWidth="1"/>
    <col min="7" max="7" width="1.42578125" style="6" customWidth="1"/>
    <col min="8" max="8" width="15.42578125" style="6" bestFit="1" customWidth="1"/>
    <col min="9" max="9" width="1.42578125" style="6" customWidth="1"/>
    <col min="10" max="10" width="16" style="6" customWidth="1"/>
    <col min="11" max="11" width="0.85546875" style="6" customWidth="1"/>
    <col min="12" max="12" width="11.28515625" style="5" hidden="1" customWidth="1"/>
    <col min="13" max="13" width="14.7109375" style="5" hidden="1" customWidth="1"/>
    <col min="14" max="14" width="12.28515625" style="6" bestFit="1" customWidth="1"/>
    <col min="15" max="16384" width="10.7109375" style="6"/>
  </cols>
  <sheetData>
    <row r="1" spans="1:18" ht="24" customHeight="1">
      <c r="A1" s="1" t="s">
        <v>0</v>
      </c>
      <c r="B1" s="2"/>
      <c r="C1" s="2"/>
      <c r="D1" s="280"/>
      <c r="E1" s="2"/>
      <c r="F1" s="2"/>
      <c r="G1" s="2"/>
      <c r="H1" s="2"/>
      <c r="I1" s="2"/>
      <c r="J1" s="3"/>
      <c r="K1" s="2"/>
      <c r="L1" s="4"/>
    </row>
    <row r="2" spans="1:18" ht="24" customHeight="1">
      <c r="A2" s="1" t="s">
        <v>1</v>
      </c>
      <c r="B2" s="2"/>
      <c r="C2" s="2"/>
      <c r="D2" s="280"/>
      <c r="E2" s="2"/>
      <c r="F2" s="2"/>
      <c r="G2" s="2"/>
      <c r="H2" s="7"/>
      <c r="I2" s="2"/>
      <c r="J2" s="7"/>
      <c r="K2" s="2"/>
    </row>
    <row r="3" spans="1:18" ht="24" customHeight="1">
      <c r="A3" s="1"/>
      <c r="B3" s="8"/>
      <c r="C3" s="9"/>
      <c r="D3" s="281"/>
      <c r="E3" s="10"/>
      <c r="F3" s="10"/>
      <c r="G3" s="10"/>
      <c r="H3" s="11"/>
      <c r="I3" s="10"/>
      <c r="J3" s="11" t="s">
        <v>2</v>
      </c>
    </row>
    <row r="4" spans="1:18" s="9" customFormat="1" ht="24" customHeight="1">
      <c r="D4" s="309" t="s">
        <v>3</v>
      </c>
      <c r="E4" s="309"/>
      <c r="F4" s="309"/>
      <c r="H4" s="309" t="s">
        <v>4</v>
      </c>
      <c r="I4" s="309"/>
      <c r="J4" s="309"/>
      <c r="K4" s="12"/>
      <c r="L4" s="12"/>
      <c r="M4" s="12"/>
    </row>
    <row r="5" spans="1:18" s="9" customFormat="1" ht="24" customHeight="1">
      <c r="D5" s="282" t="s">
        <v>5</v>
      </c>
      <c r="E5" s="8"/>
      <c r="F5" s="8" t="s">
        <v>5</v>
      </c>
      <c r="H5" s="8" t="s">
        <v>5</v>
      </c>
      <c r="I5" s="8"/>
      <c r="J5" s="8" t="s">
        <v>5</v>
      </c>
      <c r="K5" s="12"/>
      <c r="L5" s="12"/>
      <c r="M5" s="12"/>
    </row>
    <row r="6" spans="1:18" s="9" customFormat="1" ht="24" customHeight="1">
      <c r="D6" s="283" t="s">
        <v>234</v>
      </c>
      <c r="E6" s="8"/>
      <c r="F6" s="14" t="s">
        <v>6</v>
      </c>
      <c r="H6" s="13" t="s">
        <v>234</v>
      </c>
      <c r="I6" s="8"/>
      <c r="J6" s="14" t="s">
        <v>6</v>
      </c>
      <c r="K6" s="12"/>
      <c r="L6" s="12"/>
      <c r="M6" s="12"/>
    </row>
    <row r="7" spans="1:18" s="9" customFormat="1" ht="24" customHeight="1">
      <c r="D7" s="284" t="s">
        <v>7</v>
      </c>
      <c r="E7" s="8"/>
      <c r="F7" s="15" t="s">
        <v>8</v>
      </c>
      <c r="H7" s="15" t="s">
        <v>7</v>
      </c>
      <c r="I7" s="8"/>
      <c r="J7" s="15" t="s">
        <v>8</v>
      </c>
      <c r="K7" s="12"/>
      <c r="L7" s="12"/>
      <c r="M7" s="12"/>
    </row>
    <row r="8" spans="1:18" s="9" customFormat="1" ht="24" customHeight="1">
      <c r="B8" s="16" t="s">
        <v>9</v>
      </c>
      <c r="D8" s="285" t="s">
        <v>10</v>
      </c>
      <c r="E8" s="8"/>
      <c r="F8" s="18"/>
      <c r="H8" s="17" t="s">
        <v>10</v>
      </c>
      <c r="I8" s="8"/>
      <c r="J8" s="18"/>
      <c r="K8" s="12"/>
      <c r="L8" s="12"/>
      <c r="M8" s="12"/>
    </row>
    <row r="9" spans="1:18" ht="24" customHeight="1">
      <c r="A9" s="9" t="s">
        <v>11</v>
      </c>
    </row>
    <row r="10" spans="1:18" ht="24" customHeight="1">
      <c r="A10" s="9" t="s">
        <v>12</v>
      </c>
      <c r="B10" s="19"/>
      <c r="L10" s="20"/>
      <c r="M10" s="20"/>
      <c r="N10" s="21"/>
      <c r="O10" s="21"/>
      <c r="P10" s="21"/>
      <c r="Q10" s="21"/>
      <c r="R10" s="21"/>
    </row>
    <row r="11" spans="1:18" ht="24" customHeight="1">
      <c r="A11" s="6" t="s">
        <v>13</v>
      </c>
      <c r="B11" s="19"/>
      <c r="D11" s="183">
        <v>249</v>
      </c>
      <c r="E11" s="23"/>
      <c r="F11" s="22">
        <v>26712</v>
      </c>
      <c r="G11" s="23"/>
      <c r="H11" s="24">
        <v>249</v>
      </c>
      <c r="I11" s="23"/>
      <c r="J11" s="22">
        <v>525</v>
      </c>
      <c r="L11" s="25"/>
      <c r="M11" s="26"/>
      <c r="N11" s="27"/>
      <c r="O11" s="26"/>
      <c r="P11" s="27"/>
      <c r="Q11" s="21"/>
      <c r="R11" s="21"/>
    </row>
    <row r="12" spans="1:18" ht="24" customHeight="1">
      <c r="A12" s="28" t="s">
        <v>14</v>
      </c>
      <c r="B12" s="19" t="s">
        <v>15</v>
      </c>
      <c r="D12" s="286">
        <v>5954</v>
      </c>
      <c r="E12" s="23"/>
      <c r="F12" s="22">
        <v>40946</v>
      </c>
      <c r="G12" s="23"/>
      <c r="H12" s="24">
        <v>5954</v>
      </c>
      <c r="I12" s="29"/>
      <c r="J12" s="22">
        <v>24949</v>
      </c>
      <c r="K12" s="30"/>
      <c r="L12" s="31"/>
      <c r="M12" s="26"/>
      <c r="N12" s="27"/>
      <c r="O12" s="32"/>
      <c r="P12" s="27"/>
      <c r="Q12" s="21"/>
      <c r="R12" s="21"/>
    </row>
    <row r="13" spans="1:18" ht="24" customHeight="1">
      <c r="A13" s="28" t="s">
        <v>16</v>
      </c>
      <c r="B13" s="19">
        <v>8</v>
      </c>
      <c r="D13" s="286">
        <v>0</v>
      </c>
      <c r="E13" s="23"/>
      <c r="F13" s="22">
        <v>44301</v>
      </c>
      <c r="G13" s="23"/>
      <c r="H13" s="276">
        <v>0</v>
      </c>
      <c r="I13" s="29"/>
      <c r="J13" s="22">
        <v>44301</v>
      </c>
      <c r="K13" s="30"/>
      <c r="L13" s="31"/>
      <c r="M13" s="26">
        <v>18190</v>
      </c>
      <c r="N13" s="27"/>
      <c r="O13" s="32"/>
      <c r="P13" s="27"/>
      <c r="Q13" s="21"/>
      <c r="R13" s="21"/>
    </row>
    <row r="14" spans="1:18" ht="24" customHeight="1">
      <c r="A14" s="6" t="s">
        <v>17</v>
      </c>
      <c r="B14" s="19">
        <v>6</v>
      </c>
      <c r="D14" s="183">
        <v>0</v>
      </c>
      <c r="E14" s="23"/>
      <c r="F14" s="22">
        <v>5143</v>
      </c>
      <c r="G14" s="23"/>
      <c r="H14" s="276">
        <v>0</v>
      </c>
      <c r="I14" s="29"/>
      <c r="J14" s="22">
        <v>0</v>
      </c>
      <c r="K14" s="30"/>
      <c r="L14" s="25"/>
      <c r="M14" s="26">
        <v>44301</v>
      </c>
      <c r="N14" s="33"/>
      <c r="O14" s="32"/>
      <c r="P14" s="33"/>
      <c r="Q14" s="21"/>
      <c r="R14" s="21"/>
    </row>
    <row r="15" spans="1:18" ht="24" customHeight="1">
      <c r="A15" s="6" t="s">
        <v>18</v>
      </c>
      <c r="B15" s="19">
        <v>4</v>
      </c>
      <c r="D15" s="287">
        <v>0</v>
      </c>
      <c r="E15" s="23"/>
      <c r="F15" s="22">
        <v>0</v>
      </c>
      <c r="G15" s="23"/>
      <c r="H15" s="276">
        <v>0</v>
      </c>
      <c r="I15" s="29"/>
      <c r="J15" s="22">
        <v>279233</v>
      </c>
      <c r="L15" s="33"/>
      <c r="M15" s="26">
        <f>379338+4</f>
        <v>379342</v>
      </c>
      <c r="N15" s="34"/>
      <c r="O15" s="32"/>
      <c r="P15" s="34"/>
      <c r="Q15" s="21"/>
      <c r="R15" s="21"/>
    </row>
    <row r="16" spans="1:18" ht="24" customHeight="1">
      <c r="A16" s="35" t="s">
        <v>19</v>
      </c>
      <c r="B16" s="19"/>
      <c r="D16" s="183">
        <v>0</v>
      </c>
      <c r="E16" s="23"/>
      <c r="F16" s="22">
        <v>24276</v>
      </c>
      <c r="G16" s="23"/>
      <c r="H16" s="276">
        <v>0</v>
      </c>
      <c r="I16" s="29"/>
      <c r="J16" s="22">
        <v>0</v>
      </c>
      <c r="K16" s="30"/>
      <c r="L16" s="25"/>
      <c r="M16" s="26"/>
      <c r="N16" s="33"/>
      <c r="O16" s="32"/>
      <c r="P16" s="33"/>
      <c r="Q16" s="21"/>
      <c r="R16" s="21"/>
    </row>
    <row r="17" spans="1:18" ht="24" customHeight="1">
      <c r="A17" s="175" t="s">
        <v>20</v>
      </c>
      <c r="B17" s="19"/>
      <c r="D17" s="177">
        <v>4573</v>
      </c>
      <c r="E17" s="23"/>
      <c r="F17" s="22">
        <v>24516</v>
      </c>
      <c r="G17" s="23"/>
      <c r="H17" s="27">
        <v>4573</v>
      </c>
      <c r="I17" s="29"/>
      <c r="J17" s="22">
        <v>3105</v>
      </c>
      <c r="K17" s="30"/>
      <c r="L17" s="25"/>
      <c r="M17" s="26"/>
      <c r="N17" s="27"/>
      <c r="O17" s="32"/>
      <c r="P17" s="27"/>
      <c r="Q17" s="21"/>
      <c r="R17" s="21"/>
    </row>
    <row r="18" spans="1:18" ht="24" customHeight="1">
      <c r="A18" s="175" t="s">
        <v>230</v>
      </c>
      <c r="B18" s="19"/>
      <c r="D18" s="177"/>
      <c r="E18" s="23"/>
      <c r="F18" s="22"/>
      <c r="G18" s="23"/>
      <c r="H18" s="27"/>
      <c r="I18" s="29"/>
      <c r="J18" s="22"/>
      <c r="K18" s="30"/>
      <c r="L18" s="25"/>
      <c r="M18" s="26">
        <v>369084</v>
      </c>
      <c r="N18" s="27"/>
      <c r="O18" s="32"/>
      <c r="P18" s="27"/>
      <c r="Q18" s="21"/>
      <c r="R18" s="21"/>
    </row>
    <row r="19" spans="1:18" s="175" customFormat="1" ht="24" customHeight="1">
      <c r="A19" s="175" t="s">
        <v>220</v>
      </c>
      <c r="B19" s="182">
        <v>7</v>
      </c>
      <c r="D19" s="288">
        <v>1137255</v>
      </c>
      <c r="E19" s="173"/>
      <c r="F19" s="183">
        <v>0</v>
      </c>
      <c r="G19" s="173"/>
      <c r="H19" s="277">
        <v>892690</v>
      </c>
      <c r="I19" s="174"/>
      <c r="J19" s="183">
        <v>0</v>
      </c>
      <c r="K19" s="176"/>
      <c r="L19" s="177"/>
      <c r="M19" s="178"/>
      <c r="N19" s="179"/>
      <c r="O19" s="180"/>
      <c r="P19" s="179"/>
      <c r="Q19" s="181"/>
      <c r="R19" s="181"/>
    </row>
    <row r="20" spans="1:18" ht="24" customHeight="1">
      <c r="A20" s="9" t="s">
        <v>21</v>
      </c>
      <c r="B20" s="19"/>
      <c r="D20" s="289">
        <f>SUM(D11:D19)</f>
        <v>1148031</v>
      </c>
      <c r="E20" s="23"/>
      <c r="F20" s="37">
        <f>SUM(F11:F19)</f>
        <v>165894</v>
      </c>
      <c r="G20" s="23"/>
      <c r="H20" s="37">
        <f>SUM(H11:H19)</f>
        <v>903466</v>
      </c>
      <c r="I20" s="29"/>
      <c r="J20" s="37">
        <f>SUM(J11:J19)</f>
        <v>352113</v>
      </c>
      <c r="K20" s="30"/>
      <c r="L20" s="20"/>
      <c r="M20" s="20">
        <v>54700</v>
      </c>
      <c r="N20" s="21"/>
      <c r="O20" s="21"/>
      <c r="P20" s="21"/>
      <c r="Q20" s="21"/>
      <c r="R20" s="21"/>
    </row>
    <row r="21" spans="1:18" ht="24" customHeight="1">
      <c r="A21" s="9" t="s">
        <v>22</v>
      </c>
      <c r="B21" s="19"/>
      <c r="D21" s="174"/>
      <c r="E21" s="23"/>
      <c r="F21" s="29"/>
      <c r="G21" s="23"/>
      <c r="H21" s="29"/>
      <c r="I21" s="29"/>
      <c r="J21" s="29"/>
      <c r="K21" s="30"/>
      <c r="L21" s="20"/>
      <c r="M21" s="20"/>
      <c r="N21" s="21"/>
      <c r="O21" s="21"/>
      <c r="P21" s="21"/>
      <c r="Q21" s="21"/>
      <c r="R21" s="21"/>
    </row>
    <row r="22" spans="1:18" ht="24" customHeight="1">
      <c r="A22" s="6" t="s">
        <v>23</v>
      </c>
      <c r="B22" s="19">
        <v>8</v>
      </c>
      <c r="D22" s="174">
        <v>0</v>
      </c>
      <c r="E22" s="23"/>
      <c r="F22" s="29">
        <v>0</v>
      </c>
      <c r="G22" s="23"/>
      <c r="H22" s="29">
        <v>0</v>
      </c>
      <c r="I22" s="29"/>
      <c r="J22" s="29">
        <v>0</v>
      </c>
      <c r="K22" s="30"/>
      <c r="L22" s="32"/>
      <c r="M22" s="26"/>
      <c r="N22" s="32"/>
      <c r="O22" s="32"/>
      <c r="P22" s="32"/>
    </row>
    <row r="23" spans="1:18" ht="24" hidden="1" customHeight="1">
      <c r="A23" s="6" t="s">
        <v>24</v>
      </c>
      <c r="B23" s="19"/>
      <c r="D23" s="174">
        <v>0</v>
      </c>
      <c r="E23" s="23"/>
      <c r="F23" s="29">
        <v>0</v>
      </c>
      <c r="G23" s="23"/>
      <c r="H23" s="29">
        <v>0</v>
      </c>
      <c r="I23" s="29"/>
      <c r="J23" s="29">
        <v>0</v>
      </c>
      <c r="K23" s="30"/>
      <c r="L23" s="32"/>
      <c r="M23" s="26">
        <v>50791</v>
      </c>
      <c r="N23" s="32"/>
      <c r="O23" s="32"/>
      <c r="P23" s="32"/>
    </row>
    <row r="24" spans="1:18" ht="24" customHeight="1">
      <c r="A24" s="6" t="s">
        <v>25</v>
      </c>
      <c r="B24" s="19">
        <v>9</v>
      </c>
      <c r="D24" s="174">
        <v>0</v>
      </c>
      <c r="E24" s="23"/>
      <c r="F24" s="29">
        <v>0</v>
      </c>
      <c r="G24" s="23"/>
      <c r="H24" s="29">
        <v>0</v>
      </c>
      <c r="I24" s="29"/>
      <c r="J24" s="29">
        <v>311061</v>
      </c>
      <c r="K24" s="30"/>
      <c r="L24" s="32"/>
      <c r="M24" s="26">
        <f>SUM(M13:M23)</f>
        <v>916408</v>
      </c>
      <c r="N24" s="21"/>
      <c r="O24" s="32"/>
      <c r="P24" s="21"/>
    </row>
    <row r="25" spans="1:18" ht="24" customHeight="1">
      <c r="A25" s="6" t="s">
        <v>26</v>
      </c>
      <c r="B25" s="19">
        <v>10</v>
      </c>
      <c r="D25" s="174">
        <v>0</v>
      </c>
      <c r="E25" s="23"/>
      <c r="F25" s="29">
        <v>246340</v>
      </c>
      <c r="G25" s="23"/>
      <c r="H25" s="29">
        <v>0</v>
      </c>
      <c r="I25" s="29"/>
      <c r="J25" s="29">
        <v>0</v>
      </c>
      <c r="K25" s="30"/>
      <c r="L25" s="32"/>
      <c r="M25" s="26"/>
      <c r="N25" s="32"/>
      <c r="O25" s="32"/>
      <c r="P25" s="32"/>
    </row>
    <row r="26" spans="1:18" ht="24" customHeight="1">
      <c r="A26" s="6" t="s">
        <v>27</v>
      </c>
      <c r="B26" s="19">
        <v>4</v>
      </c>
      <c r="D26" s="290">
        <v>0</v>
      </c>
      <c r="E26" s="23"/>
      <c r="F26" s="29">
        <v>0</v>
      </c>
      <c r="G26" s="23"/>
      <c r="H26" s="29">
        <v>0</v>
      </c>
      <c r="I26" s="29"/>
      <c r="J26" s="29">
        <v>105525</v>
      </c>
      <c r="K26" s="30"/>
      <c r="L26" s="39"/>
      <c r="M26" s="26"/>
      <c r="N26" s="27"/>
      <c r="O26" s="32"/>
      <c r="P26" s="27"/>
    </row>
    <row r="27" spans="1:18" ht="24" customHeight="1">
      <c r="A27" s="6" t="s">
        <v>28</v>
      </c>
      <c r="B27" s="19"/>
      <c r="D27" s="174">
        <v>0</v>
      </c>
      <c r="E27" s="23"/>
      <c r="F27" s="29">
        <v>297000</v>
      </c>
      <c r="G27" s="23"/>
      <c r="H27" s="29">
        <v>0</v>
      </c>
      <c r="I27" s="29"/>
      <c r="J27" s="29">
        <v>0</v>
      </c>
      <c r="K27" s="30"/>
      <c r="L27" s="32"/>
      <c r="M27" s="26"/>
      <c r="N27" s="33"/>
      <c r="O27" s="32"/>
      <c r="P27" s="33"/>
    </row>
    <row r="28" spans="1:18" ht="24" customHeight="1">
      <c r="A28" s="40" t="s">
        <v>29</v>
      </c>
      <c r="B28" s="19">
        <v>11</v>
      </c>
      <c r="D28" s="174">
        <v>0</v>
      </c>
      <c r="E28" s="23"/>
      <c r="F28" s="29">
        <v>54699</v>
      </c>
      <c r="G28" s="23"/>
      <c r="H28" s="29">
        <v>0</v>
      </c>
      <c r="I28" s="29"/>
      <c r="J28" s="29">
        <v>54699</v>
      </c>
      <c r="K28" s="30"/>
      <c r="L28" s="32"/>
      <c r="M28" s="26"/>
      <c r="N28" s="27"/>
      <c r="O28" s="32"/>
      <c r="P28" s="27"/>
    </row>
    <row r="29" spans="1:18" ht="24" customHeight="1">
      <c r="A29" s="40" t="s">
        <v>30</v>
      </c>
      <c r="B29" s="19">
        <v>12</v>
      </c>
      <c r="D29" s="174">
        <v>6907</v>
      </c>
      <c r="E29" s="23"/>
      <c r="F29" s="29">
        <v>210009</v>
      </c>
      <c r="G29" s="23"/>
      <c r="H29" s="24">
        <v>6907</v>
      </c>
      <c r="I29" s="29"/>
      <c r="J29" s="29">
        <v>17652</v>
      </c>
      <c r="K29" s="30"/>
      <c r="L29" s="32"/>
      <c r="M29" s="26"/>
      <c r="N29" s="27"/>
      <c r="O29" s="32"/>
      <c r="P29" s="27"/>
    </row>
    <row r="30" spans="1:18" ht="24" customHeight="1">
      <c r="A30" s="40" t="s">
        <v>31</v>
      </c>
      <c r="B30" s="19">
        <v>13</v>
      </c>
      <c r="D30" s="174">
        <v>0</v>
      </c>
      <c r="E30" s="23"/>
      <c r="F30" s="29">
        <v>0</v>
      </c>
      <c r="G30" s="23"/>
      <c r="H30" s="276">
        <v>0</v>
      </c>
      <c r="I30" s="29"/>
      <c r="J30" s="29">
        <v>0</v>
      </c>
      <c r="K30" s="30"/>
      <c r="L30" s="32"/>
      <c r="M30" s="26"/>
      <c r="N30" s="33"/>
      <c r="O30" s="32"/>
      <c r="P30" s="33"/>
    </row>
    <row r="31" spans="1:18" ht="24" customHeight="1">
      <c r="A31" s="40" t="s">
        <v>32</v>
      </c>
      <c r="B31" s="19">
        <v>14</v>
      </c>
      <c r="D31" s="174">
        <v>5331</v>
      </c>
      <c r="E31" s="23"/>
      <c r="F31" s="29">
        <v>61111</v>
      </c>
      <c r="G31" s="23"/>
      <c r="H31" s="24">
        <v>5331</v>
      </c>
      <c r="I31" s="29"/>
      <c r="J31" s="29">
        <v>6405</v>
      </c>
      <c r="K31" s="30"/>
      <c r="L31" s="32"/>
      <c r="M31" s="26"/>
      <c r="N31" s="27"/>
      <c r="O31" s="32"/>
      <c r="P31" s="27"/>
    </row>
    <row r="32" spans="1:18" ht="24" customHeight="1">
      <c r="A32" s="40" t="s">
        <v>33</v>
      </c>
      <c r="B32" s="19">
        <v>15</v>
      </c>
      <c r="D32" s="174">
        <v>0</v>
      </c>
      <c r="E32" s="23"/>
      <c r="F32" s="29">
        <v>127500</v>
      </c>
      <c r="G32" s="23"/>
      <c r="H32" s="276">
        <v>0</v>
      </c>
      <c r="I32" s="29"/>
      <c r="J32" s="29">
        <v>51468</v>
      </c>
      <c r="K32" s="30"/>
      <c r="L32" s="32"/>
      <c r="M32" s="26"/>
      <c r="N32" s="27"/>
      <c r="O32" s="32"/>
      <c r="P32" s="27"/>
    </row>
    <row r="33" spans="1:16" ht="24" customHeight="1">
      <c r="A33" s="6" t="s">
        <v>34</v>
      </c>
      <c r="B33" s="19"/>
      <c r="C33" s="41"/>
      <c r="D33" s="174">
        <v>0</v>
      </c>
      <c r="E33" s="38"/>
      <c r="F33" s="29">
        <v>1149</v>
      </c>
      <c r="G33" s="38"/>
      <c r="H33" s="276">
        <v>0</v>
      </c>
      <c r="I33" s="29"/>
      <c r="J33" s="29">
        <v>0</v>
      </c>
      <c r="K33" s="30"/>
      <c r="L33" s="32"/>
      <c r="M33" s="39"/>
      <c r="N33" s="33"/>
      <c r="O33" s="32"/>
      <c r="P33" s="33"/>
    </row>
    <row r="34" spans="1:16" ht="24" customHeight="1">
      <c r="A34" s="6" t="s">
        <v>35</v>
      </c>
      <c r="B34" s="19"/>
      <c r="C34" s="41"/>
      <c r="D34" s="291">
        <v>4382</v>
      </c>
      <c r="E34" s="38"/>
      <c r="F34" s="36">
        <v>64034</v>
      </c>
      <c r="G34" s="38"/>
      <c r="H34" s="36">
        <v>4382</v>
      </c>
      <c r="I34" s="29"/>
      <c r="J34" s="36">
        <v>4352</v>
      </c>
      <c r="K34" s="30"/>
      <c r="L34" s="32"/>
      <c r="M34" s="39"/>
      <c r="N34" s="27"/>
      <c r="O34" s="32"/>
      <c r="P34" s="27"/>
    </row>
    <row r="35" spans="1:16" ht="24" customHeight="1">
      <c r="A35" s="9" t="s">
        <v>36</v>
      </c>
      <c r="D35" s="291">
        <f>SUM(D22:D34)</f>
        <v>16620</v>
      </c>
      <c r="E35" s="23"/>
      <c r="F35" s="42">
        <f>SUM(F22:F34)</f>
        <v>1061842</v>
      </c>
      <c r="G35" s="23"/>
      <c r="H35" s="42">
        <f>SUM(H22:H34)</f>
        <v>16620</v>
      </c>
      <c r="I35" s="29"/>
      <c r="J35" s="42">
        <f>SUM(J22:J34)</f>
        <v>551162</v>
      </c>
      <c r="K35" s="30"/>
      <c r="L35" s="43"/>
      <c r="M35" s="20"/>
      <c r="N35" s="21"/>
      <c r="O35" s="21"/>
      <c r="P35" s="21"/>
    </row>
    <row r="36" spans="1:16" ht="24" customHeight="1" thickBot="1">
      <c r="A36" s="9" t="s">
        <v>37</v>
      </c>
      <c r="D36" s="292">
        <f>SUM(D20,D35)</f>
        <v>1164651</v>
      </c>
      <c r="E36" s="23"/>
      <c r="F36" s="44">
        <f>SUM(F20,F35)</f>
        <v>1227736</v>
      </c>
      <c r="G36" s="23"/>
      <c r="H36" s="44">
        <f>SUM(H20,H35)</f>
        <v>920086</v>
      </c>
      <c r="I36" s="29"/>
      <c r="J36" s="44">
        <f>SUM(J20,J35)</f>
        <v>903275</v>
      </c>
      <c r="K36" s="30"/>
    </row>
    <row r="37" spans="1:16" ht="24" customHeight="1" thickTop="1">
      <c r="D37" s="176"/>
      <c r="F37" s="30"/>
      <c r="H37" s="30"/>
      <c r="I37" s="30"/>
      <c r="J37" s="30"/>
      <c r="K37" s="30"/>
    </row>
    <row r="38" spans="1:16" ht="24" customHeight="1">
      <c r="B38" s="45"/>
      <c r="D38" s="176"/>
      <c r="F38" s="30"/>
      <c r="H38" s="30"/>
      <c r="J38" s="30"/>
      <c r="L38" s="4"/>
    </row>
    <row r="39" spans="1:16" ht="24" customHeight="1">
      <c r="B39" s="45"/>
      <c r="D39" s="176"/>
      <c r="F39" s="30"/>
      <c r="H39" s="30"/>
      <c r="J39" s="30"/>
      <c r="L39" s="4"/>
    </row>
    <row r="40" spans="1:16" ht="24" customHeight="1">
      <c r="B40" s="41"/>
      <c r="D40" s="176"/>
      <c r="F40" s="30"/>
      <c r="H40" s="30"/>
      <c r="J40" s="30"/>
      <c r="L40" s="4"/>
    </row>
    <row r="42" spans="1:16" ht="24" customHeight="1">
      <c r="A42" s="1" t="s">
        <v>0</v>
      </c>
      <c r="B42" s="2"/>
      <c r="C42" s="2"/>
      <c r="D42" s="280"/>
      <c r="E42" s="2"/>
      <c r="F42" s="2"/>
      <c r="G42" s="2"/>
      <c r="H42" s="2"/>
      <c r="I42" s="2"/>
      <c r="J42" s="3"/>
      <c r="K42" s="2"/>
      <c r="L42" s="4"/>
    </row>
    <row r="43" spans="1:16" ht="24" customHeight="1">
      <c r="A43" s="1" t="s">
        <v>38</v>
      </c>
      <c r="B43" s="2"/>
      <c r="C43" s="2"/>
      <c r="D43" s="280"/>
      <c r="E43" s="2"/>
      <c r="F43" s="2"/>
      <c r="G43" s="2"/>
      <c r="H43" s="7"/>
      <c r="I43" s="2"/>
      <c r="J43" s="7"/>
      <c r="K43" s="2"/>
    </row>
    <row r="44" spans="1:16" ht="24" customHeight="1">
      <c r="A44" s="9"/>
      <c r="B44" s="8"/>
      <c r="C44" s="9"/>
      <c r="D44" s="281"/>
      <c r="E44" s="10"/>
      <c r="F44" s="10"/>
      <c r="G44" s="10"/>
      <c r="H44" s="11"/>
      <c r="I44" s="10"/>
      <c r="J44" s="11" t="s">
        <v>2</v>
      </c>
    </row>
    <row r="45" spans="1:16" s="9" customFormat="1" ht="24" customHeight="1">
      <c r="D45" s="309" t="s">
        <v>3</v>
      </c>
      <c r="E45" s="309"/>
      <c r="F45" s="309"/>
      <c r="H45" s="309" t="s">
        <v>4</v>
      </c>
      <c r="I45" s="309"/>
      <c r="J45" s="309"/>
      <c r="K45" s="12"/>
      <c r="L45" s="12"/>
      <c r="M45" s="12"/>
    </row>
    <row r="46" spans="1:16" s="9" customFormat="1" ht="24" customHeight="1">
      <c r="D46" s="282" t="s">
        <v>5</v>
      </c>
      <c r="E46" s="8"/>
      <c r="F46" s="8" t="s">
        <v>5</v>
      </c>
      <c r="H46" s="8" t="s">
        <v>5</v>
      </c>
      <c r="I46" s="8"/>
      <c r="J46" s="8" t="s">
        <v>5</v>
      </c>
      <c r="K46" s="12"/>
      <c r="L46" s="12"/>
      <c r="M46" s="12"/>
    </row>
    <row r="47" spans="1:16" s="9" customFormat="1" ht="24" customHeight="1">
      <c r="D47" s="283" t="s">
        <v>234</v>
      </c>
      <c r="E47" s="8"/>
      <c r="F47" s="14" t="s">
        <v>6</v>
      </c>
      <c r="H47" s="13" t="s">
        <v>234</v>
      </c>
      <c r="I47" s="8"/>
      <c r="J47" s="14" t="s">
        <v>6</v>
      </c>
      <c r="K47" s="12"/>
      <c r="L47" s="12"/>
      <c r="M47" s="12"/>
    </row>
    <row r="48" spans="1:16" s="9" customFormat="1" ht="24" customHeight="1">
      <c r="D48" s="284" t="s">
        <v>7</v>
      </c>
      <c r="E48" s="8"/>
      <c r="F48" s="15" t="s">
        <v>8</v>
      </c>
      <c r="H48" s="15" t="s">
        <v>7</v>
      </c>
      <c r="I48" s="8"/>
      <c r="J48" s="15" t="s">
        <v>8</v>
      </c>
      <c r="K48" s="12"/>
      <c r="L48" s="12"/>
      <c r="M48" s="12"/>
    </row>
    <row r="49" spans="1:16" s="9" customFormat="1" ht="24" customHeight="1">
      <c r="B49" s="16" t="s">
        <v>9</v>
      </c>
      <c r="D49" s="285" t="s">
        <v>10</v>
      </c>
      <c r="E49" s="8"/>
      <c r="F49" s="46"/>
      <c r="H49" s="17" t="s">
        <v>10</v>
      </c>
      <c r="I49" s="8"/>
      <c r="J49" s="46"/>
      <c r="K49" s="12"/>
      <c r="L49" s="12"/>
      <c r="M49" s="12"/>
    </row>
    <row r="50" spans="1:16" ht="24" customHeight="1">
      <c r="A50" s="9" t="s">
        <v>39</v>
      </c>
      <c r="L50" s="6"/>
      <c r="M50" s="6"/>
    </row>
    <row r="51" spans="1:16" ht="24" customHeight="1">
      <c r="A51" s="9" t="s">
        <v>40</v>
      </c>
      <c r="D51" s="293"/>
      <c r="L51" s="6"/>
      <c r="M51" s="6"/>
    </row>
    <row r="52" spans="1:16" ht="24" customHeight="1">
      <c r="A52" s="48" t="s">
        <v>41</v>
      </c>
      <c r="B52" s="19"/>
      <c r="D52" s="173">
        <v>28784</v>
      </c>
      <c r="F52" s="23">
        <v>29650</v>
      </c>
      <c r="H52" s="23">
        <v>28784</v>
      </c>
      <c r="J52" s="23">
        <v>29650</v>
      </c>
      <c r="L52" s="23"/>
      <c r="M52" s="6"/>
      <c r="N52" s="23"/>
      <c r="P52" s="23"/>
    </row>
    <row r="53" spans="1:16" ht="24" customHeight="1">
      <c r="A53" s="48" t="s">
        <v>42</v>
      </c>
      <c r="B53" s="19"/>
      <c r="D53" s="173">
        <v>36199</v>
      </c>
      <c r="E53" s="29"/>
      <c r="F53" s="23">
        <v>219726</v>
      </c>
      <c r="G53" s="29"/>
      <c r="H53" s="23">
        <v>36199</v>
      </c>
      <c r="I53" s="29"/>
      <c r="J53" s="23">
        <v>32377</v>
      </c>
      <c r="K53" s="29"/>
      <c r="L53" s="23"/>
      <c r="M53" s="29"/>
      <c r="N53" s="23"/>
      <c r="O53" s="29"/>
      <c r="P53" s="23"/>
    </row>
    <row r="54" spans="1:16" ht="24" customHeight="1">
      <c r="A54" s="48" t="s">
        <v>43</v>
      </c>
      <c r="B54" s="19"/>
      <c r="D54" s="173">
        <v>0</v>
      </c>
      <c r="E54" s="29"/>
      <c r="F54" s="23">
        <v>18965</v>
      </c>
      <c r="G54" s="29"/>
      <c r="H54" s="23">
        <v>0</v>
      </c>
      <c r="I54" s="29"/>
      <c r="J54" s="23">
        <v>18965</v>
      </c>
      <c r="K54" s="29"/>
      <c r="L54" s="23"/>
      <c r="M54" s="29"/>
      <c r="N54" s="23"/>
      <c r="O54" s="29"/>
      <c r="P54" s="23"/>
    </row>
    <row r="55" spans="1:16" ht="24" customHeight="1">
      <c r="A55" s="48" t="s">
        <v>44</v>
      </c>
      <c r="B55" s="19">
        <v>16</v>
      </c>
      <c r="D55" s="173">
        <v>308995</v>
      </c>
      <c r="E55" s="29"/>
      <c r="F55" s="23">
        <v>433091</v>
      </c>
      <c r="G55" s="29"/>
      <c r="H55" s="23">
        <v>308995</v>
      </c>
      <c r="I55" s="29"/>
      <c r="J55" s="23">
        <v>433091</v>
      </c>
      <c r="K55" s="29"/>
      <c r="L55" s="23"/>
      <c r="M55" s="29"/>
      <c r="N55" s="23"/>
      <c r="O55" s="29"/>
      <c r="P55" s="23"/>
    </row>
    <row r="56" spans="1:16" ht="24" customHeight="1">
      <c r="A56" s="48" t="s">
        <v>45</v>
      </c>
      <c r="B56" s="19">
        <v>17</v>
      </c>
      <c r="D56" s="173">
        <v>199574</v>
      </c>
      <c r="E56" s="29"/>
      <c r="F56" s="23">
        <v>197357</v>
      </c>
      <c r="G56" s="29"/>
      <c r="H56" s="23">
        <v>199574</v>
      </c>
      <c r="I56" s="29"/>
      <c r="J56" s="23">
        <v>197357</v>
      </c>
      <c r="K56" s="29"/>
      <c r="L56" s="23"/>
      <c r="M56" s="29"/>
      <c r="N56" s="23"/>
      <c r="O56" s="29"/>
      <c r="P56" s="23"/>
    </row>
    <row r="57" spans="1:16" ht="24" hidden="1" customHeight="1">
      <c r="A57" s="48" t="s">
        <v>46</v>
      </c>
      <c r="D57" s="173"/>
      <c r="F57" s="23">
        <v>0</v>
      </c>
      <c r="H57" s="23"/>
      <c r="J57" s="23">
        <v>0</v>
      </c>
      <c r="K57" s="29"/>
      <c r="L57" s="23"/>
      <c r="M57" s="6"/>
      <c r="N57" s="23"/>
      <c r="P57" s="23"/>
    </row>
    <row r="58" spans="1:16" ht="24" hidden="1" customHeight="1">
      <c r="A58" s="49" t="s">
        <v>47</v>
      </c>
      <c r="B58" s="19">
        <v>4</v>
      </c>
      <c r="D58" s="174"/>
      <c r="E58" s="29"/>
      <c r="F58" s="23">
        <v>0</v>
      </c>
      <c r="G58" s="29"/>
      <c r="H58" s="29"/>
      <c r="I58" s="29"/>
      <c r="J58" s="23">
        <v>0</v>
      </c>
      <c r="K58" s="29"/>
      <c r="L58" s="29"/>
      <c r="M58" s="29"/>
      <c r="N58" s="29"/>
      <c r="O58" s="29"/>
      <c r="P58" s="29"/>
    </row>
    <row r="59" spans="1:16" ht="24" customHeight="1">
      <c r="A59" s="48" t="s">
        <v>48</v>
      </c>
      <c r="B59" s="19">
        <v>4</v>
      </c>
      <c r="D59" s="174">
        <v>248442</v>
      </c>
      <c r="E59" s="29"/>
      <c r="F59" s="23">
        <v>70213</v>
      </c>
      <c r="G59" s="29"/>
      <c r="H59" s="29">
        <v>248442</v>
      </c>
      <c r="I59" s="29"/>
      <c r="J59" s="23">
        <v>70213</v>
      </c>
      <c r="K59" s="29"/>
      <c r="L59" s="29"/>
      <c r="M59" s="29"/>
      <c r="N59" s="29"/>
      <c r="O59" s="29"/>
      <c r="P59" s="29"/>
    </row>
    <row r="60" spans="1:16" ht="24" customHeight="1">
      <c r="A60" s="48" t="s">
        <v>49</v>
      </c>
      <c r="B60" s="19"/>
      <c r="D60" s="174">
        <v>0</v>
      </c>
      <c r="E60" s="29"/>
      <c r="F60" s="23">
        <v>7438</v>
      </c>
      <c r="G60" s="29"/>
      <c r="H60" s="29">
        <v>0</v>
      </c>
      <c r="I60" s="29"/>
      <c r="J60" s="23">
        <v>0</v>
      </c>
      <c r="K60" s="29"/>
      <c r="L60" s="29"/>
      <c r="M60" s="29"/>
      <c r="N60" s="29"/>
      <c r="O60" s="29"/>
      <c r="P60" s="29"/>
    </row>
    <row r="61" spans="1:16" ht="24" customHeight="1">
      <c r="A61" s="28" t="s">
        <v>50</v>
      </c>
      <c r="B61" s="19"/>
      <c r="D61" s="173">
        <v>893</v>
      </c>
      <c r="E61" s="29"/>
      <c r="F61" s="23">
        <v>873</v>
      </c>
      <c r="G61" s="29"/>
      <c r="H61" s="23">
        <v>893</v>
      </c>
      <c r="I61" s="29"/>
      <c r="J61" s="23">
        <v>873</v>
      </c>
      <c r="K61" s="29"/>
      <c r="L61" s="23"/>
      <c r="M61" s="29"/>
      <c r="N61" s="23"/>
      <c r="O61" s="29"/>
      <c r="P61" s="23"/>
    </row>
    <row r="62" spans="1:16" ht="24" customHeight="1">
      <c r="A62" s="28" t="s">
        <v>51</v>
      </c>
      <c r="B62" s="19"/>
      <c r="D62" s="173">
        <v>12755</v>
      </c>
      <c r="E62" s="29"/>
      <c r="F62" s="23">
        <v>25616</v>
      </c>
      <c r="G62" s="29"/>
      <c r="H62" s="23">
        <v>12755</v>
      </c>
      <c r="I62" s="29"/>
      <c r="J62" s="23">
        <v>18316</v>
      </c>
      <c r="K62" s="29"/>
      <c r="L62" s="23"/>
      <c r="M62" s="29"/>
      <c r="N62" s="23"/>
      <c r="O62" s="29"/>
      <c r="P62" s="23"/>
    </row>
    <row r="63" spans="1:16" ht="24" customHeight="1">
      <c r="A63" s="172" t="s">
        <v>221</v>
      </c>
      <c r="B63" s="19"/>
      <c r="D63" s="173"/>
      <c r="E63" s="174"/>
      <c r="F63" s="173"/>
      <c r="G63" s="174"/>
      <c r="H63" s="173"/>
      <c r="I63" s="174"/>
      <c r="J63" s="173"/>
      <c r="K63" s="29"/>
      <c r="L63" s="23"/>
      <c r="M63" s="29"/>
      <c r="N63" s="23"/>
      <c r="O63" s="29"/>
      <c r="P63" s="23"/>
    </row>
    <row r="64" spans="1:16" ht="24" customHeight="1">
      <c r="A64" s="172" t="s">
        <v>222</v>
      </c>
      <c r="B64" s="19">
        <v>7</v>
      </c>
      <c r="D64" s="173">
        <v>255480</v>
      </c>
      <c r="E64" s="174"/>
      <c r="F64" s="173">
        <v>0</v>
      </c>
      <c r="G64" s="174"/>
      <c r="H64" s="173">
        <v>42563</v>
      </c>
      <c r="I64" s="174"/>
      <c r="J64" s="173">
        <v>0</v>
      </c>
      <c r="K64" s="29"/>
      <c r="L64" s="23"/>
      <c r="M64" s="29"/>
      <c r="N64" s="23"/>
      <c r="O64" s="29"/>
      <c r="P64" s="23"/>
    </row>
    <row r="65" spans="1:16" ht="24" customHeight="1">
      <c r="A65" s="9" t="s">
        <v>52</v>
      </c>
      <c r="B65" s="19"/>
      <c r="D65" s="289">
        <f>SUM(D52:D64)</f>
        <v>1091122</v>
      </c>
      <c r="E65" s="29"/>
      <c r="F65" s="37">
        <f>SUM(F52:F64)</f>
        <v>1002929</v>
      </c>
      <c r="G65" s="29"/>
      <c r="H65" s="37">
        <f>SUM(H52:H64)</f>
        <v>878205</v>
      </c>
      <c r="I65" s="29"/>
      <c r="J65" s="37">
        <f>SUM(J52:J64)</f>
        <v>800842</v>
      </c>
      <c r="K65" s="29"/>
      <c r="L65" s="6"/>
      <c r="M65" s="6"/>
    </row>
    <row r="66" spans="1:16" ht="24" customHeight="1">
      <c r="A66" s="9" t="s">
        <v>53</v>
      </c>
      <c r="B66" s="19"/>
      <c r="D66" s="176"/>
      <c r="E66" s="29"/>
      <c r="F66" s="29"/>
      <c r="G66" s="29"/>
      <c r="H66" s="29"/>
      <c r="I66" s="29"/>
      <c r="J66" s="29"/>
      <c r="K66" s="29"/>
      <c r="L66" s="6"/>
      <c r="M66" s="6"/>
    </row>
    <row r="67" spans="1:16" ht="24" hidden="1" customHeight="1">
      <c r="A67" s="6" t="s">
        <v>54</v>
      </c>
      <c r="B67" s="19">
        <v>16</v>
      </c>
      <c r="D67" s="173"/>
      <c r="E67" s="29"/>
      <c r="F67" s="29">
        <v>0</v>
      </c>
      <c r="G67" s="29"/>
      <c r="H67" s="23"/>
      <c r="I67" s="29"/>
      <c r="J67" s="29">
        <v>0</v>
      </c>
      <c r="K67" s="29"/>
      <c r="L67" s="6"/>
      <c r="M67" s="6"/>
    </row>
    <row r="68" spans="1:16" ht="24" hidden="1" customHeight="1">
      <c r="A68" s="6" t="s">
        <v>55</v>
      </c>
      <c r="B68" s="19"/>
      <c r="D68" s="174"/>
      <c r="E68" s="29"/>
      <c r="F68" s="29">
        <v>0</v>
      </c>
      <c r="G68" s="23"/>
      <c r="H68" s="29"/>
      <c r="I68" s="23"/>
      <c r="J68" s="29">
        <v>0</v>
      </c>
      <c r="K68" s="29"/>
      <c r="L68" s="29"/>
      <c r="M68" s="23"/>
      <c r="N68" s="29"/>
      <c r="O68" s="23"/>
      <c r="P68" s="29"/>
    </row>
    <row r="69" spans="1:16" ht="24" hidden="1" customHeight="1">
      <c r="A69" s="6" t="s">
        <v>54</v>
      </c>
      <c r="B69" s="19">
        <v>17</v>
      </c>
      <c r="D69" s="173"/>
      <c r="E69" s="29"/>
      <c r="F69" s="29">
        <v>0</v>
      </c>
      <c r="G69" s="23"/>
      <c r="H69" s="23"/>
      <c r="I69" s="23"/>
      <c r="J69" s="29">
        <v>0</v>
      </c>
      <c r="K69" s="29"/>
      <c r="L69" s="23"/>
      <c r="M69" s="23"/>
      <c r="N69" s="23"/>
      <c r="O69" s="23"/>
      <c r="P69" s="23"/>
    </row>
    <row r="70" spans="1:16" ht="24" customHeight="1">
      <c r="A70" s="6" t="s">
        <v>46</v>
      </c>
      <c r="B70" s="19">
        <v>4</v>
      </c>
      <c r="D70" s="173">
        <v>29016</v>
      </c>
      <c r="E70" s="29"/>
      <c r="F70" s="29">
        <v>67034</v>
      </c>
      <c r="G70" s="29"/>
      <c r="H70" s="23">
        <v>29016</v>
      </c>
      <c r="I70" s="29"/>
      <c r="J70" s="29">
        <v>60880</v>
      </c>
      <c r="K70" s="29"/>
      <c r="L70" s="23"/>
      <c r="M70" s="29"/>
      <c r="N70" s="23"/>
      <c r="O70" s="29"/>
      <c r="P70" s="23"/>
    </row>
    <row r="71" spans="1:16" ht="24" customHeight="1">
      <c r="A71" s="6" t="s">
        <v>56</v>
      </c>
      <c r="B71" s="19"/>
      <c r="D71" s="173">
        <v>0</v>
      </c>
      <c r="E71" s="29"/>
      <c r="F71" s="29">
        <v>14201</v>
      </c>
      <c r="G71" s="29"/>
      <c r="H71" s="23">
        <v>0</v>
      </c>
      <c r="I71" s="29"/>
      <c r="J71" s="29">
        <v>0</v>
      </c>
      <c r="K71" s="29"/>
      <c r="L71" s="23"/>
      <c r="M71" s="29"/>
      <c r="N71" s="23"/>
      <c r="O71" s="29"/>
      <c r="P71" s="23"/>
    </row>
    <row r="72" spans="1:16" ht="24" customHeight="1">
      <c r="A72" s="6" t="s">
        <v>57</v>
      </c>
      <c r="B72" s="19"/>
      <c r="D72" s="173">
        <v>2002</v>
      </c>
      <c r="E72" s="29"/>
      <c r="F72" s="29">
        <v>9758</v>
      </c>
      <c r="G72" s="29"/>
      <c r="H72" s="23">
        <v>2002</v>
      </c>
      <c r="I72" s="29"/>
      <c r="J72" s="29">
        <v>1854</v>
      </c>
      <c r="K72" s="29"/>
      <c r="L72" s="23"/>
      <c r="M72" s="29"/>
      <c r="N72" s="23"/>
      <c r="O72" s="29"/>
      <c r="P72" s="23"/>
    </row>
    <row r="73" spans="1:16" ht="24" customHeight="1">
      <c r="A73" s="6" t="s">
        <v>58</v>
      </c>
      <c r="B73" s="19"/>
      <c r="D73" s="173">
        <v>2055</v>
      </c>
      <c r="E73" s="29"/>
      <c r="F73" s="29">
        <v>2545</v>
      </c>
      <c r="G73" s="29"/>
      <c r="H73" s="23">
        <v>2055</v>
      </c>
      <c r="I73" s="29"/>
      <c r="J73" s="29">
        <v>2545</v>
      </c>
      <c r="K73" s="29"/>
      <c r="L73" s="23"/>
      <c r="M73" s="29"/>
      <c r="N73" s="23"/>
      <c r="O73" s="29"/>
      <c r="P73" s="23"/>
    </row>
    <row r="74" spans="1:16" ht="24" customHeight="1">
      <c r="A74" s="6" t="s">
        <v>59</v>
      </c>
      <c r="B74" s="19"/>
      <c r="D74" s="173">
        <v>0</v>
      </c>
      <c r="E74" s="29"/>
      <c r="F74" s="29">
        <v>16086</v>
      </c>
      <c r="G74" s="29"/>
      <c r="H74" s="23">
        <v>0</v>
      </c>
      <c r="I74" s="29"/>
      <c r="J74" s="29">
        <v>5130</v>
      </c>
      <c r="K74" s="29"/>
      <c r="L74" s="23"/>
      <c r="M74" s="29"/>
      <c r="N74" s="23"/>
      <c r="O74" s="29"/>
      <c r="P74" s="23"/>
    </row>
    <row r="75" spans="1:16" ht="24" customHeight="1">
      <c r="A75" s="9" t="s">
        <v>60</v>
      </c>
      <c r="B75" s="50"/>
      <c r="D75" s="289">
        <f>SUM(D67:D74)</f>
        <v>33073</v>
      </c>
      <c r="E75" s="29"/>
      <c r="F75" s="37">
        <f>SUM(F67:F74)</f>
        <v>109624</v>
      </c>
      <c r="G75" s="29"/>
      <c r="H75" s="37">
        <f>SUM(H67:H74)</f>
        <v>33073</v>
      </c>
      <c r="I75" s="29"/>
      <c r="J75" s="37">
        <f>SUM(J67:J74)</f>
        <v>70409</v>
      </c>
      <c r="K75" s="29"/>
      <c r="M75" s="6"/>
    </row>
    <row r="76" spans="1:16" ht="24" customHeight="1">
      <c r="A76" s="9" t="s">
        <v>61</v>
      </c>
      <c r="B76" s="50"/>
      <c r="D76" s="289">
        <f>SUM(D65+D75)</f>
        <v>1124195</v>
      </c>
      <c r="E76" s="29"/>
      <c r="F76" s="37">
        <f>SUM(F65+F75)</f>
        <v>1112553</v>
      </c>
      <c r="G76" s="29"/>
      <c r="H76" s="37">
        <f>SUM(H65+H75)</f>
        <v>911278</v>
      </c>
      <c r="I76" s="29"/>
      <c r="J76" s="37">
        <f>SUM(J65+J75)</f>
        <v>871251</v>
      </c>
      <c r="K76" s="29"/>
      <c r="M76" s="6"/>
    </row>
    <row r="77" spans="1:16" ht="24" customHeight="1">
      <c r="B77" s="50"/>
      <c r="D77" s="294"/>
      <c r="E77" s="30"/>
      <c r="F77" s="30"/>
      <c r="G77" s="30"/>
      <c r="H77" s="30"/>
      <c r="I77" s="30"/>
      <c r="J77" s="30"/>
      <c r="K77" s="30"/>
      <c r="M77" s="6"/>
    </row>
    <row r="78" spans="1:16" ht="24" customHeight="1">
      <c r="B78" s="45"/>
      <c r="D78" s="295"/>
      <c r="E78" s="52"/>
      <c r="F78" s="51"/>
      <c r="G78" s="52"/>
      <c r="H78" s="51"/>
      <c r="I78" s="52"/>
      <c r="J78" s="51"/>
      <c r="K78" s="52"/>
      <c r="L78" s="4"/>
      <c r="M78" s="6"/>
    </row>
    <row r="79" spans="1:16" ht="24" customHeight="1">
      <c r="B79" s="45"/>
      <c r="D79" s="176"/>
      <c r="F79" s="30"/>
      <c r="H79" s="30"/>
      <c r="J79" s="30"/>
      <c r="L79" s="4"/>
      <c r="M79" s="6"/>
    </row>
    <row r="80" spans="1:16" ht="24" customHeight="1">
      <c r="B80" s="45"/>
      <c r="D80" s="176"/>
      <c r="F80" s="30"/>
      <c r="H80" s="30"/>
      <c r="J80" s="30"/>
      <c r="L80" s="4"/>
      <c r="M80" s="6"/>
    </row>
    <row r="81" spans="1:20" ht="24" customHeight="1">
      <c r="B81" s="41"/>
      <c r="D81" s="176"/>
      <c r="F81" s="30"/>
      <c r="H81" s="30"/>
      <c r="J81" s="30"/>
      <c r="L81" s="4"/>
      <c r="M81" s="6"/>
    </row>
    <row r="83" spans="1:20" ht="24" customHeight="1">
      <c r="A83" s="1" t="s">
        <v>0</v>
      </c>
      <c r="B83" s="2"/>
      <c r="C83" s="2"/>
      <c r="D83" s="280"/>
      <c r="E83" s="2"/>
      <c r="F83" s="2"/>
      <c r="G83" s="2"/>
      <c r="H83" s="2"/>
      <c r="I83" s="2"/>
      <c r="J83" s="3"/>
      <c r="K83" s="2"/>
      <c r="L83" s="4"/>
      <c r="M83" s="6"/>
    </row>
    <row r="84" spans="1:20" ht="24" customHeight="1">
      <c r="A84" s="1" t="s">
        <v>38</v>
      </c>
      <c r="B84" s="2"/>
      <c r="C84" s="2"/>
      <c r="D84" s="280"/>
      <c r="E84" s="2"/>
      <c r="F84" s="2"/>
      <c r="G84" s="2"/>
      <c r="H84" s="7"/>
      <c r="I84" s="2"/>
      <c r="J84" s="7"/>
      <c r="K84" s="2"/>
      <c r="M84" s="6"/>
    </row>
    <row r="85" spans="1:20" ht="24" customHeight="1">
      <c r="A85" s="9"/>
      <c r="B85" s="8"/>
      <c r="C85" s="9"/>
      <c r="D85" s="281"/>
      <c r="E85" s="10"/>
      <c r="F85" s="10"/>
      <c r="G85" s="10"/>
      <c r="H85" s="11"/>
      <c r="I85" s="10"/>
      <c r="J85" s="11" t="s">
        <v>2</v>
      </c>
      <c r="M85" s="6"/>
    </row>
    <row r="86" spans="1:20" s="9" customFormat="1" ht="24" customHeight="1">
      <c r="A86" s="53"/>
      <c r="D86" s="309" t="s">
        <v>3</v>
      </c>
      <c r="E86" s="309"/>
      <c r="F86" s="309"/>
      <c r="H86" s="309" t="s">
        <v>4</v>
      </c>
      <c r="I86" s="309"/>
      <c r="J86" s="309"/>
      <c r="K86" s="12"/>
      <c r="L86" s="12"/>
      <c r="M86" s="12"/>
    </row>
    <row r="87" spans="1:20" s="9" customFormat="1" ht="24" customHeight="1">
      <c r="A87" s="53"/>
      <c r="D87" s="282" t="s">
        <v>5</v>
      </c>
      <c r="E87" s="8"/>
      <c r="F87" s="8" t="s">
        <v>5</v>
      </c>
      <c r="H87" s="8" t="s">
        <v>5</v>
      </c>
      <c r="I87" s="8"/>
      <c r="J87" s="8" t="s">
        <v>5</v>
      </c>
      <c r="K87" s="12"/>
      <c r="L87" s="12"/>
      <c r="M87" s="12"/>
    </row>
    <row r="88" spans="1:20" s="9" customFormat="1" ht="24" customHeight="1">
      <c r="A88" s="53"/>
      <c r="D88" s="283" t="s">
        <v>234</v>
      </c>
      <c r="E88" s="8"/>
      <c r="F88" s="14" t="s">
        <v>6</v>
      </c>
      <c r="H88" s="13" t="s">
        <v>234</v>
      </c>
      <c r="I88" s="8"/>
      <c r="J88" s="14" t="s">
        <v>6</v>
      </c>
      <c r="K88" s="12"/>
      <c r="L88" s="12"/>
      <c r="M88" s="12"/>
    </row>
    <row r="89" spans="1:20" s="9" customFormat="1" ht="24" customHeight="1">
      <c r="A89" s="53"/>
      <c r="D89" s="284" t="s">
        <v>7</v>
      </c>
      <c r="E89" s="8"/>
      <c r="F89" s="15" t="s">
        <v>8</v>
      </c>
      <c r="H89" s="15" t="s">
        <v>7</v>
      </c>
      <c r="I89" s="8"/>
      <c r="J89" s="15" t="s">
        <v>8</v>
      </c>
      <c r="K89" s="12"/>
      <c r="L89" s="12"/>
      <c r="M89" s="12"/>
    </row>
    <row r="90" spans="1:20" s="9" customFormat="1" ht="24" customHeight="1">
      <c r="A90" s="53"/>
      <c r="B90" s="16" t="s">
        <v>9</v>
      </c>
      <c r="D90" s="285" t="s">
        <v>10</v>
      </c>
      <c r="E90" s="8"/>
      <c r="F90" s="46"/>
      <c r="H90" s="17" t="s">
        <v>10</v>
      </c>
      <c r="I90" s="8"/>
      <c r="J90" s="46"/>
      <c r="K90" s="12"/>
      <c r="L90" s="12"/>
      <c r="M90" s="12"/>
    </row>
    <row r="91" spans="1:20" ht="24" customHeight="1">
      <c r="A91" s="9" t="s">
        <v>62</v>
      </c>
    </row>
    <row r="92" spans="1:20" ht="24" customHeight="1">
      <c r="A92" s="6" t="s">
        <v>63</v>
      </c>
      <c r="D92" s="176"/>
      <c r="E92" s="30"/>
      <c r="F92" s="30"/>
      <c r="G92" s="30"/>
      <c r="H92" s="30"/>
      <c r="I92" s="30"/>
      <c r="J92" s="30"/>
      <c r="K92" s="30"/>
    </row>
    <row r="93" spans="1:20" ht="24" customHeight="1">
      <c r="A93" s="35" t="s">
        <v>64</v>
      </c>
      <c r="B93" s="54">
        <v>18</v>
      </c>
      <c r="D93" s="176"/>
      <c r="E93" s="30"/>
      <c r="F93" s="30"/>
      <c r="G93" s="30"/>
      <c r="H93" s="30"/>
      <c r="I93" s="30"/>
      <c r="J93" s="30"/>
      <c r="K93" s="30"/>
    </row>
    <row r="94" spans="1:20" ht="24" customHeight="1" thickBot="1">
      <c r="A94" s="48" t="s">
        <v>65</v>
      </c>
      <c r="B94" s="28"/>
      <c r="D94" s="296">
        <v>25127078</v>
      </c>
      <c r="E94" s="29"/>
      <c r="G94" s="29"/>
      <c r="H94" s="55">
        <v>25127078</v>
      </c>
      <c r="I94" s="29"/>
      <c r="K94" s="30"/>
      <c r="L94" s="20"/>
      <c r="M94" s="20"/>
      <c r="N94" s="21"/>
      <c r="O94" s="21"/>
      <c r="P94" s="21"/>
      <c r="Q94" s="21"/>
      <c r="R94" s="21"/>
      <c r="S94" s="21"/>
      <c r="T94" s="21"/>
    </row>
    <row r="95" spans="1:20" ht="24" customHeight="1" thickTop="1" thickBot="1">
      <c r="A95" s="48" t="s">
        <v>66</v>
      </c>
      <c r="B95" s="28"/>
      <c r="D95" s="177"/>
      <c r="E95" s="29"/>
      <c r="F95" s="55">
        <v>25508354</v>
      </c>
      <c r="G95" s="29"/>
      <c r="H95" s="25"/>
      <c r="I95" s="29"/>
      <c r="J95" s="55">
        <v>25508354</v>
      </c>
      <c r="K95" s="30"/>
      <c r="L95" s="20"/>
      <c r="M95" s="20"/>
      <c r="N95" s="21"/>
      <c r="O95" s="21"/>
      <c r="P95" s="21"/>
      <c r="Q95" s="21"/>
      <c r="R95" s="21"/>
      <c r="S95" s="21"/>
      <c r="T95" s="21"/>
    </row>
    <row r="96" spans="1:20" ht="24" customHeight="1" thickTop="1">
      <c r="A96" s="35" t="s">
        <v>67</v>
      </c>
      <c r="B96" s="54">
        <v>18</v>
      </c>
      <c r="D96" s="174"/>
      <c r="E96" s="29"/>
      <c r="F96" s="29"/>
      <c r="G96" s="29"/>
      <c r="H96" s="29"/>
      <c r="I96" s="29"/>
      <c r="J96" s="29"/>
      <c r="K96" s="30"/>
      <c r="L96" s="20"/>
      <c r="M96" s="20"/>
      <c r="N96" s="21"/>
      <c r="O96" s="21"/>
      <c r="P96" s="21"/>
      <c r="Q96" s="21"/>
      <c r="R96" s="21"/>
      <c r="S96" s="21"/>
      <c r="T96" s="21"/>
    </row>
    <row r="97" spans="1:20" ht="24" customHeight="1">
      <c r="A97" s="48" t="s">
        <v>68</v>
      </c>
      <c r="B97" s="54"/>
      <c r="D97" s="174">
        <f>Consol!D24</f>
        <v>2136460</v>
      </c>
      <c r="E97" s="29"/>
      <c r="F97" s="29">
        <v>2136460</v>
      </c>
      <c r="G97" s="29"/>
      <c r="H97" s="29">
        <f>Company!D14</f>
        <v>2136460</v>
      </c>
      <c r="I97" s="29"/>
      <c r="J97" s="29">
        <v>2136460</v>
      </c>
      <c r="K97" s="30"/>
      <c r="L97" s="32"/>
      <c r="M97" s="32"/>
      <c r="N97" s="32"/>
      <c r="O97" s="32"/>
      <c r="P97" s="32"/>
      <c r="Q97" s="21"/>
      <c r="R97" s="21"/>
      <c r="S97" s="21"/>
      <c r="T97" s="21"/>
    </row>
    <row r="98" spans="1:20" ht="24" hidden="1" customHeight="1">
      <c r="A98" s="40" t="s">
        <v>69</v>
      </c>
      <c r="B98" s="54"/>
      <c r="D98" s="174">
        <v>0</v>
      </c>
      <c r="E98" s="29"/>
      <c r="F98" s="29">
        <v>0</v>
      </c>
      <c r="G98" s="29"/>
      <c r="H98" s="29">
        <v>0</v>
      </c>
      <c r="I98" s="29"/>
      <c r="J98" s="29">
        <v>0</v>
      </c>
      <c r="K98" s="30"/>
      <c r="L98" s="26"/>
      <c r="M98" s="32"/>
      <c r="N98" s="26"/>
      <c r="O98" s="32"/>
      <c r="P98" s="26"/>
      <c r="Q98" s="21"/>
      <c r="R98" s="21"/>
      <c r="S98" s="21"/>
      <c r="T98" s="21"/>
    </row>
    <row r="99" spans="1:20" ht="24" hidden="1" customHeight="1">
      <c r="A99" s="40" t="s">
        <v>70</v>
      </c>
      <c r="B99" s="54"/>
      <c r="D99" s="174">
        <v>0</v>
      </c>
      <c r="E99" s="29"/>
      <c r="F99" s="29">
        <v>0</v>
      </c>
      <c r="G99" s="29"/>
      <c r="H99" s="29">
        <v>0</v>
      </c>
      <c r="I99" s="29"/>
      <c r="J99" s="29">
        <v>0</v>
      </c>
      <c r="K99" s="30"/>
      <c r="L99" s="26"/>
      <c r="M99" s="32"/>
      <c r="N99" s="26"/>
      <c r="O99" s="32"/>
      <c r="P99" s="26"/>
      <c r="Q99" s="21"/>
      <c r="R99" s="21"/>
      <c r="S99" s="21"/>
      <c r="T99" s="21"/>
    </row>
    <row r="100" spans="1:20" ht="24" customHeight="1">
      <c r="A100" s="40" t="s">
        <v>71</v>
      </c>
      <c r="B100" s="19">
        <v>20</v>
      </c>
      <c r="D100" s="174">
        <f>Consol!J24</f>
        <v>37964</v>
      </c>
      <c r="E100" s="29"/>
      <c r="F100" s="29">
        <v>37964</v>
      </c>
      <c r="G100" s="29"/>
      <c r="H100" s="29">
        <f>Company!J14</f>
        <v>37964</v>
      </c>
      <c r="I100" s="29"/>
      <c r="J100" s="29">
        <v>37964</v>
      </c>
      <c r="K100" s="30"/>
      <c r="L100" s="32"/>
      <c r="M100" s="32"/>
      <c r="N100" s="32"/>
      <c r="O100" s="32"/>
      <c r="P100" s="32"/>
      <c r="Q100" s="21"/>
      <c r="R100" s="21"/>
      <c r="S100" s="21"/>
      <c r="T100" s="21"/>
    </row>
    <row r="101" spans="1:20" ht="24" customHeight="1">
      <c r="A101" s="40" t="s">
        <v>72</v>
      </c>
      <c r="D101" s="174"/>
      <c r="E101" s="29"/>
      <c r="F101" s="29"/>
      <c r="G101" s="29"/>
      <c r="H101" s="29"/>
      <c r="I101" s="29"/>
      <c r="J101" s="29"/>
      <c r="K101" s="30"/>
      <c r="L101" s="32"/>
      <c r="M101" s="32"/>
      <c r="N101" s="32"/>
      <c r="O101" s="32"/>
      <c r="P101" s="32"/>
      <c r="Q101" s="21"/>
      <c r="R101" s="21"/>
      <c r="S101" s="21"/>
      <c r="T101" s="21"/>
    </row>
    <row r="102" spans="1:20" ht="24" hidden="1" customHeight="1">
      <c r="A102" s="6" t="s">
        <v>73</v>
      </c>
      <c r="B102" s="19"/>
      <c r="D102" s="173"/>
      <c r="E102" s="29"/>
      <c r="F102" s="29">
        <v>0</v>
      </c>
      <c r="G102" s="29"/>
      <c r="H102" s="29">
        <v>0</v>
      </c>
      <c r="I102" s="38"/>
      <c r="J102" s="29">
        <v>0</v>
      </c>
      <c r="K102" s="30"/>
      <c r="L102" s="26"/>
      <c r="M102" s="32"/>
      <c r="N102" s="26"/>
      <c r="O102" s="39"/>
      <c r="P102" s="26"/>
      <c r="Q102" s="21"/>
      <c r="R102" s="21"/>
      <c r="S102" s="21"/>
      <c r="T102" s="21"/>
    </row>
    <row r="103" spans="1:20" ht="24" customHeight="1">
      <c r="A103" s="40" t="s">
        <v>74</v>
      </c>
      <c r="B103" s="19"/>
      <c r="D103" s="174">
        <f>Consol!N24</f>
        <v>-2415470</v>
      </c>
      <c r="E103" s="29"/>
      <c r="F103" s="29">
        <v>-2379093</v>
      </c>
      <c r="G103" s="29"/>
      <c r="H103" s="29">
        <f>Company!N14</f>
        <v>-2165616</v>
      </c>
      <c r="I103" s="29"/>
      <c r="J103" s="29">
        <v>-2142400</v>
      </c>
      <c r="K103" s="30"/>
      <c r="L103" s="32">
        <f>F103-D103</f>
        <v>36377</v>
      </c>
      <c r="M103" s="32"/>
      <c r="N103" s="32"/>
      <c r="O103" s="32"/>
      <c r="P103" s="32"/>
      <c r="Q103" s="21"/>
      <c r="R103" s="21"/>
      <c r="S103" s="21"/>
      <c r="T103" s="21"/>
    </row>
    <row r="104" spans="1:20" ht="24" customHeight="1">
      <c r="A104" s="40" t="s">
        <v>75</v>
      </c>
      <c r="D104" s="291">
        <f>Consol!T24</f>
        <v>281502</v>
      </c>
      <c r="E104" s="29"/>
      <c r="F104" s="42">
        <v>282901</v>
      </c>
      <c r="G104" s="29"/>
      <c r="H104" s="42">
        <v>0</v>
      </c>
      <c r="I104" s="29"/>
      <c r="J104" s="42">
        <v>0</v>
      </c>
      <c r="K104" s="30"/>
      <c r="L104" s="32">
        <f>D104-F104</f>
        <v>-1399</v>
      </c>
      <c r="M104" s="32"/>
      <c r="N104" s="32"/>
      <c r="O104" s="32"/>
      <c r="P104" s="32"/>
      <c r="Q104" s="21"/>
      <c r="R104" s="21"/>
      <c r="S104" s="21"/>
      <c r="T104" s="21"/>
    </row>
    <row r="105" spans="1:20" ht="24" customHeight="1">
      <c r="A105" s="40" t="s">
        <v>76</v>
      </c>
      <c r="D105" s="174">
        <f>SUM(D97:D104)</f>
        <v>40456</v>
      </c>
      <c r="E105" s="29"/>
      <c r="F105" s="29">
        <f>SUM(F97:F104)</f>
        <v>78232</v>
      </c>
      <c r="G105" s="29"/>
      <c r="H105" s="29">
        <f>SUM(H97:H104)</f>
        <v>8808</v>
      </c>
      <c r="I105" s="29"/>
      <c r="J105" s="29">
        <f>SUM(J97:J104)</f>
        <v>32024</v>
      </c>
      <c r="K105" s="30"/>
      <c r="L105" s="20"/>
      <c r="M105" s="20"/>
      <c r="N105" s="21"/>
      <c r="O105" s="21"/>
      <c r="P105" s="21"/>
      <c r="Q105" s="21"/>
      <c r="R105" s="21"/>
      <c r="S105" s="21"/>
      <c r="T105" s="21"/>
    </row>
    <row r="106" spans="1:20" ht="24" customHeight="1">
      <c r="A106" s="40" t="s">
        <v>77</v>
      </c>
      <c r="D106" s="291">
        <v>0</v>
      </c>
      <c r="E106" s="29"/>
      <c r="F106" s="42">
        <v>36951</v>
      </c>
      <c r="G106" s="29"/>
      <c r="H106" s="56">
        <v>0</v>
      </c>
      <c r="I106" s="29"/>
      <c r="J106" s="56">
        <v>0</v>
      </c>
      <c r="K106" s="30"/>
      <c r="L106" s="32">
        <f>D106-F106</f>
        <v>-36951</v>
      </c>
      <c r="M106" s="20"/>
      <c r="N106" s="21"/>
      <c r="O106" s="21"/>
      <c r="P106" s="21"/>
      <c r="Q106" s="21"/>
      <c r="R106" s="21"/>
      <c r="S106" s="21"/>
      <c r="T106" s="21"/>
    </row>
    <row r="107" spans="1:20" ht="24" customHeight="1">
      <c r="A107" s="1" t="s">
        <v>78</v>
      </c>
      <c r="D107" s="291">
        <f>SUM(D105:D106)</f>
        <v>40456</v>
      </c>
      <c r="E107" s="29"/>
      <c r="F107" s="42">
        <f>SUM(F105:F106)</f>
        <v>115183</v>
      </c>
      <c r="G107" s="29"/>
      <c r="H107" s="42">
        <f>SUM(H105:H106)</f>
        <v>8808</v>
      </c>
      <c r="I107" s="29"/>
      <c r="J107" s="42">
        <f>SUM(J105:J106)</f>
        <v>32024</v>
      </c>
      <c r="K107" s="30"/>
      <c r="L107" s="20"/>
      <c r="M107" s="20"/>
      <c r="N107" s="21"/>
      <c r="O107" s="21"/>
      <c r="P107" s="21"/>
      <c r="Q107" s="21"/>
      <c r="R107" s="21"/>
      <c r="S107" s="21"/>
      <c r="T107" s="21"/>
    </row>
    <row r="108" spans="1:20" ht="24" customHeight="1" thickBot="1">
      <c r="A108" s="9" t="s">
        <v>79</v>
      </c>
      <c r="D108" s="292">
        <f>SUM(D76,D107)</f>
        <v>1164651</v>
      </c>
      <c r="E108" s="29"/>
      <c r="F108" s="44">
        <f>SUM(F76,F107)</f>
        <v>1227736</v>
      </c>
      <c r="G108" s="29"/>
      <c r="H108" s="44">
        <f>SUM(H76,H107)</f>
        <v>920086</v>
      </c>
      <c r="I108" s="29"/>
      <c r="J108" s="44">
        <f>SUM(J76,J107)</f>
        <v>903275</v>
      </c>
      <c r="K108" s="30"/>
      <c r="L108" s="4"/>
    </row>
    <row r="109" spans="1:20" ht="24" customHeight="1" thickTop="1">
      <c r="B109" s="45"/>
      <c r="D109" s="297"/>
      <c r="K109" s="52"/>
      <c r="L109" s="4"/>
    </row>
    <row r="110" spans="1:20" ht="24" customHeight="1">
      <c r="B110" s="45"/>
      <c r="D110" s="294"/>
      <c r="E110" s="52"/>
      <c r="F110" s="51"/>
      <c r="G110" s="52"/>
      <c r="H110" s="51"/>
      <c r="I110" s="52"/>
      <c r="J110" s="51"/>
      <c r="K110" s="52"/>
      <c r="L110" s="4"/>
    </row>
    <row r="111" spans="1:20" ht="24" customHeight="1">
      <c r="A111" s="57"/>
      <c r="B111" s="41" t="s">
        <v>80</v>
      </c>
      <c r="D111" s="176"/>
      <c r="F111" s="30"/>
      <c r="H111" s="30"/>
      <c r="J111" s="30"/>
      <c r="L111" s="4"/>
    </row>
    <row r="112" spans="1:20" ht="24" customHeight="1">
      <c r="A112" s="41" t="s">
        <v>289</v>
      </c>
      <c r="B112" s="45"/>
      <c r="D112" s="176"/>
      <c r="F112" s="30"/>
      <c r="H112" s="30"/>
      <c r="J112" s="30"/>
      <c r="L112" s="4"/>
    </row>
    <row r="113" spans="1:13" ht="24" customHeight="1">
      <c r="D113" s="176"/>
      <c r="F113" s="30"/>
      <c r="H113" s="30"/>
      <c r="J113" s="30"/>
      <c r="L113" s="4"/>
    </row>
    <row r="114" spans="1:13" ht="24" customHeight="1">
      <c r="A114" s="57"/>
      <c r="B114" s="41" t="s">
        <v>80</v>
      </c>
      <c r="D114" s="176"/>
      <c r="F114" s="30"/>
      <c r="H114" s="30"/>
      <c r="J114" s="30"/>
      <c r="L114" s="4"/>
    </row>
    <row r="115" spans="1:13" ht="24" customHeight="1">
      <c r="A115" s="41" t="s">
        <v>290</v>
      </c>
      <c r="L115" s="6"/>
      <c r="M115" s="6"/>
    </row>
    <row r="116" spans="1:13" ht="24" customHeight="1">
      <c r="D116" s="294">
        <f>SUM(D108-D36)</f>
        <v>0</v>
      </c>
      <c r="E116" s="58"/>
      <c r="F116" s="59">
        <f>SUM(F108-F36)</f>
        <v>0</v>
      </c>
      <c r="G116" s="58"/>
      <c r="H116" s="51">
        <f>ROUND(H108-H36,0)</f>
        <v>0</v>
      </c>
      <c r="I116" s="58"/>
      <c r="J116" s="51">
        <f>SUM(J108-J36)</f>
        <v>0</v>
      </c>
    </row>
  </sheetData>
  <mergeCells count="6">
    <mergeCell ref="D4:F4"/>
    <mergeCell ref="H4:J4"/>
    <mergeCell ref="D45:F45"/>
    <mergeCell ref="H45:J45"/>
    <mergeCell ref="D86:F86"/>
    <mergeCell ref="H86:J86"/>
  </mergeCells>
  <printOptions gridLinesSet="0"/>
  <pageMargins left="0.70866141732283472" right="0.70866141732283472" top="0.74803149606299213" bottom="0.74803149606299213" header="0.31496062992125984" footer="0.31496062992125984"/>
  <pageSetup paperSize="9" scale="71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41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showGridLines="0" view="pageBreakPreview" topLeftCell="A76" zoomScale="70" zoomScaleNormal="100" zoomScaleSheetLayoutView="70" workbookViewId="0">
      <selection activeCell="B34" sqref="B34"/>
    </sheetView>
  </sheetViews>
  <sheetFormatPr defaultColWidth="10.7109375" defaultRowHeight="23.25"/>
  <cols>
    <col min="1" max="1" width="50.28515625" style="6" customWidth="1"/>
    <col min="2" max="2" width="6.7109375" style="6" customWidth="1"/>
    <col min="3" max="3" width="2.7109375" style="6" customWidth="1"/>
    <col min="4" max="4" width="14.28515625" style="6" customWidth="1"/>
    <col min="5" max="5" width="1.28515625" style="6" customWidth="1"/>
    <col min="6" max="6" width="13.42578125" style="6" customWidth="1"/>
    <col min="7" max="7" width="1.28515625" style="6" customWidth="1"/>
    <col min="8" max="8" width="14.5703125" style="6" customWidth="1"/>
    <col min="9" max="9" width="1.28515625" style="6" customWidth="1"/>
    <col min="10" max="10" width="14.28515625" style="6" customWidth="1"/>
    <col min="11" max="11" width="17.85546875" style="6" customWidth="1"/>
    <col min="12" max="12" width="12" style="6" customWidth="1"/>
    <col min="13" max="16384" width="10.7109375" style="6"/>
  </cols>
  <sheetData>
    <row r="1" spans="1:15">
      <c r="B1" s="2"/>
      <c r="C1" s="2"/>
      <c r="D1" s="2"/>
      <c r="E1" s="2"/>
      <c r="F1" s="2"/>
      <c r="G1" s="2"/>
      <c r="H1" s="2"/>
      <c r="I1" s="2"/>
      <c r="J1" s="60" t="s">
        <v>81</v>
      </c>
      <c r="K1" s="61"/>
    </row>
    <row r="2" spans="1:15">
      <c r="B2" s="2"/>
      <c r="C2" s="2"/>
      <c r="D2" s="2"/>
      <c r="E2" s="2"/>
      <c r="F2" s="2"/>
      <c r="G2" s="2"/>
      <c r="H2" s="7"/>
      <c r="I2" s="2"/>
      <c r="J2" s="60" t="s">
        <v>82</v>
      </c>
    </row>
    <row r="3" spans="1:15">
      <c r="A3" s="1" t="s">
        <v>0</v>
      </c>
      <c r="B3" s="2"/>
      <c r="C3" s="2"/>
      <c r="D3" s="2"/>
      <c r="E3" s="2"/>
      <c r="F3" s="2"/>
      <c r="G3" s="2"/>
      <c r="H3" s="7"/>
      <c r="I3" s="2"/>
      <c r="J3" s="60"/>
    </row>
    <row r="4" spans="1:15">
      <c r="A4" s="62" t="s">
        <v>83</v>
      </c>
      <c r="B4" s="2"/>
      <c r="C4" s="2"/>
      <c r="D4" s="2"/>
      <c r="E4" s="2"/>
      <c r="F4" s="2"/>
      <c r="G4" s="2"/>
      <c r="H4" s="7"/>
      <c r="I4" s="2"/>
      <c r="J4" s="60"/>
    </row>
    <row r="5" spans="1:15">
      <c r="A5" s="63" t="s">
        <v>244</v>
      </c>
      <c r="B5" s="2"/>
      <c r="C5" s="2"/>
      <c r="D5" s="2"/>
      <c r="E5" s="2"/>
      <c r="F5" s="2"/>
      <c r="G5" s="2"/>
      <c r="H5" s="7"/>
      <c r="I5" s="2"/>
      <c r="J5" s="7"/>
    </row>
    <row r="6" spans="1:15">
      <c r="B6" s="41"/>
      <c r="D6" s="64"/>
      <c r="E6" s="64"/>
      <c r="F6" s="64"/>
      <c r="G6" s="64"/>
      <c r="H6" s="65"/>
      <c r="I6" s="64"/>
      <c r="J6" s="66" t="s">
        <v>84</v>
      </c>
    </row>
    <row r="7" spans="1:15" s="9" customFormat="1">
      <c r="D7" s="166"/>
      <c r="E7" s="67" t="s">
        <v>3</v>
      </c>
      <c r="F7" s="67"/>
      <c r="H7" s="67"/>
      <c r="I7" s="67" t="s">
        <v>4</v>
      </c>
      <c r="J7" s="67"/>
    </row>
    <row r="8" spans="1:15">
      <c r="B8" s="68" t="s">
        <v>9</v>
      </c>
      <c r="D8" s="69" t="s">
        <v>85</v>
      </c>
      <c r="E8" s="70"/>
      <c r="F8" s="69" t="s">
        <v>86</v>
      </c>
      <c r="G8" s="70"/>
      <c r="H8" s="69" t="s">
        <v>85</v>
      </c>
      <c r="I8" s="70"/>
      <c r="J8" s="69" t="s">
        <v>86</v>
      </c>
      <c r="N8" s="71"/>
      <c r="O8" s="71"/>
    </row>
    <row r="9" spans="1:15">
      <c r="B9" s="72"/>
      <c r="D9" s="72"/>
      <c r="E9" s="73"/>
      <c r="F9" s="72"/>
      <c r="G9" s="73"/>
      <c r="H9" s="72"/>
      <c r="I9" s="73"/>
      <c r="J9" s="72"/>
    </row>
    <row r="10" spans="1:15">
      <c r="A10" s="9" t="s">
        <v>87</v>
      </c>
      <c r="B10" s="72"/>
      <c r="D10" s="72"/>
      <c r="E10" s="73"/>
      <c r="F10" s="72"/>
      <c r="G10" s="73"/>
      <c r="H10" s="72"/>
      <c r="I10" s="73"/>
      <c r="J10" s="72"/>
    </row>
    <row r="11" spans="1:15">
      <c r="A11" s="40" t="s">
        <v>88</v>
      </c>
      <c r="B11" s="19">
        <v>7</v>
      </c>
      <c r="D11" s="29">
        <v>0</v>
      </c>
      <c r="E11" s="23"/>
      <c r="F11" s="29">
        <v>172351</v>
      </c>
      <c r="G11" s="23"/>
      <c r="H11" s="29">
        <v>0</v>
      </c>
      <c r="I11" s="29"/>
      <c r="J11" s="29">
        <v>0</v>
      </c>
    </row>
    <row r="12" spans="1:15">
      <c r="A12" s="40" t="s">
        <v>89</v>
      </c>
      <c r="B12" s="19"/>
      <c r="D12" s="29">
        <v>0</v>
      </c>
      <c r="E12" s="23"/>
      <c r="F12" s="29">
        <v>2149</v>
      </c>
      <c r="G12" s="23"/>
      <c r="H12" s="29">
        <v>0</v>
      </c>
      <c r="I12" s="29"/>
      <c r="J12" s="29">
        <v>0</v>
      </c>
    </row>
    <row r="13" spans="1:15">
      <c r="A13" s="40" t="s">
        <v>90</v>
      </c>
      <c r="B13" s="19"/>
      <c r="D13" s="42">
        <v>0</v>
      </c>
      <c r="E13" s="23"/>
      <c r="F13" s="42">
        <v>25</v>
      </c>
      <c r="G13" s="23"/>
      <c r="H13" s="42">
        <v>0</v>
      </c>
      <c r="I13" s="29"/>
      <c r="J13" s="42">
        <v>0</v>
      </c>
    </row>
    <row r="14" spans="1:15">
      <c r="A14" s="9" t="s">
        <v>91</v>
      </c>
      <c r="B14" s="19"/>
      <c r="D14" s="42">
        <f>SUM(D11:D13)</f>
        <v>0</v>
      </c>
      <c r="E14" s="23"/>
      <c r="F14" s="42">
        <f>SUM(F11:F13)</f>
        <v>174525</v>
      </c>
      <c r="G14" s="23"/>
      <c r="H14" s="42">
        <f>SUM(H11:H13)</f>
        <v>0</v>
      </c>
      <c r="I14" s="29"/>
      <c r="J14" s="42">
        <f>SUM(J11:J13)</f>
        <v>0</v>
      </c>
    </row>
    <row r="15" spans="1:15">
      <c r="A15" s="6" t="s">
        <v>92</v>
      </c>
      <c r="B15" s="19">
        <v>7</v>
      </c>
      <c r="D15" s="37">
        <v>0</v>
      </c>
      <c r="E15" s="23"/>
      <c r="F15" s="37">
        <v>-73329</v>
      </c>
      <c r="G15" s="23"/>
      <c r="H15" s="37">
        <v>0</v>
      </c>
      <c r="I15" s="29"/>
      <c r="J15" s="37">
        <v>0</v>
      </c>
    </row>
    <row r="16" spans="1:15">
      <c r="A16" s="9" t="s">
        <v>93</v>
      </c>
      <c r="B16" s="19"/>
      <c r="D16" s="42">
        <f>SUM(D15:D15)</f>
        <v>0</v>
      </c>
      <c r="E16" s="23"/>
      <c r="F16" s="42">
        <f>SUM(F15:F15)</f>
        <v>-73329</v>
      </c>
      <c r="G16" s="23"/>
      <c r="H16" s="42">
        <f>SUM(H15:H15)</f>
        <v>0</v>
      </c>
      <c r="I16" s="29"/>
      <c r="J16" s="42">
        <f>SUM(J15:J15)</f>
        <v>0</v>
      </c>
    </row>
    <row r="17" spans="1:10">
      <c r="A17" s="9" t="s">
        <v>94</v>
      </c>
      <c r="B17" s="19"/>
      <c r="D17" s="29">
        <f>D14+D16</f>
        <v>0</v>
      </c>
      <c r="E17" s="23"/>
      <c r="F17" s="29">
        <f>F14+F16</f>
        <v>101196</v>
      </c>
      <c r="G17" s="23"/>
      <c r="H17" s="29">
        <f>H14+H16</f>
        <v>0</v>
      </c>
      <c r="I17" s="29"/>
      <c r="J17" s="29">
        <f>J14+J16</f>
        <v>0</v>
      </c>
    </row>
    <row r="18" spans="1:10">
      <c r="A18" s="6" t="s">
        <v>95</v>
      </c>
      <c r="B18" s="19">
        <v>7</v>
      </c>
      <c r="D18" s="29">
        <v>0</v>
      </c>
      <c r="E18" s="23"/>
      <c r="F18" s="29">
        <v>498</v>
      </c>
      <c r="G18" s="23"/>
      <c r="H18" s="29">
        <v>2845</v>
      </c>
      <c r="I18" s="29"/>
      <c r="J18" s="29">
        <v>6101</v>
      </c>
    </row>
    <row r="19" spans="1:10">
      <c r="A19" s="6" t="s">
        <v>96</v>
      </c>
      <c r="B19" s="19">
        <v>7</v>
      </c>
      <c r="D19" s="29">
        <v>0</v>
      </c>
      <c r="E19" s="23"/>
      <c r="F19" s="29">
        <v>26</v>
      </c>
      <c r="G19" s="23"/>
      <c r="H19" s="29">
        <v>14832</v>
      </c>
      <c r="I19" s="29"/>
      <c r="J19" s="29">
        <v>14195</v>
      </c>
    </row>
    <row r="20" spans="1:10">
      <c r="A20" s="6" t="s">
        <v>97</v>
      </c>
      <c r="B20" s="19">
        <v>7</v>
      </c>
      <c r="D20" s="74">
        <v>3215</v>
      </c>
      <c r="E20" s="23"/>
      <c r="F20" s="29">
        <v>8311</v>
      </c>
      <c r="G20" s="23"/>
      <c r="H20" s="29">
        <v>3215</v>
      </c>
      <c r="I20" s="29"/>
      <c r="J20" s="29">
        <v>3943</v>
      </c>
    </row>
    <row r="21" spans="1:10">
      <c r="A21" s="6" t="s">
        <v>98</v>
      </c>
      <c r="B21" s="19"/>
      <c r="D21" s="74">
        <v>0</v>
      </c>
      <c r="E21" s="23"/>
      <c r="F21" s="29">
        <v>0</v>
      </c>
      <c r="G21" s="23"/>
      <c r="H21" s="29">
        <v>0</v>
      </c>
      <c r="I21" s="29"/>
      <c r="J21" s="29">
        <v>0</v>
      </c>
    </row>
    <row r="22" spans="1:10">
      <c r="A22" s="6" t="s">
        <v>235</v>
      </c>
      <c r="B22" s="19" t="s">
        <v>291</v>
      </c>
      <c r="D22" s="74">
        <v>28635</v>
      </c>
      <c r="E22" s="23"/>
      <c r="F22" s="29">
        <v>0</v>
      </c>
      <c r="G22" s="23"/>
      <c r="H22" s="29">
        <v>20465</v>
      </c>
      <c r="I22" s="29"/>
      <c r="J22" s="29">
        <v>68289</v>
      </c>
    </row>
    <row r="23" spans="1:10">
      <c r="A23" s="6" t="s">
        <v>236</v>
      </c>
      <c r="B23" s="19"/>
      <c r="D23" s="74">
        <v>0</v>
      </c>
      <c r="E23" s="23"/>
      <c r="F23" s="29">
        <v>10200</v>
      </c>
      <c r="G23" s="23"/>
      <c r="H23" s="29">
        <v>0</v>
      </c>
      <c r="I23" s="29"/>
      <c r="J23" s="29">
        <v>0</v>
      </c>
    </row>
    <row r="24" spans="1:10">
      <c r="A24" s="40" t="s">
        <v>99</v>
      </c>
      <c r="B24" s="19">
        <v>7</v>
      </c>
      <c r="D24" s="74">
        <v>0</v>
      </c>
      <c r="E24" s="23"/>
      <c r="F24" s="29">
        <v>-132562</v>
      </c>
      <c r="G24" s="23"/>
      <c r="H24" s="29">
        <v>0</v>
      </c>
      <c r="I24" s="29"/>
      <c r="J24" s="29">
        <v>0</v>
      </c>
    </row>
    <row r="25" spans="1:10">
      <c r="A25" s="40" t="s">
        <v>100</v>
      </c>
      <c r="B25" s="19">
        <v>7</v>
      </c>
      <c r="D25" s="74">
        <v>-26610</v>
      </c>
      <c r="E25" s="23"/>
      <c r="F25" s="29">
        <v>-116860</v>
      </c>
      <c r="G25" s="23"/>
      <c r="H25" s="29">
        <f>-53370-409</f>
        <v>-53779</v>
      </c>
      <c r="I25" s="29"/>
      <c r="J25" s="29">
        <v>-792321</v>
      </c>
    </row>
    <row r="26" spans="1:10">
      <c r="A26" s="40" t="s">
        <v>101</v>
      </c>
      <c r="B26" s="19">
        <v>7</v>
      </c>
      <c r="D26" s="75">
        <v>-17959</v>
      </c>
      <c r="E26" s="23"/>
      <c r="F26" s="75">
        <v>-15821</v>
      </c>
      <c r="G26" s="23"/>
      <c r="H26" s="42">
        <v>-16178</v>
      </c>
      <c r="I26" s="29"/>
      <c r="J26" s="42">
        <v>-15952</v>
      </c>
    </row>
    <row r="27" spans="1:10">
      <c r="A27" s="9" t="s">
        <v>228</v>
      </c>
      <c r="B27" s="19"/>
      <c r="D27" s="29">
        <f>SUM(D17:D26)</f>
        <v>-12719</v>
      </c>
      <c r="E27" s="23"/>
      <c r="F27" s="29">
        <f>SUM(F17:F26)</f>
        <v>-145012</v>
      </c>
      <c r="G27" s="23"/>
      <c r="H27" s="29">
        <f>SUM(H17:H26)</f>
        <v>-28600</v>
      </c>
      <c r="I27" s="29"/>
      <c r="J27" s="29">
        <f>SUM(J17:J26)</f>
        <v>-715745</v>
      </c>
    </row>
    <row r="28" spans="1:10">
      <c r="A28" s="76" t="s">
        <v>102</v>
      </c>
      <c r="B28" s="19">
        <v>7</v>
      </c>
      <c r="D28" s="74">
        <v>0</v>
      </c>
      <c r="E28" s="23"/>
      <c r="F28" s="42">
        <v>3018</v>
      </c>
      <c r="G28" s="23"/>
      <c r="H28" s="42">
        <v>0</v>
      </c>
      <c r="I28" s="29"/>
      <c r="J28" s="42">
        <v>0</v>
      </c>
    </row>
    <row r="29" spans="1:10">
      <c r="A29" s="9" t="s">
        <v>231</v>
      </c>
      <c r="B29" s="19">
        <v>7</v>
      </c>
      <c r="D29" s="37">
        <f>SUM(D27:D28)</f>
        <v>-12719</v>
      </c>
      <c r="E29" s="23"/>
      <c r="F29" s="37">
        <f>SUM(F27:F28)</f>
        <v>-141994</v>
      </c>
      <c r="G29" s="23"/>
      <c r="H29" s="37">
        <f>SUM(H27:H28)</f>
        <v>-28600</v>
      </c>
      <c r="I29" s="29"/>
      <c r="J29" s="37">
        <f>SUM(J27:J28)</f>
        <v>-715745</v>
      </c>
    </row>
    <row r="30" spans="1:10" hidden="1">
      <c r="A30" s="77" t="s">
        <v>103</v>
      </c>
      <c r="B30" s="19"/>
      <c r="D30" s="29"/>
      <c r="E30" s="23"/>
      <c r="F30" s="29"/>
      <c r="G30" s="23"/>
      <c r="H30" s="29"/>
      <c r="I30" s="29"/>
      <c r="J30" s="29"/>
    </row>
    <row r="31" spans="1:10" hidden="1">
      <c r="A31" s="6" t="s">
        <v>104</v>
      </c>
      <c r="B31" s="19"/>
      <c r="D31" s="42"/>
      <c r="E31" s="23"/>
      <c r="F31" s="42">
        <v>0</v>
      </c>
      <c r="G31" s="23"/>
      <c r="H31" s="42"/>
      <c r="I31" s="29"/>
      <c r="J31" s="42">
        <v>0</v>
      </c>
    </row>
    <row r="32" spans="1:10">
      <c r="A32" s="77" t="s">
        <v>105</v>
      </c>
      <c r="D32" s="37">
        <f>SUM(D29:D31)</f>
        <v>-12719</v>
      </c>
      <c r="E32" s="23"/>
      <c r="F32" s="37">
        <f>SUM(F29:F31)</f>
        <v>-141994</v>
      </c>
      <c r="G32" s="23"/>
      <c r="H32" s="37">
        <f>SUM(H29:H31)</f>
        <v>-28600</v>
      </c>
      <c r="I32" s="29"/>
      <c r="J32" s="37">
        <f>SUM(J29:J31)</f>
        <v>-715745</v>
      </c>
    </row>
    <row r="33" spans="1:11">
      <c r="A33" s="77" t="s">
        <v>103</v>
      </c>
      <c r="B33" s="19"/>
      <c r="D33" s="32"/>
      <c r="E33" s="26"/>
      <c r="F33" s="32"/>
      <c r="G33" s="26"/>
      <c r="H33" s="32"/>
      <c r="I33" s="32"/>
      <c r="J33" s="32"/>
    </row>
    <row r="34" spans="1:11">
      <c r="A34" s="6" t="s">
        <v>223</v>
      </c>
      <c r="B34" s="19">
        <v>7</v>
      </c>
      <c r="D34" s="42">
        <v>-40785</v>
      </c>
      <c r="E34" s="26"/>
      <c r="F34" s="42">
        <v>-145</v>
      </c>
      <c r="G34" s="26"/>
      <c r="H34" s="42">
        <v>0</v>
      </c>
      <c r="I34" s="32"/>
      <c r="J34" s="42">
        <v>0</v>
      </c>
    </row>
    <row r="35" spans="1:11">
      <c r="A35" s="77" t="s">
        <v>105</v>
      </c>
      <c r="D35" s="37">
        <f>SUM(D32:D34)</f>
        <v>-53504</v>
      </c>
      <c r="E35" s="26"/>
      <c r="F35" s="37">
        <f>SUM(F32:F34)</f>
        <v>-142139</v>
      </c>
      <c r="G35" s="26"/>
      <c r="H35" s="37">
        <f>SUM(H32:H34)</f>
        <v>-28600</v>
      </c>
      <c r="I35" s="32"/>
      <c r="J35" s="37">
        <f>SUM(J32:J34)</f>
        <v>-715745</v>
      </c>
    </row>
    <row r="36" spans="1:11" ht="12" customHeight="1">
      <c r="A36" s="9"/>
      <c r="B36" s="19"/>
      <c r="D36" s="29"/>
      <c r="E36" s="23"/>
      <c r="F36" s="29"/>
      <c r="G36" s="23"/>
      <c r="H36" s="29"/>
      <c r="I36" s="29"/>
      <c r="J36" s="29"/>
    </row>
    <row r="37" spans="1:11" s="78" customFormat="1" ht="21.75" customHeight="1">
      <c r="A37" s="9" t="s">
        <v>106</v>
      </c>
      <c r="C37" s="79"/>
      <c r="D37" s="168"/>
      <c r="E37" s="81"/>
      <c r="F37" s="80"/>
      <c r="G37" s="82"/>
      <c r="H37" s="83"/>
      <c r="I37" s="80"/>
      <c r="J37" s="83"/>
    </row>
    <row r="38" spans="1:11" s="78" customFormat="1" ht="21.75" customHeight="1">
      <c r="A38" s="84" t="s">
        <v>107</v>
      </c>
      <c r="C38" s="79"/>
      <c r="D38" s="168"/>
      <c r="E38" s="81"/>
      <c r="F38" s="80"/>
      <c r="G38" s="82"/>
      <c r="H38" s="83"/>
      <c r="I38" s="80"/>
      <c r="J38" s="83"/>
    </row>
    <row r="39" spans="1:11" ht="23.25" customHeight="1">
      <c r="A39" s="6" t="s">
        <v>108</v>
      </c>
      <c r="B39" s="85"/>
      <c r="D39" s="42">
        <v>-48</v>
      </c>
      <c r="E39" s="86"/>
      <c r="F39" s="42">
        <v>5684</v>
      </c>
      <c r="H39" s="87">
        <v>0</v>
      </c>
      <c r="J39" s="87">
        <v>0</v>
      </c>
    </row>
    <row r="40" spans="1:11" ht="23.25" customHeight="1">
      <c r="A40" s="78" t="s">
        <v>109</v>
      </c>
      <c r="B40" s="85"/>
      <c r="D40" s="88"/>
      <c r="E40" s="86"/>
      <c r="F40" s="89"/>
      <c r="H40" s="90"/>
      <c r="J40" s="90"/>
    </row>
    <row r="41" spans="1:11" s="78" customFormat="1" ht="23.25" customHeight="1">
      <c r="A41" s="78" t="s">
        <v>110</v>
      </c>
      <c r="C41" s="91"/>
      <c r="D41" s="99">
        <f>SUM(D39:D39)</f>
        <v>-48</v>
      </c>
      <c r="E41" s="81"/>
      <c r="F41" s="87">
        <f>SUM(F39:F39)</f>
        <v>5684</v>
      </c>
      <c r="G41" s="82"/>
      <c r="H41" s="87">
        <f>SUM(H39:H39)</f>
        <v>0</v>
      </c>
      <c r="I41" s="80"/>
      <c r="J41" s="87">
        <f>SUM(J39:J39)</f>
        <v>0</v>
      </c>
    </row>
    <row r="42" spans="1:11" s="78" customFormat="1">
      <c r="A42" s="77" t="s">
        <v>111</v>
      </c>
      <c r="C42" s="91"/>
      <c r="D42" s="99">
        <f>SUM(D41)</f>
        <v>-48</v>
      </c>
      <c r="E42" s="81"/>
      <c r="F42" s="87">
        <f>SUM(F41)</f>
        <v>5684</v>
      </c>
      <c r="G42" s="92"/>
      <c r="H42" s="87">
        <f>SUM(H41)</f>
        <v>0</v>
      </c>
      <c r="I42" s="80"/>
      <c r="J42" s="87">
        <f>SUM(J41)</f>
        <v>0</v>
      </c>
    </row>
    <row r="43" spans="1:11" s="78" customFormat="1">
      <c r="C43" s="91"/>
      <c r="D43" s="169"/>
      <c r="E43" s="81"/>
      <c r="F43" s="91"/>
      <c r="G43" s="92"/>
      <c r="H43" s="93"/>
      <c r="I43" s="80"/>
      <c r="J43" s="93"/>
    </row>
    <row r="44" spans="1:11" s="78" customFormat="1" ht="21.75" customHeight="1" thickBot="1">
      <c r="A44" s="9" t="s">
        <v>112</v>
      </c>
      <c r="C44" s="91"/>
      <c r="D44" s="170">
        <f>SUM(D35,D42)</f>
        <v>-53552</v>
      </c>
      <c r="E44" s="81"/>
      <c r="F44" s="170">
        <f>SUM(F35,F42)</f>
        <v>-136455</v>
      </c>
      <c r="G44" s="92"/>
      <c r="H44" s="170">
        <f>SUM(H35,H42)</f>
        <v>-28600</v>
      </c>
      <c r="I44" s="80"/>
      <c r="J44" s="170">
        <f>SUM(J35,J42)</f>
        <v>-715745</v>
      </c>
    </row>
    <row r="45" spans="1:11" s="78" customFormat="1" ht="22.5" customHeight="1" thickTop="1">
      <c r="A45" s="95"/>
      <c r="C45" s="91"/>
      <c r="D45" s="100"/>
      <c r="E45" s="81"/>
      <c r="F45" s="83"/>
      <c r="G45" s="92"/>
      <c r="H45" s="83"/>
      <c r="I45" s="80"/>
      <c r="J45" s="60" t="s">
        <v>81</v>
      </c>
    </row>
    <row r="46" spans="1:11" s="78" customFormat="1" ht="22.5" customHeight="1">
      <c r="A46" s="95"/>
      <c r="C46" s="91"/>
      <c r="D46" s="100"/>
      <c r="E46" s="81"/>
      <c r="F46" s="83"/>
      <c r="G46" s="92"/>
      <c r="H46" s="83"/>
      <c r="I46" s="80"/>
      <c r="J46" s="60" t="s">
        <v>82</v>
      </c>
    </row>
    <row r="47" spans="1:11">
      <c r="A47" s="1" t="s">
        <v>0</v>
      </c>
      <c r="B47" s="2"/>
      <c r="C47" s="2"/>
      <c r="D47" s="2"/>
      <c r="E47" s="2"/>
      <c r="F47" s="2"/>
      <c r="G47" s="2"/>
      <c r="H47" s="2"/>
      <c r="I47" s="2"/>
      <c r="K47" s="61"/>
    </row>
    <row r="48" spans="1:11">
      <c r="A48" s="62" t="s">
        <v>113</v>
      </c>
      <c r="B48" s="2"/>
      <c r="C48" s="2"/>
      <c r="D48" s="2"/>
      <c r="E48" s="2"/>
      <c r="F48" s="2"/>
      <c r="G48" s="2"/>
      <c r="H48" s="7"/>
      <c r="I48" s="2"/>
    </row>
    <row r="49" spans="1:11">
      <c r="A49" s="63" t="s">
        <v>244</v>
      </c>
      <c r="B49" s="2"/>
      <c r="C49" s="2"/>
      <c r="D49" s="2"/>
      <c r="E49" s="2"/>
      <c r="F49" s="2"/>
      <c r="G49" s="2"/>
      <c r="H49" s="7"/>
      <c r="I49" s="2"/>
      <c r="J49" s="7"/>
    </row>
    <row r="50" spans="1:11">
      <c r="B50" s="8"/>
      <c r="C50" s="9"/>
      <c r="D50" s="10"/>
      <c r="E50" s="10"/>
      <c r="F50" s="10"/>
      <c r="G50" s="10"/>
      <c r="H50" s="96"/>
      <c r="I50" s="10"/>
      <c r="J50" s="66" t="s">
        <v>84</v>
      </c>
    </row>
    <row r="51" spans="1:11" s="9" customFormat="1">
      <c r="D51" s="166"/>
      <c r="E51" s="67" t="s">
        <v>3</v>
      </c>
      <c r="F51" s="67"/>
      <c r="H51" s="67"/>
      <c r="I51" s="67" t="s">
        <v>4</v>
      </c>
      <c r="J51" s="67"/>
    </row>
    <row r="52" spans="1:11">
      <c r="B52" s="68" t="s">
        <v>9</v>
      </c>
      <c r="C52" s="9"/>
      <c r="D52" s="69" t="s">
        <v>85</v>
      </c>
      <c r="E52" s="70"/>
      <c r="F52" s="69" t="s">
        <v>86</v>
      </c>
      <c r="G52" s="70"/>
      <c r="H52" s="69" t="s">
        <v>85</v>
      </c>
      <c r="I52" s="70"/>
      <c r="J52" s="69" t="s">
        <v>86</v>
      </c>
    </row>
    <row r="53" spans="1:11">
      <c r="B53" s="72"/>
      <c r="D53" s="72"/>
      <c r="E53" s="73"/>
      <c r="F53" s="72"/>
      <c r="G53" s="73"/>
      <c r="H53" s="72"/>
      <c r="I53" s="73"/>
      <c r="J53" s="72"/>
    </row>
    <row r="54" spans="1:11">
      <c r="A54" s="9" t="s">
        <v>114</v>
      </c>
      <c r="B54" s="19"/>
      <c r="D54" s="29"/>
      <c r="E54" s="23"/>
      <c r="F54" s="29"/>
      <c r="G54" s="23"/>
      <c r="H54" s="29"/>
      <c r="I54" s="29"/>
      <c r="J54" s="29"/>
      <c r="K54" s="30"/>
    </row>
    <row r="55" spans="1:11">
      <c r="A55" s="6" t="s">
        <v>115</v>
      </c>
      <c r="B55" s="19"/>
      <c r="K55" s="30"/>
    </row>
    <row r="56" spans="1:11">
      <c r="A56" s="6" t="s">
        <v>224</v>
      </c>
      <c r="B56" s="19"/>
      <c r="D56" s="74">
        <f>D29-D60</f>
        <v>-12719</v>
      </c>
      <c r="E56" s="97"/>
      <c r="F56" s="98">
        <f>F29-F60</f>
        <v>-133587</v>
      </c>
      <c r="G56" s="97"/>
      <c r="H56" s="103">
        <f>H29</f>
        <v>-28600</v>
      </c>
      <c r="I56" s="103"/>
      <c r="J56" s="103">
        <f>J29</f>
        <v>-715745</v>
      </c>
      <c r="K56" s="30"/>
    </row>
    <row r="57" spans="1:11">
      <c r="A57" s="6" t="s">
        <v>225</v>
      </c>
      <c r="B57" s="19"/>
      <c r="D57" s="100">
        <f>D34-D61</f>
        <v>-30857</v>
      </c>
      <c r="E57" s="101"/>
      <c r="F57" s="100">
        <f>F34</f>
        <v>-145</v>
      </c>
      <c r="G57" s="78"/>
      <c r="H57" s="99">
        <f>H31</f>
        <v>0</v>
      </c>
      <c r="I57" s="78"/>
      <c r="J57" s="99">
        <f>J34</f>
        <v>0</v>
      </c>
      <c r="K57" s="30"/>
    </row>
    <row r="58" spans="1:11" ht="24" thickBot="1">
      <c r="A58" s="78" t="s">
        <v>232</v>
      </c>
      <c r="B58" s="19"/>
      <c r="D58" s="171">
        <f>SUM(D56:D57)</f>
        <v>-43576</v>
      </c>
      <c r="E58" s="81"/>
      <c r="F58" s="102">
        <f>SUM(F56:F57)</f>
        <v>-133732</v>
      </c>
      <c r="G58" s="92"/>
      <c r="H58" s="94">
        <f>SUM(H56:H57)</f>
        <v>-28600</v>
      </c>
      <c r="I58" s="80"/>
      <c r="J58" s="94">
        <f>SUM(J56:J57)</f>
        <v>-715745</v>
      </c>
      <c r="K58" s="30"/>
    </row>
    <row r="59" spans="1:11" ht="24" thickTop="1">
      <c r="A59" s="6" t="s">
        <v>116</v>
      </c>
      <c r="B59" s="19"/>
      <c r="D59" s="29"/>
      <c r="E59" s="23"/>
      <c r="F59" s="29"/>
      <c r="G59" s="23"/>
      <c r="H59" s="29"/>
      <c r="I59" s="29"/>
      <c r="J59" s="29"/>
      <c r="K59" s="30"/>
    </row>
    <row r="60" spans="1:11">
      <c r="A60" s="6" t="s">
        <v>224</v>
      </c>
      <c r="B60" s="19"/>
      <c r="D60" s="103">
        <v>0</v>
      </c>
      <c r="E60" s="86"/>
      <c r="F60" s="103">
        <v>-8407</v>
      </c>
      <c r="G60" s="23"/>
      <c r="H60" s="29"/>
      <c r="I60" s="29"/>
      <c r="J60" s="29"/>
      <c r="K60" s="30"/>
    </row>
    <row r="61" spans="1:11" ht="22.5" customHeight="1">
      <c r="A61" s="6" t="s">
        <v>225</v>
      </c>
      <c r="B61" s="19"/>
      <c r="D61" s="99">
        <v>-9928</v>
      </c>
      <c r="E61" s="78"/>
      <c r="F61" s="99">
        <v>0</v>
      </c>
      <c r="G61" s="23"/>
      <c r="H61" s="29"/>
      <c r="I61" s="29"/>
      <c r="J61" s="29"/>
      <c r="K61" s="30"/>
    </row>
    <row r="62" spans="1:11" ht="22.5" customHeight="1">
      <c r="A62" s="187" t="s">
        <v>233</v>
      </c>
      <c r="B62" s="19"/>
      <c r="D62" s="37">
        <f>SUM(D60:D61)</f>
        <v>-9928</v>
      </c>
      <c r="E62" s="23"/>
      <c r="F62" s="37">
        <f>SUM(F60:F61)</f>
        <v>-8407</v>
      </c>
      <c r="G62" s="23"/>
      <c r="H62" s="29"/>
      <c r="I62" s="29"/>
      <c r="J62" s="29"/>
      <c r="K62" s="30"/>
    </row>
    <row r="63" spans="1:11" ht="22.5" customHeight="1" thickBot="1">
      <c r="A63" s="78"/>
      <c r="B63" s="19"/>
      <c r="D63" s="170">
        <f>SUM(D58,D62)</f>
        <v>-53504</v>
      </c>
      <c r="E63" s="81"/>
      <c r="F63" s="94">
        <f>SUM(F58,F62)</f>
        <v>-142139</v>
      </c>
      <c r="G63" s="23"/>
      <c r="H63" s="29"/>
      <c r="I63" s="29"/>
      <c r="J63" s="29"/>
      <c r="K63" s="30"/>
    </row>
    <row r="64" spans="1:11" ht="12" customHeight="1" thickTop="1">
      <c r="A64" s="9"/>
      <c r="B64" s="19"/>
      <c r="D64" s="29"/>
      <c r="E64" s="23"/>
      <c r="F64" s="29"/>
      <c r="G64" s="23"/>
      <c r="H64" s="29"/>
      <c r="I64" s="29"/>
      <c r="J64" s="29"/>
      <c r="K64" s="30"/>
    </row>
    <row r="65" spans="1:11" s="78" customFormat="1" ht="22.5" customHeight="1">
      <c r="A65" s="9" t="s">
        <v>117</v>
      </c>
      <c r="C65" s="80"/>
      <c r="D65" s="97"/>
      <c r="E65" s="83"/>
      <c r="F65" s="82"/>
      <c r="G65" s="82"/>
      <c r="H65" s="83"/>
      <c r="I65" s="82"/>
      <c r="J65" s="83"/>
    </row>
    <row r="66" spans="1:11" s="78" customFormat="1" ht="22.5" customHeight="1" thickBot="1">
      <c r="A66" s="6" t="s">
        <v>115</v>
      </c>
      <c r="C66" s="80"/>
      <c r="D66" s="74">
        <f>D44-D67</f>
        <v>-45468</v>
      </c>
      <c r="E66" s="83"/>
      <c r="F66" s="29">
        <v>-122232</v>
      </c>
      <c r="G66" s="82"/>
      <c r="H66" s="104">
        <f>H58</f>
        <v>-28600</v>
      </c>
      <c r="I66" s="82"/>
      <c r="J66" s="94">
        <f>J58</f>
        <v>-715745</v>
      </c>
    </row>
    <row r="67" spans="1:11" s="78" customFormat="1" ht="22.5" customHeight="1" thickTop="1">
      <c r="A67" s="6" t="s">
        <v>116</v>
      </c>
      <c r="C67" s="80"/>
      <c r="D67" s="99">
        <v>-8084</v>
      </c>
      <c r="E67" s="83"/>
      <c r="F67" s="87">
        <v>-14223</v>
      </c>
      <c r="G67" s="82"/>
      <c r="H67" s="83"/>
      <c r="I67" s="83"/>
      <c r="J67" s="83"/>
    </row>
    <row r="68" spans="1:11" s="78" customFormat="1" ht="22.5" customHeight="1" thickBot="1">
      <c r="A68" s="105"/>
      <c r="C68" s="80"/>
      <c r="D68" s="171">
        <f>SUM(D66:D67)</f>
        <v>-53552</v>
      </c>
      <c r="E68" s="83"/>
      <c r="F68" s="102">
        <f>SUM(F66:F67)</f>
        <v>-136455</v>
      </c>
      <c r="G68" s="82"/>
      <c r="H68" s="83"/>
      <c r="I68" s="83"/>
      <c r="J68" s="83"/>
    </row>
    <row r="69" spans="1:11" ht="18.75" customHeight="1" thickTop="1">
      <c r="A69" s="9"/>
      <c r="B69" s="19"/>
      <c r="D69" s="59"/>
      <c r="E69" s="58"/>
      <c r="F69" s="59"/>
      <c r="G69" s="23"/>
      <c r="H69" s="29"/>
      <c r="I69" s="29"/>
      <c r="J69" s="29"/>
      <c r="K69" s="30"/>
    </row>
    <row r="70" spans="1:11">
      <c r="A70" s="9" t="s">
        <v>118</v>
      </c>
      <c r="B70" s="19">
        <v>21</v>
      </c>
      <c r="D70" s="30"/>
      <c r="F70" s="30"/>
      <c r="H70" s="30"/>
      <c r="I70" s="30"/>
      <c r="J70" s="30"/>
    </row>
    <row r="71" spans="1:11">
      <c r="A71" s="9" t="s">
        <v>119</v>
      </c>
      <c r="B71" s="19"/>
      <c r="D71" s="30"/>
      <c r="F71" s="30"/>
      <c r="H71" s="30"/>
      <c r="I71" s="30"/>
      <c r="J71" s="30"/>
    </row>
    <row r="72" spans="1:11" ht="24" thickBot="1">
      <c r="A72" s="40" t="s">
        <v>226</v>
      </c>
      <c r="D72" s="279">
        <f>+D58/2136460</f>
        <v>-2.0396356589872967E-2</v>
      </c>
      <c r="E72" s="106"/>
      <c r="F72" s="107">
        <v>-6.2527264727633564E-2</v>
      </c>
      <c r="G72" s="47"/>
      <c r="H72" s="279">
        <f>+H66/2136460</f>
        <v>-1.3386630220083689E-2</v>
      </c>
      <c r="I72" s="108"/>
      <c r="J72" s="107">
        <v>-0.33501446317740563</v>
      </c>
    </row>
    <row r="73" spans="1:11" s="78" customFormat="1" ht="21.95" customHeight="1" thickTop="1">
      <c r="A73" s="109" t="s">
        <v>121</v>
      </c>
      <c r="B73" s="110"/>
      <c r="D73" s="111"/>
      <c r="E73" s="112"/>
      <c r="F73" s="111"/>
      <c r="H73" s="113"/>
      <c r="I73" s="113"/>
      <c r="J73" s="113"/>
    </row>
    <row r="74" spans="1:11" s="78" customFormat="1" ht="21.95" customHeight="1" thickBot="1">
      <c r="A74" s="109" t="s">
        <v>122</v>
      </c>
      <c r="D74" s="279">
        <f>+D56/2136460</f>
        <v>-5.9533059359875686E-3</v>
      </c>
      <c r="E74" s="112"/>
      <c r="F74" s="107">
        <v>-6.2527264727633564E-2</v>
      </c>
      <c r="G74" s="114"/>
      <c r="H74" s="113"/>
      <c r="I74" s="115"/>
      <c r="J74" s="113"/>
    </row>
    <row r="75" spans="1:11" ht="24" thickTop="1">
      <c r="A75" s="63" t="s">
        <v>123</v>
      </c>
      <c r="D75" s="116"/>
      <c r="E75" s="106"/>
      <c r="F75" s="116"/>
      <c r="G75" s="47"/>
      <c r="H75" s="117"/>
      <c r="I75" s="108"/>
      <c r="J75" s="117"/>
    </row>
    <row r="76" spans="1:11" ht="24" thickBot="1">
      <c r="A76" s="40" t="s">
        <v>120</v>
      </c>
      <c r="D76" s="107">
        <f>D72</f>
        <v>-2.0396356589872967E-2</v>
      </c>
      <c r="E76" s="106"/>
      <c r="F76" s="107">
        <v>-6.2527264727633564E-2</v>
      </c>
      <c r="G76" s="47"/>
      <c r="H76" s="279">
        <f>H72</f>
        <v>-1.3386630220083689E-2</v>
      </c>
      <c r="I76" s="108"/>
      <c r="J76" s="107">
        <v>-0.33501446317740563</v>
      </c>
    </row>
    <row r="77" spans="1:11" s="78" customFormat="1" ht="21.95" customHeight="1" thickTop="1">
      <c r="A77" s="109" t="s">
        <v>124</v>
      </c>
      <c r="D77" s="111"/>
      <c r="E77" s="112"/>
      <c r="F77" s="111"/>
      <c r="G77" s="114"/>
      <c r="H77" s="118"/>
      <c r="I77" s="114"/>
      <c r="J77" s="118"/>
    </row>
    <row r="78" spans="1:11" s="78" customFormat="1" ht="21.95" customHeight="1" thickBot="1">
      <c r="A78" s="109" t="s">
        <v>122</v>
      </c>
      <c r="D78" s="107">
        <f>D74</f>
        <v>-5.9533059359875686E-3</v>
      </c>
      <c r="E78" s="112"/>
      <c r="F78" s="107">
        <v>-6.2527264727633564E-2</v>
      </c>
      <c r="G78" s="114"/>
      <c r="H78" s="118"/>
      <c r="I78" s="114"/>
      <c r="J78" s="118"/>
    </row>
    <row r="79" spans="1:11" ht="24" thickTop="1">
      <c r="A79" s="40"/>
      <c r="D79" s="119"/>
      <c r="E79" s="47"/>
      <c r="F79" s="117"/>
      <c r="G79" s="47"/>
      <c r="H79" s="119"/>
      <c r="I79" s="47"/>
      <c r="J79" s="119"/>
    </row>
    <row r="80" spans="1:11" ht="16.5" customHeight="1">
      <c r="A80" s="35"/>
      <c r="D80" s="30"/>
      <c r="F80" s="30"/>
      <c r="H80" s="30"/>
      <c r="I80" s="30"/>
      <c r="J80" s="30"/>
    </row>
    <row r="81" spans="1:11">
      <c r="A81" s="120"/>
      <c r="B81" s="45"/>
      <c r="D81" s="30"/>
      <c r="F81" s="30"/>
      <c r="H81" s="30"/>
      <c r="I81" s="30"/>
      <c r="J81" s="30"/>
      <c r="K81" s="61"/>
    </row>
    <row r="83" spans="1:11">
      <c r="D83" s="165"/>
      <c r="H83" s="165"/>
    </row>
    <row r="84" spans="1:11">
      <c r="D84" s="21"/>
    </row>
    <row r="85" spans="1:11">
      <c r="D85" s="21"/>
    </row>
    <row r="86" spans="1:11">
      <c r="D86" s="21"/>
    </row>
    <row r="87" spans="1:11">
      <c r="D87" s="167"/>
    </row>
    <row r="88" spans="1:11">
      <c r="D88" s="21"/>
    </row>
  </sheetData>
  <printOptions gridLinesSet="0"/>
  <pageMargins left="0.70866141732283472" right="0.70866141732283472" top="0.74803149606299213" bottom="0.74803149606299213" header="0.31496062992125984" footer="0.31496062992125984"/>
  <pageSetup paperSize="9" scale="74" firstPageNumber="4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8"/>
  <sheetViews>
    <sheetView showGridLines="0" view="pageBreakPreview" topLeftCell="A34" zoomScale="70" zoomScaleNormal="70" zoomScaleSheetLayoutView="70" workbookViewId="0">
      <selection activeCell="B49" sqref="B49"/>
    </sheetView>
  </sheetViews>
  <sheetFormatPr defaultColWidth="10.7109375" defaultRowHeight="23.25"/>
  <cols>
    <col min="1" max="1" width="50.28515625" style="188" customWidth="1"/>
    <col min="2" max="2" width="6.7109375" style="188" customWidth="1"/>
    <col min="3" max="3" width="2.7109375" style="188" customWidth="1"/>
    <col min="4" max="4" width="14.28515625" style="188" customWidth="1"/>
    <col min="5" max="5" width="1.28515625" style="188" customWidth="1"/>
    <col min="6" max="6" width="14" style="188" customWidth="1"/>
    <col min="7" max="7" width="1.28515625" style="188" customWidth="1"/>
    <col min="8" max="8" width="13.85546875" style="6" customWidth="1"/>
    <col min="9" max="9" width="1.28515625" style="188" customWidth="1"/>
    <col min="10" max="10" width="14.28515625" style="188" customWidth="1"/>
    <col min="11" max="11" width="3" style="188" customWidth="1"/>
    <col min="12" max="12" width="14.85546875" style="192" customWidth="1"/>
    <col min="13" max="13" width="12" style="188" customWidth="1"/>
    <col min="14" max="254" width="10.7109375" style="188"/>
    <col min="255" max="255" width="50.28515625" style="188" customWidth="1"/>
    <col min="256" max="256" width="6.7109375" style="188" customWidth="1"/>
    <col min="257" max="257" width="2.7109375" style="188" customWidth="1"/>
    <col min="258" max="258" width="14.28515625" style="188" customWidth="1"/>
    <col min="259" max="259" width="1.28515625" style="188" customWidth="1"/>
    <col min="260" max="260" width="14" style="188" customWidth="1"/>
    <col min="261" max="261" width="1.28515625" style="188" customWidth="1"/>
    <col min="262" max="262" width="13.85546875" style="188" customWidth="1"/>
    <col min="263" max="263" width="1.28515625" style="188" customWidth="1"/>
    <col min="264" max="264" width="14.28515625" style="188" customWidth="1"/>
    <col min="265" max="265" width="3" style="188" customWidth="1"/>
    <col min="266" max="266" width="14.85546875" style="188" customWidth="1"/>
    <col min="267" max="267" width="10.5703125" style="188" customWidth="1"/>
    <col min="268" max="268" width="14.85546875" style="188" customWidth="1"/>
    <col min="269" max="269" width="12" style="188" customWidth="1"/>
    <col min="270" max="510" width="10.7109375" style="188"/>
    <col min="511" max="511" width="50.28515625" style="188" customWidth="1"/>
    <col min="512" max="512" width="6.7109375" style="188" customWidth="1"/>
    <col min="513" max="513" width="2.7109375" style="188" customWidth="1"/>
    <col min="514" max="514" width="14.28515625" style="188" customWidth="1"/>
    <col min="515" max="515" width="1.28515625" style="188" customWidth="1"/>
    <col min="516" max="516" width="14" style="188" customWidth="1"/>
    <col min="517" max="517" width="1.28515625" style="188" customWidth="1"/>
    <col min="518" max="518" width="13.85546875" style="188" customWidth="1"/>
    <col min="519" max="519" width="1.28515625" style="188" customWidth="1"/>
    <col min="520" max="520" width="14.28515625" style="188" customWidth="1"/>
    <col min="521" max="521" width="3" style="188" customWidth="1"/>
    <col min="522" max="522" width="14.85546875" style="188" customWidth="1"/>
    <col min="523" max="523" width="10.5703125" style="188" customWidth="1"/>
    <col min="524" max="524" width="14.85546875" style="188" customWidth="1"/>
    <col min="525" max="525" width="12" style="188" customWidth="1"/>
    <col min="526" max="766" width="10.7109375" style="188"/>
    <col min="767" max="767" width="50.28515625" style="188" customWidth="1"/>
    <col min="768" max="768" width="6.7109375" style="188" customWidth="1"/>
    <col min="769" max="769" width="2.7109375" style="188" customWidth="1"/>
    <col min="770" max="770" width="14.28515625" style="188" customWidth="1"/>
    <col min="771" max="771" width="1.28515625" style="188" customWidth="1"/>
    <col min="772" max="772" width="14" style="188" customWidth="1"/>
    <col min="773" max="773" width="1.28515625" style="188" customWidth="1"/>
    <col min="774" max="774" width="13.85546875" style="188" customWidth="1"/>
    <col min="775" max="775" width="1.28515625" style="188" customWidth="1"/>
    <col min="776" max="776" width="14.28515625" style="188" customWidth="1"/>
    <col min="777" max="777" width="3" style="188" customWidth="1"/>
    <col min="778" max="778" width="14.85546875" style="188" customWidth="1"/>
    <col min="779" max="779" width="10.5703125" style="188" customWidth="1"/>
    <col min="780" max="780" width="14.85546875" style="188" customWidth="1"/>
    <col min="781" max="781" width="12" style="188" customWidth="1"/>
    <col min="782" max="1022" width="10.7109375" style="188"/>
    <col min="1023" max="1023" width="50.28515625" style="188" customWidth="1"/>
    <col min="1024" max="1024" width="6.7109375" style="188" customWidth="1"/>
    <col min="1025" max="1025" width="2.7109375" style="188" customWidth="1"/>
    <col min="1026" max="1026" width="14.28515625" style="188" customWidth="1"/>
    <col min="1027" max="1027" width="1.28515625" style="188" customWidth="1"/>
    <col min="1028" max="1028" width="14" style="188" customWidth="1"/>
    <col min="1029" max="1029" width="1.28515625" style="188" customWidth="1"/>
    <col min="1030" max="1030" width="13.85546875" style="188" customWidth="1"/>
    <col min="1031" max="1031" width="1.28515625" style="188" customWidth="1"/>
    <col min="1032" max="1032" width="14.28515625" style="188" customWidth="1"/>
    <col min="1033" max="1033" width="3" style="188" customWidth="1"/>
    <col min="1034" max="1034" width="14.85546875" style="188" customWidth="1"/>
    <col min="1035" max="1035" width="10.5703125" style="188" customWidth="1"/>
    <col min="1036" max="1036" width="14.85546875" style="188" customWidth="1"/>
    <col min="1037" max="1037" width="12" style="188" customWidth="1"/>
    <col min="1038" max="1278" width="10.7109375" style="188"/>
    <col min="1279" max="1279" width="50.28515625" style="188" customWidth="1"/>
    <col min="1280" max="1280" width="6.7109375" style="188" customWidth="1"/>
    <col min="1281" max="1281" width="2.7109375" style="188" customWidth="1"/>
    <col min="1282" max="1282" width="14.28515625" style="188" customWidth="1"/>
    <col min="1283" max="1283" width="1.28515625" style="188" customWidth="1"/>
    <col min="1284" max="1284" width="14" style="188" customWidth="1"/>
    <col min="1285" max="1285" width="1.28515625" style="188" customWidth="1"/>
    <col min="1286" max="1286" width="13.85546875" style="188" customWidth="1"/>
    <col min="1287" max="1287" width="1.28515625" style="188" customWidth="1"/>
    <col min="1288" max="1288" width="14.28515625" style="188" customWidth="1"/>
    <col min="1289" max="1289" width="3" style="188" customWidth="1"/>
    <col min="1290" max="1290" width="14.85546875" style="188" customWidth="1"/>
    <col min="1291" max="1291" width="10.5703125" style="188" customWidth="1"/>
    <col min="1292" max="1292" width="14.85546875" style="188" customWidth="1"/>
    <col min="1293" max="1293" width="12" style="188" customWidth="1"/>
    <col min="1294" max="1534" width="10.7109375" style="188"/>
    <col min="1535" max="1535" width="50.28515625" style="188" customWidth="1"/>
    <col min="1536" max="1536" width="6.7109375" style="188" customWidth="1"/>
    <col min="1537" max="1537" width="2.7109375" style="188" customWidth="1"/>
    <col min="1538" max="1538" width="14.28515625" style="188" customWidth="1"/>
    <col min="1539" max="1539" width="1.28515625" style="188" customWidth="1"/>
    <col min="1540" max="1540" width="14" style="188" customWidth="1"/>
    <col min="1541" max="1541" width="1.28515625" style="188" customWidth="1"/>
    <col min="1542" max="1542" width="13.85546875" style="188" customWidth="1"/>
    <col min="1543" max="1543" width="1.28515625" style="188" customWidth="1"/>
    <col min="1544" max="1544" width="14.28515625" style="188" customWidth="1"/>
    <col min="1545" max="1545" width="3" style="188" customWidth="1"/>
    <col min="1546" max="1546" width="14.85546875" style="188" customWidth="1"/>
    <col min="1547" max="1547" width="10.5703125" style="188" customWidth="1"/>
    <col min="1548" max="1548" width="14.85546875" style="188" customWidth="1"/>
    <col min="1549" max="1549" width="12" style="188" customWidth="1"/>
    <col min="1550" max="1790" width="10.7109375" style="188"/>
    <col min="1791" max="1791" width="50.28515625" style="188" customWidth="1"/>
    <col min="1792" max="1792" width="6.7109375" style="188" customWidth="1"/>
    <col min="1793" max="1793" width="2.7109375" style="188" customWidth="1"/>
    <col min="1794" max="1794" width="14.28515625" style="188" customWidth="1"/>
    <col min="1795" max="1795" width="1.28515625" style="188" customWidth="1"/>
    <col min="1796" max="1796" width="14" style="188" customWidth="1"/>
    <col min="1797" max="1797" width="1.28515625" style="188" customWidth="1"/>
    <col min="1798" max="1798" width="13.85546875" style="188" customWidth="1"/>
    <col min="1799" max="1799" width="1.28515625" style="188" customWidth="1"/>
    <col min="1800" max="1800" width="14.28515625" style="188" customWidth="1"/>
    <col min="1801" max="1801" width="3" style="188" customWidth="1"/>
    <col min="1802" max="1802" width="14.85546875" style="188" customWidth="1"/>
    <col min="1803" max="1803" width="10.5703125" style="188" customWidth="1"/>
    <col min="1804" max="1804" width="14.85546875" style="188" customWidth="1"/>
    <col min="1805" max="1805" width="12" style="188" customWidth="1"/>
    <col min="1806" max="2046" width="10.7109375" style="188"/>
    <col min="2047" max="2047" width="50.28515625" style="188" customWidth="1"/>
    <col min="2048" max="2048" width="6.7109375" style="188" customWidth="1"/>
    <col min="2049" max="2049" width="2.7109375" style="188" customWidth="1"/>
    <col min="2050" max="2050" width="14.28515625" style="188" customWidth="1"/>
    <col min="2051" max="2051" width="1.28515625" style="188" customWidth="1"/>
    <col min="2052" max="2052" width="14" style="188" customWidth="1"/>
    <col min="2053" max="2053" width="1.28515625" style="188" customWidth="1"/>
    <col min="2054" max="2054" width="13.85546875" style="188" customWidth="1"/>
    <col min="2055" max="2055" width="1.28515625" style="188" customWidth="1"/>
    <col min="2056" max="2056" width="14.28515625" style="188" customWidth="1"/>
    <col min="2057" max="2057" width="3" style="188" customWidth="1"/>
    <col min="2058" max="2058" width="14.85546875" style="188" customWidth="1"/>
    <col min="2059" max="2059" width="10.5703125" style="188" customWidth="1"/>
    <col min="2060" max="2060" width="14.85546875" style="188" customWidth="1"/>
    <col min="2061" max="2061" width="12" style="188" customWidth="1"/>
    <col min="2062" max="2302" width="10.7109375" style="188"/>
    <col min="2303" max="2303" width="50.28515625" style="188" customWidth="1"/>
    <col min="2304" max="2304" width="6.7109375" style="188" customWidth="1"/>
    <col min="2305" max="2305" width="2.7109375" style="188" customWidth="1"/>
    <col min="2306" max="2306" width="14.28515625" style="188" customWidth="1"/>
    <col min="2307" max="2307" width="1.28515625" style="188" customWidth="1"/>
    <col min="2308" max="2308" width="14" style="188" customWidth="1"/>
    <col min="2309" max="2309" width="1.28515625" style="188" customWidth="1"/>
    <col min="2310" max="2310" width="13.85546875" style="188" customWidth="1"/>
    <col min="2311" max="2311" width="1.28515625" style="188" customWidth="1"/>
    <col min="2312" max="2312" width="14.28515625" style="188" customWidth="1"/>
    <col min="2313" max="2313" width="3" style="188" customWidth="1"/>
    <col min="2314" max="2314" width="14.85546875" style="188" customWidth="1"/>
    <col min="2315" max="2315" width="10.5703125" style="188" customWidth="1"/>
    <col min="2316" max="2316" width="14.85546875" style="188" customWidth="1"/>
    <col min="2317" max="2317" width="12" style="188" customWidth="1"/>
    <col min="2318" max="2558" width="10.7109375" style="188"/>
    <col min="2559" max="2559" width="50.28515625" style="188" customWidth="1"/>
    <col min="2560" max="2560" width="6.7109375" style="188" customWidth="1"/>
    <col min="2561" max="2561" width="2.7109375" style="188" customWidth="1"/>
    <col min="2562" max="2562" width="14.28515625" style="188" customWidth="1"/>
    <col min="2563" max="2563" width="1.28515625" style="188" customWidth="1"/>
    <col min="2564" max="2564" width="14" style="188" customWidth="1"/>
    <col min="2565" max="2565" width="1.28515625" style="188" customWidth="1"/>
    <col min="2566" max="2566" width="13.85546875" style="188" customWidth="1"/>
    <col min="2567" max="2567" width="1.28515625" style="188" customWidth="1"/>
    <col min="2568" max="2568" width="14.28515625" style="188" customWidth="1"/>
    <col min="2569" max="2569" width="3" style="188" customWidth="1"/>
    <col min="2570" max="2570" width="14.85546875" style="188" customWidth="1"/>
    <col min="2571" max="2571" width="10.5703125" style="188" customWidth="1"/>
    <col min="2572" max="2572" width="14.85546875" style="188" customWidth="1"/>
    <col min="2573" max="2573" width="12" style="188" customWidth="1"/>
    <col min="2574" max="2814" width="10.7109375" style="188"/>
    <col min="2815" max="2815" width="50.28515625" style="188" customWidth="1"/>
    <col min="2816" max="2816" width="6.7109375" style="188" customWidth="1"/>
    <col min="2817" max="2817" width="2.7109375" style="188" customWidth="1"/>
    <col min="2818" max="2818" width="14.28515625" style="188" customWidth="1"/>
    <col min="2819" max="2819" width="1.28515625" style="188" customWidth="1"/>
    <col min="2820" max="2820" width="14" style="188" customWidth="1"/>
    <col min="2821" max="2821" width="1.28515625" style="188" customWidth="1"/>
    <col min="2822" max="2822" width="13.85546875" style="188" customWidth="1"/>
    <col min="2823" max="2823" width="1.28515625" style="188" customWidth="1"/>
    <col min="2824" max="2824" width="14.28515625" style="188" customWidth="1"/>
    <col min="2825" max="2825" width="3" style="188" customWidth="1"/>
    <col min="2826" max="2826" width="14.85546875" style="188" customWidth="1"/>
    <col min="2827" max="2827" width="10.5703125" style="188" customWidth="1"/>
    <col min="2828" max="2828" width="14.85546875" style="188" customWidth="1"/>
    <col min="2829" max="2829" width="12" style="188" customWidth="1"/>
    <col min="2830" max="3070" width="10.7109375" style="188"/>
    <col min="3071" max="3071" width="50.28515625" style="188" customWidth="1"/>
    <col min="3072" max="3072" width="6.7109375" style="188" customWidth="1"/>
    <col min="3073" max="3073" width="2.7109375" style="188" customWidth="1"/>
    <col min="3074" max="3074" width="14.28515625" style="188" customWidth="1"/>
    <col min="3075" max="3075" width="1.28515625" style="188" customWidth="1"/>
    <col min="3076" max="3076" width="14" style="188" customWidth="1"/>
    <col min="3077" max="3077" width="1.28515625" style="188" customWidth="1"/>
    <col min="3078" max="3078" width="13.85546875" style="188" customWidth="1"/>
    <col min="3079" max="3079" width="1.28515625" style="188" customWidth="1"/>
    <col min="3080" max="3080" width="14.28515625" style="188" customWidth="1"/>
    <col min="3081" max="3081" width="3" style="188" customWidth="1"/>
    <col min="3082" max="3082" width="14.85546875" style="188" customWidth="1"/>
    <col min="3083" max="3083" width="10.5703125" style="188" customWidth="1"/>
    <col min="3084" max="3084" width="14.85546875" style="188" customWidth="1"/>
    <col min="3085" max="3085" width="12" style="188" customWidth="1"/>
    <col min="3086" max="3326" width="10.7109375" style="188"/>
    <col min="3327" max="3327" width="50.28515625" style="188" customWidth="1"/>
    <col min="3328" max="3328" width="6.7109375" style="188" customWidth="1"/>
    <col min="3329" max="3329" width="2.7109375" style="188" customWidth="1"/>
    <col min="3330" max="3330" width="14.28515625" style="188" customWidth="1"/>
    <col min="3331" max="3331" width="1.28515625" style="188" customWidth="1"/>
    <col min="3332" max="3332" width="14" style="188" customWidth="1"/>
    <col min="3333" max="3333" width="1.28515625" style="188" customWidth="1"/>
    <col min="3334" max="3334" width="13.85546875" style="188" customWidth="1"/>
    <col min="3335" max="3335" width="1.28515625" style="188" customWidth="1"/>
    <col min="3336" max="3336" width="14.28515625" style="188" customWidth="1"/>
    <col min="3337" max="3337" width="3" style="188" customWidth="1"/>
    <col min="3338" max="3338" width="14.85546875" style="188" customWidth="1"/>
    <col min="3339" max="3339" width="10.5703125" style="188" customWidth="1"/>
    <col min="3340" max="3340" width="14.85546875" style="188" customWidth="1"/>
    <col min="3341" max="3341" width="12" style="188" customWidth="1"/>
    <col min="3342" max="3582" width="10.7109375" style="188"/>
    <col min="3583" max="3583" width="50.28515625" style="188" customWidth="1"/>
    <col min="3584" max="3584" width="6.7109375" style="188" customWidth="1"/>
    <col min="3585" max="3585" width="2.7109375" style="188" customWidth="1"/>
    <col min="3586" max="3586" width="14.28515625" style="188" customWidth="1"/>
    <col min="3587" max="3587" width="1.28515625" style="188" customWidth="1"/>
    <col min="3588" max="3588" width="14" style="188" customWidth="1"/>
    <col min="3589" max="3589" width="1.28515625" style="188" customWidth="1"/>
    <col min="3590" max="3590" width="13.85546875" style="188" customWidth="1"/>
    <col min="3591" max="3591" width="1.28515625" style="188" customWidth="1"/>
    <col min="3592" max="3592" width="14.28515625" style="188" customWidth="1"/>
    <col min="3593" max="3593" width="3" style="188" customWidth="1"/>
    <col min="3594" max="3594" width="14.85546875" style="188" customWidth="1"/>
    <col min="3595" max="3595" width="10.5703125" style="188" customWidth="1"/>
    <col min="3596" max="3596" width="14.85546875" style="188" customWidth="1"/>
    <col min="3597" max="3597" width="12" style="188" customWidth="1"/>
    <col min="3598" max="3838" width="10.7109375" style="188"/>
    <col min="3839" max="3839" width="50.28515625" style="188" customWidth="1"/>
    <col min="3840" max="3840" width="6.7109375" style="188" customWidth="1"/>
    <col min="3841" max="3841" width="2.7109375" style="188" customWidth="1"/>
    <col min="3842" max="3842" width="14.28515625" style="188" customWidth="1"/>
    <col min="3843" max="3843" width="1.28515625" style="188" customWidth="1"/>
    <col min="3844" max="3844" width="14" style="188" customWidth="1"/>
    <col min="3845" max="3845" width="1.28515625" style="188" customWidth="1"/>
    <col min="3846" max="3846" width="13.85546875" style="188" customWidth="1"/>
    <col min="3847" max="3847" width="1.28515625" style="188" customWidth="1"/>
    <col min="3848" max="3848" width="14.28515625" style="188" customWidth="1"/>
    <col min="3849" max="3849" width="3" style="188" customWidth="1"/>
    <col min="3850" max="3850" width="14.85546875" style="188" customWidth="1"/>
    <col min="3851" max="3851" width="10.5703125" style="188" customWidth="1"/>
    <col min="3852" max="3852" width="14.85546875" style="188" customWidth="1"/>
    <col min="3853" max="3853" width="12" style="188" customWidth="1"/>
    <col min="3854" max="4094" width="10.7109375" style="188"/>
    <col min="4095" max="4095" width="50.28515625" style="188" customWidth="1"/>
    <col min="4096" max="4096" width="6.7109375" style="188" customWidth="1"/>
    <col min="4097" max="4097" width="2.7109375" style="188" customWidth="1"/>
    <col min="4098" max="4098" width="14.28515625" style="188" customWidth="1"/>
    <col min="4099" max="4099" width="1.28515625" style="188" customWidth="1"/>
    <col min="4100" max="4100" width="14" style="188" customWidth="1"/>
    <col min="4101" max="4101" width="1.28515625" style="188" customWidth="1"/>
    <col min="4102" max="4102" width="13.85546875" style="188" customWidth="1"/>
    <col min="4103" max="4103" width="1.28515625" style="188" customWidth="1"/>
    <col min="4104" max="4104" width="14.28515625" style="188" customWidth="1"/>
    <col min="4105" max="4105" width="3" style="188" customWidth="1"/>
    <col min="4106" max="4106" width="14.85546875" style="188" customWidth="1"/>
    <col min="4107" max="4107" width="10.5703125" style="188" customWidth="1"/>
    <col min="4108" max="4108" width="14.85546875" style="188" customWidth="1"/>
    <col min="4109" max="4109" width="12" style="188" customWidth="1"/>
    <col min="4110" max="4350" width="10.7109375" style="188"/>
    <col min="4351" max="4351" width="50.28515625" style="188" customWidth="1"/>
    <col min="4352" max="4352" width="6.7109375" style="188" customWidth="1"/>
    <col min="4353" max="4353" width="2.7109375" style="188" customWidth="1"/>
    <col min="4354" max="4354" width="14.28515625" style="188" customWidth="1"/>
    <col min="4355" max="4355" width="1.28515625" style="188" customWidth="1"/>
    <col min="4356" max="4356" width="14" style="188" customWidth="1"/>
    <col min="4357" max="4357" width="1.28515625" style="188" customWidth="1"/>
    <col min="4358" max="4358" width="13.85546875" style="188" customWidth="1"/>
    <col min="4359" max="4359" width="1.28515625" style="188" customWidth="1"/>
    <col min="4360" max="4360" width="14.28515625" style="188" customWidth="1"/>
    <col min="4361" max="4361" width="3" style="188" customWidth="1"/>
    <col min="4362" max="4362" width="14.85546875" style="188" customWidth="1"/>
    <col min="4363" max="4363" width="10.5703125" style="188" customWidth="1"/>
    <col min="4364" max="4364" width="14.85546875" style="188" customWidth="1"/>
    <col min="4365" max="4365" width="12" style="188" customWidth="1"/>
    <col min="4366" max="4606" width="10.7109375" style="188"/>
    <col min="4607" max="4607" width="50.28515625" style="188" customWidth="1"/>
    <col min="4608" max="4608" width="6.7109375" style="188" customWidth="1"/>
    <col min="4609" max="4609" width="2.7109375" style="188" customWidth="1"/>
    <col min="4610" max="4610" width="14.28515625" style="188" customWidth="1"/>
    <col min="4611" max="4611" width="1.28515625" style="188" customWidth="1"/>
    <col min="4612" max="4612" width="14" style="188" customWidth="1"/>
    <col min="4613" max="4613" width="1.28515625" style="188" customWidth="1"/>
    <col min="4614" max="4614" width="13.85546875" style="188" customWidth="1"/>
    <col min="4615" max="4615" width="1.28515625" style="188" customWidth="1"/>
    <col min="4616" max="4616" width="14.28515625" style="188" customWidth="1"/>
    <col min="4617" max="4617" width="3" style="188" customWidth="1"/>
    <col min="4618" max="4618" width="14.85546875" style="188" customWidth="1"/>
    <col min="4619" max="4619" width="10.5703125" style="188" customWidth="1"/>
    <col min="4620" max="4620" width="14.85546875" style="188" customWidth="1"/>
    <col min="4621" max="4621" width="12" style="188" customWidth="1"/>
    <col min="4622" max="4862" width="10.7109375" style="188"/>
    <col min="4863" max="4863" width="50.28515625" style="188" customWidth="1"/>
    <col min="4864" max="4864" width="6.7109375" style="188" customWidth="1"/>
    <col min="4865" max="4865" width="2.7109375" style="188" customWidth="1"/>
    <col min="4866" max="4866" width="14.28515625" style="188" customWidth="1"/>
    <col min="4867" max="4867" width="1.28515625" style="188" customWidth="1"/>
    <col min="4868" max="4868" width="14" style="188" customWidth="1"/>
    <col min="4869" max="4869" width="1.28515625" style="188" customWidth="1"/>
    <col min="4870" max="4870" width="13.85546875" style="188" customWidth="1"/>
    <col min="4871" max="4871" width="1.28515625" style="188" customWidth="1"/>
    <col min="4872" max="4872" width="14.28515625" style="188" customWidth="1"/>
    <col min="4873" max="4873" width="3" style="188" customWidth="1"/>
    <col min="4874" max="4874" width="14.85546875" style="188" customWidth="1"/>
    <col min="4875" max="4875" width="10.5703125" style="188" customWidth="1"/>
    <col min="4876" max="4876" width="14.85546875" style="188" customWidth="1"/>
    <col min="4877" max="4877" width="12" style="188" customWidth="1"/>
    <col min="4878" max="5118" width="10.7109375" style="188"/>
    <col min="5119" max="5119" width="50.28515625" style="188" customWidth="1"/>
    <col min="5120" max="5120" width="6.7109375" style="188" customWidth="1"/>
    <col min="5121" max="5121" width="2.7109375" style="188" customWidth="1"/>
    <col min="5122" max="5122" width="14.28515625" style="188" customWidth="1"/>
    <col min="5123" max="5123" width="1.28515625" style="188" customWidth="1"/>
    <col min="5124" max="5124" width="14" style="188" customWidth="1"/>
    <col min="5125" max="5125" width="1.28515625" style="188" customWidth="1"/>
    <col min="5126" max="5126" width="13.85546875" style="188" customWidth="1"/>
    <col min="5127" max="5127" width="1.28515625" style="188" customWidth="1"/>
    <col min="5128" max="5128" width="14.28515625" style="188" customWidth="1"/>
    <col min="5129" max="5129" width="3" style="188" customWidth="1"/>
    <col min="5130" max="5130" width="14.85546875" style="188" customWidth="1"/>
    <col min="5131" max="5131" width="10.5703125" style="188" customWidth="1"/>
    <col min="5132" max="5132" width="14.85546875" style="188" customWidth="1"/>
    <col min="5133" max="5133" width="12" style="188" customWidth="1"/>
    <col min="5134" max="5374" width="10.7109375" style="188"/>
    <col min="5375" max="5375" width="50.28515625" style="188" customWidth="1"/>
    <col min="5376" max="5376" width="6.7109375" style="188" customWidth="1"/>
    <col min="5377" max="5377" width="2.7109375" style="188" customWidth="1"/>
    <col min="5378" max="5378" width="14.28515625" style="188" customWidth="1"/>
    <col min="5379" max="5379" width="1.28515625" style="188" customWidth="1"/>
    <col min="5380" max="5380" width="14" style="188" customWidth="1"/>
    <col min="5381" max="5381" width="1.28515625" style="188" customWidth="1"/>
    <col min="5382" max="5382" width="13.85546875" style="188" customWidth="1"/>
    <col min="5383" max="5383" width="1.28515625" style="188" customWidth="1"/>
    <col min="5384" max="5384" width="14.28515625" style="188" customWidth="1"/>
    <col min="5385" max="5385" width="3" style="188" customWidth="1"/>
    <col min="5386" max="5386" width="14.85546875" style="188" customWidth="1"/>
    <col min="5387" max="5387" width="10.5703125" style="188" customWidth="1"/>
    <col min="5388" max="5388" width="14.85546875" style="188" customWidth="1"/>
    <col min="5389" max="5389" width="12" style="188" customWidth="1"/>
    <col min="5390" max="5630" width="10.7109375" style="188"/>
    <col min="5631" max="5631" width="50.28515625" style="188" customWidth="1"/>
    <col min="5632" max="5632" width="6.7109375" style="188" customWidth="1"/>
    <col min="5633" max="5633" width="2.7109375" style="188" customWidth="1"/>
    <col min="5634" max="5634" width="14.28515625" style="188" customWidth="1"/>
    <col min="5635" max="5635" width="1.28515625" style="188" customWidth="1"/>
    <col min="5636" max="5636" width="14" style="188" customWidth="1"/>
    <col min="5637" max="5637" width="1.28515625" style="188" customWidth="1"/>
    <col min="5638" max="5638" width="13.85546875" style="188" customWidth="1"/>
    <col min="5639" max="5639" width="1.28515625" style="188" customWidth="1"/>
    <col min="5640" max="5640" width="14.28515625" style="188" customWidth="1"/>
    <col min="5641" max="5641" width="3" style="188" customWidth="1"/>
    <col min="5642" max="5642" width="14.85546875" style="188" customWidth="1"/>
    <col min="5643" max="5643" width="10.5703125" style="188" customWidth="1"/>
    <col min="5644" max="5644" width="14.85546875" style="188" customWidth="1"/>
    <col min="5645" max="5645" width="12" style="188" customWidth="1"/>
    <col min="5646" max="5886" width="10.7109375" style="188"/>
    <col min="5887" max="5887" width="50.28515625" style="188" customWidth="1"/>
    <col min="5888" max="5888" width="6.7109375" style="188" customWidth="1"/>
    <col min="5889" max="5889" width="2.7109375" style="188" customWidth="1"/>
    <col min="5890" max="5890" width="14.28515625" style="188" customWidth="1"/>
    <col min="5891" max="5891" width="1.28515625" style="188" customWidth="1"/>
    <col min="5892" max="5892" width="14" style="188" customWidth="1"/>
    <col min="5893" max="5893" width="1.28515625" style="188" customWidth="1"/>
    <col min="5894" max="5894" width="13.85546875" style="188" customWidth="1"/>
    <col min="5895" max="5895" width="1.28515625" style="188" customWidth="1"/>
    <col min="5896" max="5896" width="14.28515625" style="188" customWidth="1"/>
    <col min="5897" max="5897" width="3" style="188" customWidth="1"/>
    <col min="5898" max="5898" width="14.85546875" style="188" customWidth="1"/>
    <col min="5899" max="5899" width="10.5703125" style="188" customWidth="1"/>
    <col min="5900" max="5900" width="14.85546875" style="188" customWidth="1"/>
    <col min="5901" max="5901" width="12" style="188" customWidth="1"/>
    <col min="5902" max="6142" width="10.7109375" style="188"/>
    <col min="6143" max="6143" width="50.28515625" style="188" customWidth="1"/>
    <col min="6144" max="6144" width="6.7109375" style="188" customWidth="1"/>
    <col min="6145" max="6145" width="2.7109375" style="188" customWidth="1"/>
    <col min="6146" max="6146" width="14.28515625" style="188" customWidth="1"/>
    <col min="6147" max="6147" width="1.28515625" style="188" customWidth="1"/>
    <col min="6148" max="6148" width="14" style="188" customWidth="1"/>
    <col min="6149" max="6149" width="1.28515625" style="188" customWidth="1"/>
    <col min="6150" max="6150" width="13.85546875" style="188" customWidth="1"/>
    <col min="6151" max="6151" width="1.28515625" style="188" customWidth="1"/>
    <col min="6152" max="6152" width="14.28515625" style="188" customWidth="1"/>
    <col min="6153" max="6153" width="3" style="188" customWidth="1"/>
    <col min="6154" max="6154" width="14.85546875" style="188" customWidth="1"/>
    <col min="6155" max="6155" width="10.5703125" style="188" customWidth="1"/>
    <col min="6156" max="6156" width="14.85546875" style="188" customWidth="1"/>
    <col min="6157" max="6157" width="12" style="188" customWidth="1"/>
    <col min="6158" max="6398" width="10.7109375" style="188"/>
    <col min="6399" max="6399" width="50.28515625" style="188" customWidth="1"/>
    <col min="6400" max="6400" width="6.7109375" style="188" customWidth="1"/>
    <col min="6401" max="6401" width="2.7109375" style="188" customWidth="1"/>
    <col min="6402" max="6402" width="14.28515625" style="188" customWidth="1"/>
    <col min="6403" max="6403" width="1.28515625" style="188" customWidth="1"/>
    <col min="6404" max="6404" width="14" style="188" customWidth="1"/>
    <col min="6405" max="6405" width="1.28515625" style="188" customWidth="1"/>
    <col min="6406" max="6406" width="13.85546875" style="188" customWidth="1"/>
    <col min="6407" max="6407" width="1.28515625" style="188" customWidth="1"/>
    <col min="6408" max="6408" width="14.28515625" style="188" customWidth="1"/>
    <col min="6409" max="6409" width="3" style="188" customWidth="1"/>
    <col min="6410" max="6410" width="14.85546875" style="188" customWidth="1"/>
    <col min="6411" max="6411" width="10.5703125" style="188" customWidth="1"/>
    <col min="6412" max="6412" width="14.85546875" style="188" customWidth="1"/>
    <col min="6413" max="6413" width="12" style="188" customWidth="1"/>
    <col min="6414" max="6654" width="10.7109375" style="188"/>
    <col min="6655" max="6655" width="50.28515625" style="188" customWidth="1"/>
    <col min="6656" max="6656" width="6.7109375" style="188" customWidth="1"/>
    <col min="6657" max="6657" width="2.7109375" style="188" customWidth="1"/>
    <col min="6658" max="6658" width="14.28515625" style="188" customWidth="1"/>
    <col min="6659" max="6659" width="1.28515625" style="188" customWidth="1"/>
    <col min="6660" max="6660" width="14" style="188" customWidth="1"/>
    <col min="6661" max="6661" width="1.28515625" style="188" customWidth="1"/>
    <col min="6662" max="6662" width="13.85546875" style="188" customWidth="1"/>
    <col min="6663" max="6663" width="1.28515625" style="188" customWidth="1"/>
    <col min="6664" max="6664" width="14.28515625" style="188" customWidth="1"/>
    <col min="6665" max="6665" width="3" style="188" customWidth="1"/>
    <col min="6666" max="6666" width="14.85546875" style="188" customWidth="1"/>
    <col min="6667" max="6667" width="10.5703125" style="188" customWidth="1"/>
    <col min="6668" max="6668" width="14.85546875" style="188" customWidth="1"/>
    <col min="6669" max="6669" width="12" style="188" customWidth="1"/>
    <col min="6670" max="6910" width="10.7109375" style="188"/>
    <col min="6911" max="6911" width="50.28515625" style="188" customWidth="1"/>
    <col min="6912" max="6912" width="6.7109375" style="188" customWidth="1"/>
    <col min="6913" max="6913" width="2.7109375" style="188" customWidth="1"/>
    <col min="6914" max="6914" width="14.28515625" style="188" customWidth="1"/>
    <col min="6915" max="6915" width="1.28515625" style="188" customWidth="1"/>
    <col min="6916" max="6916" width="14" style="188" customWidth="1"/>
    <col min="6917" max="6917" width="1.28515625" style="188" customWidth="1"/>
    <col min="6918" max="6918" width="13.85546875" style="188" customWidth="1"/>
    <col min="6919" max="6919" width="1.28515625" style="188" customWidth="1"/>
    <col min="6920" max="6920" width="14.28515625" style="188" customWidth="1"/>
    <col min="6921" max="6921" width="3" style="188" customWidth="1"/>
    <col min="6922" max="6922" width="14.85546875" style="188" customWidth="1"/>
    <col min="6923" max="6923" width="10.5703125" style="188" customWidth="1"/>
    <col min="6924" max="6924" width="14.85546875" style="188" customWidth="1"/>
    <col min="6925" max="6925" width="12" style="188" customWidth="1"/>
    <col min="6926" max="7166" width="10.7109375" style="188"/>
    <col min="7167" max="7167" width="50.28515625" style="188" customWidth="1"/>
    <col min="7168" max="7168" width="6.7109375" style="188" customWidth="1"/>
    <col min="7169" max="7169" width="2.7109375" style="188" customWidth="1"/>
    <col min="7170" max="7170" width="14.28515625" style="188" customWidth="1"/>
    <col min="7171" max="7171" width="1.28515625" style="188" customWidth="1"/>
    <col min="7172" max="7172" width="14" style="188" customWidth="1"/>
    <col min="7173" max="7173" width="1.28515625" style="188" customWidth="1"/>
    <col min="7174" max="7174" width="13.85546875" style="188" customWidth="1"/>
    <col min="7175" max="7175" width="1.28515625" style="188" customWidth="1"/>
    <col min="7176" max="7176" width="14.28515625" style="188" customWidth="1"/>
    <col min="7177" max="7177" width="3" style="188" customWidth="1"/>
    <col min="7178" max="7178" width="14.85546875" style="188" customWidth="1"/>
    <col min="7179" max="7179" width="10.5703125" style="188" customWidth="1"/>
    <col min="7180" max="7180" width="14.85546875" style="188" customWidth="1"/>
    <col min="7181" max="7181" width="12" style="188" customWidth="1"/>
    <col min="7182" max="7422" width="10.7109375" style="188"/>
    <col min="7423" max="7423" width="50.28515625" style="188" customWidth="1"/>
    <col min="7424" max="7424" width="6.7109375" style="188" customWidth="1"/>
    <col min="7425" max="7425" width="2.7109375" style="188" customWidth="1"/>
    <col min="7426" max="7426" width="14.28515625" style="188" customWidth="1"/>
    <col min="7427" max="7427" width="1.28515625" style="188" customWidth="1"/>
    <col min="7428" max="7428" width="14" style="188" customWidth="1"/>
    <col min="7429" max="7429" width="1.28515625" style="188" customWidth="1"/>
    <col min="7430" max="7430" width="13.85546875" style="188" customWidth="1"/>
    <col min="7431" max="7431" width="1.28515625" style="188" customWidth="1"/>
    <col min="7432" max="7432" width="14.28515625" style="188" customWidth="1"/>
    <col min="7433" max="7433" width="3" style="188" customWidth="1"/>
    <col min="7434" max="7434" width="14.85546875" style="188" customWidth="1"/>
    <col min="7435" max="7435" width="10.5703125" style="188" customWidth="1"/>
    <col min="7436" max="7436" width="14.85546875" style="188" customWidth="1"/>
    <col min="7437" max="7437" width="12" style="188" customWidth="1"/>
    <col min="7438" max="7678" width="10.7109375" style="188"/>
    <col min="7679" max="7679" width="50.28515625" style="188" customWidth="1"/>
    <col min="7680" max="7680" width="6.7109375" style="188" customWidth="1"/>
    <col min="7681" max="7681" width="2.7109375" style="188" customWidth="1"/>
    <col min="7682" max="7682" width="14.28515625" style="188" customWidth="1"/>
    <col min="7683" max="7683" width="1.28515625" style="188" customWidth="1"/>
    <col min="7684" max="7684" width="14" style="188" customWidth="1"/>
    <col min="7685" max="7685" width="1.28515625" style="188" customWidth="1"/>
    <col min="7686" max="7686" width="13.85546875" style="188" customWidth="1"/>
    <col min="7687" max="7687" width="1.28515625" style="188" customWidth="1"/>
    <col min="7688" max="7688" width="14.28515625" style="188" customWidth="1"/>
    <col min="7689" max="7689" width="3" style="188" customWidth="1"/>
    <col min="7690" max="7690" width="14.85546875" style="188" customWidth="1"/>
    <col min="7691" max="7691" width="10.5703125" style="188" customWidth="1"/>
    <col min="7692" max="7692" width="14.85546875" style="188" customWidth="1"/>
    <col min="7693" max="7693" width="12" style="188" customWidth="1"/>
    <col min="7694" max="7934" width="10.7109375" style="188"/>
    <col min="7935" max="7935" width="50.28515625" style="188" customWidth="1"/>
    <col min="7936" max="7936" width="6.7109375" style="188" customWidth="1"/>
    <col min="7937" max="7937" width="2.7109375" style="188" customWidth="1"/>
    <col min="7938" max="7938" width="14.28515625" style="188" customWidth="1"/>
    <col min="7939" max="7939" width="1.28515625" style="188" customWidth="1"/>
    <col min="7940" max="7940" width="14" style="188" customWidth="1"/>
    <col min="7941" max="7941" width="1.28515625" style="188" customWidth="1"/>
    <col min="7942" max="7942" width="13.85546875" style="188" customWidth="1"/>
    <col min="7943" max="7943" width="1.28515625" style="188" customWidth="1"/>
    <col min="7944" max="7944" width="14.28515625" style="188" customWidth="1"/>
    <col min="7945" max="7945" width="3" style="188" customWidth="1"/>
    <col min="7946" max="7946" width="14.85546875" style="188" customWidth="1"/>
    <col min="7947" max="7947" width="10.5703125" style="188" customWidth="1"/>
    <col min="7948" max="7948" width="14.85546875" style="188" customWidth="1"/>
    <col min="7949" max="7949" width="12" style="188" customWidth="1"/>
    <col min="7950" max="8190" width="10.7109375" style="188"/>
    <col min="8191" max="8191" width="50.28515625" style="188" customWidth="1"/>
    <col min="8192" max="8192" width="6.7109375" style="188" customWidth="1"/>
    <col min="8193" max="8193" width="2.7109375" style="188" customWidth="1"/>
    <col min="8194" max="8194" width="14.28515625" style="188" customWidth="1"/>
    <col min="8195" max="8195" width="1.28515625" style="188" customWidth="1"/>
    <col min="8196" max="8196" width="14" style="188" customWidth="1"/>
    <col min="8197" max="8197" width="1.28515625" style="188" customWidth="1"/>
    <col min="8198" max="8198" width="13.85546875" style="188" customWidth="1"/>
    <col min="8199" max="8199" width="1.28515625" style="188" customWidth="1"/>
    <col min="8200" max="8200" width="14.28515625" style="188" customWidth="1"/>
    <col min="8201" max="8201" width="3" style="188" customWidth="1"/>
    <col min="8202" max="8202" width="14.85546875" style="188" customWidth="1"/>
    <col min="8203" max="8203" width="10.5703125" style="188" customWidth="1"/>
    <col min="8204" max="8204" width="14.85546875" style="188" customWidth="1"/>
    <col min="8205" max="8205" width="12" style="188" customWidth="1"/>
    <col min="8206" max="8446" width="10.7109375" style="188"/>
    <col min="8447" max="8447" width="50.28515625" style="188" customWidth="1"/>
    <col min="8448" max="8448" width="6.7109375" style="188" customWidth="1"/>
    <col min="8449" max="8449" width="2.7109375" style="188" customWidth="1"/>
    <col min="8450" max="8450" width="14.28515625" style="188" customWidth="1"/>
    <col min="8451" max="8451" width="1.28515625" style="188" customWidth="1"/>
    <col min="8452" max="8452" width="14" style="188" customWidth="1"/>
    <col min="8453" max="8453" width="1.28515625" style="188" customWidth="1"/>
    <col min="8454" max="8454" width="13.85546875" style="188" customWidth="1"/>
    <col min="8455" max="8455" width="1.28515625" style="188" customWidth="1"/>
    <col min="8456" max="8456" width="14.28515625" style="188" customWidth="1"/>
    <col min="8457" max="8457" width="3" style="188" customWidth="1"/>
    <col min="8458" max="8458" width="14.85546875" style="188" customWidth="1"/>
    <col min="8459" max="8459" width="10.5703125" style="188" customWidth="1"/>
    <col min="8460" max="8460" width="14.85546875" style="188" customWidth="1"/>
    <col min="8461" max="8461" width="12" style="188" customWidth="1"/>
    <col min="8462" max="8702" width="10.7109375" style="188"/>
    <col min="8703" max="8703" width="50.28515625" style="188" customWidth="1"/>
    <col min="8704" max="8704" width="6.7109375" style="188" customWidth="1"/>
    <col min="8705" max="8705" width="2.7109375" style="188" customWidth="1"/>
    <col min="8706" max="8706" width="14.28515625" style="188" customWidth="1"/>
    <col min="8707" max="8707" width="1.28515625" style="188" customWidth="1"/>
    <col min="8708" max="8708" width="14" style="188" customWidth="1"/>
    <col min="8709" max="8709" width="1.28515625" style="188" customWidth="1"/>
    <col min="8710" max="8710" width="13.85546875" style="188" customWidth="1"/>
    <col min="8711" max="8711" width="1.28515625" style="188" customWidth="1"/>
    <col min="8712" max="8712" width="14.28515625" style="188" customWidth="1"/>
    <col min="8713" max="8713" width="3" style="188" customWidth="1"/>
    <col min="8714" max="8714" width="14.85546875" style="188" customWidth="1"/>
    <col min="8715" max="8715" width="10.5703125" style="188" customWidth="1"/>
    <col min="8716" max="8716" width="14.85546875" style="188" customWidth="1"/>
    <col min="8717" max="8717" width="12" style="188" customWidth="1"/>
    <col min="8718" max="8958" width="10.7109375" style="188"/>
    <col min="8959" max="8959" width="50.28515625" style="188" customWidth="1"/>
    <col min="8960" max="8960" width="6.7109375" style="188" customWidth="1"/>
    <col min="8961" max="8961" width="2.7109375" style="188" customWidth="1"/>
    <col min="8962" max="8962" width="14.28515625" style="188" customWidth="1"/>
    <col min="8963" max="8963" width="1.28515625" style="188" customWidth="1"/>
    <col min="8964" max="8964" width="14" style="188" customWidth="1"/>
    <col min="8965" max="8965" width="1.28515625" style="188" customWidth="1"/>
    <col min="8966" max="8966" width="13.85546875" style="188" customWidth="1"/>
    <col min="8967" max="8967" width="1.28515625" style="188" customWidth="1"/>
    <col min="8968" max="8968" width="14.28515625" style="188" customWidth="1"/>
    <col min="8969" max="8969" width="3" style="188" customWidth="1"/>
    <col min="8970" max="8970" width="14.85546875" style="188" customWidth="1"/>
    <col min="8971" max="8971" width="10.5703125" style="188" customWidth="1"/>
    <col min="8972" max="8972" width="14.85546875" style="188" customWidth="1"/>
    <col min="8973" max="8973" width="12" style="188" customWidth="1"/>
    <col min="8974" max="9214" width="10.7109375" style="188"/>
    <col min="9215" max="9215" width="50.28515625" style="188" customWidth="1"/>
    <col min="9216" max="9216" width="6.7109375" style="188" customWidth="1"/>
    <col min="9217" max="9217" width="2.7109375" style="188" customWidth="1"/>
    <col min="9218" max="9218" width="14.28515625" style="188" customWidth="1"/>
    <col min="9219" max="9219" width="1.28515625" style="188" customWidth="1"/>
    <col min="9220" max="9220" width="14" style="188" customWidth="1"/>
    <col min="9221" max="9221" width="1.28515625" style="188" customWidth="1"/>
    <col min="9222" max="9222" width="13.85546875" style="188" customWidth="1"/>
    <col min="9223" max="9223" width="1.28515625" style="188" customWidth="1"/>
    <col min="9224" max="9224" width="14.28515625" style="188" customWidth="1"/>
    <col min="9225" max="9225" width="3" style="188" customWidth="1"/>
    <col min="9226" max="9226" width="14.85546875" style="188" customWidth="1"/>
    <col min="9227" max="9227" width="10.5703125" style="188" customWidth="1"/>
    <col min="9228" max="9228" width="14.85546875" style="188" customWidth="1"/>
    <col min="9229" max="9229" width="12" style="188" customWidth="1"/>
    <col min="9230" max="9470" width="10.7109375" style="188"/>
    <col min="9471" max="9471" width="50.28515625" style="188" customWidth="1"/>
    <col min="9472" max="9472" width="6.7109375" style="188" customWidth="1"/>
    <col min="9473" max="9473" width="2.7109375" style="188" customWidth="1"/>
    <col min="9474" max="9474" width="14.28515625" style="188" customWidth="1"/>
    <col min="9475" max="9475" width="1.28515625" style="188" customWidth="1"/>
    <col min="9476" max="9476" width="14" style="188" customWidth="1"/>
    <col min="9477" max="9477" width="1.28515625" style="188" customWidth="1"/>
    <col min="9478" max="9478" width="13.85546875" style="188" customWidth="1"/>
    <col min="9479" max="9479" width="1.28515625" style="188" customWidth="1"/>
    <col min="9480" max="9480" width="14.28515625" style="188" customWidth="1"/>
    <col min="9481" max="9481" width="3" style="188" customWidth="1"/>
    <col min="9482" max="9482" width="14.85546875" style="188" customWidth="1"/>
    <col min="9483" max="9483" width="10.5703125" style="188" customWidth="1"/>
    <col min="9484" max="9484" width="14.85546875" style="188" customWidth="1"/>
    <col min="9485" max="9485" width="12" style="188" customWidth="1"/>
    <col min="9486" max="9726" width="10.7109375" style="188"/>
    <col min="9727" max="9727" width="50.28515625" style="188" customWidth="1"/>
    <col min="9728" max="9728" width="6.7109375" style="188" customWidth="1"/>
    <col min="9729" max="9729" width="2.7109375" style="188" customWidth="1"/>
    <col min="9730" max="9730" width="14.28515625" style="188" customWidth="1"/>
    <col min="9731" max="9731" width="1.28515625" style="188" customWidth="1"/>
    <col min="9732" max="9732" width="14" style="188" customWidth="1"/>
    <col min="9733" max="9733" width="1.28515625" style="188" customWidth="1"/>
    <col min="9734" max="9734" width="13.85546875" style="188" customWidth="1"/>
    <col min="9735" max="9735" width="1.28515625" style="188" customWidth="1"/>
    <col min="9736" max="9736" width="14.28515625" style="188" customWidth="1"/>
    <col min="9737" max="9737" width="3" style="188" customWidth="1"/>
    <col min="9738" max="9738" width="14.85546875" style="188" customWidth="1"/>
    <col min="9739" max="9739" width="10.5703125" style="188" customWidth="1"/>
    <col min="9740" max="9740" width="14.85546875" style="188" customWidth="1"/>
    <col min="9741" max="9741" width="12" style="188" customWidth="1"/>
    <col min="9742" max="9982" width="10.7109375" style="188"/>
    <col min="9983" max="9983" width="50.28515625" style="188" customWidth="1"/>
    <col min="9984" max="9984" width="6.7109375" style="188" customWidth="1"/>
    <col min="9985" max="9985" width="2.7109375" style="188" customWidth="1"/>
    <col min="9986" max="9986" width="14.28515625" style="188" customWidth="1"/>
    <col min="9987" max="9987" width="1.28515625" style="188" customWidth="1"/>
    <col min="9988" max="9988" width="14" style="188" customWidth="1"/>
    <col min="9989" max="9989" width="1.28515625" style="188" customWidth="1"/>
    <col min="9990" max="9990" width="13.85546875" style="188" customWidth="1"/>
    <col min="9991" max="9991" width="1.28515625" style="188" customWidth="1"/>
    <col min="9992" max="9992" width="14.28515625" style="188" customWidth="1"/>
    <col min="9993" max="9993" width="3" style="188" customWidth="1"/>
    <col min="9994" max="9994" width="14.85546875" style="188" customWidth="1"/>
    <col min="9995" max="9995" width="10.5703125" style="188" customWidth="1"/>
    <col min="9996" max="9996" width="14.85546875" style="188" customWidth="1"/>
    <col min="9997" max="9997" width="12" style="188" customWidth="1"/>
    <col min="9998" max="10238" width="10.7109375" style="188"/>
    <col min="10239" max="10239" width="50.28515625" style="188" customWidth="1"/>
    <col min="10240" max="10240" width="6.7109375" style="188" customWidth="1"/>
    <col min="10241" max="10241" width="2.7109375" style="188" customWidth="1"/>
    <col min="10242" max="10242" width="14.28515625" style="188" customWidth="1"/>
    <col min="10243" max="10243" width="1.28515625" style="188" customWidth="1"/>
    <col min="10244" max="10244" width="14" style="188" customWidth="1"/>
    <col min="10245" max="10245" width="1.28515625" style="188" customWidth="1"/>
    <col min="10246" max="10246" width="13.85546875" style="188" customWidth="1"/>
    <col min="10247" max="10247" width="1.28515625" style="188" customWidth="1"/>
    <col min="10248" max="10248" width="14.28515625" style="188" customWidth="1"/>
    <col min="10249" max="10249" width="3" style="188" customWidth="1"/>
    <col min="10250" max="10250" width="14.85546875" style="188" customWidth="1"/>
    <col min="10251" max="10251" width="10.5703125" style="188" customWidth="1"/>
    <col min="10252" max="10252" width="14.85546875" style="188" customWidth="1"/>
    <col min="10253" max="10253" width="12" style="188" customWidth="1"/>
    <col min="10254" max="10494" width="10.7109375" style="188"/>
    <col min="10495" max="10495" width="50.28515625" style="188" customWidth="1"/>
    <col min="10496" max="10496" width="6.7109375" style="188" customWidth="1"/>
    <col min="10497" max="10497" width="2.7109375" style="188" customWidth="1"/>
    <col min="10498" max="10498" width="14.28515625" style="188" customWidth="1"/>
    <col min="10499" max="10499" width="1.28515625" style="188" customWidth="1"/>
    <col min="10500" max="10500" width="14" style="188" customWidth="1"/>
    <col min="10501" max="10501" width="1.28515625" style="188" customWidth="1"/>
    <col min="10502" max="10502" width="13.85546875" style="188" customWidth="1"/>
    <col min="10503" max="10503" width="1.28515625" style="188" customWidth="1"/>
    <col min="10504" max="10504" width="14.28515625" style="188" customWidth="1"/>
    <col min="10505" max="10505" width="3" style="188" customWidth="1"/>
    <col min="10506" max="10506" width="14.85546875" style="188" customWidth="1"/>
    <col min="10507" max="10507" width="10.5703125" style="188" customWidth="1"/>
    <col min="10508" max="10508" width="14.85546875" style="188" customWidth="1"/>
    <col min="10509" max="10509" width="12" style="188" customWidth="1"/>
    <col min="10510" max="10750" width="10.7109375" style="188"/>
    <col min="10751" max="10751" width="50.28515625" style="188" customWidth="1"/>
    <col min="10752" max="10752" width="6.7109375" style="188" customWidth="1"/>
    <col min="10753" max="10753" width="2.7109375" style="188" customWidth="1"/>
    <col min="10754" max="10754" width="14.28515625" style="188" customWidth="1"/>
    <col min="10755" max="10755" width="1.28515625" style="188" customWidth="1"/>
    <col min="10756" max="10756" width="14" style="188" customWidth="1"/>
    <col min="10757" max="10757" width="1.28515625" style="188" customWidth="1"/>
    <col min="10758" max="10758" width="13.85546875" style="188" customWidth="1"/>
    <col min="10759" max="10759" width="1.28515625" style="188" customWidth="1"/>
    <col min="10760" max="10760" width="14.28515625" style="188" customWidth="1"/>
    <col min="10761" max="10761" width="3" style="188" customWidth="1"/>
    <col min="10762" max="10762" width="14.85546875" style="188" customWidth="1"/>
    <col min="10763" max="10763" width="10.5703125" style="188" customWidth="1"/>
    <col min="10764" max="10764" width="14.85546875" style="188" customWidth="1"/>
    <col min="10765" max="10765" width="12" style="188" customWidth="1"/>
    <col min="10766" max="11006" width="10.7109375" style="188"/>
    <col min="11007" max="11007" width="50.28515625" style="188" customWidth="1"/>
    <col min="11008" max="11008" width="6.7109375" style="188" customWidth="1"/>
    <col min="11009" max="11009" width="2.7109375" style="188" customWidth="1"/>
    <col min="11010" max="11010" width="14.28515625" style="188" customWidth="1"/>
    <col min="11011" max="11011" width="1.28515625" style="188" customWidth="1"/>
    <col min="11012" max="11012" width="14" style="188" customWidth="1"/>
    <col min="11013" max="11013" width="1.28515625" style="188" customWidth="1"/>
    <col min="11014" max="11014" width="13.85546875" style="188" customWidth="1"/>
    <col min="11015" max="11015" width="1.28515625" style="188" customWidth="1"/>
    <col min="11016" max="11016" width="14.28515625" style="188" customWidth="1"/>
    <col min="11017" max="11017" width="3" style="188" customWidth="1"/>
    <col min="11018" max="11018" width="14.85546875" style="188" customWidth="1"/>
    <col min="11019" max="11019" width="10.5703125" style="188" customWidth="1"/>
    <col min="11020" max="11020" width="14.85546875" style="188" customWidth="1"/>
    <col min="11021" max="11021" width="12" style="188" customWidth="1"/>
    <col min="11022" max="11262" width="10.7109375" style="188"/>
    <col min="11263" max="11263" width="50.28515625" style="188" customWidth="1"/>
    <col min="11264" max="11264" width="6.7109375" style="188" customWidth="1"/>
    <col min="11265" max="11265" width="2.7109375" style="188" customWidth="1"/>
    <col min="11266" max="11266" width="14.28515625" style="188" customWidth="1"/>
    <col min="11267" max="11267" width="1.28515625" style="188" customWidth="1"/>
    <col min="11268" max="11268" width="14" style="188" customWidth="1"/>
    <col min="11269" max="11269" width="1.28515625" style="188" customWidth="1"/>
    <col min="11270" max="11270" width="13.85546875" style="188" customWidth="1"/>
    <col min="11271" max="11271" width="1.28515625" style="188" customWidth="1"/>
    <col min="11272" max="11272" width="14.28515625" style="188" customWidth="1"/>
    <col min="11273" max="11273" width="3" style="188" customWidth="1"/>
    <col min="11274" max="11274" width="14.85546875" style="188" customWidth="1"/>
    <col min="11275" max="11275" width="10.5703125" style="188" customWidth="1"/>
    <col min="11276" max="11276" width="14.85546875" style="188" customWidth="1"/>
    <col min="11277" max="11277" width="12" style="188" customWidth="1"/>
    <col min="11278" max="11518" width="10.7109375" style="188"/>
    <col min="11519" max="11519" width="50.28515625" style="188" customWidth="1"/>
    <col min="11520" max="11520" width="6.7109375" style="188" customWidth="1"/>
    <col min="11521" max="11521" width="2.7109375" style="188" customWidth="1"/>
    <col min="11522" max="11522" width="14.28515625" style="188" customWidth="1"/>
    <col min="11523" max="11523" width="1.28515625" style="188" customWidth="1"/>
    <col min="11524" max="11524" width="14" style="188" customWidth="1"/>
    <col min="11525" max="11525" width="1.28515625" style="188" customWidth="1"/>
    <col min="11526" max="11526" width="13.85546875" style="188" customWidth="1"/>
    <col min="11527" max="11527" width="1.28515625" style="188" customWidth="1"/>
    <col min="11528" max="11528" width="14.28515625" style="188" customWidth="1"/>
    <col min="11529" max="11529" width="3" style="188" customWidth="1"/>
    <col min="11530" max="11530" width="14.85546875" style="188" customWidth="1"/>
    <col min="11531" max="11531" width="10.5703125" style="188" customWidth="1"/>
    <col min="11532" max="11532" width="14.85546875" style="188" customWidth="1"/>
    <col min="11533" max="11533" width="12" style="188" customWidth="1"/>
    <col min="11534" max="11774" width="10.7109375" style="188"/>
    <col min="11775" max="11775" width="50.28515625" style="188" customWidth="1"/>
    <col min="11776" max="11776" width="6.7109375" style="188" customWidth="1"/>
    <col min="11777" max="11777" width="2.7109375" style="188" customWidth="1"/>
    <col min="11778" max="11778" width="14.28515625" style="188" customWidth="1"/>
    <col min="11779" max="11779" width="1.28515625" style="188" customWidth="1"/>
    <col min="11780" max="11780" width="14" style="188" customWidth="1"/>
    <col min="11781" max="11781" width="1.28515625" style="188" customWidth="1"/>
    <col min="11782" max="11782" width="13.85546875" style="188" customWidth="1"/>
    <col min="11783" max="11783" width="1.28515625" style="188" customWidth="1"/>
    <col min="11784" max="11784" width="14.28515625" style="188" customWidth="1"/>
    <col min="11785" max="11785" width="3" style="188" customWidth="1"/>
    <col min="11786" max="11786" width="14.85546875" style="188" customWidth="1"/>
    <col min="11787" max="11787" width="10.5703125" style="188" customWidth="1"/>
    <col min="11788" max="11788" width="14.85546875" style="188" customWidth="1"/>
    <col min="11789" max="11789" width="12" style="188" customWidth="1"/>
    <col min="11790" max="12030" width="10.7109375" style="188"/>
    <col min="12031" max="12031" width="50.28515625" style="188" customWidth="1"/>
    <col min="12032" max="12032" width="6.7109375" style="188" customWidth="1"/>
    <col min="12033" max="12033" width="2.7109375" style="188" customWidth="1"/>
    <col min="12034" max="12034" width="14.28515625" style="188" customWidth="1"/>
    <col min="12035" max="12035" width="1.28515625" style="188" customWidth="1"/>
    <col min="12036" max="12036" width="14" style="188" customWidth="1"/>
    <col min="12037" max="12037" width="1.28515625" style="188" customWidth="1"/>
    <col min="12038" max="12038" width="13.85546875" style="188" customWidth="1"/>
    <col min="12039" max="12039" width="1.28515625" style="188" customWidth="1"/>
    <col min="12040" max="12040" width="14.28515625" style="188" customWidth="1"/>
    <col min="12041" max="12041" width="3" style="188" customWidth="1"/>
    <col min="12042" max="12042" width="14.85546875" style="188" customWidth="1"/>
    <col min="12043" max="12043" width="10.5703125" style="188" customWidth="1"/>
    <col min="12044" max="12044" width="14.85546875" style="188" customWidth="1"/>
    <col min="12045" max="12045" width="12" style="188" customWidth="1"/>
    <col min="12046" max="12286" width="10.7109375" style="188"/>
    <col min="12287" max="12287" width="50.28515625" style="188" customWidth="1"/>
    <col min="12288" max="12288" width="6.7109375" style="188" customWidth="1"/>
    <col min="12289" max="12289" width="2.7109375" style="188" customWidth="1"/>
    <col min="12290" max="12290" width="14.28515625" style="188" customWidth="1"/>
    <col min="12291" max="12291" width="1.28515625" style="188" customWidth="1"/>
    <col min="12292" max="12292" width="14" style="188" customWidth="1"/>
    <col min="12293" max="12293" width="1.28515625" style="188" customWidth="1"/>
    <col min="12294" max="12294" width="13.85546875" style="188" customWidth="1"/>
    <col min="12295" max="12295" width="1.28515625" style="188" customWidth="1"/>
    <col min="12296" max="12296" width="14.28515625" style="188" customWidth="1"/>
    <col min="12297" max="12297" width="3" style="188" customWidth="1"/>
    <col min="12298" max="12298" width="14.85546875" style="188" customWidth="1"/>
    <col min="12299" max="12299" width="10.5703125" style="188" customWidth="1"/>
    <col min="12300" max="12300" width="14.85546875" style="188" customWidth="1"/>
    <col min="12301" max="12301" width="12" style="188" customWidth="1"/>
    <col min="12302" max="12542" width="10.7109375" style="188"/>
    <col min="12543" max="12543" width="50.28515625" style="188" customWidth="1"/>
    <col min="12544" max="12544" width="6.7109375" style="188" customWidth="1"/>
    <col min="12545" max="12545" width="2.7109375" style="188" customWidth="1"/>
    <col min="12546" max="12546" width="14.28515625" style="188" customWidth="1"/>
    <col min="12547" max="12547" width="1.28515625" style="188" customWidth="1"/>
    <col min="12548" max="12548" width="14" style="188" customWidth="1"/>
    <col min="12549" max="12549" width="1.28515625" style="188" customWidth="1"/>
    <col min="12550" max="12550" width="13.85546875" style="188" customWidth="1"/>
    <col min="12551" max="12551" width="1.28515625" style="188" customWidth="1"/>
    <col min="12552" max="12552" width="14.28515625" style="188" customWidth="1"/>
    <col min="12553" max="12553" width="3" style="188" customWidth="1"/>
    <col min="12554" max="12554" width="14.85546875" style="188" customWidth="1"/>
    <col min="12555" max="12555" width="10.5703125" style="188" customWidth="1"/>
    <col min="12556" max="12556" width="14.85546875" style="188" customWidth="1"/>
    <col min="12557" max="12557" width="12" style="188" customWidth="1"/>
    <col min="12558" max="12798" width="10.7109375" style="188"/>
    <col min="12799" max="12799" width="50.28515625" style="188" customWidth="1"/>
    <col min="12800" max="12800" width="6.7109375" style="188" customWidth="1"/>
    <col min="12801" max="12801" width="2.7109375" style="188" customWidth="1"/>
    <col min="12802" max="12802" width="14.28515625" style="188" customWidth="1"/>
    <col min="12803" max="12803" width="1.28515625" style="188" customWidth="1"/>
    <col min="12804" max="12804" width="14" style="188" customWidth="1"/>
    <col min="12805" max="12805" width="1.28515625" style="188" customWidth="1"/>
    <col min="12806" max="12806" width="13.85546875" style="188" customWidth="1"/>
    <col min="12807" max="12807" width="1.28515625" style="188" customWidth="1"/>
    <col min="12808" max="12808" width="14.28515625" style="188" customWidth="1"/>
    <col min="12809" max="12809" width="3" style="188" customWidth="1"/>
    <col min="12810" max="12810" width="14.85546875" style="188" customWidth="1"/>
    <col min="12811" max="12811" width="10.5703125" style="188" customWidth="1"/>
    <col min="12812" max="12812" width="14.85546875" style="188" customWidth="1"/>
    <col min="12813" max="12813" width="12" style="188" customWidth="1"/>
    <col min="12814" max="13054" width="10.7109375" style="188"/>
    <col min="13055" max="13055" width="50.28515625" style="188" customWidth="1"/>
    <col min="13056" max="13056" width="6.7109375" style="188" customWidth="1"/>
    <col min="13057" max="13057" width="2.7109375" style="188" customWidth="1"/>
    <col min="13058" max="13058" width="14.28515625" style="188" customWidth="1"/>
    <col min="13059" max="13059" width="1.28515625" style="188" customWidth="1"/>
    <col min="13060" max="13060" width="14" style="188" customWidth="1"/>
    <col min="13061" max="13061" width="1.28515625" style="188" customWidth="1"/>
    <col min="13062" max="13062" width="13.85546875" style="188" customWidth="1"/>
    <col min="13063" max="13063" width="1.28515625" style="188" customWidth="1"/>
    <col min="13064" max="13064" width="14.28515625" style="188" customWidth="1"/>
    <col min="13065" max="13065" width="3" style="188" customWidth="1"/>
    <col min="13066" max="13066" width="14.85546875" style="188" customWidth="1"/>
    <col min="13067" max="13067" width="10.5703125" style="188" customWidth="1"/>
    <col min="13068" max="13068" width="14.85546875" style="188" customWidth="1"/>
    <col min="13069" max="13069" width="12" style="188" customWidth="1"/>
    <col min="13070" max="13310" width="10.7109375" style="188"/>
    <col min="13311" max="13311" width="50.28515625" style="188" customWidth="1"/>
    <col min="13312" max="13312" width="6.7109375" style="188" customWidth="1"/>
    <col min="13313" max="13313" width="2.7109375" style="188" customWidth="1"/>
    <col min="13314" max="13314" width="14.28515625" style="188" customWidth="1"/>
    <col min="13315" max="13315" width="1.28515625" style="188" customWidth="1"/>
    <col min="13316" max="13316" width="14" style="188" customWidth="1"/>
    <col min="13317" max="13317" width="1.28515625" style="188" customWidth="1"/>
    <col min="13318" max="13318" width="13.85546875" style="188" customWidth="1"/>
    <col min="13319" max="13319" width="1.28515625" style="188" customWidth="1"/>
    <col min="13320" max="13320" width="14.28515625" style="188" customWidth="1"/>
    <col min="13321" max="13321" width="3" style="188" customWidth="1"/>
    <col min="13322" max="13322" width="14.85546875" style="188" customWidth="1"/>
    <col min="13323" max="13323" width="10.5703125" style="188" customWidth="1"/>
    <col min="13324" max="13324" width="14.85546875" style="188" customWidth="1"/>
    <col min="13325" max="13325" width="12" style="188" customWidth="1"/>
    <col min="13326" max="13566" width="10.7109375" style="188"/>
    <col min="13567" max="13567" width="50.28515625" style="188" customWidth="1"/>
    <col min="13568" max="13568" width="6.7109375" style="188" customWidth="1"/>
    <col min="13569" max="13569" width="2.7109375" style="188" customWidth="1"/>
    <col min="13570" max="13570" width="14.28515625" style="188" customWidth="1"/>
    <col min="13571" max="13571" width="1.28515625" style="188" customWidth="1"/>
    <col min="13572" max="13572" width="14" style="188" customWidth="1"/>
    <col min="13573" max="13573" width="1.28515625" style="188" customWidth="1"/>
    <col min="13574" max="13574" width="13.85546875" style="188" customWidth="1"/>
    <col min="13575" max="13575" width="1.28515625" style="188" customWidth="1"/>
    <col min="13576" max="13576" width="14.28515625" style="188" customWidth="1"/>
    <col min="13577" max="13577" width="3" style="188" customWidth="1"/>
    <col min="13578" max="13578" width="14.85546875" style="188" customWidth="1"/>
    <col min="13579" max="13579" width="10.5703125" style="188" customWidth="1"/>
    <col min="13580" max="13580" width="14.85546875" style="188" customWidth="1"/>
    <col min="13581" max="13581" width="12" style="188" customWidth="1"/>
    <col min="13582" max="13822" width="10.7109375" style="188"/>
    <col min="13823" max="13823" width="50.28515625" style="188" customWidth="1"/>
    <col min="13824" max="13824" width="6.7109375" style="188" customWidth="1"/>
    <col min="13825" max="13825" width="2.7109375" style="188" customWidth="1"/>
    <col min="13826" max="13826" width="14.28515625" style="188" customWidth="1"/>
    <col min="13827" max="13827" width="1.28515625" style="188" customWidth="1"/>
    <col min="13828" max="13828" width="14" style="188" customWidth="1"/>
    <col min="13829" max="13829" width="1.28515625" style="188" customWidth="1"/>
    <col min="13830" max="13830" width="13.85546875" style="188" customWidth="1"/>
    <col min="13831" max="13831" width="1.28515625" style="188" customWidth="1"/>
    <col min="13832" max="13832" width="14.28515625" style="188" customWidth="1"/>
    <col min="13833" max="13833" width="3" style="188" customWidth="1"/>
    <col min="13834" max="13834" width="14.85546875" style="188" customWidth="1"/>
    <col min="13835" max="13835" width="10.5703125" style="188" customWidth="1"/>
    <col min="13836" max="13836" width="14.85546875" style="188" customWidth="1"/>
    <col min="13837" max="13837" width="12" style="188" customWidth="1"/>
    <col min="13838" max="14078" width="10.7109375" style="188"/>
    <col min="14079" max="14079" width="50.28515625" style="188" customWidth="1"/>
    <col min="14080" max="14080" width="6.7109375" style="188" customWidth="1"/>
    <col min="14081" max="14081" width="2.7109375" style="188" customWidth="1"/>
    <col min="14082" max="14082" width="14.28515625" style="188" customWidth="1"/>
    <col min="14083" max="14083" width="1.28515625" style="188" customWidth="1"/>
    <col min="14084" max="14084" width="14" style="188" customWidth="1"/>
    <col min="14085" max="14085" width="1.28515625" style="188" customWidth="1"/>
    <col min="14086" max="14086" width="13.85546875" style="188" customWidth="1"/>
    <col min="14087" max="14087" width="1.28515625" style="188" customWidth="1"/>
    <col min="14088" max="14088" width="14.28515625" style="188" customWidth="1"/>
    <col min="14089" max="14089" width="3" style="188" customWidth="1"/>
    <col min="14090" max="14090" width="14.85546875" style="188" customWidth="1"/>
    <col min="14091" max="14091" width="10.5703125" style="188" customWidth="1"/>
    <col min="14092" max="14092" width="14.85546875" style="188" customWidth="1"/>
    <col min="14093" max="14093" width="12" style="188" customWidth="1"/>
    <col min="14094" max="14334" width="10.7109375" style="188"/>
    <col min="14335" max="14335" width="50.28515625" style="188" customWidth="1"/>
    <col min="14336" max="14336" width="6.7109375" style="188" customWidth="1"/>
    <col min="14337" max="14337" width="2.7109375" style="188" customWidth="1"/>
    <col min="14338" max="14338" width="14.28515625" style="188" customWidth="1"/>
    <col min="14339" max="14339" width="1.28515625" style="188" customWidth="1"/>
    <col min="14340" max="14340" width="14" style="188" customWidth="1"/>
    <col min="14341" max="14341" width="1.28515625" style="188" customWidth="1"/>
    <col min="14342" max="14342" width="13.85546875" style="188" customWidth="1"/>
    <col min="14343" max="14343" width="1.28515625" style="188" customWidth="1"/>
    <col min="14344" max="14344" width="14.28515625" style="188" customWidth="1"/>
    <col min="14345" max="14345" width="3" style="188" customWidth="1"/>
    <col min="14346" max="14346" width="14.85546875" style="188" customWidth="1"/>
    <col min="14347" max="14347" width="10.5703125" style="188" customWidth="1"/>
    <col min="14348" max="14348" width="14.85546875" style="188" customWidth="1"/>
    <col min="14349" max="14349" width="12" style="188" customWidth="1"/>
    <col min="14350" max="14590" width="10.7109375" style="188"/>
    <col min="14591" max="14591" width="50.28515625" style="188" customWidth="1"/>
    <col min="14592" max="14592" width="6.7109375" style="188" customWidth="1"/>
    <col min="14593" max="14593" width="2.7109375" style="188" customWidth="1"/>
    <col min="14594" max="14594" width="14.28515625" style="188" customWidth="1"/>
    <col min="14595" max="14595" width="1.28515625" style="188" customWidth="1"/>
    <col min="14596" max="14596" width="14" style="188" customWidth="1"/>
    <col min="14597" max="14597" width="1.28515625" style="188" customWidth="1"/>
    <col min="14598" max="14598" width="13.85546875" style="188" customWidth="1"/>
    <col min="14599" max="14599" width="1.28515625" style="188" customWidth="1"/>
    <col min="14600" max="14600" width="14.28515625" style="188" customWidth="1"/>
    <col min="14601" max="14601" width="3" style="188" customWidth="1"/>
    <col min="14602" max="14602" width="14.85546875" style="188" customWidth="1"/>
    <col min="14603" max="14603" width="10.5703125" style="188" customWidth="1"/>
    <col min="14604" max="14604" width="14.85546875" style="188" customWidth="1"/>
    <col min="14605" max="14605" width="12" style="188" customWidth="1"/>
    <col min="14606" max="14846" width="10.7109375" style="188"/>
    <col min="14847" max="14847" width="50.28515625" style="188" customWidth="1"/>
    <col min="14848" max="14848" width="6.7109375" style="188" customWidth="1"/>
    <col min="14849" max="14849" width="2.7109375" style="188" customWidth="1"/>
    <col min="14850" max="14850" width="14.28515625" style="188" customWidth="1"/>
    <col min="14851" max="14851" width="1.28515625" style="188" customWidth="1"/>
    <col min="14852" max="14852" width="14" style="188" customWidth="1"/>
    <col min="14853" max="14853" width="1.28515625" style="188" customWidth="1"/>
    <col min="14854" max="14854" width="13.85546875" style="188" customWidth="1"/>
    <col min="14855" max="14855" width="1.28515625" style="188" customWidth="1"/>
    <col min="14856" max="14856" width="14.28515625" style="188" customWidth="1"/>
    <col min="14857" max="14857" width="3" style="188" customWidth="1"/>
    <col min="14858" max="14858" width="14.85546875" style="188" customWidth="1"/>
    <col min="14859" max="14859" width="10.5703125" style="188" customWidth="1"/>
    <col min="14860" max="14860" width="14.85546875" style="188" customWidth="1"/>
    <col min="14861" max="14861" width="12" style="188" customWidth="1"/>
    <col min="14862" max="15102" width="10.7109375" style="188"/>
    <col min="15103" max="15103" width="50.28515625" style="188" customWidth="1"/>
    <col min="15104" max="15104" width="6.7109375" style="188" customWidth="1"/>
    <col min="15105" max="15105" width="2.7109375" style="188" customWidth="1"/>
    <col min="15106" max="15106" width="14.28515625" style="188" customWidth="1"/>
    <col min="15107" max="15107" width="1.28515625" style="188" customWidth="1"/>
    <col min="15108" max="15108" width="14" style="188" customWidth="1"/>
    <col min="15109" max="15109" width="1.28515625" style="188" customWidth="1"/>
    <col min="15110" max="15110" width="13.85546875" style="188" customWidth="1"/>
    <col min="15111" max="15111" width="1.28515625" style="188" customWidth="1"/>
    <col min="15112" max="15112" width="14.28515625" style="188" customWidth="1"/>
    <col min="15113" max="15113" width="3" style="188" customWidth="1"/>
    <col min="15114" max="15114" width="14.85546875" style="188" customWidth="1"/>
    <col min="15115" max="15115" width="10.5703125" style="188" customWidth="1"/>
    <col min="15116" max="15116" width="14.85546875" style="188" customWidth="1"/>
    <col min="15117" max="15117" width="12" style="188" customWidth="1"/>
    <col min="15118" max="15358" width="10.7109375" style="188"/>
    <col min="15359" max="15359" width="50.28515625" style="188" customWidth="1"/>
    <col min="15360" max="15360" width="6.7109375" style="188" customWidth="1"/>
    <col min="15361" max="15361" width="2.7109375" style="188" customWidth="1"/>
    <col min="15362" max="15362" width="14.28515625" style="188" customWidth="1"/>
    <col min="15363" max="15363" width="1.28515625" style="188" customWidth="1"/>
    <col min="15364" max="15364" width="14" style="188" customWidth="1"/>
    <col min="15365" max="15365" width="1.28515625" style="188" customWidth="1"/>
    <col min="15366" max="15366" width="13.85546875" style="188" customWidth="1"/>
    <col min="15367" max="15367" width="1.28515625" style="188" customWidth="1"/>
    <col min="15368" max="15368" width="14.28515625" style="188" customWidth="1"/>
    <col min="15369" max="15369" width="3" style="188" customWidth="1"/>
    <col min="15370" max="15370" width="14.85546875" style="188" customWidth="1"/>
    <col min="15371" max="15371" width="10.5703125" style="188" customWidth="1"/>
    <col min="15372" max="15372" width="14.85546875" style="188" customWidth="1"/>
    <col min="15373" max="15373" width="12" style="188" customWidth="1"/>
    <col min="15374" max="15614" width="10.7109375" style="188"/>
    <col min="15615" max="15615" width="50.28515625" style="188" customWidth="1"/>
    <col min="15616" max="15616" width="6.7109375" style="188" customWidth="1"/>
    <col min="15617" max="15617" width="2.7109375" style="188" customWidth="1"/>
    <col min="15618" max="15618" width="14.28515625" style="188" customWidth="1"/>
    <col min="15619" max="15619" width="1.28515625" style="188" customWidth="1"/>
    <col min="15620" max="15620" width="14" style="188" customWidth="1"/>
    <col min="15621" max="15621" width="1.28515625" style="188" customWidth="1"/>
    <col min="15622" max="15622" width="13.85546875" style="188" customWidth="1"/>
    <col min="15623" max="15623" width="1.28515625" style="188" customWidth="1"/>
    <col min="15624" max="15624" width="14.28515625" style="188" customWidth="1"/>
    <col min="15625" max="15625" width="3" style="188" customWidth="1"/>
    <col min="15626" max="15626" width="14.85546875" style="188" customWidth="1"/>
    <col min="15627" max="15627" width="10.5703125" style="188" customWidth="1"/>
    <col min="15628" max="15628" width="14.85546875" style="188" customWidth="1"/>
    <col min="15629" max="15629" width="12" style="188" customWidth="1"/>
    <col min="15630" max="15870" width="10.7109375" style="188"/>
    <col min="15871" max="15871" width="50.28515625" style="188" customWidth="1"/>
    <col min="15872" max="15872" width="6.7109375" style="188" customWidth="1"/>
    <col min="15873" max="15873" width="2.7109375" style="188" customWidth="1"/>
    <col min="15874" max="15874" width="14.28515625" style="188" customWidth="1"/>
    <col min="15875" max="15875" width="1.28515625" style="188" customWidth="1"/>
    <col min="15876" max="15876" width="14" style="188" customWidth="1"/>
    <col min="15877" max="15877" width="1.28515625" style="188" customWidth="1"/>
    <col min="15878" max="15878" width="13.85546875" style="188" customWidth="1"/>
    <col min="15879" max="15879" width="1.28515625" style="188" customWidth="1"/>
    <col min="15880" max="15880" width="14.28515625" style="188" customWidth="1"/>
    <col min="15881" max="15881" width="3" style="188" customWidth="1"/>
    <col min="15882" max="15882" width="14.85546875" style="188" customWidth="1"/>
    <col min="15883" max="15883" width="10.5703125" style="188" customWidth="1"/>
    <col min="15884" max="15884" width="14.85546875" style="188" customWidth="1"/>
    <col min="15885" max="15885" width="12" style="188" customWidth="1"/>
    <col min="15886" max="16126" width="10.7109375" style="188"/>
    <col min="16127" max="16127" width="50.28515625" style="188" customWidth="1"/>
    <col min="16128" max="16128" width="6.7109375" style="188" customWidth="1"/>
    <col min="16129" max="16129" width="2.7109375" style="188" customWidth="1"/>
    <col min="16130" max="16130" width="14.28515625" style="188" customWidth="1"/>
    <col min="16131" max="16131" width="1.28515625" style="188" customWidth="1"/>
    <col min="16132" max="16132" width="14" style="188" customWidth="1"/>
    <col min="16133" max="16133" width="1.28515625" style="188" customWidth="1"/>
    <col min="16134" max="16134" width="13.85546875" style="188" customWidth="1"/>
    <col min="16135" max="16135" width="1.28515625" style="188" customWidth="1"/>
    <col min="16136" max="16136" width="14.28515625" style="188" customWidth="1"/>
    <col min="16137" max="16137" width="3" style="188" customWidth="1"/>
    <col min="16138" max="16138" width="14.85546875" style="188" customWidth="1"/>
    <col min="16139" max="16139" width="10.5703125" style="188" customWidth="1"/>
    <col min="16140" max="16140" width="14.85546875" style="188" customWidth="1"/>
    <col min="16141" max="16141" width="12" style="188" customWidth="1"/>
    <col min="16142" max="16384" width="10.7109375" style="188"/>
  </cols>
  <sheetData>
    <row r="1" spans="1:16">
      <c r="B1" s="189"/>
      <c r="C1" s="189"/>
      <c r="D1" s="189"/>
      <c r="E1" s="189"/>
      <c r="F1" s="189"/>
      <c r="G1" s="189"/>
      <c r="H1" s="2"/>
      <c r="I1" s="189"/>
      <c r="J1" s="190" t="s">
        <v>81</v>
      </c>
      <c r="K1" s="191"/>
    </row>
    <row r="2" spans="1:16">
      <c r="B2" s="189"/>
      <c r="C2" s="189"/>
      <c r="D2" s="189"/>
      <c r="E2" s="189"/>
      <c r="F2" s="189"/>
      <c r="G2" s="189"/>
      <c r="H2" s="7"/>
      <c r="I2" s="189"/>
      <c r="J2" s="190" t="s">
        <v>82</v>
      </c>
    </row>
    <row r="3" spans="1:16">
      <c r="A3" s="194" t="s">
        <v>0</v>
      </c>
      <c r="B3" s="189"/>
      <c r="C3" s="189"/>
      <c r="D3" s="189"/>
      <c r="E3" s="189"/>
      <c r="F3" s="189"/>
      <c r="G3" s="189"/>
      <c r="H3" s="7"/>
      <c r="I3" s="189"/>
      <c r="J3" s="190"/>
    </row>
    <row r="4" spans="1:16">
      <c r="A4" s="195" t="s">
        <v>83</v>
      </c>
      <c r="B4" s="189"/>
      <c r="C4" s="189"/>
      <c r="D4" s="189"/>
      <c r="E4" s="189"/>
      <c r="F4" s="189"/>
      <c r="G4" s="189"/>
      <c r="H4" s="7"/>
      <c r="I4" s="189"/>
      <c r="J4" s="190"/>
    </row>
    <row r="5" spans="1:16">
      <c r="A5" s="196" t="s">
        <v>245</v>
      </c>
      <c r="B5" s="189"/>
      <c r="C5" s="189"/>
      <c r="D5" s="189"/>
      <c r="E5" s="189"/>
      <c r="F5" s="189"/>
      <c r="G5" s="189"/>
      <c r="H5" s="7"/>
      <c r="I5" s="189"/>
      <c r="J5" s="193"/>
    </row>
    <row r="6" spans="1:16">
      <c r="B6" s="197"/>
      <c r="D6" s="198"/>
      <c r="E6" s="198"/>
      <c r="F6" s="198"/>
      <c r="G6" s="198"/>
      <c r="H6" s="65"/>
      <c r="I6" s="198"/>
      <c r="J6" s="199" t="s">
        <v>84</v>
      </c>
    </row>
    <row r="7" spans="1:16" s="200" customFormat="1">
      <c r="D7" s="201"/>
      <c r="E7" s="201" t="s">
        <v>3</v>
      </c>
      <c r="F7" s="201"/>
      <c r="H7" s="275"/>
      <c r="I7" s="201" t="s">
        <v>4</v>
      </c>
      <c r="J7" s="201"/>
      <c r="L7" s="202"/>
    </row>
    <row r="8" spans="1:16">
      <c r="B8" s="203" t="s">
        <v>9</v>
      </c>
      <c r="D8" s="204" t="s">
        <v>85</v>
      </c>
      <c r="E8" s="205"/>
      <c r="F8" s="204" t="s">
        <v>86</v>
      </c>
      <c r="G8" s="205"/>
      <c r="H8" s="69" t="s">
        <v>85</v>
      </c>
      <c r="I8" s="205"/>
      <c r="J8" s="204" t="s">
        <v>86</v>
      </c>
      <c r="L8" s="206"/>
      <c r="O8" s="207"/>
      <c r="P8" s="207"/>
    </row>
    <row r="9" spans="1:16">
      <c r="B9" s="208"/>
      <c r="D9" s="208"/>
      <c r="E9" s="209"/>
      <c r="F9" s="208"/>
      <c r="G9" s="209"/>
      <c r="H9" s="72"/>
      <c r="I9" s="209"/>
      <c r="J9" s="208"/>
    </row>
    <row r="10" spans="1:16">
      <c r="A10" s="200" t="s">
        <v>87</v>
      </c>
      <c r="B10" s="208"/>
      <c r="D10" s="208"/>
      <c r="E10" s="209"/>
      <c r="F10" s="208"/>
      <c r="G10" s="209"/>
      <c r="H10" s="278"/>
      <c r="I10" s="209"/>
      <c r="J10" s="208"/>
    </row>
    <row r="11" spans="1:16">
      <c r="A11" s="210" t="s">
        <v>88</v>
      </c>
      <c r="B11" s="211">
        <v>7</v>
      </c>
      <c r="D11" s="29">
        <v>0</v>
      </c>
      <c r="E11" s="213"/>
      <c r="F11" s="212">
        <v>361881</v>
      </c>
      <c r="G11" s="213"/>
      <c r="H11" s="29">
        <v>0</v>
      </c>
      <c r="I11" s="212"/>
      <c r="J11" s="212">
        <v>0</v>
      </c>
    </row>
    <row r="12" spans="1:16">
      <c r="A12" s="210" t="s">
        <v>89</v>
      </c>
      <c r="B12" s="211"/>
      <c r="D12" s="29">
        <v>0</v>
      </c>
      <c r="E12" s="213"/>
      <c r="F12" s="212">
        <v>3840</v>
      </c>
      <c r="G12" s="213"/>
      <c r="H12" s="29">
        <v>0</v>
      </c>
      <c r="I12" s="212"/>
      <c r="J12" s="212">
        <v>0</v>
      </c>
    </row>
    <row r="13" spans="1:16">
      <c r="A13" s="210" t="s">
        <v>90</v>
      </c>
      <c r="B13" s="211"/>
      <c r="D13" s="42">
        <v>0</v>
      </c>
      <c r="E13" s="213"/>
      <c r="F13" s="214">
        <v>49</v>
      </c>
      <c r="G13" s="213"/>
      <c r="H13" s="42">
        <v>0</v>
      </c>
      <c r="I13" s="212"/>
      <c r="J13" s="214">
        <v>0</v>
      </c>
    </row>
    <row r="14" spans="1:16">
      <c r="A14" s="200" t="s">
        <v>91</v>
      </c>
      <c r="B14" s="211"/>
      <c r="D14" s="42">
        <f>SUM(D11:D13)</f>
        <v>0</v>
      </c>
      <c r="E14" s="213"/>
      <c r="F14" s="214">
        <f>SUM(F11:F13)</f>
        <v>365770</v>
      </c>
      <c r="G14" s="213"/>
      <c r="H14" s="42">
        <f>SUM(H11:H13)</f>
        <v>0</v>
      </c>
      <c r="I14" s="212"/>
      <c r="J14" s="214">
        <f>SUM(J11:J13)</f>
        <v>0</v>
      </c>
    </row>
    <row r="15" spans="1:16">
      <c r="A15" s="188" t="s">
        <v>92</v>
      </c>
      <c r="B15" s="211">
        <v>7</v>
      </c>
      <c r="D15" s="37">
        <v>0</v>
      </c>
      <c r="E15" s="213"/>
      <c r="F15" s="215">
        <v>-149388</v>
      </c>
      <c r="G15" s="213"/>
      <c r="H15" s="37">
        <v>0</v>
      </c>
      <c r="I15" s="212"/>
      <c r="J15" s="215">
        <v>0</v>
      </c>
    </row>
    <row r="16" spans="1:16">
      <c r="A16" s="200" t="s">
        <v>93</v>
      </c>
      <c r="B16" s="211"/>
      <c r="D16" s="214">
        <f>SUM(D15:D15)</f>
        <v>0</v>
      </c>
      <c r="E16" s="213"/>
      <c r="F16" s="214">
        <f>SUM(F15:F15)</f>
        <v>-149388</v>
      </c>
      <c r="G16" s="213"/>
      <c r="H16" s="42">
        <f>SUM(H15:H15)</f>
        <v>0</v>
      </c>
      <c r="I16" s="212"/>
      <c r="J16" s="214">
        <f>SUM(J15:J15)</f>
        <v>0</v>
      </c>
    </row>
    <row r="17" spans="1:10">
      <c r="A17" s="200" t="s">
        <v>94</v>
      </c>
      <c r="B17" s="211"/>
      <c r="D17" s="212">
        <f>D14+D16</f>
        <v>0</v>
      </c>
      <c r="E17" s="213"/>
      <c r="F17" s="212">
        <f>F14+F16</f>
        <v>216382</v>
      </c>
      <c r="G17" s="213"/>
      <c r="H17" s="29">
        <f>H14+H16</f>
        <v>0</v>
      </c>
      <c r="I17" s="212"/>
      <c r="J17" s="212">
        <f>J14+J16</f>
        <v>0</v>
      </c>
    </row>
    <row r="18" spans="1:10">
      <c r="A18" s="188" t="s">
        <v>95</v>
      </c>
      <c r="B18" s="211">
        <v>7</v>
      </c>
      <c r="D18" s="74">
        <v>0</v>
      </c>
      <c r="E18" s="213"/>
      <c r="F18" s="216">
        <v>952</v>
      </c>
      <c r="G18" s="213"/>
      <c r="H18" s="29">
        <v>5524</v>
      </c>
      <c r="I18" s="212"/>
      <c r="J18" s="212">
        <v>12332</v>
      </c>
    </row>
    <row r="19" spans="1:10">
      <c r="A19" s="188" t="s">
        <v>96</v>
      </c>
      <c r="B19" s="211">
        <v>7</v>
      </c>
      <c r="D19" s="74">
        <v>0</v>
      </c>
      <c r="E19" s="213"/>
      <c r="F19" s="216">
        <v>42</v>
      </c>
      <c r="G19" s="213"/>
      <c r="H19" s="29">
        <v>29013</v>
      </c>
      <c r="I19" s="212"/>
      <c r="J19" s="212">
        <v>27959</v>
      </c>
    </row>
    <row r="20" spans="1:10">
      <c r="A20" s="188" t="s">
        <v>97</v>
      </c>
      <c r="B20" s="211">
        <v>7</v>
      </c>
      <c r="D20" s="74">
        <v>5026</v>
      </c>
      <c r="E20" s="213"/>
      <c r="F20" s="216">
        <v>14881</v>
      </c>
      <c r="G20" s="213"/>
      <c r="H20" s="29">
        <v>5026</v>
      </c>
      <c r="I20" s="212"/>
      <c r="J20" s="212">
        <v>8827</v>
      </c>
    </row>
    <row r="21" spans="1:10">
      <c r="A21" s="188" t="s">
        <v>98</v>
      </c>
      <c r="B21" s="211"/>
      <c r="D21" s="74">
        <v>0</v>
      </c>
      <c r="E21" s="213"/>
      <c r="F21" s="216">
        <v>0</v>
      </c>
      <c r="G21" s="213"/>
      <c r="H21" s="29">
        <v>77287</v>
      </c>
      <c r="I21" s="212"/>
      <c r="J21" s="212">
        <v>0</v>
      </c>
    </row>
    <row r="22" spans="1:10">
      <c r="A22" s="188" t="s">
        <v>235</v>
      </c>
      <c r="B22" s="19" t="s">
        <v>291</v>
      </c>
      <c r="D22" s="74">
        <f>28635</f>
        <v>28635</v>
      </c>
      <c r="E22" s="213"/>
      <c r="F22" s="216">
        <v>0</v>
      </c>
      <c r="G22" s="213"/>
      <c r="H22" s="29">
        <v>20465</v>
      </c>
      <c r="I22" s="212"/>
      <c r="J22" s="212">
        <v>68289</v>
      </c>
    </row>
    <row r="23" spans="1:10">
      <c r="A23" s="188" t="s">
        <v>236</v>
      </c>
      <c r="B23" s="211">
        <v>8</v>
      </c>
      <c r="D23" s="74">
        <v>0</v>
      </c>
      <c r="E23" s="213"/>
      <c r="F23" s="216">
        <v>10200</v>
      </c>
      <c r="G23" s="213"/>
      <c r="H23" s="29">
        <v>0</v>
      </c>
      <c r="I23" s="212"/>
      <c r="J23" s="212">
        <v>0</v>
      </c>
    </row>
    <row r="24" spans="1:10">
      <c r="A24" s="210" t="s">
        <v>99</v>
      </c>
      <c r="B24" s="211">
        <v>7</v>
      </c>
      <c r="D24" s="74">
        <v>0</v>
      </c>
      <c r="E24" s="213"/>
      <c r="F24" s="216">
        <v>-273078</v>
      </c>
      <c r="G24" s="213"/>
      <c r="H24" s="29">
        <v>0</v>
      </c>
      <c r="I24" s="212"/>
      <c r="J24" s="212">
        <v>0</v>
      </c>
    </row>
    <row r="25" spans="1:10">
      <c r="A25" s="210" t="s">
        <v>100</v>
      </c>
      <c r="B25" s="211">
        <v>7</v>
      </c>
      <c r="D25" s="74">
        <v>-43795</v>
      </c>
      <c r="E25" s="213"/>
      <c r="F25" s="216">
        <f>-246888</f>
        <v>-246888</v>
      </c>
      <c r="G25" s="213"/>
      <c r="H25" s="29">
        <f>-109782-77287+63397-5026-409</f>
        <v>-129107</v>
      </c>
      <c r="I25" s="212"/>
      <c r="J25" s="212">
        <v>-918854</v>
      </c>
    </row>
    <row r="26" spans="1:10">
      <c r="A26" s="210" t="s">
        <v>101</v>
      </c>
      <c r="B26" s="211">
        <v>7</v>
      </c>
      <c r="D26" s="75">
        <v>-31424</v>
      </c>
      <c r="E26" s="213"/>
      <c r="F26" s="217">
        <v>-27525</v>
      </c>
      <c r="G26" s="213"/>
      <c r="H26" s="42">
        <v>-31424</v>
      </c>
      <c r="I26" s="212"/>
      <c r="J26" s="214">
        <v>-27776</v>
      </c>
    </row>
    <row r="27" spans="1:10">
      <c r="A27" s="200" t="s">
        <v>237</v>
      </c>
      <c r="B27" s="211"/>
      <c r="D27" s="212">
        <f>SUM(D17:D26)</f>
        <v>-41558</v>
      </c>
      <c r="E27" s="213"/>
      <c r="F27" s="212">
        <f>SUM(F17:F26)</f>
        <v>-305034</v>
      </c>
      <c r="G27" s="213"/>
      <c r="H27" s="29">
        <f>SUM(H17:H26)</f>
        <v>-23216</v>
      </c>
      <c r="I27" s="212"/>
      <c r="J27" s="212">
        <f>SUM(J17:J26)</f>
        <v>-829223</v>
      </c>
    </row>
    <row r="28" spans="1:10">
      <c r="A28" s="188" t="s">
        <v>238</v>
      </c>
      <c r="B28" s="211"/>
      <c r="D28" s="42">
        <v>0</v>
      </c>
      <c r="E28" s="213"/>
      <c r="F28" s="214">
        <v>5606</v>
      </c>
      <c r="G28" s="213"/>
      <c r="H28" s="42">
        <v>0</v>
      </c>
      <c r="I28" s="212"/>
      <c r="J28" s="214">
        <v>0</v>
      </c>
    </row>
    <row r="29" spans="1:10">
      <c r="A29" s="200" t="s">
        <v>239</v>
      </c>
      <c r="B29" s="211"/>
      <c r="D29" s="215">
        <f>SUM(D27:D28)</f>
        <v>-41558</v>
      </c>
      <c r="E29" s="213"/>
      <c r="F29" s="215">
        <f>SUM(F27:F28)</f>
        <v>-299428</v>
      </c>
      <c r="G29" s="213"/>
      <c r="H29" s="37">
        <f>SUM(H27:H28)</f>
        <v>-23216</v>
      </c>
      <c r="I29" s="212"/>
      <c r="J29" s="215">
        <f>SUM(J27:J28)</f>
        <v>-829223</v>
      </c>
    </row>
    <row r="30" spans="1:10">
      <c r="A30" s="218" t="s">
        <v>103</v>
      </c>
      <c r="B30" s="211"/>
      <c r="D30" s="212"/>
      <c r="E30" s="213"/>
      <c r="F30" s="212"/>
      <c r="G30" s="213"/>
      <c r="H30" s="29"/>
      <c r="I30" s="212"/>
      <c r="J30" s="212"/>
    </row>
    <row r="31" spans="1:10">
      <c r="A31" s="188" t="s">
        <v>104</v>
      </c>
      <c r="B31" s="19">
        <v>7</v>
      </c>
      <c r="D31" s="42">
        <v>-13629</v>
      </c>
      <c r="E31" s="213"/>
      <c r="F31" s="214">
        <v>-145</v>
      </c>
      <c r="G31" s="213"/>
      <c r="H31" s="42">
        <v>0</v>
      </c>
      <c r="I31" s="212"/>
      <c r="J31" s="214">
        <v>0</v>
      </c>
    </row>
    <row r="32" spans="1:10">
      <c r="A32" s="218" t="s">
        <v>105</v>
      </c>
      <c r="D32" s="215">
        <f>SUM(D29:D31)</f>
        <v>-55187</v>
      </c>
      <c r="E32" s="213"/>
      <c r="F32" s="215">
        <f>SUM(F29:F31)</f>
        <v>-299573</v>
      </c>
      <c r="G32" s="213"/>
      <c r="H32" s="37">
        <f>SUM(H29:H31)</f>
        <v>-23216</v>
      </c>
      <c r="I32" s="212"/>
      <c r="J32" s="215">
        <f>SUM(J29:J31)</f>
        <v>-829223</v>
      </c>
    </row>
    <row r="33" spans="1:12" ht="12" customHeight="1">
      <c r="A33" s="200"/>
      <c r="B33" s="211"/>
      <c r="D33" s="212"/>
      <c r="E33" s="213"/>
      <c r="F33" s="212"/>
      <c r="G33" s="213"/>
      <c r="H33" s="29"/>
      <c r="I33" s="212"/>
      <c r="J33" s="212"/>
    </row>
    <row r="34" spans="1:12" s="219" customFormat="1" ht="21.75" customHeight="1">
      <c r="A34" s="200" t="s">
        <v>106</v>
      </c>
      <c r="C34" s="220"/>
      <c r="D34" s="221"/>
      <c r="E34" s="222"/>
      <c r="F34" s="221"/>
      <c r="G34" s="223"/>
      <c r="H34" s="83"/>
      <c r="I34" s="221"/>
      <c r="J34" s="224"/>
      <c r="L34" s="225"/>
    </row>
    <row r="35" spans="1:12" s="219" customFormat="1" ht="21.75" customHeight="1">
      <c r="A35" s="226" t="s">
        <v>107</v>
      </c>
      <c r="C35" s="220"/>
      <c r="D35" s="221"/>
      <c r="E35" s="222"/>
      <c r="F35" s="221"/>
      <c r="G35" s="223"/>
      <c r="H35" s="83"/>
      <c r="I35" s="221"/>
      <c r="J35" s="224"/>
      <c r="L35" s="225"/>
    </row>
    <row r="36" spans="1:12" ht="23.25" customHeight="1">
      <c r="A36" s="188" t="s">
        <v>108</v>
      </c>
      <c r="B36" s="227"/>
      <c r="D36" s="42">
        <v>1399</v>
      </c>
      <c r="E36" s="228"/>
      <c r="F36" s="214">
        <v>3997</v>
      </c>
      <c r="H36" s="87">
        <v>0</v>
      </c>
      <c r="J36" s="229">
        <v>0</v>
      </c>
      <c r="L36" s="188"/>
    </row>
    <row r="37" spans="1:12" ht="23.25" customHeight="1">
      <c r="A37" s="219" t="s">
        <v>109</v>
      </c>
      <c r="B37" s="227"/>
      <c r="D37" s="230"/>
      <c r="E37" s="228"/>
      <c r="F37" s="231"/>
      <c r="H37" s="90"/>
      <c r="J37" s="232"/>
      <c r="L37" s="188"/>
    </row>
    <row r="38" spans="1:12" s="219" customFormat="1" ht="23.25" customHeight="1">
      <c r="A38" s="219" t="s">
        <v>110</v>
      </c>
      <c r="C38" s="233"/>
      <c r="D38" s="229">
        <f>SUM(D36:D36)</f>
        <v>1399</v>
      </c>
      <c r="E38" s="222"/>
      <c r="F38" s="229">
        <f>SUM(F36:F36)</f>
        <v>3997</v>
      </c>
      <c r="G38" s="223"/>
      <c r="H38" s="87">
        <f>SUM(H36:H36)</f>
        <v>0</v>
      </c>
      <c r="I38" s="221"/>
      <c r="J38" s="229">
        <f>SUM(J36:J36)</f>
        <v>0</v>
      </c>
      <c r="L38" s="225"/>
    </row>
    <row r="39" spans="1:12" s="219" customFormat="1">
      <c r="A39" s="218" t="s">
        <v>111</v>
      </c>
      <c r="C39" s="233"/>
      <c r="D39" s="229">
        <f>SUM(D38)</f>
        <v>1399</v>
      </c>
      <c r="E39" s="222"/>
      <c r="F39" s="229">
        <f>SUM(F38)</f>
        <v>3997</v>
      </c>
      <c r="G39" s="234"/>
      <c r="H39" s="87">
        <f>SUM(H38)</f>
        <v>0</v>
      </c>
      <c r="I39" s="221"/>
      <c r="J39" s="229">
        <f>SUM(J38)</f>
        <v>0</v>
      </c>
      <c r="L39" s="225"/>
    </row>
    <row r="40" spans="1:12" s="219" customFormat="1">
      <c r="C40" s="233"/>
      <c r="D40" s="233"/>
      <c r="E40" s="222"/>
      <c r="F40" s="233"/>
      <c r="G40" s="234"/>
      <c r="H40" s="93"/>
      <c r="I40" s="221"/>
      <c r="J40" s="235"/>
      <c r="L40" s="225"/>
    </row>
    <row r="41" spans="1:12" s="219" customFormat="1" ht="21.75" customHeight="1" thickBot="1">
      <c r="A41" s="200" t="s">
        <v>112</v>
      </c>
      <c r="C41" s="233"/>
      <c r="D41" s="236">
        <f>SUM(D32,D38)</f>
        <v>-53788</v>
      </c>
      <c r="E41" s="222"/>
      <c r="F41" s="236">
        <f>SUM(F32,F39)</f>
        <v>-295576</v>
      </c>
      <c r="G41" s="234"/>
      <c r="H41" s="94">
        <f>SUM(H29,H38)</f>
        <v>-23216</v>
      </c>
      <c r="I41" s="221"/>
      <c r="J41" s="236">
        <f>SUM(J32,J39)</f>
        <v>-829223</v>
      </c>
      <c r="L41" s="225"/>
    </row>
    <row r="42" spans="1:12" s="219" customFormat="1" ht="22.5" customHeight="1" thickTop="1">
      <c r="A42" s="237"/>
      <c r="C42" s="233"/>
      <c r="D42" s="224"/>
      <c r="E42" s="222"/>
      <c r="F42" s="224"/>
      <c r="G42" s="234"/>
      <c r="H42" s="83"/>
      <c r="I42" s="221"/>
      <c r="J42" s="190" t="s">
        <v>81</v>
      </c>
      <c r="L42" s="225"/>
    </row>
    <row r="43" spans="1:12" s="219" customFormat="1" ht="22.5" customHeight="1">
      <c r="A43" s="237"/>
      <c r="C43" s="233"/>
      <c r="D43" s="224"/>
      <c r="E43" s="222"/>
      <c r="F43" s="224"/>
      <c r="G43" s="234"/>
      <c r="H43" s="83"/>
      <c r="I43" s="221"/>
      <c r="J43" s="190" t="s">
        <v>82</v>
      </c>
      <c r="L43" s="225"/>
    </row>
    <row r="44" spans="1:12">
      <c r="A44" s="194" t="s">
        <v>0</v>
      </c>
      <c r="B44" s="189"/>
      <c r="C44" s="189"/>
      <c r="D44" s="189"/>
      <c r="E44" s="189"/>
      <c r="F44" s="189"/>
      <c r="G44" s="189"/>
      <c r="H44" s="2"/>
      <c r="I44" s="189"/>
      <c r="K44" s="191"/>
    </row>
    <row r="45" spans="1:12">
      <c r="A45" s="195" t="s">
        <v>113</v>
      </c>
      <c r="B45" s="189"/>
      <c r="C45" s="189"/>
      <c r="D45" s="189"/>
      <c r="E45" s="189"/>
      <c r="F45" s="189"/>
      <c r="G45" s="189"/>
      <c r="H45" s="7"/>
      <c r="I45" s="189"/>
    </row>
    <row r="46" spans="1:12">
      <c r="A46" s="196" t="s">
        <v>245</v>
      </c>
      <c r="B46" s="189"/>
      <c r="C46" s="189"/>
      <c r="D46" s="189"/>
      <c r="E46" s="189"/>
      <c r="F46" s="189"/>
      <c r="G46" s="189"/>
      <c r="H46" s="7"/>
      <c r="I46" s="189"/>
      <c r="J46" s="193"/>
    </row>
    <row r="47" spans="1:12">
      <c r="B47" s="238"/>
      <c r="C47" s="200"/>
      <c r="D47" s="239"/>
      <c r="E47" s="239"/>
      <c r="F47" s="239"/>
      <c r="G47" s="239"/>
      <c r="H47" s="96"/>
      <c r="I47" s="239"/>
      <c r="J47" s="199" t="s">
        <v>84</v>
      </c>
    </row>
    <row r="48" spans="1:12" s="200" customFormat="1">
      <c r="D48" s="201"/>
      <c r="E48" s="201" t="s">
        <v>3</v>
      </c>
      <c r="F48" s="201"/>
      <c r="H48" s="275"/>
      <c r="I48" s="201" t="s">
        <v>4</v>
      </c>
      <c r="J48" s="201"/>
      <c r="L48" s="202"/>
    </row>
    <row r="49" spans="1:12">
      <c r="B49" s="203" t="s">
        <v>9</v>
      </c>
      <c r="C49" s="200"/>
      <c r="D49" s="204" t="s">
        <v>85</v>
      </c>
      <c r="E49" s="205"/>
      <c r="F49" s="204" t="s">
        <v>86</v>
      </c>
      <c r="G49" s="205"/>
      <c r="H49" s="69" t="s">
        <v>85</v>
      </c>
      <c r="I49" s="205"/>
      <c r="J49" s="204" t="s">
        <v>86</v>
      </c>
    </row>
    <row r="50" spans="1:12">
      <c r="B50" s="208"/>
      <c r="D50" s="208"/>
      <c r="E50" s="209"/>
      <c r="F50" s="208"/>
      <c r="G50" s="209"/>
      <c r="H50" s="72"/>
      <c r="I50" s="209"/>
      <c r="J50" s="208"/>
    </row>
    <row r="51" spans="1:12">
      <c r="A51" s="200" t="s">
        <v>114</v>
      </c>
      <c r="B51" s="211"/>
      <c r="D51" s="212"/>
      <c r="E51" s="213"/>
      <c r="F51" s="212"/>
      <c r="G51" s="213"/>
      <c r="H51" s="29"/>
      <c r="I51" s="212"/>
      <c r="J51" s="212"/>
      <c r="K51" s="240"/>
    </row>
    <row r="52" spans="1:12">
      <c r="A52" s="188" t="s">
        <v>115</v>
      </c>
      <c r="B52" s="211"/>
      <c r="K52" s="240"/>
    </row>
    <row r="53" spans="1:12">
      <c r="A53" s="188" t="s">
        <v>240</v>
      </c>
      <c r="B53" s="211"/>
      <c r="D53" s="216">
        <f>D29-D57</f>
        <v>-41558</v>
      </c>
      <c r="E53" s="241"/>
      <c r="F53" s="242">
        <v>-283430</v>
      </c>
      <c r="G53" s="241"/>
      <c r="H53" s="100">
        <f>H29</f>
        <v>-23216</v>
      </c>
      <c r="I53" s="242"/>
      <c r="J53" s="242">
        <f>J29</f>
        <v>-829223</v>
      </c>
      <c r="K53" s="240"/>
    </row>
    <row r="54" spans="1:12">
      <c r="A54" s="188" t="s">
        <v>241</v>
      </c>
      <c r="B54" s="211"/>
      <c r="D54" s="242">
        <f>D31-D58</f>
        <v>5181</v>
      </c>
      <c r="E54" s="243"/>
      <c r="F54" s="242">
        <v>-145</v>
      </c>
      <c r="G54" s="219"/>
      <c r="H54" s="99">
        <f>H31</f>
        <v>0</v>
      </c>
      <c r="I54" s="219"/>
      <c r="J54" s="244">
        <f>J31</f>
        <v>0</v>
      </c>
      <c r="K54" s="240"/>
    </row>
    <row r="55" spans="1:12" ht="24" thickBot="1">
      <c r="A55" s="219" t="s">
        <v>242</v>
      </c>
      <c r="B55" s="211"/>
      <c r="D55" s="102">
        <f>SUM(D53:D54)</f>
        <v>-36377</v>
      </c>
      <c r="E55" s="222"/>
      <c r="F55" s="245">
        <f>SUM(F53:F54)</f>
        <v>-283575</v>
      </c>
      <c r="G55" s="234"/>
      <c r="H55" s="94">
        <f>SUM(H53:H54)</f>
        <v>-23216</v>
      </c>
      <c r="I55" s="221"/>
      <c r="J55" s="236">
        <f>SUM(J53:J54)</f>
        <v>-829223</v>
      </c>
      <c r="K55" s="240"/>
    </row>
    <row r="56" spans="1:12" ht="24" thickTop="1">
      <c r="A56" s="188" t="s">
        <v>116</v>
      </c>
      <c r="B56" s="211"/>
      <c r="D56" s="212"/>
      <c r="E56" s="213"/>
      <c r="F56" s="212"/>
      <c r="G56" s="213"/>
      <c r="H56" s="29"/>
      <c r="I56" s="212"/>
      <c r="J56" s="212"/>
      <c r="K56" s="240"/>
    </row>
    <row r="57" spans="1:12">
      <c r="A57" s="188" t="s">
        <v>240</v>
      </c>
      <c r="B57" s="211"/>
      <c r="D57" s="100">
        <v>0</v>
      </c>
      <c r="E57" s="228"/>
      <c r="F57" s="228">
        <v>-15998</v>
      </c>
      <c r="G57" s="213"/>
      <c r="H57" s="29"/>
      <c r="I57" s="212"/>
      <c r="J57" s="212"/>
      <c r="K57" s="240"/>
    </row>
    <row r="58" spans="1:12" ht="22.5" customHeight="1">
      <c r="A58" s="188" t="s">
        <v>241</v>
      </c>
      <c r="B58" s="211"/>
      <c r="D58" s="99">
        <v>-18810</v>
      </c>
      <c r="E58" s="219"/>
      <c r="F58" s="244">
        <v>0</v>
      </c>
      <c r="G58" s="213"/>
      <c r="H58" s="29"/>
      <c r="I58" s="212"/>
      <c r="J58" s="212"/>
      <c r="K58" s="240"/>
    </row>
    <row r="59" spans="1:12" ht="22.5" customHeight="1">
      <c r="A59" s="219" t="s">
        <v>243</v>
      </c>
      <c r="B59" s="211"/>
      <c r="D59" s="37">
        <f>SUM(D57:D58)</f>
        <v>-18810</v>
      </c>
      <c r="E59" s="213"/>
      <c r="F59" s="215">
        <f>SUM(F57:F58)</f>
        <v>-15998</v>
      </c>
      <c r="G59" s="213"/>
      <c r="H59" s="29"/>
      <c r="I59" s="212"/>
      <c r="J59" s="212"/>
      <c r="K59" s="240"/>
    </row>
    <row r="60" spans="1:12" ht="22.5" customHeight="1" thickBot="1">
      <c r="A60" s="219"/>
      <c r="B60" s="211"/>
      <c r="D60" s="94">
        <f>SUM(D55,D59)</f>
        <v>-55187</v>
      </c>
      <c r="E60" s="222"/>
      <c r="F60" s="236">
        <f>SUM(F55,F59)</f>
        <v>-299573</v>
      </c>
      <c r="G60" s="213"/>
      <c r="H60" s="29"/>
      <c r="I60" s="212"/>
      <c r="J60" s="212"/>
      <c r="K60" s="240"/>
    </row>
    <row r="61" spans="1:12" ht="12" customHeight="1" thickTop="1">
      <c r="A61" s="200"/>
      <c r="B61" s="211"/>
      <c r="D61" s="29"/>
      <c r="E61" s="213"/>
      <c r="F61" s="212"/>
      <c r="G61" s="213"/>
      <c r="H61" s="29"/>
      <c r="I61" s="212"/>
      <c r="J61" s="212"/>
      <c r="K61" s="240"/>
    </row>
    <row r="62" spans="1:12" s="219" customFormat="1" ht="22.5" customHeight="1">
      <c r="A62" s="200" t="s">
        <v>117</v>
      </c>
      <c r="C62" s="221"/>
      <c r="D62" s="82"/>
      <c r="E62" s="224"/>
      <c r="F62" s="223"/>
      <c r="G62" s="223"/>
      <c r="H62" s="83"/>
      <c r="I62" s="223"/>
      <c r="J62" s="224"/>
      <c r="L62" s="225"/>
    </row>
    <row r="63" spans="1:12" s="219" customFormat="1" ht="22.5" customHeight="1" thickBot="1">
      <c r="A63" s="188" t="s">
        <v>115</v>
      </c>
      <c r="C63" s="221"/>
      <c r="D63" s="74">
        <f>D41-D64</f>
        <v>-34708</v>
      </c>
      <c r="E63" s="224"/>
      <c r="F63" s="212">
        <v>-280829</v>
      </c>
      <c r="G63" s="223"/>
      <c r="H63" s="104">
        <f>H55</f>
        <v>-23216</v>
      </c>
      <c r="I63" s="223"/>
      <c r="J63" s="236">
        <f>J55</f>
        <v>-829223</v>
      </c>
      <c r="L63" s="225"/>
    </row>
    <row r="64" spans="1:12" s="219" customFormat="1" ht="22.5" customHeight="1" thickTop="1">
      <c r="A64" s="188" t="s">
        <v>116</v>
      </c>
      <c r="C64" s="221"/>
      <c r="D64" s="87">
        <v>-19080</v>
      </c>
      <c r="E64" s="224"/>
      <c r="F64" s="229">
        <v>-14747</v>
      </c>
      <c r="G64" s="223"/>
      <c r="H64" s="83"/>
      <c r="I64" s="224"/>
      <c r="J64" s="224"/>
      <c r="L64" s="225"/>
    </row>
    <row r="65" spans="1:12" s="219" customFormat="1" ht="22.5" customHeight="1" thickBot="1">
      <c r="A65" s="246"/>
      <c r="C65" s="221"/>
      <c r="D65" s="102">
        <f>SUM(D63:D64)</f>
        <v>-53788</v>
      </c>
      <c r="E65" s="224"/>
      <c r="F65" s="245">
        <f>SUM(F63:F64)</f>
        <v>-295576</v>
      </c>
      <c r="G65" s="223"/>
      <c r="H65" s="83"/>
      <c r="I65" s="224"/>
      <c r="J65" s="224"/>
      <c r="L65" s="225"/>
    </row>
    <row r="66" spans="1:12" ht="18.75" customHeight="1" thickTop="1">
      <c r="A66" s="200"/>
      <c r="B66" s="211"/>
      <c r="D66" s="59"/>
      <c r="E66" s="248"/>
      <c r="F66" s="247"/>
      <c r="G66" s="213"/>
      <c r="H66" s="29"/>
      <c r="I66" s="212"/>
      <c r="J66" s="212"/>
      <c r="K66" s="240"/>
    </row>
    <row r="67" spans="1:12">
      <c r="A67" s="200" t="s">
        <v>118</v>
      </c>
      <c r="B67" s="211">
        <v>21</v>
      </c>
      <c r="D67" s="30"/>
      <c r="F67" s="240"/>
      <c r="H67" s="30"/>
      <c r="I67" s="240"/>
      <c r="J67" s="240"/>
    </row>
    <row r="68" spans="1:12">
      <c r="A68" s="200" t="s">
        <v>119</v>
      </c>
      <c r="B68" s="211"/>
      <c r="D68" s="30"/>
      <c r="F68" s="240"/>
      <c r="H68" s="30"/>
      <c r="I68" s="240"/>
      <c r="J68" s="240"/>
    </row>
    <row r="69" spans="1:12" ht="24" thickBot="1">
      <c r="A69" s="210" t="s">
        <v>120</v>
      </c>
      <c r="D69" s="279">
        <f>+D55/2136460</f>
        <v>-1.7026763899160292E-2</v>
      </c>
      <c r="E69" s="249"/>
      <c r="F69" s="250">
        <v>-0.13266337773700421</v>
      </c>
      <c r="G69" s="251"/>
      <c r="H69" s="279">
        <f>+H63/2136460</f>
        <v>-1.086657367795325E-2</v>
      </c>
      <c r="I69" s="252"/>
      <c r="J69" s="250">
        <v>-0.38812942905554049</v>
      </c>
    </row>
    <row r="70" spans="1:12" s="219" customFormat="1" ht="21.95" customHeight="1" thickTop="1">
      <c r="A70" s="253" t="s">
        <v>121</v>
      </c>
      <c r="B70" s="254"/>
      <c r="D70" s="111"/>
      <c r="E70" s="256"/>
      <c r="F70" s="255"/>
      <c r="H70" s="113"/>
      <c r="I70" s="257"/>
      <c r="J70" s="257"/>
      <c r="L70" s="225"/>
    </row>
    <row r="71" spans="1:12" s="219" customFormat="1" ht="21.95" customHeight="1" thickBot="1">
      <c r="A71" s="253" t="s">
        <v>122</v>
      </c>
      <c r="D71" s="279">
        <f>+D53/2136460</f>
        <v>-1.945180345056776E-2</v>
      </c>
      <c r="E71" s="256"/>
      <c r="F71" s="250">
        <v>-0.13266337773700421</v>
      </c>
      <c r="G71" s="258"/>
      <c r="H71" s="113"/>
      <c r="I71" s="259"/>
      <c r="J71" s="257"/>
      <c r="L71" s="225"/>
    </row>
    <row r="72" spans="1:12" ht="24" thickTop="1">
      <c r="A72" s="196" t="s">
        <v>123</v>
      </c>
      <c r="D72" s="116"/>
      <c r="E72" s="249"/>
      <c r="F72" s="260"/>
      <c r="G72" s="251"/>
      <c r="H72" s="117"/>
      <c r="I72" s="252"/>
      <c r="J72" s="261"/>
    </row>
    <row r="73" spans="1:12" ht="24" thickBot="1">
      <c r="A73" s="210" t="s">
        <v>120</v>
      </c>
      <c r="D73" s="107">
        <f>D69</f>
        <v>-1.7026763899160292E-2</v>
      </c>
      <c r="E73" s="249"/>
      <c r="F73" s="250">
        <v>-0.13266337773700421</v>
      </c>
      <c r="G73" s="251"/>
      <c r="H73" s="279">
        <f>H69</f>
        <v>-1.086657367795325E-2</v>
      </c>
      <c r="I73" s="252"/>
      <c r="J73" s="262">
        <v>-0.38812942905554049</v>
      </c>
    </row>
    <row r="74" spans="1:12" s="219" customFormat="1" ht="21.95" customHeight="1" thickTop="1">
      <c r="A74" s="253" t="s">
        <v>124</v>
      </c>
      <c r="D74" s="111"/>
      <c r="E74" s="256"/>
      <c r="F74" s="255"/>
      <c r="G74" s="258"/>
      <c r="H74" s="118"/>
      <c r="I74" s="258"/>
      <c r="J74" s="263"/>
      <c r="L74" s="225"/>
    </row>
    <row r="75" spans="1:12" s="219" customFormat="1" ht="21.95" customHeight="1" thickBot="1">
      <c r="A75" s="253" t="s">
        <v>122</v>
      </c>
      <c r="D75" s="107">
        <f>D71</f>
        <v>-1.945180345056776E-2</v>
      </c>
      <c r="E75" s="256"/>
      <c r="F75" s="250">
        <v>-0.13266337773700421</v>
      </c>
      <c r="G75" s="258"/>
      <c r="H75" s="118"/>
      <c r="I75" s="258"/>
      <c r="J75" s="263"/>
      <c r="L75" s="225"/>
    </row>
    <row r="76" spans="1:12" ht="24" thickTop="1">
      <c r="A76" s="210"/>
      <c r="D76" s="119"/>
      <c r="E76" s="251"/>
      <c r="F76" s="261"/>
      <c r="G76" s="251"/>
      <c r="H76" s="119"/>
      <c r="I76" s="251"/>
      <c r="J76" s="264"/>
    </row>
    <row r="77" spans="1:12" ht="16.5" customHeight="1">
      <c r="A77" s="265"/>
      <c r="D77" s="30"/>
      <c r="F77" s="240"/>
      <c r="H77" s="30"/>
      <c r="I77" s="240"/>
      <c r="J77" s="240"/>
    </row>
    <row r="78" spans="1:12">
      <c r="A78" s="266"/>
      <c r="B78" s="267"/>
      <c r="D78" s="30"/>
      <c r="F78" s="240"/>
      <c r="H78" s="30"/>
      <c r="I78" s="240"/>
      <c r="J78" s="240"/>
      <c r="K78" s="191"/>
    </row>
  </sheetData>
  <printOptions gridLinesSet="0"/>
  <pageMargins left="0.70866141732283472" right="0.70866141732283472" top="0.74803149606299213" bottom="0.74803149606299213" header="0.31496062992125984" footer="0.31496062992125984"/>
  <pageSetup paperSize="9" scale="74" firstPageNumber="6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9"/>
  <sheetViews>
    <sheetView showGridLines="0" view="pageBreakPreview" topLeftCell="A10" zoomScale="70" zoomScaleNormal="70" zoomScaleSheetLayoutView="70" workbookViewId="0">
      <selection activeCell="F22" sqref="F22"/>
    </sheetView>
  </sheetViews>
  <sheetFormatPr defaultColWidth="9.140625" defaultRowHeight="23.25"/>
  <cols>
    <col min="1" max="1" width="40.7109375" style="121" customWidth="1"/>
    <col min="2" max="2" width="5.85546875" style="121" customWidth="1"/>
    <col min="3" max="3" width="1.5703125" style="121" customWidth="1"/>
    <col min="4" max="4" width="14.7109375" style="121" customWidth="1"/>
    <col min="5" max="5" width="1.28515625" style="121" customWidth="1"/>
    <col min="6" max="6" width="13" style="142" customWidth="1"/>
    <col min="7" max="7" width="1.28515625" style="142" customWidth="1"/>
    <col min="8" max="8" width="14.7109375" style="142" customWidth="1"/>
    <col min="9" max="9" width="1.28515625" style="142" customWidth="1"/>
    <col min="10" max="10" width="14.28515625" style="142" customWidth="1"/>
    <col min="11" max="11" width="1.28515625" style="142" customWidth="1"/>
    <col min="12" max="12" width="13.7109375" style="142" customWidth="1"/>
    <col min="13" max="13" width="1.28515625" style="142" customWidth="1"/>
    <col min="14" max="14" width="14.85546875" style="142" bestFit="1" customWidth="1"/>
    <col min="15" max="15" width="1.28515625" style="144" customWidth="1"/>
    <col min="16" max="16" width="15.42578125" style="142" customWidth="1"/>
    <col min="17" max="17" width="1.28515625" style="142" customWidth="1"/>
    <col min="18" max="18" width="17" style="142" customWidth="1"/>
    <col min="19" max="19" width="1.28515625" style="144" customWidth="1"/>
    <col min="20" max="20" width="13.7109375" style="144" customWidth="1"/>
    <col min="21" max="21" width="1.28515625" style="144" customWidth="1"/>
    <col min="22" max="22" width="14.7109375" style="144" customWidth="1"/>
    <col min="23" max="23" width="1.28515625" style="144" customWidth="1"/>
    <col min="24" max="24" width="14.5703125" style="142" customWidth="1"/>
    <col min="25" max="25" width="1.28515625" style="146" customWidth="1"/>
    <col min="26" max="26" width="14.28515625" style="121" customWidth="1"/>
    <col min="27" max="27" width="14.7109375" style="121" bestFit="1" customWidth="1"/>
    <col min="28" max="28" width="12.7109375" style="121" bestFit="1" customWidth="1"/>
    <col min="29" max="256" width="9.140625" style="121"/>
    <col min="257" max="257" width="33.28515625" style="121" customWidth="1"/>
    <col min="258" max="258" width="7.85546875" style="121" customWidth="1"/>
    <col min="259" max="259" width="1.5703125" style="121" customWidth="1"/>
    <col min="260" max="260" width="14.7109375" style="121" customWidth="1"/>
    <col min="261" max="261" width="1.28515625" style="121" customWidth="1"/>
    <col min="262" max="262" width="14.7109375" style="121" customWidth="1"/>
    <col min="263" max="263" width="1.28515625" style="121" customWidth="1"/>
    <col min="264" max="264" width="14.7109375" style="121" customWidth="1"/>
    <col min="265" max="265" width="1.28515625" style="121" customWidth="1"/>
    <col min="266" max="266" width="14.7109375" style="121" customWidth="1"/>
    <col min="267" max="267" width="1.28515625" style="121" customWidth="1"/>
    <col min="268" max="268" width="13.7109375" style="121" customWidth="1"/>
    <col min="269" max="269" width="1.28515625" style="121" customWidth="1"/>
    <col min="270" max="270" width="14.85546875" style="121" bestFit="1" customWidth="1"/>
    <col min="271" max="271" width="1.28515625" style="121" customWidth="1"/>
    <col min="272" max="272" width="15.42578125" style="121" customWidth="1"/>
    <col min="273" max="273" width="1.28515625" style="121" customWidth="1"/>
    <col min="274" max="274" width="17" style="121" customWidth="1"/>
    <col min="275" max="275" width="1.28515625" style="121" customWidth="1"/>
    <col min="276" max="276" width="13.7109375" style="121" customWidth="1"/>
    <col min="277" max="277" width="1.28515625" style="121" customWidth="1"/>
    <col min="278" max="278" width="14.7109375" style="121" customWidth="1"/>
    <col min="279" max="279" width="1.28515625" style="121" customWidth="1"/>
    <col min="280" max="280" width="14.5703125" style="121" customWidth="1"/>
    <col min="281" max="281" width="1.28515625" style="121" customWidth="1"/>
    <col min="282" max="282" width="14.28515625" style="121" customWidth="1"/>
    <col min="283" max="283" width="14.7109375" style="121" bestFit="1" customWidth="1"/>
    <col min="284" max="284" width="12.7109375" style="121" bestFit="1" customWidth="1"/>
    <col min="285" max="512" width="9.140625" style="121"/>
    <col min="513" max="513" width="33.28515625" style="121" customWidth="1"/>
    <col min="514" max="514" width="7.85546875" style="121" customWidth="1"/>
    <col min="515" max="515" width="1.5703125" style="121" customWidth="1"/>
    <col min="516" max="516" width="14.7109375" style="121" customWidth="1"/>
    <col min="517" max="517" width="1.28515625" style="121" customWidth="1"/>
    <col min="518" max="518" width="14.7109375" style="121" customWidth="1"/>
    <col min="519" max="519" width="1.28515625" style="121" customWidth="1"/>
    <col min="520" max="520" width="14.7109375" style="121" customWidth="1"/>
    <col min="521" max="521" width="1.28515625" style="121" customWidth="1"/>
    <col min="522" max="522" width="14.7109375" style="121" customWidth="1"/>
    <col min="523" max="523" width="1.28515625" style="121" customWidth="1"/>
    <col min="524" max="524" width="13.7109375" style="121" customWidth="1"/>
    <col min="525" max="525" width="1.28515625" style="121" customWidth="1"/>
    <col min="526" max="526" width="14.85546875" style="121" bestFit="1" customWidth="1"/>
    <col min="527" max="527" width="1.28515625" style="121" customWidth="1"/>
    <col min="528" max="528" width="15.42578125" style="121" customWidth="1"/>
    <col min="529" max="529" width="1.28515625" style="121" customWidth="1"/>
    <col min="530" max="530" width="17" style="121" customWidth="1"/>
    <col min="531" max="531" width="1.28515625" style="121" customWidth="1"/>
    <col min="532" max="532" width="13.7109375" style="121" customWidth="1"/>
    <col min="533" max="533" width="1.28515625" style="121" customWidth="1"/>
    <col min="534" max="534" width="14.7109375" style="121" customWidth="1"/>
    <col min="535" max="535" width="1.28515625" style="121" customWidth="1"/>
    <col min="536" max="536" width="14.5703125" style="121" customWidth="1"/>
    <col min="537" max="537" width="1.28515625" style="121" customWidth="1"/>
    <col min="538" max="538" width="14.28515625" style="121" customWidth="1"/>
    <col min="539" max="539" width="14.7109375" style="121" bestFit="1" customWidth="1"/>
    <col min="540" max="540" width="12.7109375" style="121" bestFit="1" customWidth="1"/>
    <col min="541" max="768" width="9.140625" style="121"/>
    <col min="769" max="769" width="33.28515625" style="121" customWidth="1"/>
    <col min="770" max="770" width="7.85546875" style="121" customWidth="1"/>
    <col min="771" max="771" width="1.5703125" style="121" customWidth="1"/>
    <col min="772" max="772" width="14.7109375" style="121" customWidth="1"/>
    <col min="773" max="773" width="1.28515625" style="121" customWidth="1"/>
    <col min="774" max="774" width="14.7109375" style="121" customWidth="1"/>
    <col min="775" max="775" width="1.28515625" style="121" customWidth="1"/>
    <col min="776" max="776" width="14.7109375" style="121" customWidth="1"/>
    <col min="777" max="777" width="1.28515625" style="121" customWidth="1"/>
    <col min="778" max="778" width="14.7109375" style="121" customWidth="1"/>
    <col min="779" max="779" width="1.28515625" style="121" customWidth="1"/>
    <col min="780" max="780" width="13.7109375" style="121" customWidth="1"/>
    <col min="781" max="781" width="1.28515625" style="121" customWidth="1"/>
    <col min="782" max="782" width="14.85546875" style="121" bestFit="1" customWidth="1"/>
    <col min="783" max="783" width="1.28515625" style="121" customWidth="1"/>
    <col min="784" max="784" width="15.42578125" style="121" customWidth="1"/>
    <col min="785" max="785" width="1.28515625" style="121" customWidth="1"/>
    <col min="786" max="786" width="17" style="121" customWidth="1"/>
    <col min="787" max="787" width="1.28515625" style="121" customWidth="1"/>
    <col min="788" max="788" width="13.7109375" style="121" customWidth="1"/>
    <col min="789" max="789" width="1.28515625" style="121" customWidth="1"/>
    <col min="790" max="790" width="14.7109375" style="121" customWidth="1"/>
    <col min="791" max="791" width="1.28515625" style="121" customWidth="1"/>
    <col min="792" max="792" width="14.5703125" style="121" customWidth="1"/>
    <col min="793" max="793" width="1.28515625" style="121" customWidth="1"/>
    <col min="794" max="794" width="14.28515625" style="121" customWidth="1"/>
    <col min="795" max="795" width="14.7109375" style="121" bestFit="1" customWidth="1"/>
    <col min="796" max="796" width="12.7109375" style="121" bestFit="1" customWidth="1"/>
    <col min="797" max="1024" width="9.140625" style="121"/>
    <col min="1025" max="1025" width="33.28515625" style="121" customWidth="1"/>
    <col min="1026" max="1026" width="7.85546875" style="121" customWidth="1"/>
    <col min="1027" max="1027" width="1.5703125" style="121" customWidth="1"/>
    <col min="1028" max="1028" width="14.7109375" style="121" customWidth="1"/>
    <col min="1029" max="1029" width="1.28515625" style="121" customWidth="1"/>
    <col min="1030" max="1030" width="14.7109375" style="121" customWidth="1"/>
    <col min="1031" max="1031" width="1.28515625" style="121" customWidth="1"/>
    <col min="1032" max="1032" width="14.7109375" style="121" customWidth="1"/>
    <col min="1033" max="1033" width="1.28515625" style="121" customWidth="1"/>
    <col min="1034" max="1034" width="14.7109375" style="121" customWidth="1"/>
    <col min="1035" max="1035" width="1.28515625" style="121" customWidth="1"/>
    <col min="1036" max="1036" width="13.7109375" style="121" customWidth="1"/>
    <col min="1037" max="1037" width="1.28515625" style="121" customWidth="1"/>
    <col min="1038" max="1038" width="14.85546875" style="121" bestFit="1" customWidth="1"/>
    <col min="1039" max="1039" width="1.28515625" style="121" customWidth="1"/>
    <col min="1040" max="1040" width="15.42578125" style="121" customWidth="1"/>
    <col min="1041" max="1041" width="1.28515625" style="121" customWidth="1"/>
    <col min="1042" max="1042" width="17" style="121" customWidth="1"/>
    <col min="1043" max="1043" width="1.28515625" style="121" customWidth="1"/>
    <col min="1044" max="1044" width="13.7109375" style="121" customWidth="1"/>
    <col min="1045" max="1045" width="1.28515625" style="121" customWidth="1"/>
    <col min="1046" max="1046" width="14.7109375" style="121" customWidth="1"/>
    <col min="1047" max="1047" width="1.28515625" style="121" customWidth="1"/>
    <col min="1048" max="1048" width="14.5703125" style="121" customWidth="1"/>
    <col min="1049" max="1049" width="1.28515625" style="121" customWidth="1"/>
    <col min="1050" max="1050" width="14.28515625" style="121" customWidth="1"/>
    <col min="1051" max="1051" width="14.7109375" style="121" bestFit="1" customWidth="1"/>
    <col min="1052" max="1052" width="12.7109375" style="121" bestFit="1" customWidth="1"/>
    <col min="1053" max="1280" width="9.140625" style="121"/>
    <col min="1281" max="1281" width="33.28515625" style="121" customWidth="1"/>
    <col min="1282" max="1282" width="7.85546875" style="121" customWidth="1"/>
    <col min="1283" max="1283" width="1.5703125" style="121" customWidth="1"/>
    <col min="1284" max="1284" width="14.7109375" style="121" customWidth="1"/>
    <col min="1285" max="1285" width="1.28515625" style="121" customWidth="1"/>
    <col min="1286" max="1286" width="14.7109375" style="121" customWidth="1"/>
    <col min="1287" max="1287" width="1.28515625" style="121" customWidth="1"/>
    <col min="1288" max="1288" width="14.7109375" style="121" customWidth="1"/>
    <col min="1289" max="1289" width="1.28515625" style="121" customWidth="1"/>
    <col min="1290" max="1290" width="14.7109375" style="121" customWidth="1"/>
    <col min="1291" max="1291" width="1.28515625" style="121" customWidth="1"/>
    <col min="1292" max="1292" width="13.7109375" style="121" customWidth="1"/>
    <col min="1293" max="1293" width="1.28515625" style="121" customWidth="1"/>
    <col min="1294" max="1294" width="14.85546875" style="121" bestFit="1" customWidth="1"/>
    <col min="1295" max="1295" width="1.28515625" style="121" customWidth="1"/>
    <col min="1296" max="1296" width="15.42578125" style="121" customWidth="1"/>
    <col min="1297" max="1297" width="1.28515625" style="121" customWidth="1"/>
    <col min="1298" max="1298" width="17" style="121" customWidth="1"/>
    <col min="1299" max="1299" width="1.28515625" style="121" customWidth="1"/>
    <col min="1300" max="1300" width="13.7109375" style="121" customWidth="1"/>
    <col min="1301" max="1301" width="1.28515625" style="121" customWidth="1"/>
    <col min="1302" max="1302" width="14.7109375" style="121" customWidth="1"/>
    <col min="1303" max="1303" width="1.28515625" style="121" customWidth="1"/>
    <col min="1304" max="1304" width="14.5703125" style="121" customWidth="1"/>
    <col min="1305" max="1305" width="1.28515625" style="121" customWidth="1"/>
    <col min="1306" max="1306" width="14.28515625" style="121" customWidth="1"/>
    <col min="1307" max="1307" width="14.7109375" style="121" bestFit="1" customWidth="1"/>
    <col min="1308" max="1308" width="12.7109375" style="121" bestFit="1" customWidth="1"/>
    <col min="1309" max="1536" width="9.140625" style="121"/>
    <col min="1537" max="1537" width="33.28515625" style="121" customWidth="1"/>
    <col min="1538" max="1538" width="7.85546875" style="121" customWidth="1"/>
    <col min="1539" max="1539" width="1.5703125" style="121" customWidth="1"/>
    <col min="1540" max="1540" width="14.7109375" style="121" customWidth="1"/>
    <col min="1541" max="1541" width="1.28515625" style="121" customWidth="1"/>
    <col min="1542" max="1542" width="14.7109375" style="121" customWidth="1"/>
    <col min="1543" max="1543" width="1.28515625" style="121" customWidth="1"/>
    <col min="1544" max="1544" width="14.7109375" style="121" customWidth="1"/>
    <col min="1545" max="1545" width="1.28515625" style="121" customWidth="1"/>
    <col min="1546" max="1546" width="14.7109375" style="121" customWidth="1"/>
    <col min="1547" max="1547" width="1.28515625" style="121" customWidth="1"/>
    <col min="1548" max="1548" width="13.7109375" style="121" customWidth="1"/>
    <col min="1549" max="1549" width="1.28515625" style="121" customWidth="1"/>
    <col min="1550" max="1550" width="14.85546875" style="121" bestFit="1" customWidth="1"/>
    <col min="1551" max="1551" width="1.28515625" style="121" customWidth="1"/>
    <col min="1552" max="1552" width="15.42578125" style="121" customWidth="1"/>
    <col min="1553" max="1553" width="1.28515625" style="121" customWidth="1"/>
    <col min="1554" max="1554" width="17" style="121" customWidth="1"/>
    <col min="1555" max="1555" width="1.28515625" style="121" customWidth="1"/>
    <col min="1556" max="1556" width="13.7109375" style="121" customWidth="1"/>
    <col min="1557" max="1557" width="1.28515625" style="121" customWidth="1"/>
    <col min="1558" max="1558" width="14.7109375" style="121" customWidth="1"/>
    <col min="1559" max="1559" width="1.28515625" style="121" customWidth="1"/>
    <col min="1560" max="1560" width="14.5703125" style="121" customWidth="1"/>
    <col min="1561" max="1561" width="1.28515625" style="121" customWidth="1"/>
    <col min="1562" max="1562" width="14.28515625" style="121" customWidth="1"/>
    <col min="1563" max="1563" width="14.7109375" style="121" bestFit="1" customWidth="1"/>
    <col min="1564" max="1564" width="12.7109375" style="121" bestFit="1" customWidth="1"/>
    <col min="1565" max="1792" width="9.140625" style="121"/>
    <col min="1793" max="1793" width="33.28515625" style="121" customWidth="1"/>
    <col min="1794" max="1794" width="7.85546875" style="121" customWidth="1"/>
    <col min="1795" max="1795" width="1.5703125" style="121" customWidth="1"/>
    <col min="1796" max="1796" width="14.7109375" style="121" customWidth="1"/>
    <col min="1797" max="1797" width="1.28515625" style="121" customWidth="1"/>
    <col min="1798" max="1798" width="14.7109375" style="121" customWidth="1"/>
    <col min="1799" max="1799" width="1.28515625" style="121" customWidth="1"/>
    <col min="1800" max="1800" width="14.7109375" style="121" customWidth="1"/>
    <col min="1801" max="1801" width="1.28515625" style="121" customWidth="1"/>
    <col min="1802" max="1802" width="14.7109375" style="121" customWidth="1"/>
    <col min="1803" max="1803" width="1.28515625" style="121" customWidth="1"/>
    <col min="1804" max="1804" width="13.7109375" style="121" customWidth="1"/>
    <col min="1805" max="1805" width="1.28515625" style="121" customWidth="1"/>
    <col min="1806" max="1806" width="14.85546875" style="121" bestFit="1" customWidth="1"/>
    <col min="1807" max="1807" width="1.28515625" style="121" customWidth="1"/>
    <col min="1808" max="1808" width="15.42578125" style="121" customWidth="1"/>
    <col min="1809" max="1809" width="1.28515625" style="121" customWidth="1"/>
    <col min="1810" max="1810" width="17" style="121" customWidth="1"/>
    <col min="1811" max="1811" width="1.28515625" style="121" customWidth="1"/>
    <col min="1812" max="1812" width="13.7109375" style="121" customWidth="1"/>
    <col min="1813" max="1813" width="1.28515625" style="121" customWidth="1"/>
    <col min="1814" max="1814" width="14.7109375" style="121" customWidth="1"/>
    <col min="1815" max="1815" width="1.28515625" style="121" customWidth="1"/>
    <col min="1816" max="1816" width="14.5703125" style="121" customWidth="1"/>
    <col min="1817" max="1817" width="1.28515625" style="121" customWidth="1"/>
    <col min="1818" max="1818" width="14.28515625" style="121" customWidth="1"/>
    <col min="1819" max="1819" width="14.7109375" style="121" bestFit="1" customWidth="1"/>
    <col min="1820" max="1820" width="12.7109375" style="121" bestFit="1" customWidth="1"/>
    <col min="1821" max="2048" width="9.140625" style="121"/>
    <col min="2049" max="2049" width="33.28515625" style="121" customWidth="1"/>
    <col min="2050" max="2050" width="7.85546875" style="121" customWidth="1"/>
    <col min="2051" max="2051" width="1.5703125" style="121" customWidth="1"/>
    <col min="2052" max="2052" width="14.7109375" style="121" customWidth="1"/>
    <col min="2053" max="2053" width="1.28515625" style="121" customWidth="1"/>
    <col min="2054" max="2054" width="14.7109375" style="121" customWidth="1"/>
    <col min="2055" max="2055" width="1.28515625" style="121" customWidth="1"/>
    <col min="2056" max="2056" width="14.7109375" style="121" customWidth="1"/>
    <col min="2057" max="2057" width="1.28515625" style="121" customWidth="1"/>
    <col min="2058" max="2058" width="14.7109375" style="121" customWidth="1"/>
    <col min="2059" max="2059" width="1.28515625" style="121" customWidth="1"/>
    <col min="2060" max="2060" width="13.7109375" style="121" customWidth="1"/>
    <col min="2061" max="2061" width="1.28515625" style="121" customWidth="1"/>
    <col min="2062" max="2062" width="14.85546875" style="121" bestFit="1" customWidth="1"/>
    <col min="2063" max="2063" width="1.28515625" style="121" customWidth="1"/>
    <col min="2064" max="2064" width="15.42578125" style="121" customWidth="1"/>
    <col min="2065" max="2065" width="1.28515625" style="121" customWidth="1"/>
    <col min="2066" max="2066" width="17" style="121" customWidth="1"/>
    <col min="2067" max="2067" width="1.28515625" style="121" customWidth="1"/>
    <col min="2068" max="2068" width="13.7109375" style="121" customWidth="1"/>
    <col min="2069" max="2069" width="1.28515625" style="121" customWidth="1"/>
    <col min="2070" max="2070" width="14.7109375" style="121" customWidth="1"/>
    <col min="2071" max="2071" width="1.28515625" style="121" customWidth="1"/>
    <col min="2072" max="2072" width="14.5703125" style="121" customWidth="1"/>
    <col min="2073" max="2073" width="1.28515625" style="121" customWidth="1"/>
    <col min="2074" max="2074" width="14.28515625" style="121" customWidth="1"/>
    <col min="2075" max="2075" width="14.7109375" style="121" bestFit="1" customWidth="1"/>
    <col min="2076" max="2076" width="12.7109375" style="121" bestFit="1" customWidth="1"/>
    <col min="2077" max="2304" width="9.140625" style="121"/>
    <col min="2305" max="2305" width="33.28515625" style="121" customWidth="1"/>
    <col min="2306" max="2306" width="7.85546875" style="121" customWidth="1"/>
    <col min="2307" max="2307" width="1.5703125" style="121" customWidth="1"/>
    <col min="2308" max="2308" width="14.7109375" style="121" customWidth="1"/>
    <col min="2309" max="2309" width="1.28515625" style="121" customWidth="1"/>
    <col min="2310" max="2310" width="14.7109375" style="121" customWidth="1"/>
    <col min="2311" max="2311" width="1.28515625" style="121" customWidth="1"/>
    <col min="2312" max="2312" width="14.7109375" style="121" customWidth="1"/>
    <col min="2313" max="2313" width="1.28515625" style="121" customWidth="1"/>
    <col min="2314" max="2314" width="14.7109375" style="121" customWidth="1"/>
    <col min="2315" max="2315" width="1.28515625" style="121" customWidth="1"/>
    <col min="2316" max="2316" width="13.7109375" style="121" customWidth="1"/>
    <col min="2317" max="2317" width="1.28515625" style="121" customWidth="1"/>
    <col min="2318" max="2318" width="14.85546875" style="121" bestFit="1" customWidth="1"/>
    <col min="2319" max="2319" width="1.28515625" style="121" customWidth="1"/>
    <col min="2320" max="2320" width="15.42578125" style="121" customWidth="1"/>
    <col min="2321" max="2321" width="1.28515625" style="121" customWidth="1"/>
    <col min="2322" max="2322" width="17" style="121" customWidth="1"/>
    <col min="2323" max="2323" width="1.28515625" style="121" customWidth="1"/>
    <col min="2324" max="2324" width="13.7109375" style="121" customWidth="1"/>
    <col min="2325" max="2325" width="1.28515625" style="121" customWidth="1"/>
    <col min="2326" max="2326" width="14.7109375" style="121" customWidth="1"/>
    <col min="2327" max="2327" width="1.28515625" style="121" customWidth="1"/>
    <col min="2328" max="2328" width="14.5703125" style="121" customWidth="1"/>
    <col min="2329" max="2329" width="1.28515625" style="121" customWidth="1"/>
    <col min="2330" max="2330" width="14.28515625" style="121" customWidth="1"/>
    <col min="2331" max="2331" width="14.7109375" style="121" bestFit="1" customWidth="1"/>
    <col min="2332" max="2332" width="12.7109375" style="121" bestFit="1" customWidth="1"/>
    <col min="2333" max="2560" width="9.140625" style="121"/>
    <col min="2561" max="2561" width="33.28515625" style="121" customWidth="1"/>
    <col min="2562" max="2562" width="7.85546875" style="121" customWidth="1"/>
    <col min="2563" max="2563" width="1.5703125" style="121" customWidth="1"/>
    <col min="2564" max="2564" width="14.7109375" style="121" customWidth="1"/>
    <col min="2565" max="2565" width="1.28515625" style="121" customWidth="1"/>
    <col min="2566" max="2566" width="14.7109375" style="121" customWidth="1"/>
    <col min="2567" max="2567" width="1.28515625" style="121" customWidth="1"/>
    <col min="2568" max="2568" width="14.7109375" style="121" customWidth="1"/>
    <col min="2569" max="2569" width="1.28515625" style="121" customWidth="1"/>
    <col min="2570" max="2570" width="14.7109375" style="121" customWidth="1"/>
    <col min="2571" max="2571" width="1.28515625" style="121" customWidth="1"/>
    <col min="2572" max="2572" width="13.7109375" style="121" customWidth="1"/>
    <col min="2573" max="2573" width="1.28515625" style="121" customWidth="1"/>
    <col min="2574" max="2574" width="14.85546875" style="121" bestFit="1" customWidth="1"/>
    <col min="2575" max="2575" width="1.28515625" style="121" customWidth="1"/>
    <col min="2576" max="2576" width="15.42578125" style="121" customWidth="1"/>
    <col min="2577" max="2577" width="1.28515625" style="121" customWidth="1"/>
    <col min="2578" max="2578" width="17" style="121" customWidth="1"/>
    <col min="2579" max="2579" width="1.28515625" style="121" customWidth="1"/>
    <col min="2580" max="2580" width="13.7109375" style="121" customWidth="1"/>
    <col min="2581" max="2581" width="1.28515625" style="121" customWidth="1"/>
    <col min="2582" max="2582" width="14.7109375" style="121" customWidth="1"/>
    <col min="2583" max="2583" width="1.28515625" style="121" customWidth="1"/>
    <col min="2584" max="2584" width="14.5703125" style="121" customWidth="1"/>
    <col min="2585" max="2585" width="1.28515625" style="121" customWidth="1"/>
    <col min="2586" max="2586" width="14.28515625" style="121" customWidth="1"/>
    <col min="2587" max="2587" width="14.7109375" style="121" bestFit="1" customWidth="1"/>
    <col min="2588" max="2588" width="12.7109375" style="121" bestFit="1" customWidth="1"/>
    <col min="2589" max="2816" width="9.140625" style="121"/>
    <col min="2817" max="2817" width="33.28515625" style="121" customWidth="1"/>
    <col min="2818" max="2818" width="7.85546875" style="121" customWidth="1"/>
    <col min="2819" max="2819" width="1.5703125" style="121" customWidth="1"/>
    <col min="2820" max="2820" width="14.7109375" style="121" customWidth="1"/>
    <col min="2821" max="2821" width="1.28515625" style="121" customWidth="1"/>
    <col min="2822" max="2822" width="14.7109375" style="121" customWidth="1"/>
    <col min="2823" max="2823" width="1.28515625" style="121" customWidth="1"/>
    <col min="2824" max="2824" width="14.7109375" style="121" customWidth="1"/>
    <col min="2825" max="2825" width="1.28515625" style="121" customWidth="1"/>
    <col min="2826" max="2826" width="14.7109375" style="121" customWidth="1"/>
    <col min="2827" max="2827" width="1.28515625" style="121" customWidth="1"/>
    <col min="2828" max="2828" width="13.7109375" style="121" customWidth="1"/>
    <col min="2829" max="2829" width="1.28515625" style="121" customWidth="1"/>
    <col min="2830" max="2830" width="14.85546875" style="121" bestFit="1" customWidth="1"/>
    <col min="2831" max="2831" width="1.28515625" style="121" customWidth="1"/>
    <col min="2832" max="2832" width="15.42578125" style="121" customWidth="1"/>
    <col min="2833" max="2833" width="1.28515625" style="121" customWidth="1"/>
    <col min="2834" max="2834" width="17" style="121" customWidth="1"/>
    <col min="2835" max="2835" width="1.28515625" style="121" customWidth="1"/>
    <col min="2836" max="2836" width="13.7109375" style="121" customWidth="1"/>
    <col min="2837" max="2837" width="1.28515625" style="121" customWidth="1"/>
    <col min="2838" max="2838" width="14.7109375" style="121" customWidth="1"/>
    <col min="2839" max="2839" width="1.28515625" style="121" customWidth="1"/>
    <col min="2840" max="2840" width="14.5703125" style="121" customWidth="1"/>
    <col min="2841" max="2841" width="1.28515625" style="121" customWidth="1"/>
    <col min="2842" max="2842" width="14.28515625" style="121" customWidth="1"/>
    <col min="2843" max="2843" width="14.7109375" style="121" bestFit="1" customWidth="1"/>
    <col min="2844" max="2844" width="12.7109375" style="121" bestFit="1" customWidth="1"/>
    <col min="2845" max="3072" width="9.140625" style="121"/>
    <col min="3073" max="3073" width="33.28515625" style="121" customWidth="1"/>
    <col min="3074" max="3074" width="7.85546875" style="121" customWidth="1"/>
    <col min="3075" max="3075" width="1.5703125" style="121" customWidth="1"/>
    <col min="3076" max="3076" width="14.7109375" style="121" customWidth="1"/>
    <col min="3077" max="3077" width="1.28515625" style="121" customWidth="1"/>
    <col min="3078" max="3078" width="14.7109375" style="121" customWidth="1"/>
    <col min="3079" max="3079" width="1.28515625" style="121" customWidth="1"/>
    <col min="3080" max="3080" width="14.7109375" style="121" customWidth="1"/>
    <col min="3081" max="3081" width="1.28515625" style="121" customWidth="1"/>
    <col min="3082" max="3082" width="14.7109375" style="121" customWidth="1"/>
    <col min="3083" max="3083" width="1.28515625" style="121" customWidth="1"/>
    <col min="3084" max="3084" width="13.7109375" style="121" customWidth="1"/>
    <col min="3085" max="3085" width="1.28515625" style="121" customWidth="1"/>
    <col min="3086" max="3086" width="14.85546875" style="121" bestFit="1" customWidth="1"/>
    <col min="3087" max="3087" width="1.28515625" style="121" customWidth="1"/>
    <col min="3088" max="3088" width="15.42578125" style="121" customWidth="1"/>
    <col min="3089" max="3089" width="1.28515625" style="121" customWidth="1"/>
    <col min="3090" max="3090" width="17" style="121" customWidth="1"/>
    <col min="3091" max="3091" width="1.28515625" style="121" customWidth="1"/>
    <col min="3092" max="3092" width="13.7109375" style="121" customWidth="1"/>
    <col min="3093" max="3093" width="1.28515625" style="121" customWidth="1"/>
    <col min="3094" max="3094" width="14.7109375" style="121" customWidth="1"/>
    <col min="3095" max="3095" width="1.28515625" style="121" customWidth="1"/>
    <col min="3096" max="3096" width="14.5703125" style="121" customWidth="1"/>
    <col min="3097" max="3097" width="1.28515625" style="121" customWidth="1"/>
    <col min="3098" max="3098" width="14.28515625" style="121" customWidth="1"/>
    <col min="3099" max="3099" width="14.7109375" style="121" bestFit="1" customWidth="1"/>
    <col min="3100" max="3100" width="12.7109375" style="121" bestFit="1" customWidth="1"/>
    <col min="3101" max="3328" width="9.140625" style="121"/>
    <col min="3329" max="3329" width="33.28515625" style="121" customWidth="1"/>
    <col min="3330" max="3330" width="7.85546875" style="121" customWidth="1"/>
    <col min="3331" max="3331" width="1.5703125" style="121" customWidth="1"/>
    <col min="3332" max="3332" width="14.7109375" style="121" customWidth="1"/>
    <col min="3333" max="3333" width="1.28515625" style="121" customWidth="1"/>
    <col min="3334" max="3334" width="14.7109375" style="121" customWidth="1"/>
    <col min="3335" max="3335" width="1.28515625" style="121" customWidth="1"/>
    <col min="3336" max="3336" width="14.7109375" style="121" customWidth="1"/>
    <col min="3337" max="3337" width="1.28515625" style="121" customWidth="1"/>
    <col min="3338" max="3338" width="14.7109375" style="121" customWidth="1"/>
    <col min="3339" max="3339" width="1.28515625" style="121" customWidth="1"/>
    <col min="3340" max="3340" width="13.7109375" style="121" customWidth="1"/>
    <col min="3341" max="3341" width="1.28515625" style="121" customWidth="1"/>
    <col min="3342" max="3342" width="14.85546875" style="121" bestFit="1" customWidth="1"/>
    <col min="3343" max="3343" width="1.28515625" style="121" customWidth="1"/>
    <col min="3344" max="3344" width="15.42578125" style="121" customWidth="1"/>
    <col min="3345" max="3345" width="1.28515625" style="121" customWidth="1"/>
    <col min="3346" max="3346" width="17" style="121" customWidth="1"/>
    <col min="3347" max="3347" width="1.28515625" style="121" customWidth="1"/>
    <col min="3348" max="3348" width="13.7109375" style="121" customWidth="1"/>
    <col min="3349" max="3349" width="1.28515625" style="121" customWidth="1"/>
    <col min="3350" max="3350" width="14.7109375" style="121" customWidth="1"/>
    <col min="3351" max="3351" width="1.28515625" style="121" customWidth="1"/>
    <col min="3352" max="3352" width="14.5703125" style="121" customWidth="1"/>
    <col min="3353" max="3353" width="1.28515625" style="121" customWidth="1"/>
    <col min="3354" max="3354" width="14.28515625" style="121" customWidth="1"/>
    <col min="3355" max="3355" width="14.7109375" style="121" bestFit="1" customWidth="1"/>
    <col min="3356" max="3356" width="12.7109375" style="121" bestFit="1" customWidth="1"/>
    <col min="3357" max="3584" width="9.140625" style="121"/>
    <col min="3585" max="3585" width="33.28515625" style="121" customWidth="1"/>
    <col min="3586" max="3586" width="7.85546875" style="121" customWidth="1"/>
    <col min="3587" max="3587" width="1.5703125" style="121" customWidth="1"/>
    <col min="3588" max="3588" width="14.7109375" style="121" customWidth="1"/>
    <col min="3589" max="3589" width="1.28515625" style="121" customWidth="1"/>
    <col min="3590" max="3590" width="14.7109375" style="121" customWidth="1"/>
    <col min="3591" max="3591" width="1.28515625" style="121" customWidth="1"/>
    <col min="3592" max="3592" width="14.7109375" style="121" customWidth="1"/>
    <col min="3593" max="3593" width="1.28515625" style="121" customWidth="1"/>
    <col min="3594" max="3594" width="14.7109375" style="121" customWidth="1"/>
    <col min="3595" max="3595" width="1.28515625" style="121" customWidth="1"/>
    <col min="3596" max="3596" width="13.7109375" style="121" customWidth="1"/>
    <col min="3597" max="3597" width="1.28515625" style="121" customWidth="1"/>
    <col min="3598" max="3598" width="14.85546875" style="121" bestFit="1" customWidth="1"/>
    <col min="3599" max="3599" width="1.28515625" style="121" customWidth="1"/>
    <col min="3600" max="3600" width="15.42578125" style="121" customWidth="1"/>
    <col min="3601" max="3601" width="1.28515625" style="121" customWidth="1"/>
    <col min="3602" max="3602" width="17" style="121" customWidth="1"/>
    <col min="3603" max="3603" width="1.28515625" style="121" customWidth="1"/>
    <col min="3604" max="3604" width="13.7109375" style="121" customWidth="1"/>
    <col min="3605" max="3605" width="1.28515625" style="121" customWidth="1"/>
    <col min="3606" max="3606" width="14.7109375" style="121" customWidth="1"/>
    <col min="3607" max="3607" width="1.28515625" style="121" customWidth="1"/>
    <col min="3608" max="3608" width="14.5703125" style="121" customWidth="1"/>
    <col min="3609" max="3609" width="1.28515625" style="121" customWidth="1"/>
    <col min="3610" max="3610" width="14.28515625" style="121" customWidth="1"/>
    <col min="3611" max="3611" width="14.7109375" style="121" bestFit="1" customWidth="1"/>
    <col min="3612" max="3612" width="12.7109375" style="121" bestFit="1" customWidth="1"/>
    <col min="3613" max="3840" width="9.140625" style="121"/>
    <col min="3841" max="3841" width="33.28515625" style="121" customWidth="1"/>
    <col min="3842" max="3842" width="7.85546875" style="121" customWidth="1"/>
    <col min="3843" max="3843" width="1.5703125" style="121" customWidth="1"/>
    <col min="3844" max="3844" width="14.7109375" style="121" customWidth="1"/>
    <col min="3845" max="3845" width="1.28515625" style="121" customWidth="1"/>
    <col min="3846" max="3846" width="14.7109375" style="121" customWidth="1"/>
    <col min="3847" max="3847" width="1.28515625" style="121" customWidth="1"/>
    <col min="3848" max="3848" width="14.7109375" style="121" customWidth="1"/>
    <col min="3849" max="3849" width="1.28515625" style="121" customWidth="1"/>
    <col min="3850" max="3850" width="14.7109375" style="121" customWidth="1"/>
    <col min="3851" max="3851" width="1.28515625" style="121" customWidth="1"/>
    <col min="3852" max="3852" width="13.7109375" style="121" customWidth="1"/>
    <col min="3853" max="3853" width="1.28515625" style="121" customWidth="1"/>
    <col min="3854" max="3854" width="14.85546875" style="121" bestFit="1" customWidth="1"/>
    <col min="3855" max="3855" width="1.28515625" style="121" customWidth="1"/>
    <col min="3856" max="3856" width="15.42578125" style="121" customWidth="1"/>
    <col min="3857" max="3857" width="1.28515625" style="121" customWidth="1"/>
    <col min="3858" max="3858" width="17" style="121" customWidth="1"/>
    <col min="3859" max="3859" width="1.28515625" style="121" customWidth="1"/>
    <col min="3860" max="3860" width="13.7109375" style="121" customWidth="1"/>
    <col min="3861" max="3861" width="1.28515625" style="121" customWidth="1"/>
    <col min="3862" max="3862" width="14.7109375" style="121" customWidth="1"/>
    <col min="3863" max="3863" width="1.28515625" style="121" customWidth="1"/>
    <col min="3864" max="3864" width="14.5703125" style="121" customWidth="1"/>
    <col min="3865" max="3865" width="1.28515625" style="121" customWidth="1"/>
    <col min="3866" max="3866" width="14.28515625" style="121" customWidth="1"/>
    <col min="3867" max="3867" width="14.7109375" style="121" bestFit="1" customWidth="1"/>
    <col min="3868" max="3868" width="12.7109375" style="121" bestFit="1" customWidth="1"/>
    <col min="3869" max="4096" width="9.140625" style="121"/>
    <col min="4097" max="4097" width="33.28515625" style="121" customWidth="1"/>
    <col min="4098" max="4098" width="7.85546875" style="121" customWidth="1"/>
    <col min="4099" max="4099" width="1.5703125" style="121" customWidth="1"/>
    <col min="4100" max="4100" width="14.7109375" style="121" customWidth="1"/>
    <col min="4101" max="4101" width="1.28515625" style="121" customWidth="1"/>
    <col min="4102" max="4102" width="14.7109375" style="121" customWidth="1"/>
    <col min="4103" max="4103" width="1.28515625" style="121" customWidth="1"/>
    <col min="4104" max="4104" width="14.7109375" style="121" customWidth="1"/>
    <col min="4105" max="4105" width="1.28515625" style="121" customWidth="1"/>
    <col min="4106" max="4106" width="14.7109375" style="121" customWidth="1"/>
    <col min="4107" max="4107" width="1.28515625" style="121" customWidth="1"/>
    <col min="4108" max="4108" width="13.7109375" style="121" customWidth="1"/>
    <col min="4109" max="4109" width="1.28515625" style="121" customWidth="1"/>
    <col min="4110" max="4110" width="14.85546875" style="121" bestFit="1" customWidth="1"/>
    <col min="4111" max="4111" width="1.28515625" style="121" customWidth="1"/>
    <col min="4112" max="4112" width="15.42578125" style="121" customWidth="1"/>
    <col min="4113" max="4113" width="1.28515625" style="121" customWidth="1"/>
    <col min="4114" max="4114" width="17" style="121" customWidth="1"/>
    <col min="4115" max="4115" width="1.28515625" style="121" customWidth="1"/>
    <col min="4116" max="4116" width="13.7109375" style="121" customWidth="1"/>
    <col min="4117" max="4117" width="1.28515625" style="121" customWidth="1"/>
    <col min="4118" max="4118" width="14.7109375" style="121" customWidth="1"/>
    <col min="4119" max="4119" width="1.28515625" style="121" customWidth="1"/>
    <col min="4120" max="4120" width="14.5703125" style="121" customWidth="1"/>
    <col min="4121" max="4121" width="1.28515625" style="121" customWidth="1"/>
    <col min="4122" max="4122" width="14.28515625" style="121" customWidth="1"/>
    <col min="4123" max="4123" width="14.7109375" style="121" bestFit="1" customWidth="1"/>
    <col min="4124" max="4124" width="12.7109375" style="121" bestFit="1" customWidth="1"/>
    <col min="4125" max="4352" width="9.140625" style="121"/>
    <col min="4353" max="4353" width="33.28515625" style="121" customWidth="1"/>
    <col min="4354" max="4354" width="7.85546875" style="121" customWidth="1"/>
    <col min="4355" max="4355" width="1.5703125" style="121" customWidth="1"/>
    <col min="4356" max="4356" width="14.7109375" style="121" customWidth="1"/>
    <col min="4357" max="4357" width="1.28515625" style="121" customWidth="1"/>
    <col min="4358" max="4358" width="14.7109375" style="121" customWidth="1"/>
    <col min="4359" max="4359" width="1.28515625" style="121" customWidth="1"/>
    <col min="4360" max="4360" width="14.7109375" style="121" customWidth="1"/>
    <col min="4361" max="4361" width="1.28515625" style="121" customWidth="1"/>
    <col min="4362" max="4362" width="14.7109375" style="121" customWidth="1"/>
    <col min="4363" max="4363" width="1.28515625" style="121" customWidth="1"/>
    <col min="4364" max="4364" width="13.7109375" style="121" customWidth="1"/>
    <col min="4365" max="4365" width="1.28515625" style="121" customWidth="1"/>
    <col min="4366" max="4366" width="14.85546875" style="121" bestFit="1" customWidth="1"/>
    <col min="4367" max="4367" width="1.28515625" style="121" customWidth="1"/>
    <col min="4368" max="4368" width="15.42578125" style="121" customWidth="1"/>
    <col min="4369" max="4369" width="1.28515625" style="121" customWidth="1"/>
    <col min="4370" max="4370" width="17" style="121" customWidth="1"/>
    <col min="4371" max="4371" width="1.28515625" style="121" customWidth="1"/>
    <col min="4372" max="4372" width="13.7109375" style="121" customWidth="1"/>
    <col min="4373" max="4373" width="1.28515625" style="121" customWidth="1"/>
    <col min="4374" max="4374" width="14.7109375" style="121" customWidth="1"/>
    <col min="4375" max="4375" width="1.28515625" style="121" customWidth="1"/>
    <col min="4376" max="4376" width="14.5703125" style="121" customWidth="1"/>
    <col min="4377" max="4377" width="1.28515625" style="121" customWidth="1"/>
    <col min="4378" max="4378" width="14.28515625" style="121" customWidth="1"/>
    <col min="4379" max="4379" width="14.7109375" style="121" bestFit="1" customWidth="1"/>
    <col min="4380" max="4380" width="12.7109375" style="121" bestFit="1" customWidth="1"/>
    <col min="4381" max="4608" width="9.140625" style="121"/>
    <col min="4609" max="4609" width="33.28515625" style="121" customWidth="1"/>
    <col min="4610" max="4610" width="7.85546875" style="121" customWidth="1"/>
    <col min="4611" max="4611" width="1.5703125" style="121" customWidth="1"/>
    <col min="4612" max="4612" width="14.7109375" style="121" customWidth="1"/>
    <col min="4613" max="4613" width="1.28515625" style="121" customWidth="1"/>
    <col min="4614" max="4614" width="14.7109375" style="121" customWidth="1"/>
    <col min="4615" max="4615" width="1.28515625" style="121" customWidth="1"/>
    <col min="4616" max="4616" width="14.7109375" style="121" customWidth="1"/>
    <col min="4617" max="4617" width="1.28515625" style="121" customWidth="1"/>
    <col min="4618" max="4618" width="14.7109375" style="121" customWidth="1"/>
    <col min="4619" max="4619" width="1.28515625" style="121" customWidth="1"/>
    <col min="4620" max="4620" width="13.7109375" style="121" customWidth="1"/>
    <col min="4621" max="4621" width="1.28515625" style="121" customWidth="1"/>
    <col min="4622" max="4622" width="14.85546875" style="121" bestFit="1" customWidth="1"/>
    <col min="4623" max="4623" width="1.28515625" style="121" customWidth="1"/>
    <col min="4624" max="4624" width="15.42578125" style="121" customWidth="1"/>
    <col min="4625" max="4625" width="1.28515625" style="121" customWidth="1"/>
    <col min="4626" max="4626" width="17" style="121" customWidth="1"/>
    <col min="4627" max="4627" width="1.28515625" style="121" customWidth="1"/>
    <col min="4628" max="4628" width="13.7109375" style="121" customWidth="1"/>
    <col min="4629" max="4629" width="1.28515625" style="121" customWidth="1"/>
    <col min="4630" max="4630" width="14.7109375" style="121" customWidth="1"/>
    <col min="4631" max="4631" width="1.28515625" style="121" customWidth="1"/>
    <col min="4632" max="4632" width="14.5703125" style="121" customWidth="1"/>
    <col min="4633" max="4633" width="1.28515625" style="121" customWidth="1"/>
    <col min="4634" max="4634" width="14.28515625" style="121" customWidth="1"/>
    <col min="4635" max="4635" width="14.7109375" style="121" bestFit="1" customWidth="1"/>
    <col min="4636" max="4636" width="12.7109375" style="121" bestFit="1" customWidth="1"/>
    <col min="4637" max="4864" width="9.140625" style="121"/>
    <col min="4865" max="4865" width="33.28515625" style="121" customWidth="1"/>
    <col min="4866" max="4866" width="7.85546875" style="121" customWidth="1"/>
    <col min="4867" max="4867" width="1.5703125" style="121" customWidth="1"/>
    <col min="4868" max="4868" width="14.7109375" style="121" customWidth="1"/>
    <col min="4869" max="4869" width="1.28515625" style="121" customWidth="1"/>
    <col min="4870" max="4870" width="14.7109375" style="121" customWidth="1"/>
    <col min="4871" max="4871" width="1.28515625" style="121" customWidth="1"/>
    <col min="4872" max="4872" width="14.7109375" style="121" customWidth="1"/>
    <col min="4873" max="4873" width="1.28515625" style="121" customWidth="1"/>
    <col min="4874" max="4874" width="14.7109375" style="121" customWidth="1"/>
    <col min="4875" max="4875" width="1.28515625" style="121" customWidth="1"/>
    <col min="4876" max="4876" width="13.7109375" style="121" customWidth="1"/>
    <col min="4877" max="4877" width="1.28515625" style="121" customWidth="1"/>
    <col min="4878" max="4878" width="14.85546875" style="121" bestFit="1" customWidth="1"/>
    <col min="4879" max="4879" width="1.28515625" style="121" customWidth="1"/>
    <col min="4880" max="4880" width="15.42578125" style="121" customWidth="1"/>
    <col min="4881" max="4881" width="1.28515625" style="121" customWidth="1"/>
    <col min="4882" max="4882" width="17" style="121" customWidth="1"/>
    <col min="4883" max="4883" width="1.28515625" style="121" customWidth="1"/>
    <col min="4884" max="4884" width="13.7109375" style="121" customWidth="1"/>
    <col min="4885" max="4885" width="1.28515625" style="121" customWidth="1"/>
    <col min="4886" max="4886" width="14.7109375" style="121" customWidth="1"/>
    <col min="4887" max="4887" width="1.28515625" style="121" customWidth="1"/>
    <col min="4888" max="4888" width="14.5703125" style="121" customWidth="1"/>
    <col min="4889" max="4889" width="1.28515625" style="121" customWidth="1"/>
    <col min="4890" max="4890" width="14.28515625" style="121" customWidth="1"/>
    <col min="4891" max="4891" width="14.7109375" style="121" bestFit="1" customWidth="1"/>
    <col min="4892" max="4892" width="12.7109375" style="121" bestFit="1" customWidth="1"/>
    <col min="4893" max="5120" width="9.140625" style="121"/>
    <col min="5121" max="5121" width="33.28515625" style="121" customWidth="1"/>
    <col min="5122" max="5122" width="7.85546875" style="121" customWidth="1"/>
    <col min="5123" max="5123" width="1.5703125" style="121" customWidth="1"/>
    <col min="5124" max="5124" width="14.7109375" style="121" customWidth="1"/>
    <col min="5125" max="5125" width="1.28515625" style="121" customWidth="1"/>
    <col min="5126" max="5126" width="14.7109375" style="121" customWidth="1"/>
    <col min="5127" max="5127" width="1.28515625" style="121" customWidth="1"/>
    <col min="5128" max="5128" width="14.7109375" style="121" customWidth="1"/>
    <col min="5129" max="5129" width="1.28515625" style="121" customWidth="1"/>
    <col min="5130" max="5130" width="14.7109375" style="121" customWidth="1"/>
    <col min="5131" max="5131" width="1.28515625" style="121" customWidth="1"/>
    <col min="5132" max="5132" width="13.7109375" style="121" customWidth="1"/>
    <col min="5133" max="5133" width="1.28515625" style="121" customWidth="1"/>
    <col min="5134" max="5134" width="14.85546875" style="121" bestFit="1" customWidth="1"/>
    <col min="5135" max="5135" width="1.28515625" style="121" customWidth="1"/>
    <col min="5136" max="5136" width="15.42578125" style="121" customWidth="1"/>
    <col min="5137" max="5137" width="1.28515625" style="121" customWidth="1"/>
    <col min="5138" max="5138" width="17" style="121" customWidth="1"/>
    <col min="5139" max="5139" width="1.28515625" style="121" customWidth="1"/>
    <col min="5140" max="5140" width="13.7109375" style="121" customWidth="1"/>
    <col min="5141" max="5141" width="1.28515625" style="121" customWidth="1"/>
    <col min="5142" max="5142" width="14.7109375" style="121" customWidth="1"/>
    <col min="5143" max="5143" width="1.28515625" style="121" customWidth="1"/>
    <col min="5144" max="5144" width="14.5703125" style="121" customWidth="1"/>
    <col min="5145" max="5145" width="1.28515625" style="121" customWidth="1"/>
    <col min="5146" max="5146" width="14.28515625" style="121" customWidth="1"/>
    <col min="5147" max="5147" width="14.7109375" style="121" bestFit="1" customWidth="1"/>
    <col min="5148" max="5148" width="12.7109375" style="121" bestFit="1" customWidth="1"/>
    <col min="5149" max="5376" width="9.140625" style="121"/>
    <col min="5377" max="5377" width="33.28515625" style="121" customWidth="1"/>
    <col min="5378" max="5378" width="7.85546875" style="121" customWidth="1"/>
    <col min="5379" max="5379" width="1.5703125" style="121" customWidth="1"/>
    <col min="5380" max="5380" width="14.7109375" style="121" customWidth="1"/>
    <col min="5381" max="5381" width="1.28515625" style="121" customWidth="1"/>
    <col min="5382" max="5382" width="14.7109375" style="121" customWidth="1"/>
    <col min="5383" max="5383" width="1.28515625" style="121" customWidth="1"/>
    <col min="5384" max="5384" width="14.7109375" style="121" customWidth="1"/>
    <col min="5385" max="5385" width="1.28515625" style="121" customWidth="1"/>
    <col min="5386" max="5386" width="14.7109375" style="121" customWidth="1"/>
    <col min="5387" max="5387" width="1.28515625" style="121" customWidth="1"/>
    <col min="5388" max="5388" width="13.7109375" style="121" customWidth="1"/>
    <col min="5389" max="5389" width="1.28515625" style="121" customWidth="1"/>
    <col min="5390" max="5390" width="14.85546875" style="121" bestFit="1" customWidth="1"/>
    <col min="5391" max="5391" width="1.28515625" style="121" customWidth="1"/>
    <col min="5392" max="5392" width="15.42578125" style="121" customWidth="1"/>
    <col min="5393" max="5393" width="1.28515625" style="121" customWidth="1"/>
    <col min="5394" max="5394" width="17" style="121" customWidth="1"/>
    <col min="5395" max="5395" width="1.28515625" style="121" customWidth="1"/>
    <col min="5396" max="5396" width="13.7109375" style="121" customWidth="1"/>
    <col min="5397" max="5397" width="1.28515625" style="121" customWidth="1"/>
    <col min="5398" max="5398" width="14.7109375" style="121" customWidth="1"/>
    <col min="5399" max="5399" width="1.28515625" style="121" customWidth="1"/>
    <col min="5400" max="5400" width="14.5703125" style="121" customWidth="1"/>
    <col min="5401" max="5401" width="1.28515625" style="121" customWidth="1"/>
    <col min="5402" max="5402" width="14.28515625" style="121" customWidth="1"/>
    <col min="5403" max="5403" width="14.7109375" style="121" bestFit="1" customWidth="1"/>
    <col min="5404" max="5404" width="12.7109375" style="121" bestFit="1" customWidth="1"/>
    <col min="5405" max="5632" width="9.140625" style="121"/>
    <col min="5633" max="5633" width="33.28515625" style="121" customWidth="1"/>
    <col min="5634" max="5634" width="7.85546875" style="121" customWidth="1"/>
    <col min="5635" max="5635" width="1.5703125" style="121" customWidth="1"/>
    <col min="5636" max="5636" width="14.7109375" style="121" customWidth="1"/>
    <col min="5637" max="5637" width="1.28515625" style="121" customWidth="1"/>
    <col min="5638" max="5638" width="14.7109375" style="121" customWidth="1"/>
    <col min="5639" max="5639" width="1.28515625" style="121" customWidth="1"/>
    <col min="5640" max="5640" width="14.7109375" style="121" customWidth="1"/>
    <col min="5641" max="5641" width="1.28515625" style="121" customWidth="1"/>
    <col min="5642" max="5642" width="14.7109375" style="121" customWidth="1"/>
    <col min="5643" max="5643" width="1.28515625" style="121" customWidth="1"/>
    <col min="5644" max="5644" width="13.7109375" style="121" customWidth="1"/>
    <col min="5645" max="5645" width="1.28515625" style="121" customWidth="1"/>
    <col min="5646" max="5646" width="14.85546875" style="121" bestFit="1" customWidth="1"/>
    <col min="5647" max="5647" width="1.28515625" style="121" customWidth="1"/>
    <col min="5648" max="5648" width="15.42578125" style="121" customWidth="1"/>
    <col min="5649" max="5649" width="1.28515625" style="121" customWidth="1"/>
    <col min="5650" max="5650" width="17" style="121" customWidth="1"/>
    <col min="5651" max="5651" width="1.28515625" style="121" customWidth="1"/>
    <col min="5652" max="5652" width="13.7109375" style="121" customWidth="1"/>
    <col min="5653" max="5653" width="1.28515625" style="121" customWidth="1"/>
    <col min="5654" max="5654" width="14.7109375" style="121" customWidth="1"/>
    <col min="5655" max="5655" width="1.28515625" style="121" customWidth="1"/>
    <col min="5656" max="5656" width="14.5703125" style="121" customWidth="1"/>
    <col min="5657" max="5657" width="1.28515625" style="121" customWidth="1"/>
    <col min="5658" max="5658" width="14.28515625" style="121" customWidth="1"/>
    <col min="5659" max="5659" width="14.7109375" style="121" bestFit="1" customWidth="1"/>
    <col min="5660" max="5660" width="12.7109375" style="121" bestFit="1" customWidth="1"/>
    <col min="5661" max="5888" width="9.140625" style="121"/>
    <col min="5889" max="5889" width="33.28515625" style="121" customWidth="1"/>
    <col min="5890" max="5890" width="7.85546875" style="121" customWidth="1"/>
    <col min="5891" max="5891" width="1.5703125" style="121" customWidth="1"/>
    <col min="5892" max="5892" width="14.7109375" style="121" customWidth="1"/>
    <col min="5893" max="5893" width="1.28515625" style="121" customWidth="1"/>
    <col min="5894" max="5894" width="14.7109375" style="121" customWidth="1"/>
    <col min="5895" max="5895" width="1.28515625" style="121" customWidth="1"/>
    <col min="5896" max="5896" width="14.7109375" style="121" customWidth="1"/>
    <col min="5897" max="5897" width="1.28515625" style="121" customWidth="1"/>
    <col min="5898" max="5898" width="14.7109375" style="121" customWidth="1"/>
    <col min="5899" max="5899" width="1.28515625" style="121" customWidth="1"/>
    <col min="5900" max="5900" width="13.7109375" style="121" customWidth="1"/>
    <col min="5901" max="5901" width="1.28515625" style="121" customWidth="1"/>
    <col min="5902" max="5902" width="14.85546875" style="121" bestFit="1" customWidth="1"/>
    <col min="5903" max="5903" width="1.28515625" style="121" customWidth="1"/>
    <col min="5904" max="5904" width="15.42578125" style="121" customWidth="1"/>
    <col min="5905" max="5905" width="1.28515625" style="121" customWidth="1"/>
    <col min="5906" max="5906" width="17" style="121" customWidth="1"/>
    <col min="5907" max="5907" width="1.28515625" style="121" customWidth="1"/>
    <col min="5908" max="5908" width="13.7109375" style="121" customWidth="1"/>
    <col min="5909" max="5909" width="1.28515625" style="121" customWidth="1"/>
    <col min="5910" max="5910" width="14.7109375" style="121" customWidth="1"/>
    <col min="5911" max="5911" width="1.28515625" style="121" customWidth="1"/>
    <col min="5912" max="5912" width="14.5703125" style="121" customWidth="1"/>
    <col min="5913" max="5913" width="1.28515625" style="121" customWidth="1"/>
    <col min="5914" max="5914" width="14.28515625" style="121" customWidth="1"/>
    <col min="5915" max="5915" width="14.7109375" style="121" bestFit="1" customWidth="1"/>
    <col min="5916" max="5916" width="12.7109375" style="121" bestFit="1" customWidth="1"/>
    <col min="5917" max="6144" width="9.140625" style="121"/>
    <col min="6145" max="6145" width="33.28515625" style="121" customWidth="1"/>
    <col min="6146" max="6146" width="7.85546875" style="121" customWidth="1"/>
    <col min="6147" max="6147" width="1.5703125" style="121" customWidth="1"/>
    <col min="6148" max="6148" width="14.7109375" style="121" customWidth="1"/>
    <col min="6149" max="6149" width="1.28515625" style="121" customWidth="1"/>
    <col min="6150" max="6150" width="14.7109375" style="121" customWidth="1"/>
    <col min="6151" max="6151" width="1.28515625" style="121" customWidth="1"/>
    <col min="6152" max="6152" width="14.7109375" style="121" customWidth="1"/>
    <col min="6153" max="6153" width="1.28515625" style="121" customWidth="1"/>
    <col min="6154" max="6154" width="14.7109375" style="121" customWidth="1"/>
    <col min="6155" max="6155" width="1.28515625" style="121" customWidth="1"/>
    <col min="6156" max="6156" width="13.7109375" style="121" customWidth="1"/>
    <col min="6157" max="6157" width="1.28515625" style="121" customWidth="1"/>
    <col min="6158" max="6158" width="14.85546875" style="121" bestFit="1" customWidth="1"/>
    <col min="6159" max="6159" width="1.28515625" style="121" customWidth="1"/>
    <col min="6160" max="6160" width="15.42578125" style="121" customWidth="1"/>
    <col min="6161" max="6161" width="1.28515625" style="121" customWidth="1"/>
    <col min="6162" max="6162" width="17" style="121" customWidth="1"/>
    <col min="6163" max="6163" width="1.28515625" style="121" customWidth="1"/>
    <col min="6164" max="6164" width="13.7109375" style="121" customWidth="1"/>
    <col min="6165" max="6165" width="1.28515625" style="121" customWidth="1"/>
    <col min="6166" max="6166" width="14.7109375" style="121" customWidth="1"/>
    <col min="6167" max="6167" width="1.28515625" style="121" customWidth="1"/>
    <col min="6168" max="6168" width="14.5703125" style="121" customWidth="1"/>
    <col min="6169" max="6169" width="1.28515625" style="121" customWidth="1"/>
    <col min="6170" max="6170" width="14.28515625" style="121" customWidth="1"/>
    <col min="6171" max="6171" width="14.7109375" style="121" bestFit="1" customWidth="1"/>
    <col min="6172" max="6172" width="12.7109375" style="121" bestFit="1" customWidth="1"/>
    <col min="6173" max="6400" width="9.140625" style="121"/>
    <col min="6401" max="6401" width="33.28515625" style="121" customWidth="1"/>
    <col min="6402" max="6402" width="7.85546875" style="121" customWidth="1"/>
    <col min="6403" max="6403" width="1.5703125" style="121" customWidth="1"/>
    <col min="6404" max="6404" width="14.7109375" style="121" customWidth="1"/>
    <col min="6405" max="6405" width="1.28515625" style="121" customWidth="1"/>
    <col min="6406" max="6406" width="14.7109375" style="121" customWidth="1"/>
    <col min="6407" max="6407" width="1.28515625" style="121" customWidth="1"/>
    <col min="6408" max="6408" width="14.7109375" style="121" customWidth="1"/>
    <col min="6409" max="6409" width="1.28515625" style="121" customWidth="1"/>
    <col min="6410" max="6410" width="14.7109375" style="121" customWidth="1"/>
    <col min="6411" max="6411" width="1.28515625" style="121" customWidth="1"/>
    <col min="6412" max="6412" width="13.7109375" style="121" customWidth="1"/>
    <col min="6413" max="6413" width="1.28515625" style="121" customWidth="1"/>
    <col min="6414" max="6414" width="14.85546875" style="121" bestFit="1" customWidth="1"/>
    <col min="6415" max="6415" width="1.28515625" style="121" customWidth="1"/>
    <col min="6416" max="6416" width="15.42578125" style="121" customWidth="1"/>
    <col min="6417" max="6417" width="1.28515625" style="121" customWidth="1"/>
    <col min="6418" max="6418" width="17" style="121" customWidth="1"/>
    <col min="6419" max="6419" width="1.28515625" style="121" customWidth="1"/>
    <col min="6420" max="6420" width="13.7109375" style="121" customWidth="1"/>
    <col min="6421" max="6421" width="1.28515625" style="121" customWidth="1"/>
    <col min="6422" max="6422" width="14.7109375" style="121" customWidth="1"/>
    <col min="6423" max="6423" width="1.28515625" style="121" customWidth="1"/>
    <col min="6424" max="6424" width="14.5703125" style="121" customWidth="1"/>
    <col min="6425" max="6425" width="1.28515625" style="121" customWidth="1"/>
    <col min="6426" max="6426" width="14.28515625" style="121" customWidth="1"/>
    <col min="6427" max="6427" width="14.7109375" style="121" bestFit="1" customWidth="1"/>
    <col min="6428" max="6428" width="12.7109375" style="121" bestFit="1" customWidth="1"/>
    <col min="6429" max="6656" width="9.140625" style="121"/>
    <col min="6657" max="6657" width="33.28515625" style="121" customWidth="1"/>
    <col min="6658" max="6658" width="7.85546875" style="121" customWidth="1"/>
    <col min="6659" max="6659" width="1.5703125" style="121" customWidth="1"/>
    <col min="6660" max="6660" width="14.7109375" style="121" customWidth="1"/>
    <col min="6661" max="6661" width="1.28515625" style="121" customWidth="1"/>
    <col min="6662" max="6662" width="14.7109375" style="121" customWidth="1"/>
    <col min="6663" max="6663" width="1.28515625" style="121" customWidth="1"/>
    <col min="6664" max="6664" width="14.7109375" style="121" customWidth="1"/>
    <col min="6665" max="6665" width="1.28515625" style="121" customWidth="1"/>
    <col min="6666" max="6666" width="14.7109375" style="121" customWidth="1"/>
    <col min="6667" max="6667" width="1.28515625" style="121" customWidth="1"/>
    <col min="6668" max="6668" width="13.7109375" style="121" customWidth="1"/>
    <col min="6669" max="6669" width="1.28515625" style="121" customWidth="1"/>
    <col min="6670" max="6670" width="14.85546875" style="121" bestFit="1" customWidth="1"/>
    <col min="6671" max="6671" width="1.28515625" style="121" customWidth="1"/>
    <col min="6672" max="6672" width="15.42578125" style="121" customWidth="1"/>
    <col min="6673" max="6673" width="1.28515625" style="121" customWidth="1"/>
    <col min="6674" max="6674" width="17" style="121" customWidth="1"/>
    <col min="6675" max="6675" width="1.28515625" style="121" customWidth="1"/>
    <col min="6676" max="6676" width="13.7109375" style="121" customWidth="1"/>
    <col min="6677" max="6677" width="1.28515625" style="121" customWidth="1"/>
    <col min="6678" max="6678" width="14.7109375" style="121" customWidth="1"/>
    <col min="6679" max="6679" width="1.28515625" style="121" customWidth="1"/>
    <col min="6680" max="6680" width="14.5703125" style="121" customWidth="1"/>
    <col min="6681" max="6681" width="1.28515625" style="121" customWidth="1"/>
    <col min="6682" max="6682" width="14.28515625" style="121" customWidth="1"/>
    <col min="6683" max="6683" width="14.7109375" style="121" bestFit="1" customWidth="1"/>
    <col min="6684" max="6684" width="12.7109375" style="121" bestFit="1" customWidth="1"/>
    <col min="6685" max="6912" width="9.140625" style="121"/>
    <col min="6913" max="6913" width="33.28515625" style="121" customWidth="1"/>
    <col min="6914" max="6914" width="7.85546875" style="121" customWidth="1"/>
    <col min="6915" max="6915" width="1.5703125" style="121" customWidth="1"/>
    <col min="6916" max="6916" width="14.7109375" style="121" customWidth="1"/>
    <col min="6917" max="6917" width="1.28515625" style="121" customWidth="1"/>
    <col min="6918" max="6918" width="14.7109375" style="121" customWidth="1"/>
    <col min="6919" max="6919" width="1.28515625" style="121" customWidth="1"/>
    <col min="6920" max="6920" width="14.7109375" style="121" customWidth="1"/>
    <col min="6921" max="6921" width="1.28515625" style="121" customWidth="1"/>
    <col min="6922" max="6922" width="14.7109375" style="121" customWidth="1"/>
    <col min="6923" max="6923" width="1.28515625" style="121" customWidth="1"/>
    <col min="6924" max="6924" width="13.7109375" style="121" customWidth="1"/>
    <col min="6925" max="6925" width="1.28515625" style="121" customWidth="1"/>
    <col min="6926" max="6926" width="14.85546875" style="121" bestFit="1" customWidth="1"/>
    <col min="6927" max="6927" width="1.28515625" style="121" customWidth="1"/>
    <col min="6928" max="6928" width="15.42578125" style="121" customWidth="1"/>
    <col min="6929" max="6929" width="1.28515625" style="121" customWidth="1"/>
    <col min="6930" max="6930" width="17" style="121" customWidth="1"/>
    <col min="6931" max="6931" width="1.28515625" style="121" customWidth="1"/>
    <col min="6932" max="6932" width="13.7109375" style="121" customWidth="1"/>
    <col min="6933" max="6933" width="1.28515625" style="121" customWidth="1"/>
    <col min="6934" max="6934" width="14.7109375" style="121" customWidth="1"/>
    <col min="6935" max="6935" width="1.28515625" style="121" customWidth="1"/>
    <col min="6936" max="6936" width="14.5703125" style="121" customWidth="1"/>
    <col min="6937" max="6937" width="1.28515625" style="121" customWidth="1"/>
    <col min="6938" max="6938" width="14.28515625" style="121" customWidth="1"/>
    <col min="6939" max="6939" width="14.7109375" style="121" bestFit="1" customWidth="1"/>
    <col min="6940" max="6940" width="12.7109375" style="121" bestFit="1" customWidth="1"/>
    <col min="6941" max="7168" width="9.140625" style="121"/>
    <col min="7169" max="7169" width="33.28515625" style="121" customWidth="1"/>
    <col min="7170" max="7170" width="7.85546875" style="121" customWidth="1"/>
    <col min="7171" max="7171" width="1.5703125" style="121" customWidth="1"/>
    <col min="7172" max="7172" width="14.7109375" style="121" customWidth="1"/>
    <col min="7173" max="7173" width="1.28515625" style="121" customWidth="1"/>
    <col min="7174" max="7174" width="14.7109375" style="121" customWidth="1"/>
    <col min="7175" max="7175" width="1.28515625" style="121" customWidth="1"/>
    <col min="7176" max="7176" width="14.7109375" style="121" customWidth="1"/>
    <col min="7177" max="7177" width="1.28515625" style="121" customWidth="1"/>
    <col min="7178" max="7178" width="14.7109375" style="121" customWidth="1"/>
    <col min="7179" max="7179" width="1.28515625" style="121" customWidth="1"/>
    <col min="7180" max="7180" width="13.7109375" style="121" customWidth="1"/>
    <col min="7181" max="7181" width="1.28515625" style="121" customWidth="1"/>
    <col min="7182" max="7182" width="14.85546875" style="121" bestFit="1" customWidth="1"/>
    <col min="7183" max="7183" width="1.28515625" style="121" customWidth="1"/>
    <col min="7184" max="7184" width="15.42578125" style="121" customWidth="1"/>
    <col min="7185" max="7185" width="1.28515625" style="121" customWidth="1"/>
    <col min="7186" max="7186" width="17" style="121" customWidth="1"/>
    <col min="7187" max="7187" width="1.28515625" style="121" customWidth="1"/>
    <col min="7188" max="7188" width="13.7109375" style="121" customWidth="1"/>
    <col min="7189" max="7189" width="1.28515625" style="121" customWidth="1"/>
    <col min="7190" max="7190" width="14.7109375" style="121" customWidth="1"/>
    <col min="7191" max="7191" width="1.28515625" style="121" customWidth="1"/>
    <col min="7192" max="7192" width="14.5703125" style="121" customWidth="1"/>
    <col min="7193" max="7193" width="1.28515625" style="121" customWidth="1"/>
    <col min="7194" max="7194" width="14.28515625" style="121" customWidth="1"/>
    <col min="7195" max="7195" width="14.7109375" style="121" bestFit="1" customWidth="1"/>
    <col min="7196" max="7196" width="12.7109375" style="121" bestFit="1" customWidth="1"/>
    <col min="7197" max="7424" width="9.140625" style="121"/>
    <col min="7425" max="7425" width="33.28515625" style="121" customWidth="1"/>
    <col min="7426" max="7426" width="7.85546875" style="121" customWidth="1"/>
    <col min="7427" max="7427" width="1.5703125" style="121" customWidth="1"/>
    <col min="7428" max="7428" width="14.7109375" style="121" customWidth="1"/>
    <col min="7429" max="7429" width="1.28515625" style="121" customWidth="1"/>
    <col min="7430" max="7430" width="14.7109375" style="121" customWidth="1"/>
    <col min="7431" max="7431" width="1.28515625" style="121" customWidth="1"/>
    <col min="7432" max="7432" width="14.7109375" style="121" customWidth="1"/>
    <col min="7433" max="7433" width="1.28515625" style="121" customWidth="1"/>
    <col min="7434" max="7434" width="14.7109375" style="121" customWidth="1"/>
    <col min="7435" max="7435" width="1.28515625" style="121" customWidth="1"/>
    <col min="7436" max="7436" width="13.7109375" style="121" customWidth="1"/>
    <col min="7437" max="7437" width="1.28515625" style="121" customWidth="1"/>
    <col min="7438" max="7438" width="14.85546875" style="121" bestFit="1" customWidth="1"/>
    <col min="7439" max="7439" width="1.28515625" style="121" customWidth="1"/>
    <col min="7440" max="7440" width="15.42578125" style="121" customWidth="1"/>
    <col min="7441" max="7441" width="1.28515625" style="121" customWidth="1"/>
    <col min="7442" max="7442" width="17" style="121" customWidth="1"/>
    <col min="7443" max="7443" width="1.28515625" style="121" customWidth="1"/>
    <col min="7444" max="7444" width="13.7109375" style="121" customWidth="1"/>
    <col min="7445" max="7445" width="1.28515625" style="121" customWidth="1"/>
    <col min="7446" max="7446" width="14.7109375" style="121" customWidth="1"/>
    <col min="7447" max="7447" width="1.28515625" style="121" customWidth="1"/>
    <col min="7448" max="7448" width="14.5703125" style="121" customWidth="1"/>
    <col min="7449" max="7449" width="1.28515625" style="121" customWidth="1"/>
    <col min="7450" max="7450" width="14.28515625" style="121" customWidth="1"/>
    <col min="7451" max="7451" width="14.7109375" style="121" bestFit="1" customWidth="1"/>
    <col min="7452" max="7452" width="12.7109375" style="121" bestFit="1" customWidth="1"/>
    <col min="7453" max="7680" width="9.140625" style="121"/>
    <col min="7681" max="7681" width="33.28515625" style="121" customWidth="1"/>
    <col min="7682" max="7682" width="7.85546875" style="121" customWidth="1"/>
    <col min="7683" max="7683" width="1.5703125" style="121" customWidth="1"/>
    <col min="7684" max="7684" width="14.7109375" style="121" customWidth="1"/>
    <col min="7685" max="7685" width="1.28515625" style="121" customWidth="1"/>
    <col min="7686" max="7686" width="14.7109375" style="121" customWidth="1"/>
    <col min="7687" max="7687" width="1.28515625" style="121" customWidth="1"/>
    <col min="7688" max="7688" width="14.7109375" style="121" customWidth="1"/>
    <col min="7689" max="7689" width="1.28515625" style="121" customWidth="1"/>
    <col min="7690" max="7690" width="14.7109375" style="121" customWidth="1"/>
    <col min="7691" max="7691" width="1.28515625" style="121" customWidth="1"/>
    <col min="7692" max="7692" width="13.7109375" style="121" customWidth="1"/>
    <col min="7693" max="7693" width="1.28515625" style="121" customWidth="1"/>
    <col min="7694" max="7694" width="14.85546875" style="121" bestFit="1" customWidth="1"/>
    <col min="7695" max="7695" width="1.28515625" style="121" customWidth="1"/>
    <col min="7696" max="7696" width="15.42578125" style="121" customWidth="1"/>
    <col min="7697" max="7697" width="1.28515625" style="121" customWidth="1"/>
    <col min="7698" max="7698" width="17" style="121" customWidth="1"/>
    <col min="7699" max="7699" width="1.28515625" style="121" customWidth="1"/>
    <col min="7700" max="7700" width="13.7109375" style="121" customWidth="1"/>
    <col min="7701" max="7701" width="1.28515625" style="121" customWidth="1"/>
    <col min="7702" max="7702" width="14.7109375" style="121" customWidth="1"/>
    <col min="7703" max="7703" width="1.28515625" style="121" customWidth="1"/>
    <col min="7704" max="7704" width="14.5703125" style="121" customWidth="1"/>
    <col min="7705" max="7705" width="1.28515625" style="121" customWidth="1"/>
    <col min="7706" max="7706" width="14.28515625" style="121" customWidth="1"/>
    <col min="7707" max="7707" width="14.7109375" style="121" bestFit="1" customWidth="1"/>
    <col min="7708" max="7708" width="12.7109375" style="121" bestFit="1" customWidth="1"/>
    <col min="7709" max="7936" width="9.140625" style="121"/>
    <col min="7937" max="7937" width="33.28515625" style="121" customWidth="1"/>
    <col min="7938" max="7938" width="7.85546875" style="121" customWidth="1"/>
    <col min="7939" max="7939" width="1.5703125" style="121" customWidth="1"/>
    <col min="7940" max="7940" width="14.7109375" style="121" customWidth="1"/>
    <col min="7941" max="7941" width="1.28515625" style="121" customWidth="1"/>
    <col min="7942" max="7942" width="14.7109375" style="121" customWidth="1"/>
    <col min="7943" max="7943" width="1.28515625" style="121" customWidth="1"/>
    <col min="7944" max="7944" width="14.7109375" style="121" customWidth="1"/>
    <col min="7945" max="7945" width="1.28515625" style="121" customWidth="1"/>
    <col min="7946" max="7946" width="14.7109375" style="121" customWidth="1"/>
    <col min="7947" max="7947" width="1.28515625" style="121" customWidth="1"/>
    <col min="7948" max="7948" width="13.7109375" style="121" customWidth="1"/>
    <col min="7949" max="7949" width="1.28515625" style="121" customWidth="1"/>
    <col min="7950" max="7950" width="14.85546875" style="121" bestFit="1" customWidth="1"/>
    <col min="7951" max="7951" width="1.28515625" style="121" customWidth="1"/>
    <col min="7952" max="7952" width="15.42578125" style="121" customWidth="1"/>
    <col min="7953" max="7953" width="1.28515625" style="121" customWidth="1"/>
    <col min="7954" max="7954" width="17" style="121" customWidth="1"/>
    <col min="7955" max="7955" width="1.28515625" style="121" customWidth="1"/>
    <col min="7956" max="7956" width="13.7109375" style="121" customWidth="1"/>
    <col min="7957" max="7957" width="1.28515625" style="121" customWidth="1"/>
    <col min="7958" max="7958" width="14.7109375" style="121" customWidth="1"/>
    <col min="7959" max="7959" width="1.28515625" style="121" customWidth="1"/>
    <col min="7960" max="7960" width="14.5703125" style="121" customWidth="1"/>
    <col min="7961" max="7961" width="1.28515625" style="121" customWidth="1"/>
    <col min="7962" max="7962" width="14.28515625" style="121" customWidth="1"/>
    <col min="7963" max="7963" width="14.7109375" style="121" bestFit="1" customWidth="1"/>
    <col min="7964" max="7964" width="12.7109375" style="121" bestFit="1" customWidth="1"/>
    <col min="7965" max="8192" width="9.140625" style="121"/>
    <col min="8193" max="8193" width="33.28515625" style="121" customWidth="1"/>
    <col min="8194" max="8194" width="7.85546875" style="121" customWidth="1"/>
    <col min="8195" max="8195" width="1.5703125" style="121" customWidth="1"/>
    <col min="8196" max="8196" width="14.7109375" style="121" customWidth="1"/>
    <col min="8197" max="8197" width="1.28515625" style="121" customWidth="1"/>
    <col min="8198" max="8198" width="14.7109375" style="121" customWidth="1"/>
    <col min="8199" max="8199" width="1.28515625" style="121" customWidth="1"/>
    <col min="8200" max="8200" width="14.7109375" style="121" customWidth="1"/>
    <col min="8201" max="8201" width="1.28515625" style="121" customWidth="1"/>
    <col min="8202" max="8202" width="14.7109375" style="121" customWidth="1"/>
    <col min="8203" max="8203" width="1.28515625" style="121" customWidth="1"/>
    <col min="8204" max="8204" width="13.7109375" style="121" customWidth="1"/>
    <col min="8205" max="8205" width="1.28515625" style="121" customWidth="1"/>
    <col min="8206" max="8206" width="14.85546875" style="121" bestFit="1" customWidth="1"/>
    <col min="8207" max="8207" width="1.28515625" style="121" customWidth="1"/>
    <col min="8208" max="8208" width="15.42578125" style="121" customWidth="1"/>
    <col min="8209" max="8209" width="1.28515625" style="121" customWidth="1"/>
    <col min="8210" max="8210" width="17" style="121" customWidth="1"/>
    <col min="8211" max="8211" width="1.28515625" style="121" customWidth="1"/>
    <col min="8212" max="8212" width="13.7109375" style="121" customWidth="1"/>
    <col min="8213" max="8213" width="1.28515625" style="121" customWidth="1"/>
    <col min="8214" max="8214" width="14.7109375" style="121" customWidth="1"/>
    <col min="8215" max="8215" width="1.28515625" style="121" customWidth="1"/>
    <col min="8216" max="8216" width="14.5703125" style="121" customWidth="1"/>
    <col min="8217" max="8217" width="1.28515625" style="121" customWidth="1"/>
    <col min="8218" max="8218" width="14.28515625" style="121" customWidth="1"/>
    <col min="8219" max="8219" width="14.7109375" style="121" bestFit="1" customWidth="1"/>
    <col min="8220" max="8220" width="12.7109375" style="121" bestFit="1" customWidth="1"/>
    <col min="8221" max="8448" width="9.140625" style="121"/>
    <col min="8449" max="8449" width="33.28515625" style="121" customWidth="1"/>
    <col min="8450" max="8450" width="7.85546875" style="121" customWidth="1"/>
    <col min="8451" max="8451" width="1.5703125" style="121" customWidth="1"/>
    <col min="8452" max="8452" width="14.7109375" style="121" customWidth="1"/>
    <col min="8453" max="8453" width="1.28515625" style="121" customWidth="1"/>
    <col min="8454" max="8454" width="14.7109375" style="121" customWidth="1"/>
    <col min="8455" max="8455" width="1.28515625" style="121" customWidth="1"/>
    <col min="8456" max="8456" width="14.7109375" style="121" customWidth="1"/>
    <col min="8457" max="8457" width="1.28515625" style="121" customWidth="1"/>
    <col min="8458" max="8458" width="14.7109375" style="121" customWidth="1"/>
    <col min="8459" max="8459" width="1.28515625" style="121" customWidth="1"/>
    <col min="8460" max="8460" width="13.7109375" style="121" customWidth="1"/>
    <col min="8461" max="8461" width="1.28515625" style="121" customWidth="1"/>
    <col min="8462" max="8462" width="14.85546875" style="121" bestFit="1" customWidth="1"/>
    <col min="8463" max="8463" width="1.28515625" style="121" customWidth="1"/>
    <col min="8464" max="8464" width="15.42578125" style="121" customWidth="1"/>
    <col min="8465" max="8465" width="1.28515625" style="121" customWidth="1"/>
    <col min="8466" max="8466" width="17" style="121" customWidth="1"/>
    <col min="8467" max="8467" width="1.28515625" style="121" customWidth="1"/>
    <col min="8468" max="8468" width="13.7109375" style="121" customWidth="1"/>
    <col min="8469" max="8469" width="1.28515625" style="121" customWidth="1"/>
    <col min="8470" max="8470" width="14.7109375" style="121" customWidth="1"/>
    <col min="8471" max="8471" width="1.28515625" style="121" customWidth="1"/>
    <col min="8472" max="8472" width="14.5703125" style="121" customWidth="1"/>
    <col min="8473" max="8473" width="1.28515625" style="121" customWidth="1"/>
    <col min="8474" max="8474" width="14.28515625" style="121" customWidth="1"/>
    <col min="8475" max="8475" width="14.7109375" style="121" bestFit="1" customWidth="1"/>
    <col min="8476" max="8476" width="12.7109375" style="121" bestFit="1" customWidth="1"/>
    <col min="8477" max="8704" width="9.140625" style="121"/>
    <col min="8705" max="8705" width="33.28515625" style="121" customWidth="1"/>
    <col min="8706" max="8706" width="7.85546875" style="121" customWidth="1"/>
    <col min="8707" max="8707" width="1.5703125" style="121" customWidth="1"/>
    <col min="8708" max="8708" width="14.7109375" style="121" customWidth="1"/>
    <col min="8709" max="8709" width="1.28515625" style="121" customWidth="1"/>
    <col min="8710" max="8710" width="14.7109375" style="121" customWidth="1"/>
    <col min="8711" max="8711" width="1.28515625" style="121" customWidth="1"/>
    <col min="8712" max="8712" width="14.7109375" style="121" customWidth="1"/>
    <col min="8713" max="8713" width="1.28515625" style="121" customWidth="1"/>
    <col min="8714" max="8714" width="14.7109375" style="121" customWidth="1"/>
    <col min="8715" max="8715" width="1.28515625" style="121" customWidth="1"/>
    <col min="8716" max="8716" width="13.7109375" style="121" customWidth="1"/>
    <col min="8717" max="8717" width="1.28515625" style="121" customWidth="1"/>
    <col min="8718" max="8718" width="14.85546875" style="121" bestFit="1" customWidth="1"/>
    <col min="8719" max="8719" width="1.28515625" style="121" customWidth="1"/>
    <col min="8720" max="8720" width="15.42578125" style="121" customWidth="1"/>
    <col min="8721" max="8721" width="1.28515625" style="121" customWidth="1"/>
    <col min="8722" max="8722" width="17" style="121" customWidth="1"/>
    <col min="8723" max="8723" width="1.28515625" style="121" customWidth="1"/>
    <col min="8724" max="8724" width="13.7109375" style="121" customWidth="1"/>
    <col min="8725" max="8725" width="1.28515625" style="121" customWidth="1"/>
    <col min="8726" max="8726" width="14.7109375" style="121" customWidth="1"/>
    <col min="8727" max="8727" width="1.28515625" style="121" customWidth="1"/>
    <col min="8728" max="8728" width="14.5703125" style="121" customWidth="1"/>
    <col min="8729" max="8729" width="1.28515625" style="121" customWidth="1"/>
    <col min="8730" max="8730" width="14.28515625" style="121" customWidth="1"/>
    <col min="8731" max="8731" width="14.7109375" style="121" bestFit="1" customWidth="1"/>
    <col min="8732" max="8732" width="12.7109375" style="121" bestFit="1" customWidth="1"/>
    <col min="8733" max="8960" width="9.140625" style="121"/>
    <col min="8961" max="8961" width="33.28515625" style="121" customWidth="1"/>
    <col min="8962" max="8962" width="7.85546875" style="121" customWidth="1"/>
    <col min="8963" max="8963" width="1.5703125" style="121" customWidth="1"/>
    <col min="8964" max="8964" width="14.7109375" style="121" customWidth="1"/>
    <col min="8965" max="8965" width="1.28515625" style="121" customWidth="1"/>
    <col min="8966" max="8966" width="14.7109375" style="121" customWidth="1"/>
    <col min="8967" max="8967" width="1.28515625" style="121" customWidth="1"/>
    <col min="8968" max="8968" width="14.7109375" style="121" customWidth="1"/>
    <col min="8969" max="8969" width="1.28515625" style="121" customWidth="1"/>
    <col min="8970" max="8970" width="14.7109375" style="121" customWidth="1"/>
    <col min="8971" max="8971" width="1.28515625" style="121" customWidth="1"/>
    <col min="8972" max="8972" width="13.7109375" style="121" customWidth="1"/>
    <col min="8973" max="8973" width="1.28515625" style="121" customWidth="1"/>
    <col min="8974" max="8974" width="14.85546875" style="121" bestFit="1" customWidth="1"/>
    <col min="8975" max="8975" width="1.28515625" style="121" customWidth="1"/>
    <col min="8976" max="8976" width="15.42578125" style="121" customWidth="1"/>
    <col min="8977" max="8977" width="1.28515625" style="121" customWidth="1"/>
    <col min="8978" max="8978" width="17" style="121" customWidth="1"/>
    <col min="8979" max="8979" width="1.28515625" style="121" customWidth="1"/>
    <col min="8980" max="8980" width="13.7109375" style="121" customWidth="1"/>
    <col min="8981" max="8981" width="1.28515625" style="121" customWidth="1"/>
    <col min="8982" max="8982" width="14.7109375" style="121" customWidth="1"/>
    <col min="8983" max="8983" width="1.28515625" style="121" customWidth="1"/>
    <col min="8984" max="8984" width="14.5703125" style="121" customWidth="1"/>
    <col min="8985" max="8985" width="1.28515625" style="121" customWidth="1"/>
    <col min="8986" max="8986" width="14.28515625" style="121" customWidth="1"/>
    <col min="8987" max="8987" width="14.7109375" style="121" bestFit="1" customWidth="1"/>
    <col min="8988" max="8988" width="12.7109375" style="121" bestFit="1" customWidth="1"/>
    <col min="8989" max="9216" width="9.140625" style="121"/>
    <col min="9217" max="9217" width="33.28515625" style="121" customWidth="1"/>
    <col min="9218" max="9218" width="7.85546875" style="121" customWidth="1"/>
    <col min="9219" max="9219" width="1.5703125" style="121" customWidth="1"/>
    <col min="9220" max="9220" width="14.7109375" style="121" customWidth="1"/>
    <col min="9221" max="9221" width="1.28515625" style="121" customWidth="1"/>
    <col min="9222" max="9222" width="14.7109375" style="121" customWidth="1"/>
    <col min="9223" max="9223" width="1.28515625" style="121" customWidth="1"/>
    <col min="9224" max="9224" width="14.7109375" style="121" customWidth="1"/>
    <col min="9225" max="9225" width="1.28515625" style="121" customWidth="1"/>
    <col min="9226" max="9226" width="14.7109375" style="121" customWidth="1"/>
    <col min="9227" max="9227" width="1.28515625" style="121" customWidth="1"/>
    <col min="9228" max="9228" width="13.7109375" style="121" customWidth="1"/>
    <col min="9229" max="9229" width="1.28515625" style="121" customWidth="1"/>
    <col min="9230" max="9230" width="14.85546875" style="121" bestFit="1" customWidth="1"/>
    <col min="9231" max="9231" width="1.28515625" style="121" customWidth="1"/>
    <col min="9232" max="9232" width="15.42578125" style="121" customWidth="1"/>
    <col min="9233" max="9233" width="1.28515625" style="121" customWidth="1"/>
    <col min="9234" max="9234" width="17" style="121" customWidth="1"/>
    <col min="9235" max="9235" width="1.28515625" style="121" customWidth="1"/>
    <col min="9236" max="9236" width="13.7109375" style="121" customWidth="1"/>
    <col min="9237" max="9237" width="1.28515625" style="121" customWidth="1"/>
    <col min="9238" max="9238" width="14.7109375" style="121" customWidth="1"/>
    <col min="9239" max="9239" width="1.28515625" style="121" customWidth="1"/>
    <col min="9240" max="9240" width="14.5703125" style="121" customWidth="1"/>
    <col min="9241" max="9241" width="1.28515625" style="121" customWidth="1"/>
    <col min="9242" max="9242" width="14.28515625" style="121" customWidth="1"/>
    <col min="9243" max="9243" width="14.7109375" style="121" bestFit="1" customWidth="1"/>
    <col min="9244" max="9244" width="12.7109375" style="121" bestFit="1" customWidth="1"/>
    <col min="9245" max="9472" width="9.140625" style="121"/>
    <col min="9473" max="9473" width="33.28515625" style="121" customWidth="1"/>
    <col min="9474" max="9474" width="7.85546875" style="121" customWidth="1"/>
    <col min="9475" max="9475" width="1.5703125" style="121" customWidth="1"/>
    <col min="9476" max="9476" width="14.7109375" style="121" customWidth="1"/>
    <col min="9477" max="9477" width="1.28515625" style="121" customWidth="1"/>
    <col min="9478" max="9478" width="14.7109375" style="121" customWidth="1"/>
    <col min="9479" max="9479" width="1.28515625" style="121" customWidth="1"/>
    <col min="9480" max="9480" width="14.7109375" style="121" customWidth="1"/>
    <col min="9481" max="9481" width="1.28515625" style="121" customWidth="1"/>
    <col min="9482" max="9482" width="14.7109375" style="121" customWidth="1"/>
    <col min="9483" max="9483" width="1.28515625" style="121" customWidth="1"/>
    <col min="9484" max="9484" width="13.7109375" style="121" customWidth="1"/>
    <col min="9485" max="9485" width="1.28515625" style="121" customWidth="1"/>
    <col min="9486" max="9486" width="14.85546875" style="121" bestFit="1" customWidth="1"/>
    <col min="9487" max="9487" width="1.28515625" style="121" customWidth="1"/>
    <col min="9488" max="9488" width="15.42578125" style="121" customWidth="1"/>
    <col min="9489" max="9489" width="1.28515625" style="121" customWidth="1"/>
    <col min="9490" max="9490" width="17" style="121" customWidth="1"/>
    <col min="9491" max="9491" width="1.28515625" style="121" customWidth="1"/>
    <col min="9492" max="9492" width="13.7109375" style="121" customWidth="1"/>
    <col min="9493" max="9493" width="1.28515625" style="121" customWidth="1"/>
    <col min="9494" max="9494" width="14.7109375" style="121" customWidth="1"/>
    <col min="9495" max="9495" width="1.28515625" style="121" customWidth="1"/>
    <col min="9496" max="9496" width="14.5703125" style="121" customWidth="1"/>
    <col min="9497" max="9497" width="1.28515625" style="121" customWidth="1"/>
    <col min="9498" max="9498" width="14.28515625" style="121" customWidth="1"/>
    <col min="9499" max="9499" width="14.7109375" style="121" bestFit="1" customWidth="1"/>
    <col min="9500" max="9500" width="12.7109375" style="121" bestFit="1" customWidth="1"/>
    <col min="9501" max="9728" width="9.140625" style="121"/>
    <col min="9729" max="9729" width="33.28515625" style="121" customWidth="1"/>
    <col min="9730" max="9730" width="7.85546875" style="121" customWidth="1"/>
    <col min="9731" max="9731" width="1.5703125" style="121" customWidth="1"/>
    <col min="9732" max="9732" width="14.7109375" style="121" customWidth="1"/>
    <col min="9733" max="9733" width="1.28515625" style="121" customWidth="1"/>
    <col min="9734" max="9734" width="14.7109375" style="121" customWidth="1"/>
    <col min="9735" max="9735" width="1.28515625" style="121" customWidth="1"/>
    <col min="9736" max="9736" width="14.7109375" style="121" customWidth="1"/>
    <col min="9737" max="9737" width="1.28515625" style="121" customWidth="1"/>
    <col min="9738" max="9738" width="14.7109375" style="121" customWidth="1"/>
    <col min="9739" max="9739" width="1.28515625" style="121" customWidth="1"/>
    <col min="9740" max="9740" width="13.7109375" style="121" customWidth="1"/>
    <col min="9741" max="9741" width="1.28515625" style="121" customWidth="1"/>
    <col min="9742" max="9742" width="14.85546875" style="121" bestFit="1" customWidth="1"/>
    <col min="9743" max="9743" width="1.28515625" style="121" customWidth="1"/>
    <col min="9744" max="9744" width="15.42578125" style="121" customWidth="1"/>
    <col min="9745" max="9745" width="1.28515625" style="121" customWidth="1"/>
    <col min="9746" max="9746" width="17" style="121" customWidth="1"/>
    <col min="9747" max="9747" width="1.28515625" style="121" customWidth="1"/>
    <col min="9748" max="9748" width="13.7109375" style="121" customWidth="1"/>
    <col min="9749" max="9749" width="1.28515625" style="121" customWidth="1"/>
    <col min="9750" max="9750" width="14.7109375" style="121" customWidth="1"/>
    <col min="9751" max="9751" width="1.28515625" style="121" customWidth="1"/>
    <col min="9752" max="9752" width="14.5703125" style="121" customWidth="1"/>
    <col min="9753" max="9753" width="1.28515625" style="121" customWidth="1"/>
    <col min="9754" max="9754" width="14.28515625" style="121" customWidth="1"/>
    <col min="9755" max="9755" width="14.7109375" style="121" bestFit="1" customWidth="1"/>
    <col min="9756" max="9756" width="12.7109375" style="121" bestFit="1" customWidth="1"/>
    <col min="9757" max="9984" width="9.140625" style="121"/>
    <col min="9985" max="9985" width="33.28515625" style="121" customWidth="1"/>
    <col min="9986" max="9986" width="7.85546875" style="121" customWidth="1"/>
    <col min="9987" max="9987" width="1.5703125" style="121" customWidth="1"/>
    <col min="9988" max="9988" width="14.7109375" style="121" customWidth="1"/>
    <col min="9989" max="9989" width="1.28515625" style="121" customWidth="1"/>
    <col min="9990" max="9990" width="14.7109375" style="121" customWidth="1"/>
    <col min="9991" max="9991" width="1.28515625" style="121" customWidth="1"/>
    <col min="9992" max="9992" width="14.7109375" style="121" customWidth="1"/>
    <col min="9993" max="9993" width="1.28515625" style="121" customWidth="1"/>
    <col min="9994" max="9994" width="14.7109375" style="121" customWidth="1"/>
    <col min="9995" max="9995" width="1.28515625" style="121" customWidth="1"/>
    <col min="9996" max="9996" width="13.7109375" style="121" customWidth="1"/>
    <col min="9997" max="9997" width="1.28515625" style="121" customWidth="1"/>
    <col min="9998" max="9998" width="14.85546875" style="121" bestFit="1" customWidth="1"/>
    <col min="9999" max="9999" width="1.28515625" style="121" customWidth="1"/>
    <col min="10000" max="10000" width="15.42578125" style="121" customWidth="1"/>
    <col min="10001" max="10001" width="1.28515625" style="121" customWidth="1"/>
    <col min="10002" max="10002" width="17" style="121" customWidth="1"/>
    <col min="10003" max="10003" width="1.28515625" style="121" customWidth="1"/>
    <col min="10004" max="10004" width="13.7109375" style="121" customWidth="1"/>
    <col min="10005" max="10005" width="1.28515625" style="121" customWidth="1"/>
    <col min="10006" max="10006" width="14.7109375" style="121" customWidth="1"/>
    <col min="10007" max="10007" width="1.28515625" style="121" customWidth="1"/>
    <col min="10008" max="10008" width="14.5703125" style="121" customWidth="1"/>
    <col min="10009" max="10009" width="1.28515625" style="121" customWidth="1"/>
    <col min="10010" max="10010" width="14.28515625" style="121" customWidth="1"/>
    <col min="10011" max="10011" width="14.7109375" style="121" bestFit="1" customWidth="1"/>
    <col min="10012" max="10012" width="12.7109375" style="121" bestFit="1" customWidth="1"/>
    <col min="10013" max="10240" width="9.140625" style="121"/>
    <col min="10241" max="10241" width="33.28515625" style="121" customWidth="1"/>
    <col min="10242" max="10242" width="7.85546875" style="121" customWidth="1"/>
    <col min="10243" max="10243" width="1.5703125" style="121" customWidth="1"/>
    <col min="10244" max="10244" width="14.7109375" style="121" customWidth="1"/>
    <col min="10245" max="10245" width="1.28515625" style="121" customWidth="1"/>
    <col min="10246" max="10246" width="14.7109375" style="121" customWidth="1"/>
    <col min="10247" max="10247" width="1.28515625" style="121" customWidth="1"/>
    <col min="10248" max="10248" width="14.7109375" style="121" customWidth="1"/>
    <col min="10249" max="10249" width="1.28515625" style="121" customWidth="1"/>
    <col min="10250" max="10250" width="14.7109375" style="121" customWidth="1"/>
    <col min="10251" max="10251" width="1.28515625" style="121" customWidth="1"/>
    <col min="10252" max="10252" width="13.7109375" style="121" customWidth="1"/>
    <col min="10253" max="10253" width="1.28515625" style="121" customWidth="1"/>
    <col min="10254" max="10254" width="14.85546875" style="121" bestFit="1" customWidth="1"/>
    <col min="10255" max="10255" width="1.28515625" style="121" customWidth="1"/>
    <col min="10256" max="10256" width="15.42578125" style="121" customWidth="1"/>
    <col min="10257" max="10257" width="1.28515625" style="121" customWidth="1"/>
    <col min="10258" max="10258" width="17" style="121" customWidth="1"/>
    <col min="10259" max="10259" width="1.28515625" style="121" customWidth="1"/>
    <col min="10260" max="10260" width="13.7109375" style="121" customWidth="1"/>
    <col min="10261" max="10261" width="1.28515625" style="121" customWidth="1"/>
    <col min="10262" max="10262" width="14.7109375" style="121" customWidth="1"/>
    <col min="10263" max="10263" width="1.28515625" style="121" customWidth="1"/>
    <col min="10264" max="10264" width="14.5703125" style="121" customWidth="1"/>
    <col min="10265" max="10265" width="1.28515625" style="121" customWidth="1"/>
    <col min="10266" max="10266" width="14.28515625" style="121" customWidth="1"/>
    <col min="10267" max="10267" width="14.7109375" style="121" bestFit="1" customWidth="1"/>
    <col min="10268" max="10268" width="12.7109375" style="121" bestFit="1" customWidth="1"/>
    <col min="10269" max="10496" width="9.140625" style="121"/>
    <col min="10497" max="10497" width="33.28515625" style="121" customWidth="1"/>
    <col min="10498" max="10498" width="7.85546875" style="121" customWidth="1"/>
    <col min="10499" max="10499" width="1.5703125" style="121" customWidth="1"/>
    <col min="10500" max="10500" width="14.7109375" style="121" customWidth="1"/>
    <col min="10501" max="10501" width="1.28515625" style="121" customWidth="1"/>
    <col min="10502" max="10502" width="14.7109375" style="121" customWidth="1"/>
    <col min="10503" max="10503" width="1.28515625" style="121" customWidth="1"/>
    <col min="10504" max="10504" width="14.7109375" style="121" customWidth="1"/>
    <col min="10505" max="10505" width="1.28515625" style="121" customWidth="1"/>
    <col min="10506" max="10506" width="14.7109375" style="121" customWidth="1"/>
    <col min="10507" max="10507" width="1.28515625" style="121" customWidth="1"/>
    <col min="10508" max="10508" width="13.7109375" style="121" customWidth="1"/>
    <col min="10509" max="10509" width="1.28515625" style="121" customWidth="1"/>
    <col min="10510" max="10510" width="14.85546875" style="121" bestFit="1" customWidth="1"/>
    <col min="10511" max="10511" width="1.28515625" style="121" customWidth="1"/>
    <col min="10512" max="10512" width="15.42578125" style="121" customWidth="1"/>
    <col min="10513" max="10513" width="1.28515625" style="121" customWidth="1"/>
    <col min="10514" max="10514" width="17" style="121" customWidth="1"/>
    <col min="10515" max="10515" width="1.28515625" style="121" customWidth="1"/>
    <col min="10516" max="10516" width="13.7109375" style="121" customWidth="1"/>
    <col min="10517" max="10517" width="1.28515625" style="121" customWidth="1"/>
    <col min="10518" max="10518" width="14.7109375" style="121" customWidth="1"/>
    <col min="10519" max="10519" width="1.28515625" style="121" customWidth="1"/>
    <col min="10520" max="10520" width="14.5703125" style="121" customWidth="1"/>
    <col min="10521" max="10521" width="1.28515625" style="121" customWidth="1"/>
    <col min="10522" max="10522" width="14.28515625" style="121" customWidth="1"/>
    <col min="10523" max="10523" width="14.7109375" style="121" bestFit="1" customWidth="1"/>
    <col min="10524" max="10524" width="12.7109375" style="121" bestFit="1" customWidth="1"/>
    <col min="10525" max="10752" width="9.140625" style="121"/>
    <col min="10753" max="10753" width="33.28515625" style="121" customWidth="1"/>
    <col min="10754" max="10754" width="7.85546875" style="121" customWidth="1"/>
    <col min="10755" max="10755" width="1.5703125" style="121" customWidth="1"/>
    <col min="10756" max="10756" width="14.7109375" style="121" customWidth="1"/>
    <col min="10757" max="10757" width="1.28515625" style="121" customWidth="1"/>
    <col min="10758" max="10758" width="14.7109375" style="121" customWidth="1"/>
    <col min="10759" max="10759" width="1.28515625" style="121" customWidth="1"/>
    <col min="10760" max="10760" width="14.7109375" style="121" customWidth="1"/>
    <col min="10761" max="10761" width="1.28515625" style="121" customWidth="1"/>
    <col min="10762" max="10762" width="14.7109375" style="121" customWidth="1"/>
    <col min="10763" max="10763" width="1.28515625" style="121" customWidth="1"/>
    <col min="10764" max="10764" width="13.7109375" style="121" customWidth="1"/>
    <col min="10765" max="10765" width="1.28515625" style="121" customWidth="1"/>
    <col min="10766" max="10766" width="14.85546875" style="121" bestFit="1" customWidth="1"/>
    <col min="10767" max="10767" width="1.28515625" style="121" customWidth="1"/>
    <col min="10768" max="10768" width="15.42578125" style="121" customWidth="1"/>
    <col min="10769" max="10769" width="1.28515625" style="121" customWidth="1"/>
    <col min="10770" max="10770" width="17" style="121" customWidth="1"/>
    <col min="10771" max="10771" width="1.28515625" style="121" customWidth="1"/>
    <col min="10772" max="10772" width="13.7109375" style="121" customWidth="1"/>
    <col min="10773" max="10773" width="1.28515625" style="121" customWidth="1"/>
    <col min="10774" max="10774" width="14.7109375" style="121" customWidth="1"/>
    <col min="10775" max="10775" width="1.28515625" style="121" customWidth="1"/>
    <col min="10776" max="10776" width="14.5703125" style="121" customWidth="1"/>
    <col min="10777" max="10777" width="1.28515625" style="121" customWidth="1"/>
    <col min="10778" max="10778" width="14.28515625" style="121" customWidth="1"/>
    <col min="10779" max="10779" width="14.7109375" style="121" bestFit="1" customWidth="1"/>
    <col min="10780" max="10780" width="12.7109375" style="121" bestFit="1" customWidth="1"/>
    <col min="10781" max="11008" width="9.140625" style="121"/>
    <col min="11009" max="11009" width="33.28515625" style="121" customWidth="1"/>
    <col min="11010" max="11010" width="7.85546875" style="121" customWidth="1"/>
    <col min="11011" max="11011" width="1.5703125" style="121" customWidth="1"/>
    <col min="11012" max="11012" width="14.7109375" style="121" customWidth="1"/>
    <col min="11013" max="11013" width="1.28515625" style="121" customWidth="1"/>
    <col min="11014" max="11014" width="14.7109375" style="121" customWidth="1"/>
    <col min="11015" max="11015" width="1.28515625" style="121" customWidth="1"/>
    <col min="11016" max="11016" width="14.7109375" style="121" customWidth="1"/>
    <col min="11017" max="11017" width="1.28515625" style="121" customWidth="1"/>
    <col min="11018" max="11018" width="14.7109375" style="121" customWidth="1"/>
    <col min="11019" max="11019" width="1.28515625" style="121" customWidth="1"/>
    <col min="11020" max="11020" width="13.7109375" style="121" customWidth="1"/>
    <col min="11021" max="11021" width="1.28515625" style="121" customWidth="1"/>
    <col min="11022" max="11022" width="14.85546875" style="121" bestFit="1" customWidth="1"/>
    <col min="11023" max="11023" width="1.28515625" style="121" customWidth="1"/>
    <col min="11024" max="11024" width="15.42578125" style="121" customWidth="1"/>
    <col min="11025" max="11025" width="1.28515625" style="121" customWidth="1"/>
    <col min="11026" max="11026" width="17" style="121" customWidth="1"/>
    <col min="11027" max="11027" width="1.28515625" style="121" customWidth="1"/>
    <col min="11028" max="11028" width="13.7109375" style="121" customWidth="1"/>
    <col min="11029" max="11029" width="1.28515625" style="121" customWidth="1"/>
    <col min="11030" max="11030" width="14.7109375" style="121" customWidth="1"/>
    <col min="11031" max="11031" width="1.28515625" style="121" customWidth="1"/>
    <col min="11032" max="11032" width="14.5703125" style="121" customWidth="1"/>
    <col min="11033" max="11033" width="1.28515625" style="121" customWidth="1"/>
    <col min="11034" max="11034" width="14.28515625" style="121" customWidth="1"/>
    <col min="11035" max="11035" width="14.7109375" style="121" bestFit="1" customWidth="1"/>
    <col min="11036" max="11036" width="12.7109375" style="121" bestFit="1" customWidth="1"/>
    <col min="11037" max="11264" width="9.140625" style="121"/>
    <col min="11265" max="11265" width="33.28515625" style="121" customWidth="1"/>
    <col min="11266" max="11266" width="7.85546875" style="121" customWidth="1"/>
    <col min="11267" max="11267" width="1.5703125" style="121" customWidth="1"/>
    <col min="11268" max="11268" width="14.7109375" style="121" customWidth="1"/>
    <col min="11269" max="11269" width="1.28515625" style="121" customWidth="1"/>
    <col min="11270" max="11270" width="14.7109375" style="121" customWidth="1"/>
    <col min="11271" max="11271" width="1.28515625" style="121" customWidth="1"/>
    <col min="11272" max="11272" width="14.7109375" style="121" customWidth="1"/>
    <col min="11273" max="11273" width="1.28515625" style="121" customWidth="1"/>
    <col min="11274" max="11274" width="14.7109375" style="121" customWidth="1"/>
    <col min="11275" max="11275" width="1.28515625" style="121" customWidth="1"/>
    <col min="11276" max="11276" width="13.7109375" style="121" customWidth="1"/>
    <col min="11277" max="11277" width="1.28515625" style="121" customWidth="1"/>
    <col min="11278" max="11278" width="14.85546875" style="121" bestFit="1" customWidth="1"/>
    <col min="11279" max="11279" width="1.28515625" style="121" customWidth="1"/>
    <col min="11280" max="11280" width="15.42578125" style="121" customWidth="1"/>
    <col min="11281" max="11281" width="1.28515625" style="121" customWidth="1"/>
    <col min="11282" max="11282" width="17" style="121" customWidth="1"/>
    <col min="11283" max="11283" width="1.28515625" style="121" customWidth="1"/>
    <col min="11284" max="11284" width="13.7109375" style="121" customWidth="1"/>
    <col min="11285" max="11285" width="1.28515625" style="121" customWidth="1"/>
    <col min="11286" max="11286" width="14.7109375" style="121" customWidth="1"/>
    <col min="11287" max="11287" width="1.28515625" style="121" customWidth="1"/>
    <col min="11288" max="11288" width="14.5703125" style="121" customWidth="1"/>
    <col min="11289" max="11289" width="1.28515625" style="121" customWidth="1"/>
    <col min="11290" max="11290" width="14.28515625" style="121" customWidth="1"/>
    <col min="11291" max="11291" width="14.7109375" style="121" bestFit="1" customWidth="1"/>
    <col min="11292" max="11292" width="12.7109375" style="121" bestFit="1" customWidth="1"/>
    <col min="11293" max="11520" width="9.140625" style="121"/>
    <col min="11521" max="11521" width="33.28515625" style="121" customWidth="1"/>
    <col min="11522" max="11522" width="7.85546875" style="121" customWidth="1"/>
    <col min="11523" max="11523" width="1.5703125" style="121" customWidth="1"/>
    <col min="11524" max="11524" width="14.7109375" style="121" customWidth="1"/>
    <col min="11525" max="11525" width="1.28515625" style="121" customWidth="1"/>
    <col min="11526" max="11526" width="14.7109375" style="121" customWidth="1"/>
    <col min="11527" max="11527" width="1.28515625" style="121" customWidth="1"/>
    <col min="11528" max="11528" width="14.7109375" style="121" customWidth="1"/>
    <col min="11529" max="11529" width="1.28515625" style="121" customWidth="1"/>
    <col min="11530" max="11530" width="14.7109375" style="121" customWidth="1"/>
    <col min="11531" max="11531" width="1.28515625" style="121" customWidth="1"/>
    <col min="11532" max="11532" width="13.7109375" style="121" customWidth="1"/>
    <col min="11533" max="11533" width="1.28515625" style="121" customWidth="1"/>
    <col min="11534" max="11534" width="14.85546875" style="121" bestFit="1" customWidth="1"/>
    <col min="11535" max="11535" width="1.28515625" style="121" customWidth="1"/>
    <col min="11536" max="11536" width="15.42578125" style="121" customWidth="1"/>
    <col min="11537" max="11537" width="1.28515625" style="121" customWidth="1"/>
    <col min="11538" max="11538" width="17" style="121" customWidth="1"/>
    <col min="11539" max="11539" width="1.28515625" style="121" customWidth="1"/>
    <col min="11540" max="11540" width="13.7109375" style="121" customWidth="1"/>
    <col min="11541" max="11541" width="1.28515625" style="121" customWidth="1"/>
    <col min="11542" max="11542" width="14.7109375" style="121" customWidth="1"/>
    <col min="11543" max="11543" width="1.28515625" style="121" customWidth="1"/>
    <col min="11544" max="11544" width="14.5703125" style="121" customWidth="1"/>
    <col min="11545" max="11545" width="1.28515625" style="121" customWidth="1"/>
    <col min="11546" max="11546" width="14.28515625" style="121" customWidth="1"/>
    <col min="11547" max="11547" width="14.7109375" style="121" bestFit="1" customWidth="1"/>
    <col min="11548" max="11548" width="12.7109375" style="121" bestFit="1" customWidth="1"/>
    <col min="11549" max="11776" width="9.140625" style="121"/>
    <col min="11777" max="11777" width="33.28515625" style="121" customWidth="1"/>
    <col min="11778" max="11778" width="7.85546875" style="121" customWidth="1"/>
    <col min="11779" max="11779" width="1.5703125" style="121" customWidth="1"/>
    <col min="11780" max="11780" width="14.7109375" style="121" customWidth="1"/>
    <col min="11781" max="11781" width="1.28515625" style="121" customWidth="1"/>
    <col min="11782" max="11782" width="14.7109375" style="121" customWidth="1"/>
    <col min="11783" max="11783" width="1.28515625" style="121" customWidth="1"/>
    <col min="11784" max="11784" width="14.7109375" style="121" customWidth="1"/>
    <col min="11785" max="11785" width="1.28515625" style="121" customWidth="1"/>
    <col min="11786" max="11786" width="14.7109375" style="121" customWidth="1"/>
    <col min="11787" max="11787" width="1.28515625" style="121" customWidth="1"/>
    <col min="11788" max="11788" width="13.7109375" style="121" customWidth="1"/>
    <col min="11789" max="11789" width="1.28515625" style="121" customWidth="1"/>
    <col min="11790" max="11790" width="14.85546875" style="121" bestFit="1" customWidth="1"/>
    <col min="11791" max="11791" width="1.28515625" style="121" customWidth="1"/>
    <col min="11792" max="11792" width="15.42578125" style="121" customWidth="1"/>
    <col min="11793" max="11793" width="1.28515625" style="121" customWidth="1"/>
    <col min="11794" max="11794" width="17" style="121" customWidth="1"/>
    <col min="11795" max="11795" width="1.28515625" style="121" customWidth="1"/>
    <col min="11796" max="11796" width="13.7109375" style="121" customWidth="1"/>
    <col min="11797" max="11797" width="1.28515625" style="121" customWidth="1"/>
    <col min="11798" max="11798" width="14.7109375" style="121" customWidth="1"/>
    <col min="11799" max="11799" width="1.28515625" style="121" customWidth="1"/>
    <col min="11800" max="11800" width="14.5703125" style="121" customWidth="1"/>
    <col min="11801" max="11801" width="1.28515625" style="121" customWidth="1"/>
    <col min="11802" max="11802" width="14.28515625" style="121" customWidth="1"/>
    <col min="11803" max="11803" width="14.7109375" style="121" bestFit="1" customWidth="1"/>
    <col min="11804" max="11804" width="12.7109375" style="121" bestFit="1" customWidth="1"/>
    <col min="11805" max="12032" width="9.140625" style="121"/>
    <col min="12033" max="12033" width="33.28515625" style="121" customWidth="1"/>
    <col min="12034" max="12034" width="7.85546875" style="121" customWidth="1"/>
    <col min="12035" max="12035" width="1.5703125" style="121" customWidth="1"/>
    <col min="12036" max="12036" width="14.7109375" style="121" customWidth="1"/>
    <col min="12037" max="12037" width="1.28515625" style="121" customWidth="1"/>
    <col min="12038" max="12038" width="14.7109375" style="121" customWidth="1"/>
    <col min="12039" max="12039" width="1.28515625" style="121" customWidth="1"/>
    <col min="12040" max="12040" width="14.7109375" style="121" customWidth="1"/>
    <col min="12041" max="12041" width="1.28515625" style="121" customWidth="1"/>
    <col min="12042" max="12042" width="14.7109375" style="121" customWidth="1"/>
    <col min="12043" max="12043" width="1.28515625" style="121" customWidth="1"/>
    <col min="12044" max="12044" width="13.7109375" style="121" customWidth="1"/>
    <col min="12045" max="12045" width="1.28515625" style="121" customWidth="1"/>
    <col min="12046" max="12046" width="14.85546875" style="121" bestFit="1" customWidth="1"/>
    <col min="12047" max="12047" width="1.28515625" style="121" customWidth="1"/>
    <col min="12048" max="12048" width="15.42578125" style="121" customWidth="1"/>
    <col min="12049" max="12049" width="1.28515625" style="121" customWidth="1"/>
    <col min="12050" max="12050" width="17" style="121" customWidth="1"/>
    <col min="12051" max="12051" width="1.28515625" style="121" customWidth="1"/>
    <col min="12052" max="12052" width="13.7109375" style="121" customWidth="1"/>
    <col min="12053" max="12053" width="1.28515625" style="121" customWidth="1"/>
    <col min="12054" max="12054" width="14.7109375" style="121" customWidth="1"/>
    <col min="12055" max="12055" width="1.28515625" style="121" customWidth="1"/>
    <col min="12056" max="12056" width="14.5703125" style="121" customWidth="1"/>
    <col min="12057" max="12057" width="1.28515625" style="121" customWidth="1"/>
    <col min="12058" max="12058" width="14.28515625" style="121" customWidth="1"/>
    <col min="12059" max="12059" width="14.7109375" style="121" bestFit="1" customWidth="1"/>
    <col min="12060" max="12060" width="12.7109375" style="121" bestFit="1" customWidth="1"/>
    <col min="12061" max="12288" width="9.140625" style="121"/>
    <col min="12289" max="12289" width="33.28515625" style="121" customWidth="1"/>
    <col min="12290" max="12290" width="7.85546875" style="121" customWidth="1"/>
    <col min="12291" max="12291" width="1.5703125" style="121" customWidth="1"/>
    <col min="12292" max="12292" width="14.7109375" style="121" customWidth="1"/>
    <col min="12293" max="12293" width="1.28515625" style="121" customWidth="1"/>
    <col min="12294" max="12294" width="14.7109375" style="121" customWidth="1"/>
    <col min="12295" max="12295" width="1.28515625" style="121" customWidth="1"/>
    <col min="12296" max="12296" width="14.7109375" style="121" customWidth="1"/>
    <col min="12297" max="12297" width="1.28515625" style="121" customWidth="1"/>
    <col min="12298" max="12298" width="14.7109375" style="121" customWidth="1"/>
    <col min="12299" max="12299" width="1.28515625" style="121" customWidth="1"/>
    <col min="12300" max="12300" width="13.7109375" style="121" customWidth="1"/>
    <col min="12301" max="12301" width="1.28515625" style="121" customWidth="1"/>
    <col min="12302" max="12302" width="14.85546875" style="121" bestFit="1" customWidth="1"/>
    <col min="12303" max="12303" width="1.28515625" style="121" customWidth="1"/>
    <col min="12304" max="12304" width="15.42578125" style="121" customWidth="1"/>
    <col min="12305" max="12305" width="1.28515625" style="121" customWidth="1"/>
    <col min="12306" max="12306" width="17" style="121" customWidth="1"/>
    <col min="12307" max="12307" width="1.28515625" style="121" customWidth="1"/>
    <col min="12308" max="12308" width="13.7109375" style="121" customWidth="1"/>
    <col min="12309" max="12309" width="1.28515625" style="121" customWidth="1"/>
    <col min="12310" max="12310" width="14.7109375" style="121" customWidth="1"/>
    <col min="12311" max="12311" width="1.28515625" style="121" customWidth="1"/>
    <col min="12312" max="12312" width="14.5703125" style="121" customWidth="1"/>
    <col min="12313" max="12313" width="1.28515625" style="121" customWidth="1"/>
    <col min="12314" max="12314" width="14.28515625" style="121" customWidth="1"/>
    <col min="12315" max="12315" width="14.7109375" style="121" bestFit="1" customWidth="1"/>
    <col min="12316" max="12316" width="12.7109375" style="121" bestFit="1" customWidth="1"/>
    <col min="12317" max="12544" width="9.140625" style="121"/>
    <col min="12545" max="12545" width="33.28515625" style="121" customWidth="1"/>
    <col min="12546" max="12546" width="7.85546875" style="121" customWidth="1"/>
    <col min="12547" max="12547" width="1.5703125" style="121" customWidth="1"/>
    <col min="12548" max="12548" width="14.7109375" style="121" customWidth="1"/>
    <col min="12549" max="12549" width="1.28515625" style="121" customWidth="1"/>
    <col min="12550" max="12550" width="14.7109375" style="121" customWidth="1"/>
    <col min="12551" max="12551" width="1.28515625" style="121" customWidth="1"/>
    <col min="12552" max="12552" width="14.7109375" style="121" customWidth="1"/>
    <col min="12553" max="12553" width="1.28515625" style="121" customWidth="1"/>
    <col min="12554" max="12554" width="14.7109375" style="121" customWidth="1"/>
    <col min="12555" max="12555" width="1.28515625" style="121" customWidth="1"/>
    <col min="12556" max="12556" width="13.7109375" style="121" customWidth="1"/>
    <col min="12557" max="12557" width="1.28515625" style="121" customWidth="1"/>
    <col min="12558" max="12558" width="14.85546875" style="121" bestFit="1" customWidth="1"/>
    <col min="12559" max="12559" width="1.28515625" style="121" customWidth="1"/>
    <col min="12560" max="12560" width="15.42578125" style="121" customWidth="1"/>
    <col min="12561" max="12561" width="1.28515625" style="121" customWidth="1"/>
    <col min="12562" max="12562" width="17" style="121" customWidth="1"/>
    <col min="12563" max="12563" width="1.28515625" style="121" customWidth="1"/>
    <col min="12564" max="12564" width="13.7109375" style="121" customWidth="1"/>
    <col min="12565" max="12565" width="1.28515625" style="121" customWidth="1"/>
    <col min="12566" max="12566" width="14.7109375" style="121" customWidth="1"/>
    <col min="12567" max="12567" width="1.28515625" style="121" customWidth="1"/>
    <col min="12568" max="12568" width="14.5703125" style="121" customWidth="1"/>
    <col min="12569" max="12569" width="1.28515625" style="121" customWidth="1"/>
    <col min="12570" max="12570" width="14.28515625" style="121" customWidth="1"/>
    <col min="12571" max="12571" width="14.7109375" style="121" bestFit="1" customWidth="1"/>
    <col min="12572" max="12572" width="12.7109375" style="121" bestFit="1" customWidth="1"/>
    <col min="12573" max="12800" width="9.140625" style="121"/>
    <col min="12801" max="12801" width="33.28515625" style="121" customWidth="1"/>
    <col min="12802" max="12802" width="7.85546875" style="121" customWidth="1"/>
    <col min="12803" max="12803" width="1.5703125" style="121" customWidth="1"/>
    <col min="12804" max="12804" width="14.7109375" style="121" customWidth="1"/>
    <col min="12805" max="12805" width="1.28515625" style="121" customWidth="1"/>
    <col min="12806" max="12806" width="14.7109375" style="121" customWidth="1"/>
    <col min="12807" max="12807" width="1.28515625" style="121" customWidth="1"/>
    <col min="12808" max="12808" width="14.7109375" style="121" customWidth="1"/>
    <col min="12809" max="12809" width="1.28515625" style="121" customWidth="1"/>
    <col min="12810" max="12810" width="14.7109375" style="121" customWidth="1"/>
    <col min="12811" max="12811" width="1.28515625" style="121" customWidth="1"/>
    <col min="12812" max="12812" width="13.7109375" style="121" customWidth="1"/>
    <col min="12813" max="12813" width="1.28515625" style="121" customWidth="1"/>
    <col min="12814" max="12814" width="14.85546875" style="121" bestFit="1" customWidth="1"/>
    <col min="12815" max="12815" width="1.28515625" style="121" customWidth="1"/>
    <col min="12816" max="12816" width="15.42578125" style="121" customWidth="1"/>
    <col min="12817" max="12817" width="1.28515625" style="121" customWidth="1"/>
    <col min="12818" max="12818" width="17" style="121" customWidth="1"/>
    <col min="12819" max="12819" width="1.28515625" style="121" customWidth="1"/>
    <col min="12820" max="12820" width="13.7109375" style="121" customWidth="1"/>
    <col min="12821" max="12821" width="1.28515625" style="121" customWidth="1"/>
    <col min="12822" max="12822" width="14.7109375" style="121" customWidth="1"/>
    <col min="12823" max="12823" width="1.28515625" style="121" customWidth="1"/>
    <col min="12824" max="12824" width="14.5703125" style="121" customWidth="1"/>
    <col min="12825" max="12825" width="1.28515625" style="121" customWidth="1"/>
    <col min="12826" max="12826" width="14.28515625" style="121" customWidth="1"/>
    <col min="12827" max="12827" width="14.7109375" style="121" bestFit="1" customWidth="1"/>
    <col min="12828" max="12828" width="12.7109375" style="121" bestFit="1" customWidth="1"/>
    <col min="12829" max="13056" width="9.140625" style="121"/>
    <col min="13057" max="13057" width="33.28515625" style="121" customWidth="1"/>
    <col min="13058" max="13058" width="7.85546875" style="121" customWidth="1"/>
    <col min="13059" max="13059" width="1.5703125" style="121" customWidth="1"/>
    <col min="13060" max="13060" width="14.7109375" style="121" customWidth="1"/>
    <col min="13061" max="13061" width="1.28515625" style="121" customWidth="1"/>
    <col min="13062" max="13062" width="14.7109375" style="121" customWidth="1"/>
    <col min="13063" max="13063" width="1.28515625" style="121" customWidth="1"/>
    <col min="13064" max="13064" width="14.7109375" style="121" customWidth="1"/>
    <col min="13065" max="13065" width="1.28515625" style="121" customWidth="1"/>
    <col min="13066" max="13066" width="14.7109375" style="121" customWidth="1"/>
    <col min="13067" max="13067" width="1.28515625" style="121" customWidth="1"/>
    <col min="13068" max="13068" width="13.7109375" style="121" customWidth="1"/>
    <col min="13069" max="13069" width="1.28515625" style="121" customWidth="1"/>
    <col min="13070" max="13070" width="14.85546875" style="121" bestFit="1" customWidth="1"/>
    <col min="13071" max="13071" width="1.28515625" style="121" customWidth="1"/>
    <col min="13072" max="13072" width="15.42578125" style="121" customWidth="1"/>
    <col min="13073" max="13073" width="1.28515625" style="121" customWidth="1"/>
    <col min="13074" max="13074" width="17" style="121" customWidth="1"/>
    <col min="13075" max="13075" width="1.28515625" style="121" customWidth="1"/>
    <col min="13076" max="13076" width="13.7109375" style="121" customWidth="1"/>
    <col min="13077" max="13077" width="1.28515625" style="121" customWidth="1"/>
    <col min="13078" max="13078" width="14.7109375" style="121" customWidth="1"/>
    <col min="13079" max="13079" width="1.28515625" style="121" customWidth="1"/>
    <col min="13080" max="13080" width="14.5703125" style="121" customWidth="1"/>
    <col min="13081" max="13081" width="1.28515625" style="121" customWidth="1"/>
    <col min="13082" max="13082" width="14.28515625" style="121" customWidth="1"/>
    <col min="13083" max="13083" width="14.7109375" style="121" bestFit="1" customWidth="1"/>
    <col min="13084" max="13084" width="12.7109375" style="121" bestFit="1" customWidth="1"/>
    <col min="13085" max="13312" width="9.140625" style="121"/>
    <col min="13313" max="13313" width="33.28515625" style="121" customWidth="1"/>
    <col min="13314" max="13314" width="7.85546875" style="121" customWidth="1"/>
    <col min="13315" max="13315" width="1.5703125" style="121" customWidth="1"/>
    <col min="13316" max="13316" width="14.7109375" style="121" customWidth="1"/>
    <col min="13317" max="13317" width="1.28515625" style="121" customWidth="1"/>
    <col min="13318" max="13318" width="14.7109375" style="121" customWidth="1"/>
    <col min="13319" max="13319" width="1.28515625" style="121" customWidth="1"/>
    <col min="13320" max="13320" width="14.7109375" style="121" customWidth="1"/>
    <col min="13321" max="13321" width="1.28515625" style="121" customWidth="1"/>
    <col min="13322" max="13322" width="14.7109375" style="121" customWidth="1"/>
    <col min="13323" max="13323" width="1.28515625" style="121" customWidth="1"/>
    <col min="13324" max="13324" width="13.7109375" style="121" customWidth="1"/>
    <col min="13325" max="13325" width="1.28515625" style="121" customWidth="1"/>
    <col min="13326" max="13326" width="14.85546875" style="121" bestFit="1" customWidth="1"/>
    <col min="13327" max="13327" width="1.28515625" style="121" customWidth="1"/>
    <col min="13328" max="13328" width="15.42578125" style="121" customWidth="1"/>
    <col min="13329" max="13329" width="1.28515625" style="121" customWidth="1"/>
    <col min="13330" max="13330" width="17" style="121" customWidth="1"/>
    <col min="13331" max="13331" width="1.28515625" style="121" customWidth="1"/>
    <col min="13332" max="13332" width="13.7109375" style="121" customWidth="1"/>
    <col min="13333" max="13333" width="1.28515625" style="121" customWidth="1"/>
    <col min="13334" max="13334" width="14.7109375" style="121" customWidth="1"/>
    <col min="13335" max="13335" width="1.28515625" style="121" customWidth="1"/>
    <col min="13336" max="13336" width="14.5703125" style="121" customWidth="1"/>
    <col min="13337" max="13337" width="1.28515625" style="121" customWidth="1"/>
    <col min="13338" max="13338" width="14.28515625" style="121" customWidth="1"/>
    <col min="13339" max="13339" width="14.7109375" style="121" bestFit="1" customWidth="1"/>
    <col min="13340" max="13340" width="12.7109375" style="121" bestFit="1" customWidth="1"/>
    <col min="13341" max="13568" width="9.140625" style="121"/>
    <col min="13569" max="13569" width="33.28515625" style="121" customWidth="1"/>
    <col min="13570" max="13570" width="7.85546875" style="121" customWidth="1"/>
    <col min="13571" max="13571" width="1.5703125" style="121" customWidth="1"/>
    <col min="13572" max="13572" width="14.7109375" style="121" customWidth="1"/>
    <col min="13573" max="13573" width="1.28515625" style="121" customWidth="1"/>
    <col min="13574" max="13574" width="14.7109375" style="121" customWidth="1"/>
    <col min="13575" max="13575" width="1.28515625" style="121" customWidth="1"/>
    <col min="13576" max="13576" width="14.7109375" style="121" customWidth="1"/>
    <col min="13577" max="13577" width="1.28515625" style="121" customWidth="1"/>
    <col min="13578" max="13578" width="14.7109375" style="121" customWidth="1"/>
    <col min="13579" max="13579" width="1.28515625" style="121" customWidth="1"/>
    <col min="13580" max="13580" width="13.7109375" style="121" customWidth="1"/>
    <col min="13581" max="13581" width="1.28515625" style="121" customWidth="1"/>
    <col min="13582" max="13582" width="14.85546875" style="121" bestFit="1" customWidth="1"/>
    <col min="13583" max="13583" width="1.28515625" style="121" customWidth="1"/>
    <col min="13584" max="13584" width="15.42578125" style="121" customWidth="1"/>
    <col min="13585" max="13585" width="1.28515625" style="121" customWidth="1"/>
    <col min="13586" max="13586" width="17" style="121" customWidth="1"/>
    <col min="13587" max="13587" width="1.28515625" style="121" customWidth="1"/>
    <col min="13588" max="13588" width="13.7109375" style="121" customWidth="1"/>
    <col min="13589" max="13589" width="1.28515625" style="121" customWidth="1"/>
    <col min="13590" max="13590" width="14.7109375" style="121" customWidth="1"/>
    <col min="13591" max="13591" width="1.28515625" style="121" customWidth="1"/>
    <col min="13592" max="13592" width="14.5703125" style="121" customWidth="1"/>
    <col min="13593" max="13593" width="1.28515625" style="121" customWidth="1"/>
    <col min="13594" max="13594" width="14.28515625" style="121" customWidth="1"/>
    <col min="13595" max="13595" width="14.7109375" style="121" bestFit="1" customWidth="1"/>
    <col min="13596" max="13596" width="12.7109375" style="121" bestFit="1" customWidth="1"/>
    <col min="13597" max="13824" width="9.140625" style="121"/>
    <col min="13825" max="13825" width="33.28515625" style="121" customWidth="1"/>
    <col min="13826" max="13826" width="7.85546875" style="121" customWidth="1"/>
    <col min="13827" max="13827" width="1.5703125" style="121" customWidth="1"/>
    <col min="13828" max="13828" width="14.7109375" style="121" customWidth="1"/>
    <col min="13829" max="13829" width="1.28515625" style="121" customWidth="1"/>
    <col min="13830" max="13830" width="14.7109375" style="121" customWidth="1"/>
    <col min="13831" max="13831" width="1.28515625" style="121" customWidth="1"/>
    <col min="13832" max="13832" width="14.7109375" style="121" customWidth="1"/>
    <col min="13833" max="13833" width="1.28515625" style="121" customWidth="1"/>
    <col min="13834" max="13834" width="14.7109375" style="121" customWidth="1"/>
    <col min="13835" max="13835" width="1.28515625" style="121" customWidth="1"/>
    <col min="13836" max="13836" width="13.7109375" style="121" customWidth="1"/>
    <col min="13837" max="13837" width="1.28515625" style="121" customWidth="1"/>
    <col min="13838" max="13838" width="14.85546875" style="121" bestFit="1" customWidth="1"/>
    <col min="13839" max="13839" width="1.28515625" style="121" customWidth="1"/>
    <col min="13840" max="13840" width="15.42578125" style="121" customWidth="1"/>
    <col min="13841" max="13841" width="1.28515625" style="121" customWidth="1"/>
    <col min="13842" max="13842" width="17" style="121" customWidth="1"/>
    <col min="13843" max="13843" width="1.28515625" style="121" customWidth="1"/>
    <col min="13844" max="13844" width="13.7109375" style="121" customWidth="1"/>
    <col min="13845" max="13845" width="1.28515625" style="121" customWidth="1"/>
    <col min="13846" max="13846" width="14.7109375" style="121" customWidth="1"/>
    <col min="13847" max="13847" width="1.28515625" style="121" customWidth="1"/>
    <col min="13848" max="13848" width="14.5703125" style="121" customWidth="1"/>
    <col min="13849" max="13849" width="1.28515625" style="121" customWidth="1"/>
    <col min="13850" max="13850" width="14.28515625" style="121" customWidth="1"/>
    <col min="13851" max="13851" width="14.7109375" style="121" bestFit="1" customWidth="1"/>
    <col min="13852" max="13852" width="12.7109375" style="121" bestFit="1" customWidth="1"/>
    <col min="13853" max="14080" width="9.140625" style="121"/>
    <col min="14081" max="14081" width="33.28515625" style="121" customWidth="1"/>
    <col min="14082" max="14082" width="7.85546875" style="121" customWidth="1"/>
    <col min="14083" max="14083" width="1.5703125" style="121" customWidth="1"/>
    <col min="14084" max="14084" width="14.7109375" style="121" customWidth="1"/>
    <col min="14085" max="14085" width="1.28515625" style="121" customWidth="1"/>
    <col min="14086" max="14086" width="14.7109375" style="121" customWidth="1"/>
    <col min="14087" max="14087" width="1.28515625" style="121" customWidth="1"/>
    <col min="14088" max="14088" width="14.7109375" style="121" customWidth="1"/>
    <col min="14089" max="14089" width="1.28515625" style="121" customWidth="1"/>
    <col min="14090" max="14090" width="14.7109375" style="121" customWidth="1"/>
    <col min="14091" max="14091" width="1.28515625" style="121" customWidth="1"/>
    <col min="14092" max="14092" width="13.7109375" style="121" customWidth="1"/>
    <col min="14093" max="14093" width="1.28515625" style="121" customWidth="1"/>
    <col min="14094" max="14094" width="14.85546875" style="121" bestFit="1" customWidth="1"/>
    <col min="14095" max="14095" width="1.28515625" style="121" customWidth="1"/>
    <col min="14096" max="14096" width="15.42578125" style="121" customWidth="1"/>
    <col min="14097" max="14097" width="1.28515625" style="121" customWidth="1"/>
    <col min="14098" max="14098" width="17" style="121" customWidth="1"/>
    <col min="14099" max="14099" width="1.28515625" style="121" customWidth="1"/>
    <col min="14100" max="14100" width="13.7109375" style="121" customWidth="1"/>
    <col min="14101" max="14101" width="1.28515625" style="121" customWidth="1"/>
    <col min="14102" max="14102" width="14.7109375" style="121" customWidth="1"/>
    <col min="14103" max="14103" width="1.28515625" style="121" customWidth="1"/>
    <col min="14104" max="14104" width="14.5703125" style="121" customWidth="1"/>
    <col min="14105" max="14105" width="1.28515625" style="121" customWidth="1"/>
    <col min="14106" max="14106" width="14.28515625" style="121" customWidth="1"/>
    <col min="14107" max="14107" width="14.7109375" style="121" bestFit="1" customWidth="1"/>
    <col min="14108" max="14108" width="12.7109375" style="121" bestFit="1" customWidth="1"/>
    <col min="14109" max="14336" width="9.140625" style="121"/>
    <col min="14337" max="14337" width="33.28515625" style="121" customWidth="1"/>
    <col min="14338" max="14338" width="7.85546875" style="121" customWidth="1"/>
    <col min="14339" max="14339" width="1.5703125" style="121" customWidth="1"/>
    <col min="14340" max="14340" width="14.7109375" style="121" customWidth="1"/>
    <col min="14341" max="14341" width="1.28515625" style="121" customWidth="1"/>
    <col min="14342" max="14342" width="14.7109375" style="121" customWidth="1"/>
    <col min="14343" max="14343" width="1.28515625" style="121" customWidth="1"/>
    <col min="14344" max="14344" width="14.7109375" style="121" customWidth="1"/>
    <col min="14345" max="14345" width="1.28515625" style="121" customWidth="1"/>
    <col min="14346" max="14346" width="14.7109375" style="121" customWidth="1"/>
    <col min="14347" max="14347" width="1.28515625" style="121" customWidth="1"/>
    <col min="14348" max="14348" width="13.7109375" style="121" customWidth="1"/>
    <col min="14349" max="14349" width="1.28515625" style="121" customWidth="1"/>
    <col min="14350" max="14350" width="14.85546875" style="121" bestFit="1" customWidth="1"/>
    <col min="14351" max="14351" width="1.28515625" style="121" customWidth="1"/>
    <col min="14352" max="14352" width="15.42578125" style="121" customWidth="1"/>
    <col min="14353" max="14353" width="1.28515625" style="121" customWidth="1"/>
    <col min="14354" max="14354" width="17" style="121" customWidth="1"/>
    <col min="14355" max="14355" width="1.28515625" style="121" customWidth="1"/>
    <col min="14356" max="14356" width="13.7109375" style="121" customWidth="1"/>
    <col min="14357" max="14357" width="1.28515625" style="121" customWidth="1"/>
    <col min="14358" max="14358" width="14.7109375" style="121" customWidth="1"/>
    <col min="14359" max="14359" width="1.28515625" style="121" customWidth="1"/>
    <col min="14360" max="14360" width="14.5703125" style="121" customWidth="1"/>
    <col min="14361" max="14361" width="1.28515625" style="121" customWidth="1"/>
    <col min="14362" max="14362" width="14.28515625" style="121" customWidth="1"/>
    <col min="14363" max="14363" width="14.7109375" style="121" bestFit="1" customWidth="1"/>
    <col min="14364" max="14364" width="12.7109375" style="121" bestFit="1" customWidth="1"/>
    <col min="14365" max="14592" width="9.140625" style="121"/>
    <col min="14593" max="14593" width="33.28515625" style="121" customWidth="1"/>
    <col min="14594" max="14594" width="7.85546875" style="121" customWidth="1"/>
    <col min="14595" max="14595" width="1.5703125" style="121" customWidth="1"/>
    <col min="14596" max="14596" width="14.7109375" style="121" customWidth="1"/>
    <col min="14597" max="14597" width="1.28515625" style="121" customWidth="1"/>
    <col min="14598" max="14598" width="14.7109375" style="121" customWidth="1"/>
    <col min="14599" max="14599" width="1.28515625" style="121" customWidth="1"/>
    <col min="14600" max="14600" width="14.7109375" style="121" customWidth="1"/>
    <col min="14601" max="14601" width="1.28515625" style="121" customWidth="1"/>
    <col min="14602" max="14602" width="14.7109375" style="121" customWidth="1"/>
    <col min="14603" max="14603" width="1.28515625" style="121" customWidth="1"/>
    <col min="14604" max="14604" width="13.7109375" style="121" customWidth="1"/>
    <col min="14605" max="14605" width="1.28515625" style="121" customWidth="1"/>
    <col min="14606" max="14606" width="14.85546875" style="121" bestFit="1" customWidth="1"/>
    <col min="14607" max="14607" width="1.28515625" style="121" customWidth="1"/>
    <col min="14608" max="14608" width="15.42578125" style="121" customWidth="1"/>
    <col min="14609" max="14609" width="1.28515625" style="121" customWidth="1"/>
    <col min="14610" max="14610" width="17" style="121" customWidth="1"/>
    <col min="14611" max="14611" width="1.28515625" style="121" customWidth="1"/>
    <col min="14612" max="14612" width="13.7109375" style="121" customWidth="1"/>
    <col min="14613" max="14613" width="1.28515625" style="121" customWidth="1"/>
    <col min="14614" max="14614" width="14.7109375" style="121" customWidth="1"/>
    <col min="14615" max="14615" width="1.28515625" style="121" customWidth="1"/>
    <col min="14616" max="14616" width="14.5703125" style="121" customWidth="1"/>
    <col min="14617" max="14617" width="1.28515625" style="121" customWidth="1"/>
    <col min="14618" max="14618" width="14.28515625" style="121" customWidth="1"/>
    <col min="14619" max="14619" width="14.7109375" style="121" bestFit="1" customWidth="1"/>
    <col min="14620" max="14620" width="12.7109375" style="121" bestFit="1" customWidth="1"/>
    <col min="14621" max="14848" width="9.140625" style="121"/>
    <col min="14849" max="14849" width="33.28515625" style="121" customWidth="1"/>
    <col min="14850" max="14850" width="7.85546875" style="121" customWidth="1"/>
    <col min="14851" max="14851" width="1.5703125" style="121" customWidth="1"/>
    <col min="14852" max="14852" width="14.7109375" style="121" customWidth="1"/>
    <col min="14853" max="14853" width="1.28515625" style="121" customWidth="1"/>
    <col min="14854" max="14854" width="14.7109375" style="121" customWidth="1"/>
    <col min="14855" max="14855" width="1.28515625" style="121" customWidth="1"/>
    <col min="14856" max="14856" width="14.7109375" style="121" customWidth="1"/>
    <col min="14857" max="14857" width="1.28515625" style="121" customWidth="1"/>
    <col min="14858" max="14858" width="14.7109375" style="121" customWidth="1"/>
    <col min="14859" max="14859" width="1.28515625" style="121" customWidth="1"/>
    <col min="14860" max="14860" width="13.7109375" style="121" customWidth="1"/>
    <col min="14861" max="14861" width="1.28515625" style="121" customWidth="1"/>
    <col min="14862" max="14862" width="14.85546875" style="121" bestFit="1" customWidth="1"/>
    <col min="14863" max="14863" width="1.28515625" style="121" customWidth="1"/>
    <col min="14864" max="14864" width="15.42578125" style="121" customWidth="1"/>
    <col min="14865" max="14865" width="1.28515625" style="121" customWidth="1"/>
    <col min="14866" max="14866" width="17" style="121" customWidth="1"/>
    <col min="14867" max="14867" width="1.28515625" style="121" customWidth="1"/>
    <col min="14868" max="14868" width="13.7109375" style="121" customWidth="1"/>
    <col min="14869" max="14869" width="1.28515625" style="121" customWidth="1"/>
    <col min="14870" max="14870" width="14.7109375" style="121" customWidth="1"/>
    <col min="14871" max="14871" width="1.28515625" style="121" customWidth="1"/>
    <col min="14872" max="14872" width="14.5703125" style="121" customWidth="1"/>
    <col min="14873" max="14873" width="1.28515625" style="121" customWidth="1"/>
    <col min="14874" max="14874" width="14.28515625" style="121" customWidth="1"/>
    <col min="14875" max="14875" width="14.7109375" style="121" bestFit="1" customWidth="1"/>
    <col min="14876" max="14876" width="12.7109375" style="121" bestFit="1" customWidth="1"/>
    <col min="14877" max="15104" width="9.140625" style="121"/>
    <col min="15105" max="15105" width="33.28515625" style="121" customWidth="1"/>
    <col min="15106" max="15106" width="7.85546875" style="121" customWidth="1"/>
    <col min="15107" max="15107" width="1.5703125" style="121" customWidth="1"/>
    <col min="15108" max="15108" width="14.7109375" style="121" customWidth="1"/>
    <col min="15109" max="15109" width="1.28515625" style="121" customWidth="1"/>
    <col min="15110" max="15110" width="14.7109375" style="121" customWidth="1"/>
    <col min="15111" max="15111" width="1.28515625" style="121" customWidth="1"/>
    <col min="15112" max="15112" width="14.7109375" style="121" customWidth="1"/>
    <col min="15113" max="15113" width="1.28515625" style="121" customWidth="1"/>
    <col min="15114" max="15114" width="14.7109375" style="121" customWidth="1"/>
    <col min="15115" max="15115" width="1.28515625" style="121" customWidth="1"/>
    <col min="15116" max="15116" width="13.7109375" style="121" customWidth="1"/>
    <col min="15117" max="15117" width="1.28515625" style="121" customWidth="1"/>
    <col min="15118" max="15118" width="14.85546875" style="121" bestFit="1" customWidth="1"/>
    <col min="15119" max="15119" width="1.28515625" style="121" customWidth="1"/>
    <col min="15120" max="15120" width="15.42578125" style="121" customWidth="1"/>
    <col min="15121" max="15121" width="1.28515625" style="121" customWidth="1"/>
    <col min="15122" max="15122" width="17" style="121" customWidth="1"/>
    <col min="15123" max="15123" width="1.28515625" style="121" customWidth="1"/>
    <col min="15124" max="15124" width="13.7109375" style="121" customWidth="1"/>
    <col min="15125" max="15125" width="1.28515625" style="121" customWidth="1"/>
    <col min="15126" max="15126" width="14.7109375" style="121" customWidth="1"/>
    <col min="15127" max="15127" width="1.28515625" style="121" customWidth="1"/>
    <col min="15128" max="15128" width="14.5703125" style="121" customWidth="1"/>
    <col min="15129" max="15129" width="1.28515625" style="121" customWidth="1"/>
    <col min="15130" max="15130" width="14.28515625" style="121" customWidth="1"/>
    <col min="15131" max="15131" width="14.7109375" style="121" bestFit="1" customWidth="1"/>
    <col min="15132" max="15132" width="12.7109375" style="121" bestFit="1" customWidth="1"/>
    <col min="15133" max="15360" width="9.140625" style="121"/>
    <col min="15361" max="15361" width="33.28515625" style="121" customWidth="1"/>
    <col min="15362" max="15362" width="7.85546875" style="121" customWidth="1"/>
    <col min="15363" max="15363" width="1.5703125" style="121" customWidth="1"/>
    <col min="15364" max="15364" width="14.7109375" style="121" customWidth="1"/>
    <col min="15365" max="15365" width="1.28515625" style="121" customWidth="1"/>
    <col min="15366" max="15366" width="14.7109375" style="121" customWidth="1"/>
    <col min="15367" max="15367" width="1.28515625" style="121" customWidth="1"/>
    <col min="15368" max="15368" width="14.7109375" style="121" customWidth="1"/>
    <col min="15369" max="15369" width="1.28515625" style="121" customWidth="1"/>
    <col min="15370" max="15370" width="14.7109375" style="121" customWidth="1"/>
    <col min="15371" max="15371" width="1.28515625" style="121" customWidth="1"/>
    <col min="15372" max="15372" width="13.7109375" style="121" customWidth="1"/>
    <col min="15373" max="15373" width="1.28515625" style="121" customWidth="1"/>
    <col min="15374" max="15374" width="14.85546875" style="121" bestFit="1" customWidth="1"/>
    <col min="15375" max="15375" width="1.28515625" style="121" customWidth="1"/>
    <col min="15376" max="15376" width="15.42578125" style="121" customWidth="1"/>
    <col min="15377" max="15377" width="1.28515625" style="121" customWidth="1"/>
    <col min="15378" max="15378" width="17" style="121" customWidth="1"/>
    <col min="15379" max="15379" width="1.28515625" style="121" customWidth="1"/>
    <col min="15380" max="15380" width="13.7109375" style="121" customWidth="1"/>
    <col min="15381" max="15381" width="1.28515625" style="121" customWidth="1"/>
    <col min="15382" max="15382" width="14.7109375" style="121" customWidth="1"/>
    <col min="15383" max="15383" width="1.28515625" style="121" customWidth="1"/>
    <col min="15384" max="15384" width="14.5703125" style="121" customWidth="1"/>
    <col min="15385" max="15385" width="1.28515625" style="121" customWidth="1"/>
    <col min="15386" max="15386" width="14.28515625" style="121" customWidth="1"/>
    <col min="15387" max="15387" width="14.7109375" style="121" bestFit="1" customWidth="1"/>
    <col min="15388" max="15388" width="12.7109375" style="121" bestFit="1" customWidth="1"/>
    <col min="15389" max="15616" width="9.140625" style="121"/>
    <col min="15617" max="15617" width="33.28515625" style="121" customWidth="1"/>
    <col min="15618" max="15618" width="7.85546875" style="121" customWidth="1"/>
    <col min="15619" max="15619" width="1.5703125" style="121" customWidth="1"/>
    <col min="15620" max="15620" width="14.7109375" style="121" customWidth="1"/>
    <col min="15621" max="15621" width="1.28515625" style="121" customWidth="1"/>
    <col min="15622" max="15622" width="14.7109375" style="121" customWidth="1"/>
    <col min="15623" max="15623" width="1.28515625" style="121" customWidth="1"/>
    <col min="15624" max="15624" width="14.7109375" style="121" customWidth="1"/>
    <col min="15625" max="15625" width="1.28515625" style="121" customWidth="1"/>
    <col min="15626" max="15626" width="14.7109375" style="121" customWidth="1"/>
    <col min="15627" max="15627" width="1.28515625" style="121" customWidth="1"/>
    <col min="15628" max="15628" width="13.7109375" style="121" customWidth="1"/>
    <col min="15629" max="15629" width="1.28515625" style="121" customWidth="1"/>
    <col min="15630" max="15630" width="14.85546875" style="121" bestFit="1" customWidth="1"/>
    <col min="15631" max="15631" width="1.28515625" style="121" customWidth="1"/>
    <col min="15632" max="15632" width="15.42578125" style="121" customWidth="1"/>
    <col min="15633" max="15633" width="1.28515625" style="121" customWidth="1"/>
    <col min="15634" max="15634" width="17" style="121" customWidth="1"/>
    <col min="15635" max="15635" width="1.28515625" style="121" customWidth="1"/>
    <col min="15636" max="15636" width="13.7109375" style="121" customWidth="1"/>
    <col min="15637" max="15637" width="1.28515625" style="121" customWidth="1"/>
    <col min="15638" max="15638" width="14.7109375" style="121" customWidth="1"/>
    <col min="15639" max="15639" width="1.28515625" style="121" customWidth="1"/>
    <col min="15640" max="15640" width="14.5703125" style="121" customWidth="1"/>
    <col min="15641" max="15641" width="1.28515625" style="121" customWidth="1"/>
    <col min="15642" max="15642" width="14.28515625" style="121" customWidth="1"/>
    <col min="15643" max="15643" width="14.7109375" style="121" bestFit="1" customWidth="1"/>
    <col min="15644" max="15644" width="12.7109375" style="121" bestFit="1" customWidth="1"/>
    <col min="15645" max="15872" width="9.140625" style="121"/>
    <col min="15873" max="15873" width="33.28515625" style="121" customWidth="1"/>
    <col min="15874" max="15874" width="7.85546875" style="121" customWidth="1"/>
    <col min="15875" max="15875" width="1.5703125" style="121" customWidth="1"/>
    <col min="15876" max="15876" width="14.7109375" style="121" customWidth="1"/>
    <col min="15877" max="15877" width="1.28515625" style="121" customWidth="1"/>
    <col min="15878" max="15878" width="14.7109375" style="121" customWidth="1"/>
    <col min="15879" max="15879" width="1.28515625" style="121" customWidth="1"/>
    <col min="15880" max="15880" width="14.7109375" style="121" customWidth="1"/>
    <col min="15881" max="15881" width="1.28515625" style="121" customWidth="1"/>
    <col min="15882" max="15882" width="14.7109375" style="121" customWidth="1"/>
    <col min="15883" max="15883" width="1.28515625" style="121" customWidth="1"/>
    <col min="15884" max="15884" width="13.7109375" style="121" customWidth="1"/>
    <col min="15885" max="15885" width="1.28515625" style="121" customWidth="1"/>
    <col min="15886" max="15886" width="14.85546875" style="121" bestFit="1" customWidth="1"/>
    <col min="15887" max="15887" width="1.28515625" style="121" customWidth="1"/>
    <col min="15888" max="15888" width="15.42578125" style="121" customWidth="1"/>
    <col min="15889" max="15889" width="1.28515625" style="121" customWidth="1"/>
    <col min="15890" max="15890" width="17" style="121" customWidth="1"/>
    <col min="15891" max="15891" width="1.28515625" style="121" customWidth="1"/>
    <col min="15892" max="15892" width="13.7109375" style="121" customWidth="1"/>
    <col min="15893" max="15893" width="1.28515625" style="121" customWidth="1"/>
    <col min="15894" max="15894" width="14.7109375" style="121" customWidth="1"/>
    <col min="15895" max="15895" width="1.28515625" style="121" customWidth="1"/>
    <col min="15896" max="15896" width="14.5703125" style="121" customWidth="1"/>
    <col min="15897" max="15897" width="1.28515625" style="121" customWidth="1"/>
    <col min="15898" max="15898" width="14.28515625" style="121" customWidth="1"/>
    <col min="15899" max="15899" width="14.7109375" style="121" bestFit="1" customWidth="1"/>
    <col min="15900" max="15900" width="12.7109375" style="121" bestFit="1" customWidth="1"/>
    <col min="15901" max="16128" width="9.140625" style="121"/>
    <col min="16129" max="16129" width="33.28515625" style="121" customWidth="1"/>
    <col min="16130" max="16130" width="7.85546875" style="121" customWidth="1"/>
    <col min="16131" max="16131" width="1.5703125" style="121" customWidth="1"/>
    <col min="16132" max="16132" width="14.7109375" style="121" customWidth="1"/>
    <col min="16133" max="16133" width="1.28515625" style="121" customWidth="1"/>
    <col min="16134" max="16134" width="14.7109375" style="121" customWidth="1"/>
    <col min="16135" max="16135" width="1.28515625" style="121" customWidth="1"/>
    <col min="16136" max="16136" width="14.7109375" style="121" customWidth="1"/>
    <col min="16137" max="16137" width="1.28515625" style="121" customWidth="1"/>
    <col min="16138" max="16138" width="14.7109375" style="121" customWidth="1"/>
    <col min="16139" max="16139" width="1.28515625" style="121" customWidth="1"/>
    <col min="16140" max="16140" width="13.7109375" style="121" customWidth="1"/>
    <col min="16141" max="16141" width="1.28515625" style="121" customWidth="1"/>
    <col min="16142" max="16142" width="14.85546875" style="121" bestFit="1" customWidth="1"/>
    <col min="16143" max="16143" width="1.28515625" style="121" customWidth="1"/>
    <col min="16144" max="16144" width="15.42578125" style="121" customWidth="1"/>
    <col min="16145" max="16145" width="1.28515625" style="121" customWidth="1"/>
    <col min="16146" max="16146" width="17" style="121" customWidth="1"/>
    <col min="16147" max="16147" width="1.28515625" style="121" customWidth="1"/>
    <col min="16148" max="16148" width="13.7109375" style="121" customWidth="1"/>
    <col min="16149" max="16149" width="1.28515625" style="121" customWidth="1"/>
    <col min="16150" max="16150" width="14.7109375" style="121" customWidth="1"/>
    <col min="16151" max="16151" width="1.28515625" style="121" customWidth="1"/>
    <col min="16152" max="16152" width="14.5703125" style="121" customWidth="1"/>
    <col min="16153" max="16153" width="1.28515625" style="121" customWidth="1"/>
    <col min="16154" max="16154" width="14.28515625" style="121" customWidth="1"/>
    <col min="16155" max="16155" width="14.7109375" style="121" bestFit="1" customWidth="1"/>
    <col min="16156" max="16156" width="12.7109375" style="121" bestFit="1" customWidth="1"/>
    <col min="16157" max="16384" width="9.140625" style="121"/>
  </cols>
  <sheetData>
    <row r="1" spans="1:26"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60" t="s">
        <v>81</v>
      </c>
    </row>
    <row r="2" spans="1:26">
      <c r="A2" s="123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60" t="s">
        <v>82</v>
      </c>
    </row>
    <row r="3" spans="1:26">
      <c r="A3" s="123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60"/>
    </row>
    <row r="4" spans="1:26">
      <c r="A4" s="122" t="s">
        <v>125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</row>
    <row r="5" spans="1:26">
      <c r="A5" s="268" t="s">
        <v>245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</row>
    <row r="6" spans="1:26"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5"/>
      <c r="P6" s="124"/>
      <c r="Q6" s="124"/>
      <c r="R6" s="124"/>
      <c r="S6" s="125"/>
      <c r="T6" s="125"/>
      <c r="U6" s="125"/>
      <c r="V6" s="125"/>
      <c r="W6" s="125"/>
      <c r="X6" s="124"/>
      <c r="Y6" s="125"/>
      <c r="Z6" s="11" t="s">
        <v>126</v>
      </c>
    </row>
    <row r="7" spans="1:26" s="21" customFormat="1" ht="21.75" customHeight="1">
      <c r="D7" s="126" t="s">
        <v>3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s="21" customFormat="1" ht="21.75" customHeight="1">
      <c r="D8" s="127" t="s">
        <v>127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8"/>
      <c r="X8" s="128"/>
      <c r="Y8" s="128"/>
      <c r="Z8" s="128"/>
    </row>
    <row r="9" spans="1:26" s="21" customFormat="1" ht="21.75" customHeight="1"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310" t="s">
        <v>75</v>
      </c>
      <c r="Q9" s="310"/>
      <c r="R9" s="310"/>
      <c r="S9" s="310"/>
      <c r="T9" s="310"/>
      <c r="U9" s="129"/>
      <c r="V9" s="129"/>
      <c r="W9" s="128"/>
      <c r="X9" s="128"/>
      <c r="Y9" s="128"/>
      <c r="Z9" s="128"/>
    </row>
    <row r="10" spans="1:26" s="21" customFormat="1" ht="21.75" customHeight="1"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30"/>
      <c r="Q10" s="130"/>
      <c r="R10" s="130" t="s">
        <v>128</v>
      </c>
      <c r="S10" s="130"/>
      <c r="T10" s="130"/>
      <c r="U10" s="129"/>
      <c r="V10" s="129"/>
      <c r="W10" s="128"/>
      <c r="X10" s="131"/>
      <c r="Y10" s="128"/>
      <c r="Z10" s="128"/>
    </row>
    <row r="11" spans="1:26" s="21" customFormat="1" ht="21.75" customHeight="1"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30" t="s">
        <v>129</v>
      </c>
      <c r="Q11" s="130"/>
      <c r="R11" s="130" t="s">
        <v>130</v>
      </c>
      <c r="S11" s="130"/>
      <c r="T11" s="130"/>
      <c r="U11" s="129"/>
      <c r="V11" s="129"/>
      <c r="W11" s="128"/>
      <c r="X11" s="131"/>
      <c r="Y11" s="128"/>
      <c r="Z11" s="128"/>
    </row>
    <row r="12" spans="1:26" s="21" customFormat="1" ht="21.75" customHeight="1"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86" t="s">
        <v>131</v>
      </c>
      <c r="Q12" s="130"/>
      <c r="R12" s="185" t="s">
        <v>132</v>
      </c>
      <c r="S12" s="130"/>
      <c r="T12" s="130"/>
      <c r="U12" s="129"/>
      <c r="V12" s="129"/>
      <c r="W12" s="128"/>
      <c r="X12" s="131" t="s">
        <v>133</v>
      </c>
      <c r="Y12" s="128"/>
      <c r="Z12" s="128"/>
    </row>
    <row r="13" spans="1:26" s="21" customFormat="1" ht="21.75" customHeight="1">
      <c r="D13" s="132"/>
      <c r="E13" s="132"/>
      <c r="F13" s="132"/>
      <c r="G13" s="132"/>
      <c r="H13" s="132"/>
      <c r="I13" s="132"/>
      <c r="J13" s="132"/>
      <c r="K13" s="132"/>
      <c r="L13" s="311" t="s">
        <v>72</v>
      </c>
      <c r="M13" s="311"/>
      <c r="N13" s="311"/>
      <c r="O13" s="130"/>
      <c r="Q13" s="132"/>
      <c r="R13" s="132" t="s">
        <v>134</v>
      </c>
      <c r="S13" s="130"/>
      <c r="T13" s="130" t="s">
        <v>135</v>
      </c>
      <c r="U13" s="130"/>
      <c r="V13" s="130"/>
      <c r="W13" s="129"/>
      <c r="X13" s="131" t="s">
        <v>136</v>
      </c>
      <c r="Y13" s="129"/>
      <c r="Z13" s="129"/>
    </row>
    <row r="14" spans="1:26" s="21" customFormat="1" ht="21.75" customHeight="1">
      <c r="D14" s="132"/>
      <c r="E14" s="132"/>
      <c r="F14" s="128"/>
      <c r="G14" s="132"/>
      <c r="H14" s="130" t="s">
        <v>137</v>
      </c>
      <c r="I14" s="132"/>
      <c r="J14" s="128"/>
      <c r="K14" s="132"/>
      <c r="L14" s="132" t="s">
        <v>138</v>
      </c>
      <c r="O14" s="129"/>
      <c r="P14" s="132" t="s">
        <v>139</v>
      </c>
      <c r="Q14" s="130"/>
      <c r="R14" s="130" t="s">
        <v>140</v>
      </c>
      <c r="S14" s="129"/>
      <c r="T14" s="130" t="s">
        <v>141</v>
      </c>
      <c r="U14" s="129"/>
      <c r="V14" s="130" t="s">
        <v>142</v>
      </c>
      <c r="W14" s="129"/>
      <c r="X14" s="131" t="s">
        <v>143</v>
      </c>
      <c r="Y14" s="132"/>
      <c r="Z14" s="132"/>
    </row>
    <row r="15" spans="1:26" s="6" customFormat="1" ht="21.75" customHeight="1">
      <c r="A15" s="9"/>
      <c r="B15" s="21"/>
      <c r="C15" s="9"/>
      <c r="D15" s="133" t="s">
        <v>144</v>
      </c>
      <c r="E15" s="132"/>
      <c r="F15" s="132" t="s">
        <v>145</v>
      </c>
      <c r="G15" s="132"/>
      <c r="H15" s="132" t="s">
        <v>146</v>
      </c>
      <c r="I15" s="132"/>
      <c r="J15" s="132" t="s">
        <v>147</v>
      </c>
      <c r="K15" s="132"/>
      <c r="L15" s="8" t="s">
        <v>148</v>
      </c>
      <c r="M15" s="132"/>
      <c r="N15" s="131"/>
      <c r="O15" s="130"/>
      <c r="P15" s="131" t="s">
        <v>149</v>
      </c>
      <c r="Q15" s="132"/>
      <c r="R15" s="132" t="s">
        <v>150</v>
      </c>
      <c r="S15" s="130"/>
      <c r="T15" s="8" t="s">
        <v>151</v>
      </c>
      <c r="U15" s="130"/>
      <c r="V15" s="130" t="s">
        <v>152</v>
      </c>
      <c r="W15" s="8"/>
      <c r="X15" s="131" t="s">
        <v>153</v>
      </c>
      <c r="Y15" s="134"/>
      <c r="Z15" s="130" t="s">
        <v>142</v>
      </c>
    </row>
    <row r="16" spans="1:26" s="6" customFormat="1" ht="21.75" customHeight="1">
      <c r="B16" s="312" t="s">
        <v>9</v>
      </c>
      <c r="C16" s="135"/>
      <c r="D16" s="136" t="s">
        <v>154</v>
      </c>
      <c r="E16" s="132"/>
      <c r="F16" s="136" t="s">
        <v>155</v>
      </c>
      <c r="G16" s="132"/>
      <c r="H16" s="136" t="s">
        <v>156</v>
      </c>
      <c r="I16" s="132"/>
      <c r="J16" s="136" t="s">
        <v>157</v>
      </c>
      <c r="K16" s="132"/>
      <c r="L16" s="136" t="s">
        <v>158</v>
      </c>
      <c r="M16" s="132"/>
      <c r="N16" s="136" t="s">
        <v>159</v>
      </c>
      <c r="O16" s="130"/>
      <c r="P16" s="136" t="s">
        <v>160</v>
      </c>
      <c r="Q16" s="133"/>
      <c r="R16" s="136" t="s">
        <v>161</v>
      </c>
      <c r="S16" s="130"/>
      <c r="T16" s="185" t="s">
        <v>152</v>
      </c>
      <c r="U16" s="130"/>
      <c r="V16" s="185" t="s">
        <v>162</v>
      </c>
      <c r="W16" s="8"/>
      <c r="X16" s="136" t="s">
        <v>163</v>
      </c>
      <c r="Y16" s="132"/>
      <c r="Z16" s="185" t="s">
        <v>152</v>
      </c>
    </row>
    <row r="17" spans="1:28">
      <c r="A17" s="122"/>
      <c r="C17" s="137"/>
      <c r="D17" s="138"/>
      <c r="E17" s="139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8">
      <c r="A18" s="122" t="s">
        <v>164</v>
      </c>
      <c r="B18" s="274"/>
      <c r="C18" s="137"/>
      <c r="D18" s="138">
        <v>2136460</v>
      </c>
      <c r="E18" s="139"/>
      <c r="F18" s="138">
        <v>0</v>
      </c>
      <c r="G18" s="138"/>
      <c r="H18" s="138">
        <v>0</v>
      </c>
      <c r="I18" s="138"/>
      <c r="J18" s="138">
        <v>37964</v>
      </c>
      <c r="K18" s="138"/>
      <c r="L18" s="138">
        <v>0</v>
      </c>
      <c r="M18" s="138"/>
      <c r="N18" s="138">
        <v>-2379093</v>
      </c>
      <c r="O18" s="138"/>
      <c r="P18" s="138">
        <v>12034</v>
      </c>
      <c r="Q18" s="138"/>
      <c r="R18" s="138">
        <v>270867</v>
      </c>
      <c r="S18" s="138"/>
      <c r="T18" s="138">
        <f>SUM(P18:S18)</f>
        <v>282901</v>
      </c>
      <c r="U18" s="138"/>
      <c r="V18" s="138">
        <f>SUM(D18:N18,T18)</f>
        <v>78232</v>
      </c>
      <c r="W18" s="138"/>
      <c r="X18" s="138">
        <v>36951</v>
      </c>
      <c r="Y18" s="138"/>
      <c r="Z18" s="138">
        <f>SUM(V18:X18)</f>
        <v>115183</v>
      </c>
    </row>
    <row r="19" spans="1:28">
      <c r="A19" s="121" t="s">
        <v>166</v>
      </c>
      <c r="B19" s="122"/>
      <c r="C19" s="137"/>
      <c r="D19" s="138">
        <v>0</v>
      </c>
      <c r="E19" s="139"/>
      <c r="F19" s="138">
        <v>0</v>
      </c>
      <c r="G19" s="138"/>
      <c r="H19" s="138">
        <v>0</v>
      </c>
      <c r="I19" s="138"/>
      <c r="J19" s="138">
        <v>0</v>
      </c>
      <c r="K19" s="138"/>
      <c r="L19" s="138">
        <v>0</v>
      </c>
      <c r="M19" s="138"/>
      <c r="N19" s="138">
        <f>'PL (6M)'!D55</f>
        <v>-36377</v>
      </c>
      <c r="O19" s="138"/>
      <c r="P19" s="138">
        <v>0</v>
      </c>
      <c r="Q19" s="138"/>
      <c r="R19" s="138">
        <v>0</v>
      </c>
      <c r="S19" s="138"/>
      <c r="T19" s="138">
        <f>SUM(P19:R19)</f>
        <v>0</v>
      </c>
      <c r="U19" s="138"/>
      <c r="V19" s="138">
        <f>SUM(D19:N19,T19)</f>
        <v>-36377</v>
      </c>
      <c r="W19" s="138"/>
      <c r="X19" s="138">
        <f>+'PL (6M)'!D58</f>
        <v>-18810</v>
      </c>
      <c r="Y19" s="138"/>
      <c r="Z19" s="138">
        <f>SUM(V19:X19)</f>
        <v>-55187</v>
      </c>
      <c r="AA19" s="52"/>
    </row>
    <row r="20" spans="1:28">
      <c r="A20" s="298" t="s">
        <v>165</v>
      </c>
      <c r="B20" s="299"/>
      <c r="C20" s="300"/>
      <c r="D20" s="301">
        <v>0</v>
      </c>
      <c r="E20" s="302"/>
      <c r="F20" s="301">
        <v>0</v>
      </c>
      <c r="G20" s="301"/>
      <c r="H20" s="301">
        <v>0</v>
      </c>
      <c r="I20" s="301"/>
      <c r="J20" s="301">
        <v>0</v>
      </c>
      <c r="K20" s="301"/>
      <c r="L20" s="301">
        <v>0</v>
      </c>
      <c r="M20" s="301"/>
      <c r="N20" s="301">
        <v>0</v>
      </c>
      <c r="O20" s="301"/>
      <c r="P20" s="301">
        <v>-1399</v>
      </c>
      <c r="Q20" s="301"/>
      <c r="R20" s="301">
        <v>0</v>
      </c>
      <c r="S20" s="301"/>
      <c r="T20" s="301">
        <f>SUM(P20:R20)</f>
        <v>-1399</v>
      </c>
      <c r="U20" s="301"/>
      <c r="V20" s="301">
        <f>SUM(D20:N20,T20)</f>
        <v>-1399</v>
      </c>
      <c r="W20" s="301"/>
      <c r="X20" s="301">
        <v>939</v>
      </c>
      <c r="Y20" s="301"/>
      <c r="Z20" s="301">
        <f>SUM(V20:X20)</f>
        <v>-460</v>
      </c>
      <c r="AA20" s="52"/>
    </row>
    <row r="21" spans="1:28">
      <c r="A21" s="121" t="s">
        <v>217</v>
      </c>
      <c r="B21" s="122"/>
      <c r="C21" s="137"/>
      <c r="D21" s="138"/>
      <c r="E21" s="139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52"/>
    </row>
    <row r="22" spans="1:28">
      <c r="A22" s="121" t="s">
        <v>218</v>
      </c>
      <c r="B22" s="122"/>
      <c r="C22" s="137"/>
      <c r="D22" s="138"/>
      <c r="E22" s="139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52"/>
    </row>
    <row r="23" spans="1:28">
      <c r="A23" s="121" t="s">
        <v>219</v>
      </c>
      <c r="B23" s="122"/>
      <c r="C23" s="137"/>
      <c r="D23" s="138">
        <v>0</v>
      </c>
      <c r="E23" s="139"/>
      <c r="F23" s="138">
        <v>0</v>
      </c>
      <c r="G23" s="138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0</v>
      </c>
      <c r="Q23" s="138"/>
      <c r="R23" s="138">
        <v>0</v>
      </c>
      <c r="S23" s="138"/>
      <c r="T23" s="138">
        <v>0</v>
      </c>
      <c r="U23" s="138"/>
      <c r="V23" s="138">
        <f>SUM(D23:N23,T23)</f>
        <v>0</v>
      </c>
      <c r="W23" s="138"/>
      <c r="X23" s="138">
        <v>-19080</v>
      </c>
      <c r="Y23" s="138"/>
      <c r="Z23" s="138">
        <f t="shared" ref="Z23" si="0">SUM(V23:X23)</f>
        <v>-19080</v>
      </c>
      <c r="AA23" s="52"/>
    </row>
    <row r="24" spans="1:28" ht="24" thickBot="1">
      <c r="A24" s="122" t="s">
        <v>253</v>
      </c>
      <c r="B24" s="122"/>
      <c r="C24" s="137"/>
      <c r="D24" s="140">
        <f>SUM(D18:D23)</f>
        <v>2136460</v>
      </c>
      <c r="E24" s="139"/>
      <c r="F24" s="140">
        <f>SUM(F18:F23)</f>
        <v>0</v>
      </c>
      <c r="G24" s="138"/>
      <c r="H24" s="140">
        <f>SUM(H18:H23)</f>
        <v>0</v>
      </c>
      <c r="I24" s="138"/>
      <c r="J24" s="140">
        <f>SUM(J18:J23)</f>
        <v>37964</v>
      </c>
      <c r="K24" s="138"/>
      <c r="L24" s="140">
        <f>SUM(L18:L23)</f>
        <v>0</v>
      </c>
      <c r="M24" s="138"/>
      <c r="N24" s="140">
        <f>SUM(N18:N23)</f>
        <v>-2415470</v>
      </c>
      <c r="O24" s="138"/>
      <c r="P24" s="140">
        <f>SUM(P18:P23)</f>
        <v>10635</v>
      </c>
      <c r="Q24" s="138"/>
      <c r="R24" s="140">
        <f>SUM(R18:R23)</f>
        <v>270867</v>
      </c>
      <c r="S24" s="138"/>
      <c r="T24" s="140">
        <f>SUM(T18:T23)</f>
        <v>281502</v>
      </c>
      <c r="U24" s="138"/>
      <c r="V24" s="140">
        <f>SUM(V18:V23)</f>
        <v>40456</v>
      </c>
      <c r="W24" s="138"/>
      <c r="X24" s="140">
        <f>SUM(X18:X23)</f>
        <v>0</v>
      </c>
      <c r="Y24" s="138"/>
      <c r="Z24" s="140">
        <f>SUM(Z18:Z23)</f>
        <v>40456</v>
      </c>
      <c r="AA24" s="52">
        <f>Z24-BS!D107</f>
        <v>0</v>
      </c>
    </row>
    <row r="25" spans="1:28" ht="24" thickTop="1">
      <c r="A25" s="122"/>
      <c r="B25" s="122"/>
      <c r="C25" s="137"/>
      <c r="D25" s="138"/>
      <c r="E25" s="139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52"/>
    </row>
    <row r="26" spans="1:28">
      <c r="A26" s="122" t="s">
        <v>167</v>
      </c>
      <c r="B26" s="122"/>
      <c r="C26" s="137"/>
      <c r="D26" s="271">
        <v>2136460</v>
      </c>
      <c r="E26" s="268">
        <v>0</v>
      </c>
      <c r="F26" s="271">
        <v>467710</v>
      </c>
      <c r="G26" s="271">
        <v>0</v>
      </c>
      <c r="H26" s="271">
        <v>-144820</v>
      </c>
      <c r="I26" s="271">
        <v>0</v>
      </c>
      <c r="J26" s="271">
        <v>37964</v>
      </c>
      <c r="K26" s="271">
        <v>0</v>
      </c>
      <c r="L26" s="271">
        <v>2661</v>
      </c>
      <c r="M26" s="271">
        <v>0</v>
      </c>
      <c r="N26" s="271">
        <v>-2200229</v>
      </c>
      <c r="O26" s="271">
        <v>0</v>
      </c>
      <c r="P26" s="271">
        <v>15829</v>
      </c>
      <c r="Q26" s="271">
        <v>0</v>
      </c>
      <c r="R26" s="271">
        <v>109029</v>
      </c>
      <c r="S26" s="271">
        <v>0</v>
      </c>
      <c r="T26" s="271">
        <v>124858</v>
      </c>
      <c r="U26" s="271">
        <v>0</v>
      </c>
      <c r="V26" s="271">
        <f>SUM(D26:N26,T26)</f>
        <v>424604</v>
      </c>
      <c r="W26" s="271">
        <v>0</v>
      </c>
      <c r="X26" s="271">
        <v>-9128</v>
      </c>
      <c r="Y26" s="271">
        <v>0</v>
      </c>
      <c r="Z26" s="138">
        <f>SUM(V26:X26)</f>
        <v>415476</v>
      </c>
    </row>
    <row r="27" spans="1:28">
      <c r="A27" s="121" t="s">
        <v>246</v>
      </c>
      <c r="B27" s="274">
        <v>19</v>
      </c>
      <c r="C27" s="137"/>
      <c r="D27" s="141">
        <v>0</v>
      </c>
      <c r="E27" s="139"/>
      <c r="F27" s="141">
        <v>-467710</v>
      </c>
      <c r="G27" s="138"/>
      <c r="H27" s="141">
        <v>144820</v>
      </c>
      <c r="I27" s="138"/>
      <c r="J27" s="141">
        <v>0</v>
      </c>
      <c r="K27" s="138"/>
      <c r="L27" s="141">
        <v>-2661</v>
      </c>
      <c r="M27" s="138"/>
      <c r="N27" s="141">
        <v>325551</v>
      </c>
      <c r="O27" s="138"/>
      <c r="P27" s="141">
        <v>0</v>
      </c>
      <c r="Q27" s="138"/>
      <c r="R27" s="141">
        <v>0</v>
      </c>
      <c r="S27" s="138"/>
      <c r="T27" s="141">
        <v>0</v>
      </c>
      <c r="U27" s="138"/>
      <c r="V27" s="141">
        <v>0</v>
      </c>
      <c r="W27" s="138"/>
      <c r="X27" s="141">
        <v>0</v>
      </c>
      <c r="Y27" s="138"/>
      <c r="Z27" s="141">
        <v>0</v>
      </c>
    </row>
    <row r="28" spans="1:28">
      <c r="A28" s="268" t="s">
        <v>247</v>
      </c>
      <c r="B28" s="122"/>
      <c r="C28" s="137"/>
      <c r="D28" s="138"/>
      <c r="E28" s="139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>
        <f t="shared" ref="Z28:Z30" si="1">SUM(V28:X28)</f>
        <v>0</v>
      </c>
    </row>
    <row r="29" spans="1:28">
      <c r="A29" s="269" t="s">
        <v>248</v>
      </c>
      <c r="B29" s="122"/>
      <c r="C29" s="137"/>
      <c r="D29" s="141">
        <f>SUM(D26:D28)</f>
        <v>2136460</v>
      </c>
      <c r="E29" s="138">
        <f t="shared" ref="E29:Y29" si="2">SUM(E26:E28)</f>
        <v>0</v>
      </c>
      <c r="F29" s="141">
        <f t="shared" si="2"/>
        <v>0</v>
      </c>
      <c r="G29" s="138">
        <f t="shared" si="2"/>
        <v>0</v>
      </c>
      <c r="H29" s="141">
        <f t="shared" si="2"/>
        <v>0</v>
      </c>
      <c r="I29" s="138">
        <f t="shared" si="2"/>
        <v>0</v>
      </c>
      <c r="J29" s="141">
        <f t="shared" si="2"/>
        <v>37964</v>
      </c>
      <c r="K29" s="138">
        <f t="shared" si="2"/>
        <v>0</v>
      </c>
      <c r="L29" s="141">
        <f t="shared" si="2"/>
        <v>0</v>
      </c>
      <c r="M29" s="138">
        <f t="shared" si="2"/>
        <v>0</v>
      </c>
      <c r="N29" s="141">
        <f t="shared" si="2"/>
        <v>-1874678</v>
      </c>
      <c r="O29" s="138">
        <f t="shared" si="2"/>
        <v>0</v>
      </c>
      <c r="P29" s="141">
        <f t="shared" si="2"/>
        <v>15829</v>
      </c>
      <c r="Q29" s="138">
        <f t="shared" si="2"/>
        <v>0</v>
      </c>
      <c r="R29" s="141">
        <f t="shared" si="2"/>
        <v>109029</v>
      </c>
      <c r="S29" s="138">
        <f t="shared" si="2"/>
        <v>0</v>
      </c>
      <c r="T29" s="141">
        <f t="shared" si="2"/>
        <v>124858</v>
      </c>
      <c r="U29" s="138">
        <f t="shared" si="2"/>
        <v>0</v>
      </c>
      <c r="V29" s="141">
        <f t="shared" si="2"/>
        <v>424604</v>
      </c>
      <c r="W29" s="138">
        <f t="shared" si="2"/>
        <v>0</v>
      </c>
      <c r="X29" s="141">
        <f t="shared" si="2"/>
        <v>-9128</v>
      </c>
      <c r="Y29" s="138">
        <f t="shared" si="2"/>
        <v>0</v>
      </c>
      <c r="Z29" s="141">
        <f t="shared" si="1"/>
        <v>415476</v>
      </c>
    </row>
    <row r="30" spans="1:28">
      <c r="A30" s="121" t="s">
        <v>112</v>
      </c>
      <c r="B30" s="122"/>
      <c r="C30" s="137"/>
      <c r="D30" s="138">
        <v>0</v>
      </c>
      <c r="E30" s="139"/>
      <c r="F30" s="138">
        <v>0</v>
      </c>
      <c r="G30" s="138"/>
      <c r="H30" s="138">
        <v>0</v>
      </c>
      <c r="I30" s="138"/>
      <c r="J30" s="138">
        <v>0</v>
      </c>
      <c r="K30" s="138"/>
      <c r="L30" s="138">
        <v>0</v>
      </c>
      <c r="M30" s="138"/>
      <c r="N30" s="138">
        <f>-283575</f>
        <v>-283575</v>
      </c>
      <c r="O30" s="138"/>
      <c r="P30" s="138">
        <f>-3997</f>
        <v>-3997</v>
      </c>
      <c r="Q30" s="138"/>
      <c r="R30" s="138">
        <v>0</v>
      </c>
      <c r="S30" s="138"/>
      <c r="T30" s="138">
        <f>SUM(P30:R30)</f>
        <v>-3997</v>
      </c>
      <c r="U30" s="138"/>
      <c r="V30" s="138">
        <f>SUM(D30:N30,T30)</f>
        <v>-287572</v>
      </c>
      <c r="W30" s="138"/>
      <c r="X30" s="138">
        <f>-14747</f>
        <v>-14747</v>
      </c>
      <c r="Y30" s="138"/>
      <c r="Z30" s="138">
        <f t="shared" si="1"/>
        <v>-302319</v>
      </c>
      <c r="AB30" s="52"/>
    </row>
    <row r="31" spans="1:28">
      <c r="A31" s="270" t="s">
        <v>249</v>
      </c>
      <c r="B31" s="122"/>
      <c r="C31" s="137"/>
      <c r="D31" s="138"/>
      <c r="E31" s="139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B31" s="52"/>
    </row>
    <row r="32" spans="1:28">
      <c r="A32" s="270" t="s">
        <v>250</v>
      </c>
      <c r="B32" s="122"/>
      <c r="C32" s="137"/>
      <c r="D32" s="138"/>
      <c r="E32" s="139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B32" s="52"/>
    </row>
    <row r="33" spans="1:28">
      <c r="A33" s="270" t="s">
        <v>251</v>
      </c>
      <c r="B33" s="122"/>
      <c r="C33" s="137"/>
      <c r="D33" s="138"/>
      <c r="E33" s="139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B33" s="52"/>
    </row>
    <row r="34" spans="1:28">
      <c r="A34" s="270" t="s">
        <v>252</v>
      </c>
      <c r="B34" s="122"/>
      <c r="C34" s="137"/>
      <c r="D34" s="141">
        <v>0</v>
      </c>
      <c r="E34" s="139"/>
      <c r="F34" s="141">
        <v>0</v>
      </c>
      <c r="G34" s="138"/>
      <c r="H34" s="141">
        <v>0</v>
      </c>
      <c r="I34" s="138"/>
      <c r="J34" s="141">
        <v>0</v>
      </c>
      <c r="K34" s="138"/>
      <c r="L34" s="141">
        <v>0</v>
      </c>
      <c r="M34" s="138"/>
      <c r="N34" s="141">
        <v>0</v>
      </c>
      <c r="O34" s="138"/>
      <c r="P34" s="138">
        <v>0</v>
      </c>
      <c r="Q34" s="138"/>
      <c r="R34" s="141">
        <v>161837</v>
      </c>
      <c r="S34" s="138"/>
      <c r="T34" s="141">
        <v>161837</v>
      </c>
      <c r="U34" s="138"/>
      <c r="V34" s="138">
        <v>161837</v>
      </c>
      <c r="W34" s="138"/>
      <c r="X34" s="141">
        <v>86662</v>
      </c>
      <c r="Y34" s="138"/>
      <c r="Z34" s="141">
        <f>SUM(V34:X34)</f>
        <v>248499</v>
      </c>
    </row>
    <row r="35" spans="1:28" ht="24" thickBot="1">
      <c r="A35" s="122" t="s">
        <v>254</v>
      </c>
      <c r="B35" s="122"/>
      <c r="C35" s="137"/>
      <c r="D35" s="140">
        <f>SUM(D29:D34)</f>
        <v>2136460</v>
      </c>
      <c r="E35" s="139"/>
      <c r="F35" s="140">
        <f>SUM(F29:F34)</f>
        <v>0</v>
      </c>
      <c r="G35" s="138"/>
      <c r="H35" s="140">
        <f>SUM(H29:H34)</f>
        <v>0</v>
      </c>
      <c r="I35" s="138"/>
      <c r="J35" s="140">
        <f>SUM(J29:J34)</f>
        <v>37964</v>
      </c>
      <c r="K35" s="138"/>
      <c r="L35" s="140">
        <f>SUM(L29:L34)</f>
        <v>0</v>
      </c>
      <c r="M35" s="138"/>
      <c r="N35" s="140">
        <f>SUM(N29:N34)</f>
        <v>-2158253</v>
      </c>
      <c r="O35" s="138"/>
      <c r="P35" s="140">
        <f>SUM(P29:P34)</f>
        <v>11832</v>
      </c>
      <c r="Q35" s="138"/>
      <c r="R35" s="140">
        <f>SUM(R29:R34)</f>
        <v>270866</v>
      </c>
      <c r="S35" s="138"/>
      <c r="T35" s="140">
        <f>SUM(T29:T34)</f>
        <v>282698</v>
      </c>
      <c r="U35" s="138"/>
      <c r="V35" s="140">
        <f>SUM(V29:V34)</f>
        <v>298869</v>
      </c>
      <c r="W35" s="138"/>
      <c r="X35" s="140">
        <f>SUM(X29:X34)</f>
        <v>62787</v>
      </c>
      <c r="Y35" s="138"/>
      <c r="Z35" s="140">
        <f>SUM(Z29:Z34)</f>
        <v>361656</v>
      </c>
    </row>
    <row r="36" spans="1:28" ht="24" thickTop="1">
      <c r="A36" s="122"/>
      <c r="B36" s="122"/>
      <c r="C36" s="137"/>
      <c r="D36" s="138"/>
      <c r="E36" s="139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</row>
    <row r="37" spans="1:28" ht="19.5" customHeight="1"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8" ht="19.5" customHeight="1">
      <c r="D38" s="138"/>
      <c r="E38" s="142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</row>
    <row r="39" spans="1:28"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38"/>
      <c r="W39" s="143"/>
      <c r="X39" s="143"/>
      <c r="Y39" s="143"/>
      <c r="Z39" s="143"/>
    </row>
    <row r="40" spans="1:28">
      <c r="D40" s="142"/>
      <c r="E40" s="142"/>
      <c r="Y40" s="144"/>
      <c r="Z40" s="142"/>
    </row>
    <row r="41" spans="1:28" s="52" customFormat="1"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</row>
    <row r="89" spans="1:1">
      <c r="A89" s="145"/>
    </row>
  </sheetData>
  <mergeCells count="2">
    <mergeCell ref="P9:T9"/>
    <mergeCell ref="L13:N13"/>
  </mergeCells>
  <pageMargins left="0.70866141732283472" right="0.11811023622047245" top="0.74803149606299213" bottom="0.74803149606299213" header="0.31496062992125984" footer="0.31496062992125984"/>
  <pageSetup paperSize="9" scale="56" firstPageNumber="8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showGridLines="0" view="pageBreakPreview" topLeftCell="A4" zoomScale="87" zoomScaleNormal="80" zoomScaleSheetLayoutView="87" workbookViewId="0">
      <selection activeCell="F7" sqref="F7"/>
    </sheetView>
  </sheetViews>
  <sheetFormatPr defaultColWidth="9.140625" defaultRowHeight="23.25"/>
  <cols>
    <col min="1" max="1" width="37.85546875" style="121" customWidth="1"/>
    <col min="2" max="2" width="15" style="121" customWidth="1"/>
    <col min="3" max="3" width="1.42578125" style="144" customWidth="1"/>
    <col min="4" max="4" width="16.7109375" style="142" customWidth="1"/>
    <col min="5" max="5" width="1.42578125" style="144" customWidth="1"/>
    <col min="6" max="6" width="16.7109375" style="142" customWidth="1"/>
    <col min="7" max="7" width="1.42578125" style="144" customWidth="1"/>
    <col min="8" max="8" width="16.7109375" style="142" customWidth="1"/>
    <col min="9" max="9" width="1.42578125" style="144" customWidth="1"/>
    <col min="10" max="10" width="16.7109375" style="142" customWidth="1"/>
    <col min="11" max="11" width="1.42578125" style="144" customWidth="1"/>
    <col min="12" max="12" width="16.7109375" style="142" customWidth="1"/>
    <col min="13" max="13" width="1.42578125" style="144" customWidth="1"/>
    <col min="14" max="14" width="16.7109375" style="142" customWidth="1"/>
    <col min="15" max="15" width="1.42578125" style="144" customWidth="1"/>
    <col min="16" max="16" width="16.7109375" style="121" customWidth="1"/>
    <col min="17" max="17" width="9.140625" style="121"/>
    <col min="18" max="18" width="12.7109375" style="121" bestFit="1" customWidth="1"/>
    <col min="19" max="257" width="9.140625" style="121"/>
    <col min="258" max="258" width="53.5703125" style="121" customWidth="1"/>
    <col min="259" max="259" width="2.140625" style="121" customWidth="1"/>
    <col min="260" max="260" width="16.7109375" style="121" customWidth="1"/>
    <col min="261" max="261" width="1.42578125" style="121" customWidth="1"/>
    <col min="262" max="262" width="16.7109375" style="121" customWidth="1"/>
    <col min="263" max="263" width="1.42578125" style="121" customWidth="1"/>
    <col min="264" max="264" width="16.7109375" style="121" customWidth="1"/>
    <col min="265" max="265" width="1.42578125" style="121" customWidth="1"/>
    <col min="266" max="266" width="16.7109375" style="121" customWidth="1"/>
    <col min="267" max="267" width="1.42578125" style="121" customWidth="1"/>
    <col min="268" max="268" width="16.7109375" style="121" customWidth="1"/>
    <col min="269" max="269" width="1.42578125" style="121" customWidth="1"/>
    <col min="270" max="270" width="16.7109375" style="121" customWidth="1"/>
    <col min="271" max="271" width="1.42578125" style="121" customWidth="1"/>
    <col min="272" max="272" width="16.7109375" style="121" customWidth="1"/>
    <col min="273" max="273" width="9.140625" style="121"/>
    <col min="274" max="274" width="12.7109375" style="121" bestFit="1" customWidth="1"/>
    <col min="275" max="513" width="9.140625" style="121"/>
    <col min="514" max="514" width="53.5703125" style="121" customWidth="1"/>
    <col min="515" max="515" width="2.140625" style="121" customWidth="1"/>
    <col min="516" max="516" width="16.7109375" style="121" customWidth="1"/>
    <col min="517" max="517" width="1.42578125" style="121" customWidth="1"/>
    <col min="518" max="518" width="16.7109375" style="121" customWidth="1"/>
    <col min="519" max="519" width="1.42578125" style="121" customWidth="1"/>
    <col min="520" max="520" width="16.7109375" style="121" customWidth="1"/>
    <col min="521" max="521" width="1.42578125" style="121" customWidth="1"/>
    <col min="522" max="522" width="16.7109375" style="121" customWidth="1"/>
    <col min="523" max="523" width="1.42578125" style="121" customWidth="1"/>
    <col min="524" max="524" width="16.7109375" style="121" customWidth="1"/>
    <col min="525" max="525" width="1.42578125" style="121" customWidth="1"/>
    <col min="526" max="526" width="16.7109375" style="121" customWidth="1"/>
    <col min="527" max="527" width="1.42578125" style="121" customWidth="1"/>
    <col min="528" max="528" width="16.7109375" style="121" customWidth="1"/>
    <col min="529" max="529" width="9.140625" style="121"/>
    <col min="530" max="530" width="12.7109375" style="121" bestFit="1" customWidth="1"/>
    <col min="531" max="769" width="9.140625" style="121"/>
    <col min="770" max="770" width="53.5703125" style="121" customWidth="1"/>
    <col min="771" max="771" width="2.140625" style="121" customWidth="1"/>
    <col min="772" max="772" width="16.7109375" style="121" customWidth="1"/>
    <col min="773" max="773" width="1.42578125" style="121" customWidth="1"/>
    <col min="774" max="774" width="16.7109375" style="121" customWidth="1"/>
    <col min="775" max="775" width="1.42578125" style="121" customWidth="1"/>
    <col min="776" max="776" width="16.7109375" style="121" customWidth="1"/>
    <col min="777" max="777" width="1.42578125" style="121" customWidth="1"/>
    <col min="778" max="778" width="16.7109375" style="121" customWidth="1"/>
    <col min="779" max="779" width="1.42578125" style="121" customWidth="1"/>
    <col min="780" max="780" width="16.7109375" style="121" customWidth="1"/>
    <col min="781" max="781" width="1.42578125" style="121" customWidth="1"/>
    <col min="782" max="782" width="16.7109375" style="121" customWidth="1"/>
    <col min="783" max="783" width="1.42578125" style="121" customWidth="1"/>
    <col min="784" max="784" width="16.7109375" style="121" customWidth="1"/>
    <col min="785" max="785" width="9.140625" style="121"/>
    <col min="786" max="786" width="12.7109375" style="121" bestFit="1" customWidth="1"/>
    <col min="787" max="1025" width="9.140625" style="121"/>
    <col min="1026" max="1026" width="53.5703125" style="121" customWidth="1"/>
    <col min="1027" max="1027" width="2.140625" style="121" customWidth="1"/>
    <col min="1028" max="1028" width="16.7109375" style="121" customWidth="1"/>
    <col min="1029" max="1029" width="1.42578125" style="121" customWidth="1"/>
    <col min="1030" max="1030" width="16.7109375" style="121" customWidth="1"/>
    <col min="1031" max="1031" width="1.42578125" style="121" customWidth="1"/>
    <col min="1032" max="1032" width="16.7109375" style="121" customWidth="1"/>
    <col min="1033" max="1033" width="1.42578125" style="121" customWidth="1"/>
    <col min="1034" max="1034" width="16.7109375" style="121" customWidth="1"/>
    <col min="1035" max="1035" width="1.42578125" style="121" customWidth="1"/>
    <col min="1036" max="1036" width="16.7109375" style="121" customWidth="1"/>
    <col min="1037" max="1037" width="1.42578125" style="121" customWidth="1"/>
    <col min="1038" max="1038" width="16.7109375" style="121" customWidth="1"/>
    <col min="1039" max="1039" width="1.42578125" style="121" customWidth="1"/>
    <col min="1040" max="1040" width="16.7109375" style="121" customWidth="1"/>
    <col min="1041" max="1041" width="9.140625" style="121"/>
    <col min="1042" max="1042" width="12.7109375" style="121" bestFit="1" customWidth="1"/>
    <col min="1043" max="1281" width="9.140625" style="121"/>
    <col min="1282" max="1282" width="53.5703125" style="121" customWidth="1"/>
    <col min="1283" max="1283" width="2.140625" style="121" customWidth="1"/>
    <col min="1284" max="1284" width="16.7109375" style="121" customWidth="1"/>
    <col min="1285" max="1285" width="1.42578125" style="121" customWidth="1"/>
    <col min="1286" max="1286" width="16.7109375" style="121" customWidth="1"/>
    <col min="1287" max="1287" width="1.42578125" style="121" customWidth="1"/>
    <col min="1288" max="1288" width="16.7109375" style="121" customWidth="1"/>
    <col min="1289" max="1289" width="1.42578125" style="121" customWidth="1"/>
    <col min="1290" max="1290" width="16.7109375" style="121" customWidth="1"/>
    <col min="1291" max="1291" width="1.42578125" style="121" customWidth="1"/>
    <col min="1292" max="1292" width="16.7109375" style="121" customWidth="1"/>
    <col min="1293" max="1293" width="1.42578125" style="121" customWidth="1"/>
    <col min="1294" max="1294" width="16.7109375" style="121" customWidth="1"/>
    <col min="1295" max="1295" width="1.42578125" style="121" customWidth="1"/>
    <col min="1296" max="1296" width="16.7109375" style="121" customWidth="1"/>
    <col min="1297" max="1297" width="9.140625" style="121"/>
    <col min="1298" max="1298" width="12.7109375" style="121" bestFit="1" customWidth="1"/>
    <col min="1299" max="1537" width="9.140625" style="121"/>
    <col min="1538" max="1538" width="53.5703125" style="121" customWidth="1"/>
    <col min="1539" max="1539" width="2.140625" style="121" customWidth="1"/>
    <col min="1540" max="1540" width="16.7109375" style="121" customWidth="1"/>
    <col min="1541" max="1541" width="1.42578125" style="121" customWidth="1"/>
    <col min="1542" max="1542" width="16.7109375" style="121" customWidth="1"/>
    <col min="1543" max="1543" width="1.42578125" style="121" customWidth="1"/>
    <col min="1544" max="1544" width="16.7109375" style="121" customWidth="1"/>
    <col min="1545" max="1545" width="1.42578125" style="121" customWidth="1"/>
    <col min="1546" max="1546" width="16.7109375" style="121" customWidth="1"/>
    <col min="1547" max="1547" width="1.42578125" style="121" customWidth="1"/>
    <col min="1548" max="1548" width="16.7109375" style="121" customWidth="1"/>
    <col min="1549" max="1549" width="1.42578125" style="121" customWidth="1"/>
    <col min="1550" max="1550" width="16.7109375" style="121" customWidth="1"/>
    <col min="1551" max="1551" width="1.42578125" style="121" customWidth="1"/>
    <col min="1552" max="1552" width="16.7109375" style="121" customWidth="1"/>
    <col min="1553" max="1553" width="9.140625" style="121"/>
    <col min="1554" max="1554" width="12.7109375" style="121" bestFit="1" customWidth="1"/>
    <col min="1555" max="1793" width="9.140625" style="121"/>
    <col min="1794" max="1794" width="53.5703125" style="121" customWidth="1"/>
    <col min="1795" max="1795" width="2.140625" style="121" customWidth="1"/>
    <col min="1796" max="1796" width="16.7109375" style="121" customWidth="1"/>
    <col min="1797" max="1797" width="1.42578125" style="121" customWidth="1"/>
    <col min="1798" max="1798" width="16.7109375" style="121" customWidth="1"/>
    <col min="1799" max="1799" width="1.42578125" style="121" customWidth="1"/>
    <col min="1800" max="1800" width="16.7109375" style="121" customWidth="1"/>
    <col min="1801" max="1801" width="1.42578125" style="121" customWidth="1"/>
    <col min="1802" max="1802" width="16.7109375" style="121" customWidth="1"/>
    <col min="1803" max="1803" width="1.42578125" style="121" customWidth="1"/>
    <col min="1804" max="1804" width="16.7109375" style="121" customWidth="1"/>
    <col min="1805" max="1805" width="1.42578125" style="121" customWidth="1"/>
    <col min="1806" max="1806" width="16.7109375" style="121" customWidth="1"/>
    <col min="1807" max="1807" width="1.42578125" style="121" customWidth="1"/>
    <col min="1808" max="1808" width="16.7109375" style="121" customWidth="1"/>
    <col min="1809" max="1809" width="9.140625" style="121"/>
    <col min="1810" max="1810" width="12.7109375" style="121" bestFit="1" customWidth="1"/>
    <col min="1811" max="2049" width="9.140625" style="121"/>
    <col min="2050" max="2050" width="53.5703125" style="121" customWidth="1"/>
    <col min="2051" max="2051" width="2.140625" style="121" customWidth="1"/>
    <col min="2052" max="2052" width="16.7109375" style="121" customWidth="1"/>
    <col min="2053" max="2053" width="1.42578125" style="121" customWidth="1"/>
    <col min="2054" max="2054" width="16.7109375" style="121" customWidth="1"/>
    <col min="2055" max="2055" width="1.42578125" style="121" customWidth="1"/>
    <col min="2056" max="2056" width="16.7109375" style="121" customWidth="1"/>
    <col min="2057" max="2057" width="1.42578125" style="121" customWidth="1"/>
    <col min="2058" max="2058" width="16.7109375" style="121" customWidth="1"/>
    <col min="2059" max="2059" width="1.42578125" style="121" customWidth="1"/>
    <col min="2060" max="2060" width="16.7109375" style="121" customWidth="1"/>
    <col min="2061" max="2061" width="1.42578125" style="121" customWidth="1"/>
    <col min="2062" max="2062" width="16.7109375" style="121" customWidth="1"/>
    <col min="2063" max="2063" width="1.42578125" style="121" customWidth="1"/>
    <col min="2064" max="2064" width="16.7109375" style="121" customWidth="1"/>
    <col min="2065" max="2065" width="9.140625" style="121"/>
    <col min="2066" max="2066" width="12.7109375" style="121" bestFit="1" customWidth="1"/>
    <col min="2067" max="2305" width="9.140625" style="121"/>
    <col min="2306" max="2306" width="53.5703125" style="121" customWidth="1"/>
    <col min="2307" max="2307" width="2.140625" style="121" customWidth="1"/>
    <col min="2308" max="2308" width="16.7109375" style="121" customWidth="1"/>
    <col min="2309" max="2309" width="1.42578125" style="121" customWidth="1"/>
    <col min="2310" max="2310" width="16.7109375" style="121" customWidth="1"/>
    <col min="2311" max="2311" width="1.42578125" style="121" customWidth="1"/>
    <col min="2312" max="2312" width="16.7109375" style="121" customWidth="1"/>
    <col min="2313" max="2313" width="1.42578125" style="121" customWidth="1"/>
    <col min="2314" max="2314" width="16.7109375" style="121" customWidth="1"/>
    <col min="2315" max="2315" width="1.42578125" style="121" customWidth="1"/>
    <col min="2316" max="2316" width="16.7109375" style="121" customWidth="1"/>
    <col min="2317" max="2317" width="1.42578125" style="121" customWidth="1"/>
    <col min="2318" max="2318" width="16.7109375" style="121" customWidth="1"/>
    <col min="2319" max="2319" width="1.42578125" style="121" customWidth="1"/>
    <col min="2320" max="2320" width="16.7109375" style="121" customWidth="1"/>
    <col min="2321" max="2321" width="9.140625" style="121"/>
    <col min="2322" max="2322" width="12.7109375" style="121" bestFit="1" customWidth="1"/>
    <col min="2323" max="2561" width="9.140625" style="121"/>
    <col min="2562" max="2562" width="53.5703125" style="121" customWidth="1"/>
    <col min="2563" max="2563" width="2.140625" style="121" customWidth="1"/>
    <col min="2564" max="2564" width="16.7109375" style="121" customWidth="1"/>
    <col min="2565" max="2565" width="1.42578125" style="121" customWidth="1"/>
    <col min="2566" max="2566" width="16.7109375" style="121" customWidth="1"/>
    <col min="2567" max="2567" width="1.42578125" style="121" customWidth="1"/>
    <col min="2568" max="2568" width="16.7109375" style="121" customWidth="1"/>
    <col min="2569" max="2569" width="1.42578125" style="121" customWidth="1"/>
    <col min="2570" max="2570" width="16.7109375" style="121" customWidth="1"/>
    <col min="2571" max="2571" width="1.42578125" style="121" customWidth="1"/>
    <col min="2572" max="2572" width="16.7109375" style="121" customWidth="1"/>
    <col min="2573" max="2573" width="1.42578125" style="121" customWidth="1"/>
    <col min="2574" max="2574" width="16.7109375" style="121" customWidth="1"/>
    <col min="2575" max="2575" width="1.42578125" style="121" customWidth="1"/>
    <col min="2576" max="2576" width="16.7109375" style="121" customWidth="1"/>
    <col min="2577" max="2577" width="9.140625" style="121"/>
    <col min="2578" max="2578" width="12.7109375" style="121" bestFit="1" customWidth="1"/>
    <col min="2579" max="2817" width="9.140625" style="121"/>
    <col min="2818" max="2818" width="53.5703125" style="121" customWidth="1"/>
    <col min="2819" max="2819" width="2.140625" style="121" customWidth="1"/>
    <col min="2820" max="2820" width="16.7109375" style="121" customWidth="1"/>
    <col min="2821" max="2821" width="1.42578125" style="121" customWidth="1"/>
    <col min="2822" max="2822" width="16.7109375" style="121" customWidth="1"/>
    <col min="2823" max="2823" width="1.42578125" style="121" customWidth="1"/>
    <col min="2824" max="2824" width="16.7109375" style="121" customWidth="1"/>
    <col min="2825" max="2825" width="1.42578125" style="121" customWidth="1"/>
    <col min="2826" max="2826" width="16.7109375" style="121" customWidth="1"/>
    <col min="2827" max="2827" width="1.42578125" style="121" customWidth="1"/>
    <col min="2828" max="2828" width="16.7109375" style="121" customWidth="1"/>
    <col min="2829" max="2829" width="1.42578125" style="121" customWidth="1"/>
    <col min="2830" max="2830" width="16.7109375" style="121" customWidth="1"/>
    <col min="2831" max="2831" width="1.42578125" style="121" customWidth="1"/>
    <col min="2832" max="2832" width="16.7109375" style="121" customWidth="1"/>
    <col min="2833" max="2833" width="9.140625" style="121"/>
    <col min="2834" max="2834" width="12.7109375" style="121" bestFit="1" customWidth="1"/>
    <col min="2835" max="3073" width="9.140625" style="121"/>
    <col min="3074" max="3074" width="53.5703125" style="121" customWidth="1"/>
    <col min="3075" max="3075" width="2.140625" style="121" customWidth="1"/>
    <col min="3076" max="3076" width="16.7109375" style="121" customWidth="1"/>
    <col min="3077" max="3077" width="1.42578125" style="121" customWidth="1"/>
    <col min="3078" max="3078" width="16.7109375" style="121" customWidth="1"/>
    <col min="3079" max="3079" width="1.42578125" style="121" customWidth="1"/>
    <col min="3080" max="3080" width="16.7109375" style="121" customWidth="1"/>
    <col min="3081" max="3081" width="1.42578125" style="121" customWidth="1"/>
    <col min="3082" max="3082" width="16.7109375" style="121" customWidth="1"/>
    <col min="3083" max="3083" width="1.42578125" style="121" customWidth="1"/>
    <col min="3084" max="3084" width="16.7109375" style="121" customWidth="1"/>
    <col min="3085" max="3085" width="1.42578125" style="121" customWidth="1"/>
    <col min="3086" max="3086" width="16.7109375" style="121" customWidth="1"/>
    <col min="3087" max="3087" width="1.42578125" style="121" customWidth="1"/>
    <col min="3088" max="3088" width="16.7109375" style="121" customWidth="1"/>
    <col min="3089" max="3089" width="9.140625" style="121"/>
    <col min="3090" max="3090" width="12.7109375" style="121" bestFit="1" customWidth="1"/>
    <col min="3091" max="3329" width="9.140625" style="121"/>
    <col min="3330" max="3330" width="53.5703125" style="121" customWidth="1"/>
    <col min="3331" max="3331" width="2.140625" style="121" customWidth="1"/>
    <col min="3332" max="3332" width="16.7109375" style="121" customWidth="1"/>
    <col min="3333" max="3333" width="1.42578125" style="121" customWidth="1"/>
    <col min="3334" max="3334" width="16.7109375" style="121" customWidth="1"/>
    <col min="3335" max="3335" width="1.42578125" style="121" customWidth="1"/>
    <col min="3336" max="3336" width="16.7109375" style="121" customWidth="1"/>
    <col min="3337" max="3337" width="1.42578125" style="121" customWidth="1"/>
    <col min="3338" max="3338" width="16.7109375" style="121" customWidth="1"/>
    <col min="3339" max="3339" width="1.42578125" style="121" customWidth="1"/>
    <col min="3340" max="3340" width="16.7109375" style="121" customWidth="1"/>
    <col min="3341" max="3341" width="1.42578125" style="121" customWidth="1"/>
    <col min="3342" max="3342" width="16.7109375" style="121" customWidth="1"/>
    <col min="3343" max="3343" width="1.42578125" style="121" customWidth="1"/>
    <col min="3344" max="3344" width="16.7109375" style="121" customWidth="1"/>
    <col min="3345" max="3345" width="9.140625" style="121"/>
    <col min="3346" max="3346" width="12.7109375" style="121" bestFit="1" customWidth="1"/>
    <col min="3347" max="3585" width="9.140625" style="121"/>
    <col min="3586" max="3586" width="53.5703125" style="121" customWidth="1"/>
    <col min="3587" max="3587" width="2.140625" style="121" customWidth="1"/>
    <col min="3588" max="3588" width="16.7109375" style="121" customWidth="1"/>
    <col min="3589" max="3589" width="1.42578125" style="121" customWidth="1"/>
    <col min="3590" max="3590" width="16.7109375" style="121" customWidth="1"/>
    <col min="3591" max="3591" width="1.42578125" style="121" customWidth="1"/>
    <col min="3592" max="3592" width="16.7109375" style="121" customWidth="1"/>
    <col min="3593" max="3593" width="1.42578125" style="121" customWidth="1"/>
    <col min="3594" max="3594" width="16.7109375" style="121" customWidth="1"/>
    <col min="3595" max="3595" width="1.42578125" style="121" customWidth="1"/>
    <col min="3596" max="3596" width="16.7109375" style="121" customWidth="1"/>
    <col min="3597" max="3597" width="1.42578125" style="121" customWidth="1"/>
    <col min="3598" max="3598" width="16.7109375" style="121" customWidth="1"/>
    <col min="3599" max="3599" width="1.42578125" style="121" customWidth="1"/>
    <col min="3600" max="3600" width="16.7109375" style="121" customWidth="1"/>
    <col min="3601" max="3601" width="9.140625" style="121"/>
    <col min="3602" max="3602" width="12.7109375" style="121" bestFit="1" customWidth="1"/>
    <col min="3603" max="3841" width="9.140625" style="121"/>
    <col min="3842" max="3842" width="53.5703125" style="121" customWidth="1"/>
    <col min="3843" max="3843" width="2.140625" style="121" customWidth="1"/>
    <col min="3844" max="3844" width="16.7109375" style="121" customWidth="1"/>
    <col min="3845" max="3845" width="1.42578125" style="121" customWidth="1"/>
    <col min="3846" max="3846" width="16.7109375" style="121" customWidth="1"/>
    <col min="3847" max="3847" width="1.42578125" style="121" customWidth="1"/>
    <col min="3848" max="3848" width="16.7109375" style="121" customWidth="1"/>
    <col min="3849" max="3849" width="1.42578125" style="121" customWidth="1"/>
    <col min="3850" max="3850" width="16.7109375" style="121" customWidth="1"/>
    <col min="3851" max="3851" width="1.42578125" style="121" customWidth="1"/>
    <col min="3852" max="3852" width="16.7109375" style="121" customWidth="1"/>
    <col min="3853" max="3853" width="1.42578125" style="121" customWidth="1"/>
    <col min="3854" max="3854" width="16.7109375" style="121" customWidth="1"/>
    <col min="3855" max="3855" width="1.42578125" style="121" customWidth="1"/>
    <col min="3856" max="3856" width="16.7109375" style="121" customWidth="1"/>
    <col min="3857" max="3857" width="9.140625" style="121"/>
    <col min="3858" max="3858" width="12.7109375" style="121" bestFit="1" customWidth="1"/>
    <col min="3859" max="4097" width="9.140625" style="121"/>
    <col min="4098" max="4098" width="53.5703125" style="121" customWidth="1"/>
    <col min="4099" max="4099" width="2.140625" style="121" customWidth="1"/>
    <col min="4100" max="4100" width="16.7109375" style="121" customWidth="1"/>
    <col min="4101" max="4101" width="1.42578125" style="121" customWidth="1"/>
    <col min="4102" max="4102" width="16.7109375" style="121" customWidth="1"/>
    <col min="4103" max="4103" width="1.42578125" style="121" customWidth="1"/>
    <col min="4104" max="4104" width="16.7109375" style="121" customWidth="1"/>
    <col min="4105" max="4105" width="1.42578125" style="121" customWidth="1"/>
    <col min="4106" max="4106" width="16.7109375" style="121" customWidth="1"/>
    <col min="4107" max="4107" width="1.42578125" style="121" customWidth="1"/>
    <col min="4108" max="4108" width="16.7109375" style="121" customWidth="1"/>
    <col min="4109" max="4109" width="1.42578125" style="121" customWidth="1"/>
    <col min="4110" max="4110" width="16.7109375" style="121" customWidth="1"/>
    <col min="4111" max="4111" width="1.42578125" style="121" customWidth="1"/>
    <col min="4112" max="4112" width="16.7109375" style="121" customWidth="1"/>
    <col min="4113" max="4113" width="9.140625" style="121"/>
    <col min="4114" max="4114" width="12.7109375" style="121" bestFit="1" customWidth="1"/>
    <col min="4115" max="4353" width="9.140625" style="121"/>
    <col min="4354" max="4354" width="53.5703125" style="121" customWidth="1"/>
    <col min="4355" max="4355" width="2.140625" style="121" customWidth="1"/>
    <col min="4356" max="4356" width="16.7109375" style="121" customWidth="1"/>
    <col min="4357" max="4357" width="1.42578125" style="121" customWidth="1"/>
    <col min="4358" max="4358" width="16.7109375" style="121" customWidth="1"/>
    <col min="4359" max="4359" width="1.42578125" style="121" customWidth="1"/>
    <col min="4360" max="4360" width="16.7109375" style="121" customWidth="1"/>
    <col min="4361" max="4361" width="1.42578125" style="121" customWidth="1"/>
    <col min="4362" max="4362" width="16.7109375" style="121" customWidth="1"/>
    <col min="4363" max="4363" width="1.42578125" style="121" customWidth="1"/>
    <col min="4364" max="4364" width="16.7109375" style="121" customWidth="1"/>
    <col min="4365" max="4365" width="1.42578125" style="121" customWidth="1"/>
    <col min="4366" max="4366" width="16.7109375" style="121" customWidth="1"/>
    <col min="4367" max="4367" width="1.42578125" style="121" customWidth="1"/>
    <col min="4368" max="4368" width="16.7109375" style="121" customWidth="1"/>
    <col min="4369" max="4369" width="9.140625" style="121"/>
    <col min="4370" max="4370" width="12.7109375" style="121" bestFit="1" customWidth="1"/>
    <col min="4371" max="4609" width="9.140625" style="121"/>
    <col min="4610" max="4610" width="53.5703125" style="121" customWidth="1"/>
    <col min="4611" max="4611" width="2.140625" style="121" customWidth="1"/>
    <col min="4612" max="4612" width="16.7109375" style="121" customWidth="1"/>
    <col min="4613" max="4613" width="1.42578125" style="121" customWidth="1"/>
    <col min="4614" max="4614" width="16.7109375" style="121" customWidth="1"/>
    <col min="4615" max="4615" width="1.42578125" style="121" customWidth="1"/>
    <col min="4616" max="4616" width="16.7109375" style="121" customWidth="1"/>
    <col min="4617" max="4617" width="1.42578125" style="121" customWidth="1"/>
    <col min="4618" max="4618" width="16.7109375" style="121" customWidth="1"/>
    <col min="4619" max="4619" width="1.42578125" style="121" customWidth="1"/>
    <col min="4620" max="4620" width="16.7109375" style="121" customWidth="1"/>
    <col min="4621" max="4621" width="1.42578125" style="121" customWidth="1"/>
    <col min="4622" max="4622" width="16.7109375" style="121" customWidth="1"/>
    <col min="4623" max="4623" width="1.42578125" style="121" customWidth="1"/>
    <col min="4624" max="4624" width="16.7109375" style="121" customWidth="1"/>
    <col min="4625" max="4625" width="9.140625" style="121"/>
    <col min="4626" max="4626" width="12.7109375" style="121" bestFit="1" customWidth="1"/>
    <col min="4627" max="4865" width="9.140625" style="121"/>
    <col min="4866" max="4866" width="53.5703125" style="121" customWidth="1"/>
    <col min="4867" max="4867" width="2.140625" style="121" customWidth="1"/>
    <col min="4868" max="4868" width="16.7109375" style="121" customWidth="1"/>
    <col min="4869" max="4869" width="1.42578125" style="121" customWidth="1"/>
    <col min="4870" max="4870" width="16.7109375" style="121" customWidth="1"/>
    <col min="4871" max="4871" width="1.42578125" style="121" customWidth="1"/>
    <col min="4872" max="4872" width="16.7109375" style="121" customWidth="1"/>
    <col min="4873" max="4873" width="1.42578125" style="121" customWidth="1"/>
    <col min="4874" max="4874" width="16.7109375" style="121" customWidth="1"/>
    <col min="4875" max="4875" width="1.42578125" style="121" customWidth="1"/>
    <col min="4876" max="4876" width="16.7109375" style="121" customWidth="1"/>
    <col min="4877" max="4877" width="1.42578125" style="121" customWidth="1"/>
    <col min="4878" max="4878" width="16.7109375" style="121" customWidth="1"/>
    <col min="4879" max="4879" width="1.42578125" style="121" customWidth="1"/>
    <col min="4880" max="4880" width="16.7109375" style="121" customWidth="1"/>
    <col min="4881" max="4881" width="9.140625" style="121"/>
    <col min="4882" max="4882" width="12.7109375" style="121" bestFit="1" customWidth="1"/>
    <col min="4883" max="5121" width="9.140625" style="121"/>
    <col min="5122" max="5122" width="53.5703125" style="121" customWidth="1"/>
    <col min="5123" max="5123" width="2.140625" style="121" customWidth="1"/>
    <col min="5124" max="5124" width="16.7109375" style="121" customWidth="1"/>
    <col min="5125" max="5125" width="1.42578125" style="121" customWidth="1"/>
    <col min="5126" max="5126" width="16.7109375" style="121" customWidth="1"/>
    <col min="5127" max="5127" width="1.42578125" style="121" customWidth="1"/>
    <col min="5128" max="5128" width="16.7109375" style="121" customWidth="1"/>
    <col min="5129" max="5129" width="1.42578125" style="121" customWidth="1"/>
    <col min="5130" max="5130" width="16.7109375" style="121" customWidth="1"/>
    <col min="5131" max="5131" width="1.42578125" style="121" customWidth="1"/>
    <col min="5132" max="5132" width="16.7109375" style="121" customWidth="1"/>
    <col min="5133" max="5133" width="1.42578125" style="121" customWidth="1"/>
    <col min="5134" max="5134" width="16.7109375" style="121" customWidth="1"/>
    <col min="5135" max="5135" width="1.42578125" style="121" customWidth="1"/>
    <col min="5136" max="5136" width="16.7109375" style="121" customWidth="1"/>
    <col min="5137" max="5137" width="9.140625" style="121"/>
    <col min="5138" max="5138" width="12.7109375" style="121" bestFit="1" customWidth="1"/>
    <col min="5139" max="5377" width="9.140625" style="121"/>
    <col min="5378" max="5378" width="53.5703125" style="121" customWidth="1"/>
    <col min="5379" max="5379" width="2.140625" style="121" customWidth="1"/>
    <col min="5380" max="5380" width="16.7109375" style="121" customWidth="1"/>
    <col min="5381" max="5381" width="1.42578125" style="121" customWidth="1"/>
    <col min="5382" max="5382" width="16.7109375" style="121" customWidth="1"/>
    <col min="5383" max="5383" width="1.42578125" style="121" customWidth="1"/>
    <col min="5384" max="5384" width="16.7109375" style="121" customWidth="1"/>
    <col min="5385" max="5385" width="1.42578125" style="121" customWidth="1"/>
    <col min="5386" max="5386" width="16.7109375" style="121" customWidth="1"/>
    <col min="5387" max="5387" width="1.42578125" style="121" customWidth="1"/>
    <col min="5388" max="5388" width="16.7109375" style="121" customWidth="1"/>
    <col min="5389" max="5389" width="1.42578125" style="121" customWidth="1"/>
    <col min="5390" max="5390" width="16.7109375" style="121" customWidth="1"/>
    <col min="5391" max="5391" width="1.42578125" style="121" customWidth="1"/>
    <col min="5392" max="5392" width="16.7109375" style="121" customWidth="1"/>
    <col min="5393" max="5393" width="9.140625" style="121"/>
    <col min="5394" max="5394" width="12.7109375" style="121" bestFit="1" customWidth="1"/>
    <col min="5395" max="5633" width="9.140625" style="121"/>
    <col min="5634" max="5634" width="53.5703125" style="121" customWidth="1"/>
    <col min="5635" max="5635" width="2.140625" style="121" customWidth="1"/>
    <col min="5636" max="5636" width="16.7109375" style="121" customWidth="1"/>
    <col min="5637" max="5637" width="1.42578125" style="121" customWidth="1"/>
    <col min="5638" max="5638" width="16.7109375" style="121" customWidth="1"/>
    <col min="5639" max="5639" width="1.42578125" style="121" customWidth="1"/>
    <col min="5640" max="5640" width="16.7109375" style="121" customWidth="1"/>
    <col min="5641" max="5641" width="1.42578125" style="121" customWidth="1"/>
    <col min="5642" max="5642" width="16.7109375" style="121" customWidth="1"/>
    <col min="5643" max="5643" width="1.42578125" style="121" customWidth="1"/>
    <col min="5644" max="5644" width="16.7109375" style="121" customWidth="1"/>
    <col min="5645" max="5645" width="1.42578125" style="121" customWidth="1"/>
    <col min="5646" max="5646" width="16.7109375" style="121" customWidth="1"/>
    <col min="5647" max="5647" width="1.42578125" style="121" customWidth="1"/>
    <col min="5648" max="5648" width="16.7109375" style="121" customWidth="1"/>
    <col min="5649" max="5649" width="9.140625" style="121"/>
    <col min="5650" max="5650" width="12.7109375" style="121" bestFit="1" customWidth="1"/>
    <col min="5651" max="5889" width="9.140625" style="121"/>
    <col min="5890" max="5890" width="53.5703125" style="121" customWidth="1"/>
    <col min="5891" max="5891" width="2.140625" style="121" customWidth="1"/>
    <col min="5892" max="5892" width="16.7109375" style="121" customWidth="1"/>
    <col min="5893" max="5893" width="1.42578125" style="121" customWidth="1"/>
    <col min="5894" max="5894" width="16.7109375" style="121" customWidth="1"/>
    <col min="5895" max="5895" width="1.42578125" style="121" customWidth="1"/>
    <col min="5896" max="5896" width="16.7109375" style="121" customWidth="1"/>
    <col min="5897" max="5897" width="1.42578125" style="121" customWidth="1"/>
    <col min="5898" max="5898" width="16.7109375" style="121" customWidth="1"/>
    <col min="5899" max="5899" width="1.42578125" style="121" customWidth="1"/>
    <col min="5900" max="5900" width="16.7109375" style="121" customWidth="1"/>
    <col min="5901" max="5901" width="1.42578125" style="121" customWidth="1"/>
    <col min="5902" max="5902" width="16.7109375" style="121" customWidth="1"/>
    <col min="5903" max="5903" width="1.42578125" style="121" customWidth="1"/>
    <col min="5904" max="5904" width="16.7109375" style="121" customWidth="1"/>
    <col min="5905" max="5905" width="9.140625" style="121"/>
    <col min="5906" max="5906" width="12.7109375" style="121" bestFit="1" customWidth="1"/>
    <col min="5907" max="6145" width="9.140625" style="121"/>
    <col min="6146" max="6146" width="53.5703125" style="121" customWidth="1"/>
    <col min="6147" max="6147" width="2.140625" style="121" customWidth="1"/>
    <col min="6148" max="6148" width="16.7109375" style="121" customWidth="1"/>
    <col min="6149" max="6149" width="1.42578125" style="121" customWidth="1"/>
    <col min="6150" max="6150" width="16.7109375" style="121" customWidth="1"/>
    <col min="6151" max="6151" width="1.42578125" style="121" customWidth="1"/>
    <col min="6152" max="6152" width="16.7109375" style="121" customWidth="1"/>
    <col min="6153" max="6153" width="1.42578125" style="121" customWidth="1"/>
    <col min="6154" max="6154" width="16.7109375" style="121" customWidth="1"/>
    <col min="6155" max="6155" width="1.42578125" style="121" customWidth="1"/>
    <col min="6156" max="6156" width="16.7109375" style="121" customWidth="1"/>
    <col min="6157" max="6157" width="1.42578125" style="121" customWidth="1"/>
    <col min="6158" max="6158" width="16.7109375" style="121" customWidth="1"/>
    <col min="6159" max="6159" width="1.42578125" style="121" customWidth="1"/>
    <col min="6160" max="6160" width="16.7109375" style="121" customWidth="1"/>
    <col min="6161" max="6161" width="9.140625" style="121"/>
    <col min="6162" max="6162" width="12.7109375" style="121" bestFit="1" customWidth="1"/>
    <col min="6163" max="6401" width="9.140625" style="121"/>
    <col min="6402" max="6402" width="53.5703125" style="121" customWidth="1"/>
    <col min="6403" max="6403" width="2.140625" style="121" customWidth="1"/>
    <col min="6404" max="6404" width="16.7109375" style="121" customWidth="1"/>
    <col min="6405" max="6405" width="1.42578125" style="121" customWidth="1"/>
    <col min="6406" max="6406" width="16.7109375" style="121" customWidth="1"/>
    <col min="6407" max="6407" width="1.42578125" style="121" customWidth="1"/>
    <col min="6408" max="6408" width="16.7109375" style="121" customWidth="1"/>
    <col min="6409" max="6409" width="1.42578125" style="121" customWidth="1"/>
    <col min="6410" max="6410" width="16.7109375" style="121" customWidth="1"/>
    <col min="6411" max="6411" width="1.42578125" style="121" customWidth="1"/>
    <col min="6412" max="6412" width="16.7109375" style="121" customWidth="1"/>
    <col min="6413" max="6413" width="1.42578125" style="121" customWidth="1"/>
    <col min="6414" max="6414" width="16.7109375" style="121" customWidth="1"/>
    <col min="6415" max="6415" width="1.42578125" style="121" customWidth="1"/>
    <col min="6416" max="6416" width="16.7109375" style="121" customWidth="1"/>
    <col min="6417" max="6417" width="9.140625" style="121"/>
    <col min="6418" max="6418" width="12.7109375" style="121" bestFit="1" customWidth="1"/>
    <col min="6419" max="6657" width="9.140625" style="121"/>
    <col min="6658" max="6658" width="53.5703125" style="121" customWidth="1"/>
    <col min="6659" max="6659" width="2.140625" style="121" customWidth="1"/>
    <col min="6660" max="6660" width="16.7109375" style="121" customWidth="1"/>
    <col min="6661" max="6661" width="1.42578125" style="121" customWidth="1"/>
    <col min="6662" max="6662" width="16.7109375" style="121" customWidth="1"/>
    <col min="6663" max="6663" width="1.42578125" style="121" customWidth="1"/>
    <col min="6664" max="6664" width="16.7109375" style="121" customWidth="1"/>
    <col min="6665" max="6665" width="1.42578125" style="121" customWidth="1"/>
    <col min="6666" max="6666" width="16.7109375" style="121" customWidth="1"/>
    <col min="6667" max="6667" width="1.42578125" style="121" customWidth="1"/>
    <col min="6668" max="6668" width="16.7109375" style="121" customWidth="1"/>
    <col min="6669" max="6669" width="1.42578125" style="121" customWidth="1"/>
    <col min="6670" max="6670" width="16.7109375" style="121" customWidth="1"/>
    <col min="6671" max="6671" width="1.42578125" style="121" customWidth="1"/>
    <col min="6672" max="6672" width="16.7109375" style="121" customWidth="1"/>
    <col min="6673" max="6673" width="9.140625" style="121"/>
    <col min="6674" max="6674" width="12.7109375" style="121" bestFit="1" customWidth="1"/>
    <col min="6675" max="6913" width="9.140625" style="121"/>
    <col min="6914" max="6914" width="53.5703125" style="121" customWidth="1"/>
    <col min="6915" max="6915" width="2.140625" style="121" customWidth="1"/>
    <col min="6916" max="6916" width="16.7109375" style="121" customWidth="1"/>
    <col min="6917" max="6917" width="1.42578125" style="121" customWidth="1"/>
    <col min="6918" max="6918" width="16.7109375" style="121" customWidth="1"/>
    <col min="6919" max="6919" width="1.42578125" style="121" customWidth="1"/>
    <col min="6920" max="6920" width="16.7109375" style="121" customWidth="1"/>
    <col min="6921" max="6921" width="1.42578125" style="121" customWidth="1"/>
    <col min="6922" max="6922" width="16.7109375" style="121" customWidth="1"/>
    <col min="6923" max="6923" width="1.42578125" style="121" customWidth="1"/>
    <col min="6924" max="6924" width="16.7109375" style="121" customWidth="1"/>
    <col min="6925" max="6925" width="1.42578125" style="121" customWidth="1"/>
    <col min="6926" max="6926" width="16.7109375" style="121" customWidth="1"/>
    <col min="6927" max="6927" width="1.42578125" style="121" customWidth="1"/>
    <col min="6928" max="6928" width="16.7109375" style="121" customWidth="1"/>
    <col min="6929" max="6929" width="9.140625" style="121"/>
    <col min="6930" max="6930" width="12.7109375" style="121" bestFit="1" customWidth="1"/>
    <col min="6931" max="7169" width="9.140625" style="121"/>
    <col min="7170" max="7170" width="53.5703125" style="121" customWidth="1"/>
    <col min="7171" max="7171" width="2.140625" style="121" customWidth="1"/>
    <col min="7172" max="7172" width="16.7109375" style="121" customWidth="1"/>
    <col min="7173" max="7173" width="1.42578125" style="121" customWidth="1"/>
    <col min="7174" max="7174" width="16.7109375" style="121" customWidth="1"/>
    <col min="7175" max="7175" width="1.42578125" style="121" customWidth="1"/>
    <col min="7176" max="7176" width="16.7109375" style="121" customWidth="1"/>
    <col min="7177" max="7177" width="1.42578125" style="121" customWidth="1"/>
    <col min="7178" max="7178" width="16.7109375" style="121" customWidth="1"/>
    <col min="7179" max="7179" width="1.42578125" style="121" customWidth="1"/>
    <col min="7180" max="7180" width="16.7109375" style="121" customWidth="1"/>
    <col min="7181" max="7181" width="1.42578125" style="121" customWidth="1"/>
    <col min="7182" max="7182" width="16.7109375" style="121" customWidth="1"/>
    <col min="7183" max="7183" width="1.42578125" style="121" customWidth="1"/>
    <col min="7184" max="7184" width="16.7109375" style="121" customWidth="1"/>
    <col min="7185" max="7185" width="9.140625" style="121"/>
    <col min="7186" max="7186" width="12.7109375" style="121" bestFit="1" customWidth="1"/>
    <col min="7187" max="7425" width="9.140625" style="121"/>
    <col min="7426" max="7426" width="53.5703125" style="121" customWidth="1"/>
    <col min="7427" max="7427" width="2.140625" style="121" customWidth="1"/>
    <col min="7428" max="7428" width="16.7109375" style="121" customWidth="1"/>
    <col min="7429" max="7429" width="1.42578125" style="121" customWidth="1"/>
    <col min="7430" max="7430" width="16.7109375" style="121" customWidth="1"/>
    <col min="7431" max="7431" width="1.42578125" style="121" customWidth="1"/>
    <col min="7432" max="7432" width="16.7109375" style="121" customWidth="1"/>
    <col min="7433" max="7433" width="1.42578125" style="121" customWidth="1"/>
    <col min="7434" max="7434" width="16.7109375" style="121" customWidth="1"/>
    <col min="7435" max="7435" width="1.42578125" style="121" customWidth="1"/>
    <col min="7436" max="7436" width="16.7109375" style="121" customWidth="1"/>
    <col min="7437" max="7437" width="1.42578125" style="121" customWidth="1"/>
    <col min="7438" max="7438" width="16.7109375" style="121" customWidth="1"/>
    <col min="7439" max="7439" width="1.42578125" style="121" customWidth="1"/>
    <col min="7440" max="7440" width="16.7109375" style="121" customWidth="1"/>
    <col min="7441" max="7441" width="9.140625" style="121"/>
    <col min="7442" max="7442" width="12.7109375" style="121" bestFit="1" customWidth="1"/>
    <col min="7443" max="7681" width="9.140625" style="121"/>
    <col min="7682" max="7682" width="53.5703125" style="121" customWidth="1"/>
    <col min="7683" max="7683" width="2.140625" style="121" customWidth="1"/>
    <col min="7684" max="7684" width="16.7109375" style="121" customWidth="1"/>
    <col min="7685" max="7685" width="1.42578125" style="121" customWidth="1"/>
    <col min="7686" max="7686" width="16.7109375" style="121" customWidth="1"/>
    <col min="7687" max="7687" width="1.42578125" style="121" customWidth="1"/>
    <col min="7688" max="7688" width="16.7109375" style="121" customWidth="1"/>
    <col min="7689" max="7689" width="1.42578125" style="121" customWidth="1"/>
    <col min="7690" max="7690" width="16.7109375" style="121" customWidth="1"/>
    <col min="7691" max="7691" width="1.42578125" style="121" customWidth="1"/>
    <col min="7692" max="7692" width="16.7109375" style="121" customWidth="1"/>
    <col min="7693" max="7693" width="1.42578125" style="121" customWidth="1"/>
    <col min="7694" max="7694" width="16.7109375" style="121" customWidth="1"/>
    <col min="7695" max="7695" width="1.42578125" style="121" customWidth="1"/>
    <col min="7696" max="7696" width="16.7109375" style="121" customWidth="1"/>
    <col min="7697" max="7697" width="9.140625" style="121"/>
    <col min="7698" max="7698" width="12.7109375" style="121" bestFit="1" customWidth="1"/>
    <col min="7699" max="7937" width="9.140625" style="121"/>
    <col min="7938" max="7938" width="53.5703125" style="121" customWidth="1"/>
    <col min="7939" max="7939" width="2.140625" style="121" customWidth="1"/>
    <col min="7940" max="7940" width="16.7109375" style="121" customWidth="1"/>
    <col min="7941" max="7941" width="1.42578125" style="121" customWidth="1"/>
    <col min="7942" max="7942" width="16.7109375" style="121" customWidth="1"/>
    <col min="7943" max="7943" width="1.42578125" style="121" customWidth="1"/>
    <col min="7944" max="7944" width="16.7109375" style="121" customWidth="1"/>
    <col min="7945" max="7945" width="1.42578125" style="121" customWidth="1"/>
    <col min="7946" max="7946" width="16.7109375" style="121" customWidth="1"/>
    <col min="7947" max="7947" width="1.42578125" style="121" customWidth="1"/>
    <col min="7948" max="7948" width="16.7109375" style="121" customWidth="1"/>
    <col min="7949" max="7949" width="1.42578125" style="121" customWidth="1"/>
    <col min="7950" max="7950" width="16.7109375" style="121" customWidth="1"/>
    <col min="7951" max="7951" width="1.42578125" style="121" customWidth="1"/>
    <col min="7952" max="7952" width="16.7109375" style="121" customWidth="1"/>
    <col min="7953" max="7953" width="9.140625" style="121"/>
    <col min="7954" max="7954" width="12.7109375" style="121" bestFit="1" customWidth="1"/>
    <col min="7955" max="8193" width="9.140625" style="121"/>
    <col min="8194" max="8194" width="53.5703125" style="121" customWidth="1"/>
    <col min="8195" max="8195" width="2.140625" style="121" customWidth="1"/>
    <col min="8196" max="8196" width="16.7109375" style="121" customWidth="1"/>
    <col min="8197" max="8197" width="1.42578125" style="121" customWidth="1"/>
    <col min="8198" max="8198" width="16.7109375" style="121" customWidth="1"/>
    <col min="8199" max="8199" width="1.42578125" style="121" customWidth="1"/>
    <col min="8200" max="8200" width="16.7109375" style="121" customWidth="1"/>
    <col min="8201" max="8201" width="1.42578125" style="121" customWidth="1"/>
    <col min="8202" max="8202" width="16.7109375" style="121" customWidth="1"/>
    <col min="8203" max="8203" width="1.42578125" style="121" customWidth="1"/>
    <col min="8204" max="8204" width="16.7109375" style="121" customWidth="1"/>
    <col min="8205" max="8205" width="1.42578125" style="121" customWidth="1"/>
    <col min="8206" max="8206" width="16.7109375" style="121" customWidth="1"/>
    <col min="8207" max="8207" width="1.42578125" style="121" customWidth="1"/>
    <col min="8208" max="8208" width="16.7109375" style="121" customWidth="1"/>
    <col min="8209" max="8209" width="9.140625" style="121"/>
    <col min="8210" max="8210" width="12.7109375" style="121" bestFit="1" customWidth="1"/>
    <col min="8211" max="8449" width="9.140625" style="121"/>
    <col min="8450" max="8450" width="53.5703125" style="121" customWidth="1"/>
    <col min="8451" max="8451" width="2.140625" style="121" customWidth="1"/>
    <col min="8452" max="8452" width="16.7109375" style="121" customWidth="1"/>
    <col min="8453" max="8453" width="1.42578125" style="121" customWidth="1"/>
    <col min="8454" max="8454" width="16.7109375" style="121" customWidth="1"/>
    <col min="8455" max="8455" width="1.42578125" style="121" customWidth="1"/>
    <col min="8456" max="8456" width="16.7109375" style="121" customWidth="1"/>
    <col min="8457" max="8457" width="1.42578125" style="121" customWidth="1"/>
    <col min="8458" max="8458" width="16.7109375" style="121" customWidth="1"/>
    <col min="8459" max="8459" width="1.42578125" style="121" customWidth="1"/>
    <col min="8460" max="8460" width="16.7109375" style="121" customWidth="1"/>
    <col min="8461" max="8461" width="1.42578125" style="121" customWidth="1"/>
    <col min="8462" max="8462" width="16.7109375" style="121" customWidth="1"/>
    <col min="8463" max="8463" width="1.42578125" style="121" customWidth="1"/>
    <col min="8464" max="8464" width="16.7109375" style="121" customWidth="1"/>
    <col min="8465" max="8465" width="9.140625" style="121"/>
    <col min="8466" max="8466" width="12.7109375" style="121" bestFit="1" customWidth="1"/>
    <col min="8467" max="8705" width="9.140625" style="121"/>
    <col min="8706" max="8706" width="53.5703125" style="121" customWidth="1"/>
    <col min="8707" max="8707" width="2.140625" style="121" customWidth="1"/>
    <col min="8708" max="8708" width="16.7109375" style="121" customWidth="1"/>
    <col min="8709" max="8709" width="1.42578125" style="121" customWidth="1"/>
    <col min="8710" max="8710" width="16.7109375" style="121" customWidth="1"/>
    <col min="8711" max="8711" width="1.42578125" style="121" customWidth="1"/>
    <col min="8712" max="8712" width="16.7109375" style="121" customWidth="1"/>
    <col min="8713" max="8713" width="1.42578125" style="121" customWidth="1"/>
    <col min="8714" max="8714" width="16.7109375" style="121" customWidth="1"/>
    <col min="8715" max="8715" width="1.42578125" style="121" customWidth="1"/>
    <col min="8716" max="8716" width="16.7109375" style="121" customWidth="1"/>
    <col min="8717" max="8717" width="1.42578125" style="121" customWidth="1"/>
    <col min="8718" max="8718" width="16.7109375" style="121" customWidth="1"/>
    <col min="8719" max="8719" width="1.42578125" style="121" customWidth="1"/>
    <col min="8720" max="8720" width="16.7109375" style="121" customWidth="1"/>
    <col min="8721" max="8721" width="9.140625" style="121"/>
    <col min="8722" max="8722" width="12.7109375" style="121" bestFit="1" customWidth="1"/>
    <col min="8723" max="8961" width="9.140625" style="121"/>
    <col min="8962" max="8962" width="53.5703125" style="121" customWidth="1"/>
    <col min="8963" max="8963" width="2.140625" style="121" customWidth="1"/>
    <col min="8964" max="8964" width="16.7109375" style="121" customWidth="1"/>
    <col min="8965" max="8965" width="1.42578125" style="121" customWidth="1"/>
    <col min="8966" max="8966" width="16.7109375" style="121" customWidth="1"/>
    <col min="8967" max="8967" width="1.42578125" style="121" customWidth="1"/>
    <col min="8968" max="8968" width="16.7109375" style="121" customWidth="1"/>
    <col min="8969" max="8969" width="1.42578125" style="121" customWidth="1"/>
    <col min="8970" max="8970" width="16.7109375" style="121" customWidth="1"/>
    <col min="8971" max="8971" width="1.42578125" style="121" customWidth="1"/>
    <col min="8972" max="8972" width="16.7109375" style="121" customWidth="1"/>
    <col min="8973" max="8973" width="1.42578125" style="121" customWidth="1"/>
    <col min="8974" max="8974" width="16.7109375" style="121" customWidth="1"/>
    <col min="8975" max="8975" width="1.42578125" style="121" customWidth="1"/>
    <col min="8976" max="8976" width="16.7109375" style="121" customWidth="1"/>
    <col min="8977" max="8977" width="9.140625" style="121"/>
    <col min="8978" max="8978" width="12.7109375" style="121" bestFit="1" customWidth="1"/>
    <col min="8979" max="9217" width="9.140625" style="121"/>
    <col min="9218" max="9218" width="53.5703125" style="121" customWidth="1"/>
    <col min="9219" max="9219" width="2.140625" style="121" customWidth="1"/>
    <col min="9220" max="9220" width="16.7109375" style="121" customWidth="1"/>
    <col min="9221" max="9221" width="1.42578125" style="121" customWidth="1"/>
    <col min="9222" max="9222" width="16.7109375" style="121" customWidth="1"/>
    <col min="9223" max="9223" width="1.42578125" style="121" customWidth="1"/>
    <col min="9224" max="9224" width="16.7109375" style="121" customWidth="1"/>
    <col min="9225" max="9225" width="1.42578125" style="121" customWidth="1"/>
    <col min="9226" max="9226" width="16.7109375" style="121" customWidth="1"/>
    <col min="9227" max="9227" width="1.42578125" style="121" customWidth="1"/>
    <col min="9228" max="9228" width="16.7109375" style="121" customWidth="1"/>
    <col min="9229" max="9229" width="1.42578125" style="121" customWidth="1"/>
    <col min="9230" max="9230" width="16.7109375" style="121" customWidth="1"/>
    <col min="9231" max="9231" width="1.42578125" style="121" customWidth="1"/>
    <col min="9232" max="9232" width="16.7109375" style="121" customWidth="1"/>
    <col min="9233" max="9233" width="9.140625" style="121"/>
    <col min="9234" max="9234" width="12.7109375" style="121" bestFit="1" customWidth="1"/>
    <col min="9235" max="9473" width="9.140625" style="121"/>
    <col min="9474" max="9474" width="53.5703125" style="121" customWidth="1"/>
    <col min="9475" max="9475" width="2.140625" style="121" customWidth="1"/>
    <col min="9476" max="9476" width="16.7109375" style="121" customWidth="1"/>
    <col min="9477" max="9477" width="1.42578125" style="121" customWidth="1"/>
    <col min="9478" max="9478" width="16.7109375" style="121" customWidth="1"/>
    <col min="9479" max="9479" width="1.42578125" style="121" customWidth="1"/>
    <col min="9480" max="9480" width="16.7109375" style="121" customWidth="1"/>
    <col min="9481" max="9481" width="1.42578125" style="121" customWidth="1"/>
    <col min="9482" max="9482" width="16.7109375" style="121" customWidth="1"/>
    <col min="9483" max="9483" width="1.42578125" style="121" customWidth="1"/>
    <col min="9484" max="9484" width="16.7109375" style="121" customWidth="1"/>
    <col min="9485" max="9485" width="1.42578125" style="121" customWidth="1"/>
    <col min="9486" max="9486" width="16.7109375" style="121" customWidth="1"/>
    <col min="9487" max="9487" width="1.42578125" style="121" customWidth="1"/>
    <col min="9488" max="9488" width="16.7109375" style="121" customWidth="1"/>
    <col min="9489" max="9489" width="9.140625" style="121"/>
    <col min="9490" max="9490" width="12.7109375" style="121" bestFit="1" customWidth="1"/>
    <col min="9491" max="9729" width="9.140625" style="121"/>
    <col min="9730" max="9730" width="53.5703125" style="121" customWidth="1"/>
    <col min="9731" max="9731" width="2.140625" style="121" customWidth="1"/>
    <col min="9732" max="9732" width="16.7109375" style="121" customWidth="1"/>
    <col min="9733" max="9733" width="1.42578125" style="121" customWidth="1"/>
    <col min="9734" max="9734" width="16.7109375" style="121" customWidth="1"/>
    <col min="9735" max="9735" width="1.42578125" style="121" customWidth="1"/>
    <col min="9736" max="9736" width="16.7109375" style="121" customWidth="1"/>
    <col min="9737" max="9737" width="1.42578125" style="121" customWidth="1"/>
    <col min="9738" max="9738" width="16.7109375" style="121" customWidth="1"/>
    <col min="9739" max="9739" width="1.42578125" style="121" customWidth="1"/>
    <col min="9740" max="9740" width="16.7109375" style="121" customWidth="1"/>
    <col min="9741" max="9741" width="1.42578125" style="121" customWidth="1"/>
    <col min="9742" max="9742" width="16.7109375" style="121" customWidth="1"/>
    <col min="9743" max="9743" width="1.42578125" style="121" customWidth="1"/>
    <col min="9744" max="9744" width="16.7109375" style="121" customWidth="1"/>
    <col min="9745" max="9745" width="9.140625" style="121"/>
    <col min="9746" max="9746" width="12.7109375" style="121" bestFit="1" customWidth="1"/>
    <col min="9747" max="9985" width="9.140625" style="121"/>
    <col min="9986" max="9986" width="53.5703125" style="121" customWidth="1"/>
    <col min="9987" max="9987" width="2.140625" style="121" customWidth="1"/>
    <col min="9988" max="9988" width="16.7109375" style="121" customWidth="1"/>
    <col min="9989" max="9989" width="1.42578125" style="121" customWidth="1"/>
    <col min="9990" max="9990" width="16.7109375" style="121" customWidth="1"/>
    <col min="9991" max="9991" width="1.42578125" style="121" customWidth="1"/>
    <col min="9992" max="9992" width="16.7109375" style="121" customWidth="1"/>
    <col min="9993" max="9993" width="1.42578125" style="121" customWidth="1"/>
    <col min="9994" max="9994" width="16.7109375" style="121" customWidth="1"/>
    <col min="9995" max="9995" width="1.42578125" style="121" customWidth="1"/>
    <col min="9996" max="9996" width="16.7109375" style="121" customWidth="1"/>
    <col min="9997" max="9997" width="1.42578125" style="121" customWidth="1"/>
    <col min="9998" max="9998" width="16.7109375" style="121" customWidth="1"/>
    <col min="9999" max="9999" width="1.42578125" style="121" customWidth="1"/>
    <col min="10000" max="10000" width="16.7109375" style="121" customWidth="1"/>
    <col min="10001" max="10001" width="9.140625" style="121"/>
    <col min="10002" max="10002" width="12.7109375" style="121" bestFit="1" customWidth="1"/>
    <col min="10003" max="10241" width="9.140625" style="121"/>
    <col min="10242" max="10242" width="53.5703125" style="121" customWidth="1"/>
    <col min="10243" max="10243" width="2.140625" style="121" customWidth="1"/>
    <col min="10244" max="10244" width="16.7109375" style="121" customWidth="1"/>
    <col min="10245" max="10245" width="1.42578125" style="121" customWidth="1"/>
    <col min="10246" max="10246" width="16.7109375" style="121" customWidth="1"/>
    <col min="10247" max="10247" width="1.42578125" style="121" customWidth="1"/>
    <col min="10248" max="10248" width="16.7109375" style="121" customWidth="1"/>
    <col min="10249" max="10249" width="1.42578125" style="121" customWidth="1"/>
    <col min="10250" max="10250" width="16.7109375" style="121" customWidth="1"/>
    <col min="10251" max="10251" width="1.42578125" style="121" customWidth="1"/>
    <col min="10252" max="10252" width="16.7109375" style="121" customWidth="1"/>
    <col min="10253" max="10253" width="1.42578125" style="121" customWidth="1"/>
    <col min="10254" max="10254" width="16.7109375" style="121" customWidth="1"/>
    <col min="10255" max="10255" width="1.42578125" style="121" customWidth="1"/>
    <col min="10256" max="10256" width="16.7109375" style="121" customWidth="1"/>
    <col min="10257" max="10257" width="9.140625" style="121"/>
    <col min="10258" max="10258" width="12.7109375" style="121" bestFit="1" customWidth="1"/>
    <col min="10259" max="10497" width="9.140625" style="121"/>
    <col min="10498" max="10498" width="53.5703125" style="121" customWidth="1"/>
    <col min="10499" max="10499" width="2.140625" style="121" customWidth="1"/>
    <col min="10500" max="10500" width="16.7109375" style="121" customWidth="1"/>
    <col min="10501" max="10501" width="1.42578125" style="121" customWidth="1"/>
    <col min="10502" max="10502" width="16.7109375" style="121" customWidth="1"/>
    <col min="10503" max="10503" width="1.42578125" style="121" customWidth="1"/>
    <col min="10504" max="10504" width="16.7109375" style="121" customWidth="1"/>
    <col min="10505" max="10505" width="1.42578125" style="121" customWidth="1"/>
    <col min="10506" max="10506" width="16.7109375" style="121" customWidth="1"/>
    <col min="10507" max="10507" width="1.42578125" style="121" customWidth="1"/>
    <col min="10508" max="10508" width="16.7109375" style="121" customWidth="1"/>
    <col min="10509" max="10509" width="1.42578125" style="121" customWidth="1"/>
    <col min="10510" max="10510" width="16.7109375" style="121" customWidth="1"/>
    <col min="10511" max="10511" width="1.42578125" style="121" customWidth="1"/>
    <col min="10512" max="10512" width="16.7109375" style="121" customWidth="1"/>
    <col min="10513" max="10513" width="9.140625" style="121"/>
    <col min="10514" max="10514" width="12.7109375" style="121" bestFit="1" customWidth="1"/>
    <col min="10515" max="10753" width="9.140625" style="121"/>
    <col min="10754" max="10754" width="53.5703125" style="121" customWidth="1"/>
    <col min="10755" max="10755" width="2.140625" style="121" customWidth="1"/>
    <col min="10756" max="10756" width="16.7109375" style="121" customWidth="1"/>
    <col min="10757" max="10757" width="1.42578125" style="121" customWidth="1"/>
    <col min="10758" max="10758" width="16.7109375" style="121" customWidth="1"/>
    <col min="10759" max="10759" width="1.42578125" style="121" customWidth="1"/>
    <col min="10760" max="10760" width="16.7109375" style="121" customWidth="1"/>
    <col min="10761" max="10761" width="1.42578125" style="121" customWidth="1"/>
    <col min="10762" max="10762" width="16.7109375" style="121" customWidth="1"/>
    <col min="10763" max="10763" width="1.42578125" style="121" customWidth="1"/>
    <col min="10764" max="10764" width="16.7109375" style="121" customWidth="1"/>
    <col min="10765" max="10765" width="1.42578125" style="121" customWidth="1"/>
    <col min="10766" max="10766" width="16.7109375" style="121" customWidth="1"/>
    <col min="10767" max="10767" width="1.42578125" style="121" customWidth="1"/>
    <col min="10768" max="10768" width="16.7109375" style="121" customWidth="1"/>
    <col min="10769" max="10769" width="9.140625" style="121"/>
    <col min="10770" max="10770" width="12.7109375" style="121" bestFit="1" customWidth="1"/>
    <col min="10771" max="11009" width="9.140625" style="121"/>
    <col min="11010" max="11010" width="53.5703125" style="121" customWidth="1"/>
    <col min="11011" max="11011" width="2.140625" style="121" customWidth="1"/>
    <col min="11012" max="11012" width="16.7109375" style="121" customWidth="1"/>
    <col min="11013" max="11013" width="1.42578125" style="121" customWidth="1"/>
    <col min="11014" max="11014" width="16.7109375" style="121" customWidth="1"/>
    <col min="11015" max="11015" width="1.42578125" style="121" customWidth="1"/>
    <col min="11016" max="11016" width="16.7109375" style="121" customWidth="1"/>
    <col min="11017" max="11017" width="1.42578125" style="121" customWidth="1"/>
    <col min="11018" max="11018" width="16.7109375" style="121" customWidth="1"/>
    <col min="11019" max="11019" width="1.42578125" style="121" customWidth="1"/>
    <col min="11020" max="11020" width="16.7109375" style="121" customWidth="1"/>
    <col min="11021" max="11021" width="1.42578125" style="121" customWidth="1"/>
    <col min="11022" max="11022" width="16.7109375" style="121" customWidth="1"/>
    <col min="11023" max="11023" width="1.42578125" style="121" customWidth="1"/>
    <col min="11024" max="11024" width="16.7109375" style="121" customWidth="1"/>
    <col min="11025" max="11025" width="9.140625" style="121"/>
    <col min="11026" max="11026" width="12.7109375" style="121" bestFit="1" customWidth="1"/>
    <col min="11027" max="11265" width="9.140625" style="121"/>
    <col min="11266" max="11266" width="53.5703125" style="121" customWidth="1"/>
    <col min="11267" max="11267" width="2.140625" style="121" customWidth="1"/>
    <col min="11268" max="11268" width="16.7109375" style="121" customWidth="1"/>
    <col min="11269" max="11269" width="1.42578125" style="121" customWidth="1"/>
    <col min="11270" max="11270" width="16.7109375" style="121" customWidth="1"/>
    <col min="11271" max="11271" width="1.42578125" style="121" customWidth="1"/>
    <col min="11272" max="11272" width="16.7109375" style="121" customWidth="1"/>
    <col min="11273" max="11273" width="1.42578125" style="121" customWidth="1"/>
    <col min="11274" max="11274" width="16.7109375" style="121" customWidth="1"/>
    <col min="11275" max="11275" width="1.42578125" style="121" customWidth="1"/>
    <col min="11276" max="11276" width="16.7109375" style="121" customWidth="1"/>
    <col min="11277" max="11277" width="1.42578125" style="121" customWidth="1"/>
    <col min="11278" max="11278" width="16.7109375" style="121" customWidth="1"/>
    <col min="11279" max="11279" width="1.42578125" style="121" customWidth="1"/>
    <col min="11280" max="11280" width="16.7109375" style="121" customWidth="1"/>
    <col min="11281" max="11281" width="9.140625" style="121"/>
    <col min="11282" max="11282" width="12.7109375" style="121" bestFit="1" customWidth="1"/>
    <col min="11283" max="11521" width="9.140625" style="121"/>
    <col min="11522" max="11522" width="53.5703125" style="121" customWidth="1"/>
    <col min="11523" max="11523" width="2.140625" style="121" customWidth="1"/>
    <col min="11524" max="11524" width="16.7109375" style="121" customWidth="1"/>
    <col min="11525" max="11525" width="1.42578125" style="121" customWidth="1"/>
    <col min="11526" max="11526" width="16.7109375" style="121" customWidth="1"/>
    <col min="11527" max="11527" width="1.42578125" style="121" customWidth="1"/>
    <col min="11528" max="11528" width="16.7109375" style="121" customWidth="1"/>
    <col min="11529" max="11529" width="1.42578125" style="121" customWidth="1"/>
    <col min="11530" max="11530" width="16.7109375" style="121" customWidth="1"/>
    <col min="11531" max="11531" width="1.42578125" style="121" customWidth="1"/>
    <col min="11532" max="11532" width="16.7109375" style="121" customWidth="1"/>
    <col min="11533" max="11533" width="1.42578125" style="121" customWidth="1"/>
    <col min="11534" max="11534" width="16.7109375" style="121" customWidth="1"/>
    <col min="11535" max="11535" width="1.42578125" style="121" customWidth="1"/>
    <col min="11536" max="11536" width="16.7109375" style="121" customWidth="1"/>
    <col min="11537" max="11537" width="9.140625" style="121"/>
    <col min="11538" max="11538" width="12.7109375" style="121" bestFit="1" customWidth="1"/>
    <col min="11539" max="11777" width="9.140625" style="121"/>
    <col min="11778" max="11778" width="53.5703125" style="121" customWidth="1"/>
    <col min="11779" max="11779" width="2.140625" style="121" customWidth="1"/>
    <col min="11780" max="11780" width="16.7109375" style="121" customWidth="1"/>
    <col min="11781" max="11781" width="1.42578125" style="121" customWidth="1"/>
    <col min="11782" max="11782" width="16.7109375" style="121" customWidth="1"/>
    <col min="11783" max="11783" width="1.42578125" style="121" customWidth="1"/>
    <col min="11784" max="11784" width="16.7109375" style="121" customWidth="1"/>
    <col min="11785" max="11785" width="1.42578125" style="121" customWidth="1"/>
    <col min="11786" max="11786" width="16.7109375" style="121" customWidth="1"/>
    <col min="11787" max="11787" width="1.42578125" style="121" customWidth="1"/>
    <col min="11788" max="11788" width="16.7109375" style="121" customWidth="1"/>
    <col min="11789" max="11789" width="1.42578125" style="121" customWidth="1"/>
    <col min="11790" max="11790" width="16.7109375" style="121" customWidth="1"/>
    <col min="11791" max="11791" width="1.42578125" style="121" customWidth="1"/>
    <col min="11792" max="11792" width="16.7109375" style="121" customWidth="1"/>
    <col min="11793" max="11793" width="9.140625" style="121"/>
    <col min="11794" max="11794" width="12.7109375" style="121" bestFit="1" customWidth="1"/>
    <col min="11795" max="12033" width="9.140625" style="121"/>
    <col min="12034" max="12034" width="53.5703125" style="121" customWidth="1"/>
    <col min="12035" max="12035" width="2.140625" style="121" customWidth="1"/>
    <col min="12036" max="12036" width="16.7109375" style="121" customWidth="1"/>
    <col min="12037" max="12037" width="1.42578125" style="121" customWidth="1"/>
    <col min="12038" max="12038" width="16.7109375" style="121" customWidth="1"/>
    <col min="12039" max="12039" width="1.42578125" style="121" customWidth="1"/>
    <col min="12040" max="12040" width="16.7109375" style="121" customWidth="1"/>
    <col min="12041" max="12041" width="1.42578125" style="121" customWidth="1"/>
    <col min="12042" max="12042" width="16.7109375" style="121" customWidth="1"/>
    <col min="12043" max="12043" width="1.42578125" style="121" customWidth="1"/>
    <col min="12044" max="12044" width="16.7109375" style="121" customWidth="1"/>
    <col min="12045" max="12045" width="1.42578125" style="121" customWidth="1"/>
    <col min="12046" max="12046" width="16.7109375" style="121" customWidth="1"/>
    <col min="12047" max="12047" width="1.42578125" style="121" customWidth="1"/>
    <col min="12048" max="12048" width="16.7109375" style="121" customWidth="1"/>
    <col min="12049" max="12049" width="9.140625" style="121"/>
    <col min="12050" max="12050" width="12.7109375" style="121" bestFit="1" customWidth="1"/>
    <col min="12051" max="12289" width="9.140625" style="121"/>
    <col min="12290" max="12290" width="53.5703125" style="121" customWidth="1"/>
    <col min="12291" max="12291" width="2.140625" style="121" customWidth="1"/>
    <col min="12292" max="12292" width="16.7109375" style="121" customWidth="1"/>
    <col min="12293" max="12293" width="1.42578125" style="121" customWidth="1"/>
    <col min="12294" max="12294" width="16.7109375" style="121" customWidth="1"/>
    <col min="12295" max="12295" width="1.42578125" style="121" customWidth="1"/>
    <col min="12296" max="12296" width="16.7109375" style="121" customWidth="1"/>
    <col min="12297" max="12297" width="1.42578125" style="121" customWidth="1"/>
    <col min="12298" max="12298" width="16.7109375" style="121" customWidth="1"/>
    <col min="12299" max="12299" width="1.42578125" style="121" customWidth="1"/>
    <col min="12300" max="12300" width="16.7109375" style="121" customWidth="1"/>
    <col min="12301" max="12301" width="1.42578125" style="121" customWidth="1"/>
    <col min="12302" max="12302" width="16.7109375" style="121" customWidth="1"/>
    <col min="12303" max="12303" width="1.42578125" style="121" customWidth="1"/>
    <col min="12304" max="12304" width="16.7109375" style="121" customWidth="1"/>
    <col min="12305" max="12305" width="9.140625" style="121"/>
    <col min="12306" max="12306" width="12.7109375" style="121" bestFit="1" customWidth="1"/>
    <col min="12307" max="12545" width="9.140625" style="121"/>
    <col min="12546" max="12546" width="53.5703125" style="121" customWidth="1"/>
    <col min="12547" max="12547" width="2.140625" style="121" customWidth="1"/>
    <col min="12548" max="12548" width="16.7109375" style="121" customWidth="1"/>
    <col min="12549" max="12549" width="1.42578125" style="121" customWidth="1"/>
    <col min="12550" max="12550" width="16.7109375" style="121" customWidth="1"/>
    <col min="12551" max="12551" width="1.42578125" style="121" customWidth="1"/>
    <col min="12552" max="12552" width="16.7109375" style="121" customWidth="1"/>
    <col min="12553" max="12553" width="1.42578125" style="121" customWidth="1"/>
    <col min="12554" max="12554" width="16.7109375" style="121" customWidth="1"/>
    <col min="12555" max="12555" width="1.42578125" style="121" customWidth="1"/>
    <col min="12556" max="12556" width="16.7109375" style="121" customWidth="1"/>
    <col min="12557" max="12557" width="1.42578125" style="121" customWidth="1"/>
    <col min="12558" max="12558" width="16.7109375" style="121" customWidth="1"/>
    <col min="12559" max="12559" width="1.42578125" style="121" customWidth="1"/>
    <col min="12560" max="12560" width="16.7109375" style="121" customWidth="1"/>
    <col min="12561" max="12561" width="9.140625" style="121"/>
    <col min="12562" max="12562" width="12.7109375" style="121" bestFit="1" customWidth="1"/>
    <col min="12563" max="12801" width="9.140625" style="121"/>
    <col min="12802" max="12802" width="53.5703125" style="121" customWidth="1"/>
    <col min="12803" max="12803" width="2.140625" style="121" customWidth="1"/>
    <col min="12804" max="12804" width="16.7109375" style="121" customWidth="1"/>
    <col min="12805" max="12805" width="1.42578125" style="121" customWidth="1"/>
    <col min="12806" max="12806" width="16.7109375" style="121" customWidth="1"/>
    <col min="12807" max="12807" width="1.42578125" style="121" customWidth="1"/>
    <col min="12808" max="12808" width="16.7109375" style="121" customWidth="1"/>
    <col min="12809" max="12809" width="1.42578125" style="121" customWidth="1"/>
    <col min="12810" max="12810" width="16.7109375" style="121" customWidth="1"/>
    <col min="12811" max="12811" width="1.42578125" style="121" customWidth="1"/>
    <col min="12812" max="12812" width="16.7109375" style="121" customWidth="1"/>
    <col min="12813" max="12813" width="1.42578125" style="121" customWidth="1"/>
    <col min="12814" max="12814" width="16.7109375" style="121" customWidth="1"/>
    <col min="12815" max="12815" width="1.42578125" style="121" customWidth="1"/>
    <col min="12816" max="12816" width="16.7109375" style="121" customWidth="1"/>
    <col min="12817" max="12817" width="9.140625" style="121"/>
    <col min="12818" max="12818" width="12.7109375" style="121" bestFit="1" customWidth="1"/>
    <col min="12819" max="13057" width="9.140625" style="121"/>
    <col min="13058" max="13058" width="53.5703125" style="121" customWidth="1"/>
    <col min="13059" max="13059" width="2.140625" style="121" customWidth="1"/>
    <col min="13060" max="13060" width="16.7109375" style="121" customWidth="1"/>
    <col min="13061" max="13061" width="1.42578125" style="121" customWidth="1"/>
    <col min="13062" max="13062" width="16.7109375" style="121" customWidth="1"/>
    <col min="13063" max="13063" width="1.42578125" style="121" customWidth="1"/>
    <col min="13064" max="13064" width="16.7109375" style="121" customWidth="1"/>
    <col min="13065" max="13065" width="1.42578125" style="121" customWidth="1"/>
    <col min="13066" max="13066" width="16.7109375" style="121" customWidth="1"/>
    <col min="13067" max="13067" width="1.42578125" style="121" customWidth="1"/>
    <col min="13068" max="13068" width="16.7109375" style="121" customWidth="1"/>
    <col min="13069" max="13069" width="1.42578125" style="121" customWidth="1"/>
    <col min="13070" max="13070" width="16.7109375" style="121" customWidth="1"/>
    <col min="13071" max="13071" width="1.42578125" style="121" customWidth="1"/>
    <col min="13072" max="13072" width="16.7109375" style="121" customWidth="1"/>
    <col min="13073" max="13073" width="9.140625" style="121"/>
    <col min="13074" max="13074" width="12.7109375" style="121" bestFit="1" customWidth="1"/>
    <col min="13075" max="13313" width="9.140625" style="121"/>
    <col min="13314" max="13314" width="53.5703125" style="121" customWidth="1"/>
    <col min="13315" max="13315" width="2.140625" style="121" customWidth="1"/>
    <col min="13316" max="13316" width="16.7109375" style="121" customWidth="1"/>
    <col min="13317" max="13317" width="1.42578125" style="121" customWidth="1"/>
    <col min="13318" max="13318" width="16.7109375" style="121" customWidth="1"/>
    <col min="13319" max="13319" width="1.42578125" style="121" customWidth="1"/>
    <col min="13320" max="13320" width="16.7109375" style="121" customWidth="1"/>
    <col min="13321" max="13321" width="1.42578125" style="121" customWidth="1"/>
    <col min="13322" max="13322" width="16.7109375" style="121" customWidth="1"/>
    <col min="13323" max="13323" width="1.42578125" style="121" customWidth="1"/>
    <col min="13324" max="13324" width="16.7109375" style="121" customWidth="1"/>
    <col min="13325" max="13325" width="1.42578125" style="121" customWidth="1"/>
    <col min="13326" max="13326" width="16.7109375" style="121" customWidth="1"/>
    <col min="13327" max="13327" width="1.42578125" style="121" customWidth="1"/>
    <col min="13328" max="13328" width="16.7109375" style="121" customWidth="1"/>
    <col min="13329" max="13329" width="9.140625" style="121"/>
    <col min="13330" max="13330" width="12.7109375" style="121" bestFit="1" customWidth="1"/>
    <col min="13331" max="13569" width="9.140625" style="121"/>
    <col min="13570" max="13570" width="53.5703125" style="121" customWidth="1"/>
    <col min="13571" max="13571" width="2.140625" style="121" customWidth="1"/>
    <col min="13572" max="13572" width="16.7109375" style="121" customWidth="1"/>
    <col min="13573" max="13573" width="1.42578125" style="121" customWidth="1"/>
    <col min="13574" max="13574" width="16.7109375" style="121" customWidth="1"/>
    <col min="13575" max="13575" width="1.42578125" style="121" customWidth="1"/>
    <col min="13576" max="13576" width="16.7109375" style="121" customWidth="1"/>
    <col min="13577" max="13577" width="1.42578125" style="121" customWidth="1"/>
    <col min="13578" max="13578" width="16.7109375" style="121" customWidth="1"/>
    <col min="13579" max="13579" width="1.42578125" style="121" customWidth="1"/>
    <col min="13580" max="13580" width="16.7109375" style="121" customWidth="1"/>
    <col min="13581" max="13581" width="1.42578125" style="121" customWidth="1"/>
    <col min="13582" max="13582" width="16.7109375" style="121" customWidth="1"/>
    <col min="13583" max="13583" width="1.42578125" style="121" customWidth="1"/>
    <col min="13584" max="13584" width="16.7109375" style="121" customWidth="1"/>
    <col min="13585" max="13585" width="9.140625" style="121"/>
    <col min="13586" max="13586" width="12.7109375" style="121" bestFit="1" customWidth="1"/>
    <col min="13587" max="13825" width="9.140625" style="121"/>
    <col min="13826" max="13826" width="53.5703125" style="121" customWidth="1"/>
    <col min="13827" max="13827" width="2.140625" style="121" customWidth="1"/>
    <col min="13828" max="13828" width="16.7109375" style="121" customWidth="1"/>
    <col min="13829" max="13829" width="1.42578125" style="121" customWidth="1"/>
    <col min="13830" max="13830" width="16.7109375" style="121" customWidth="1"/>
    <col min="13831" max="13831" width="1.42578125" style="121" customWidth="1"/>
    <col min="13832" max="13832" width="16.7109375" style="121" customWidth="1"/>
    <col min="13833" max="13833" width="1.42578125" style="121" customWidth="1"/>
    <col min="13834" max="13834" width="16.7109375" style="121" customWidth="1"/>
    <col min="13835" max="13835" width="1.42578125" style="121" customWidth="1"/>
    <col min="13836" max="13836" width="16.7109375" style="121" customWidth="1"/>
    <col min="13837" max="13837" width="1.42578125" style="121" customWidth="1"/>
    <col min="13838" max="13838" width="16.7109375" style="121" customWidth="1"/>
    <col min="13839" max="13839" width="1.42578125" style="121" customWidth="1"/>
    <col min="13840" max="13840" width="16.7109375" style="121" customWidth="1"/>
    <col min="13841" max="13841" width="9.140625" style="121"/>
    <col min="13842" max="13842" width="12.7109375" style="121" bestFit="1" customWidth="1"/>
    <col min="13843" max="14081" width="9.140625" style="121"/>
    <col min="14082" max="14082" width="53.5703125" style="121" customWidth="1"/>
    <col min="14083" max="14083" width="2.140625" style="121" customWidth="1"/>
    <col min="14084" max="14084" width="16.7109375" style="121" customWidth="1"/>
    <col min="14085" max="14085" width="1.42578125" style="121" customWidth="1"/>
    <col min="14086" max="14086" width="16.7109375" style="121" customWidth="1"/>
    <col min="14087" max="14087" width="1.42578125" style="121" customWidth="1"/>
    <col min="14088" max="14088" width="16.7109375" style="121" customWidth="1"/>
    <col min="14089" max="14089" width="1.42578125" style="121" customWidth="1"/>
    <col min="14090" max="14090" width="16.7109375" style="121" customWidth="1"/>
    <col min="14091" max="14091" width="1.42578125" style="121" customWidth="1"/>
    <col min="14092" max="14092" width="16.7109375" style="121" customWidth="1"/>
    <col min="14093" max="14093" width="1.42578125" style="121" customWidth="1"/>
    <col min="14094" max="14094" width="16.7109375" style="121" customWidth="1"/>
    <col min="14095" max="14095" width="1.42578125" style="121" customWidth="1"/>
    <col min="14096" max="14096" width="16.7109375" style="121" customWidth="1"/>
    <col min="14097" max="14097" width="9.140625" style="121"/>
    <col min="14098" max="14098" width="12.7109375" style="121" bestFit="1" customWidth="1"/>
    <col min="14099" max="14337" width="9.140625" style="121"/>
    <col min="14338" max="14338" width="53.5703125" style="121" customWidth="1"/>
    <col min="14339" max="14339" width="2.140625" style="121" customWidth="1"/>
    <col min="14340" max="14340" width="16.7109375" style="121" customWidth="1"/>
    <col min="14341" max="14341" width="1.42578125" style="121" customWidth="1"/>
    <col min="14342" max="14342" width="16.7109375" style="121" customWidth="1"/>
    <col min="14343" max="14343" width="1.42578125" style="121" customWidth="1"/>
    <col min="14344" max="14344" width="16.7109375" style="121" customWidth="1"/>
    <col min="14345" max="14345" width="1.42578125" style="121" customWidth="1"/>
    <col min="14346" max="14346" width="16.7109375" style="121" customWidth="1"/>
    <col min="14347" max="14347" width="1.42578125" style="121" customWidth="1"/>
    <col min="14348" max="14348" width="16.7109375" style="121" customWidth="1"/>
    <col min="14349" max="14349" width="1.42578125" style="121" customWidth="1"/>
    <col min="14350" max="14350" width="16.7109375" style="121" customWidth="1"/>
    <col min="14351" max="14351" width="1.42578125" style="121" customWidth="1"/>
    <col min="14352" max="14352" width="16.7109375" style="121" customWidth="1"/>
    <col min="14353" max="14353" width="9.140625" style="121"/>
    <col min="14354" max="14354" width="12.7109375" style="121" bestFit="1" customWidth="1"/>
    <col min="14355" max="14593" width="9.140625" style="121"/>
    <col min="14594" max="14594" width="53.5703125" style="121" customWidth="1"/>
    <col min="14595" max="14595" width="2.140625" style="121" customWidth="1"/>
    <col min="14596" max="14596" width="16.7109375" style="121" customWidth="1"/>
    <col min="14597" max="14597" width="1.42578125" style="121" customWidth="1"/>
    <col min="14598" max="14598" width="16.7109375" style="121" customWidth="1"/>
    <col min="14599" max="14599" width="1.42578125" style="121" customWidth="1"/>
    <col min="14600" max="14600" width="16.7109375" style="121" customWidth="1"/>
    <col min="14601" max="14601" width="1.42578125" style="121" customWidth="1"/>
    <col min="14602" max="14602" width="16.7109375" style="121" customWidth="1"/>
    <col min="14603" max="14603" width="1.42578125" style="121" customWidth="1"/>
    <col min="14604" max="14604" width="16.7109375" style="121" customWidth="1"/>
    <col min="14605" max="14605" width="1.42578125" style="121" customWidth="1"/>
    <col min="14606" max="14606" width="16.7109375" style="121" customWidth="1"/>
    <col min="14607" max="14607" width="1.42578125" style="121" customWidth="1"/>
    <col min="14608" max="14608" width="16.7109375" style="121" customWidth="1"/>
    <col min="14609" max="14609" width="9.140625" style="121"/>
    <col min="14610" max="14610" width="12.7109375" style="121" bestFit="1" customWidth="1"/>
    <col min="14611" max="14849" width="9.140625" style="121"/>
    <col min="14850" max="14850" width="53.5703125" style="121" customWidth="1"/>
    <col min="14851" max="14851" width="2.140625" style="121" customWidth="1"/>
    <col min="14852" max="14852" width="16.7109375" style="121" customWidth="1"/>
    <col min="14853" max="14853" width="1.42578125" style="121" customWidth="1"/>
    <col min="14854" max="14854" width="16.7109375" style="121" customWidth="1"/>
    <col min="14855" max="14855" width="1.42578125" style="121" customWidth="1"/>
    <col min="14856" max="14856" width="16.7109375" style="121" customWidth="1"/>
    <col min="14857" max="14857" width="1.42578125" style="121" customWidth="1"/>
    <col min="14858" max="14858" width="16.7109375" style="121" customWidth="1"/>
    <col min="14859" max="14859" width="1.42578125" style="121" customWidth="1"/>
    <col min="14860" max="14860" width="16.7109375" style="121" customWidth="1"/>
    <col min="14861" max="14861" width="1.42578125" style="121" customWidth="1"/>
    <col min="14862" max="14862" width="16.7109375" style="121" customWidth="1"/>
    <col min="14863" max="14863" width="1.42578125" style="121" customWidth="1"/>
    <col min="14864" max="14864" width="16.7109375" style="121" customWidth="1"/>
    <col min="14865" max="14865" width="9.140625" style="121"/>
    <col min="14866" max="14866" width="12.7109375" style="121" bestFit="1" customWidth="1"/>
    <col min="14867" max="15105" width="9.140625" style="121"/>
    <col min="15106" max="15106" width="53.5703125" style="121" customWidth="1"/>
    <col min="15107" max="15107" width="2.140625" style="121" customWidth="1"/>
    <col min="15108" max="15108" width="16.7109375" style="121" customWidth="1"/>
    <col min="15109" max="15109" width="1.42578125" style="121" customWidth="1"/>
    <col min="15110" max="15110" width="16.7109375" style="121" customWidth="1"/>
    <col min="15111" max="15111" width="1.42578125" style="121" customWidth="1"/>
    <col min="15112" max="15112" width="16.7109375" style="121" customWidth="1"/>
    <col min="15113" max="15113" width="1.42578125" style="121" customWidth="1"/>
    <col min="15114" max="15114" width="16.7109375" style="121" customWidth="1"/>
    <col min="15115" max="15115" width="1.42578125" style="121" customWidth="1"/>
    <col min="15116" max="15116" width="16.7109375" style="121" customWidth="1"/>
    <col min="15117" max="15117" width="1.42578125" style="121" customWidth="1"/>
    <col min="15118" max="15118" width="16.7109375" style="121" customWidth="1"/>
    <col min="15119" max="15119" width="1.42578125" style="121" customWidth="1"/>
    <col min="15120" max="15120" width="16.7109375" style="121" customWidth="1"/>
    <col min="15121" max="15121" width="9.140625" style="121"/>
    <col min="15122" max="15122" width="12.7109375" style="121" bestFit="1" customWidth="1"/>
    <col min="15123" max="15361" width="9.140625" style="121"/>
    <col min="15362" max="15362" width="53.5703125" style="121" customWidth="1"/>
    <col min="15363" max="15363" width="2.140625" style="121" customWidth="1"/>
    <col min="15364" max="15364" width="16.7109375" style="121" customWidth="1"/>
    <col min="15365" max="15365" width="1.42578125" style="121" customWidth="1"/>
    <col min="15366" max="15366" width="16.7109375" style="121" customWidth="1"/>
    <col min="15367" max="15367" width="1.42578125" style="121" customWidth="1"/>
    <col min="15368" max="15368" width="16.7109375" style="121" customWidth="1"/>
    <col min="15369" max="15369" width="1.42578125" style="121" customWidth="1"/>
    <col min="15370" max="15370" width="16.7109375" style="121" customWidth="1"/>
    <col min="15371" max="15371" width="1.42578125" style="121" customWidth="1"/>
    <col min="15372" max="15372" width="16.7109375" style="121" customWidth="1"/>
    <col min="15373" max="15373" width="1.42578125" style="121" customWidth="1"/>
    <col min="15374" max="15374" width="16.7109375" style="121" customWidth="1"/>
    <col min="15375" max="15375" width="1.42578125" style="121" customWidth="1"/>
    <col min="15376" max="15376" width="16.7109375" style="121" customWidth="1"/>
    <col min="15377" max="15377" width="9.140625" style="121"/>
    <col min="15378" max="15378" width="12.7109375" style="121" bestFit="1" customWidth="1"/>
    <col min="15379" max="15617" width="9.140625" style="121"/>
    <col min="15618" max="15618" width="53.5703125" style="121" customWidth="1"/>
    <col min="15619" max="15619" width="2.140625" style="121" customWidth="1"/>
    <col min="15620" max="15620" width="16.7109375" style="121" customWidth="1"/>
    <col min="15621" max="15621" width="1.42578125" style="121" customWidth="1"/>
    <col min="15622" max="15622" width="16.7109375" style="121" customWidth="1"/>
    <col min="15623" max="15623" width="1.42578125" style="121" customWidth="1"/>
    <col min="15624" max="15624" width="16.7109375" style="121" customWidth="1"/>
    <col min="15625" max="15625" width="1.42578125" style="121" customWidth="1"/>
    <col min="15626" max="15626" width="16.7109375" style="121" customWidth="1"/>
    <col min="15627" max="15627" width="1.42578125" style="121" customWidth="1"/>
    <col min="15628" max="15628" width="16.7109375" style="121" customWidth="1"/>
    <col min="15629" max="15629" width="1.42578125" style="121" customWidth="1"/>
    <col min="15630" max="15630" width="16.7109375" style="121" customWidth="1"/>
    <col min="15631" max="15631" width="1.42578125" style="121" customWidth="1"/>
    <col min="15632" max="15632" width="16.7109375" style="121" customWidth="1"/>
    <col min="15633" max="15633" width="9.140625" style="121"/>
    <col min="15634" max="15634" width="12.7109375" style="121" bestFit="1" customWidth="1"/>
    <col min="15635" max="15873" width="9.140625" style="121"/>
    <col min="15874" max="15874" width="53.5703125" style="121" customWidth="1"/>
    <col min="15875" max="15875" width="2.140625" style="121" customWidth="1"/>
    <col min="15876" max="15876" width="16.7109375" style="121" customWidth="1"/>
    <col min="15877" max="15877" width="1.42578125" style="121" customWidth="1"/>
    <col min="15878" max="15878" width="16.7109375" style="121" customWidth="1"/>
    <col min="15879" max="15879" width="1.42578125" style="121" customWidth="1"/>
    <col min="15880" max="15880" width="16.7109375" style="121" customWidth="1"/>
    <col min="15881" max="15881" width="1.42578125" style="121" customWidth="1"/>
    <col min="15882" max="15882" width="16.7109375" style="121" customWidth="1"/>
    <col min="15883" max="15883" width="1.42578125" style="121" customWidth="1"/>
    <col min="15884" max="15884" width="16.7109375" style="121" customWidth="1"/>
    <col min="15885" max="15885" width="1.42578125" style="121" customWidth="1"/>
    <col min="15886" max="15886" width="16.7109375" style="121" customWidth="1"/>
    <col min="15887" max="15887" width="1.42578125" style="121" customWidth="1"/>
    <col min="15888" max="15888" width="16.7109375" style="121" customWidth="1"/>
    <col min="15889" max="15889" width="9.140625" style="121"/>
    <col min="15890" max="15890" width="12.7109375" style="121" bestFit="1" customWidth="1"/>
    <col min="15891" max="16129" width="9.140625" style="121"/>
    <col min="16130" max="16130" width="53.5703125" style="121" customWidth="1"/>
    <col min="16131" max="16131" width="2.140625" style="121" customWidth="1"/>
    <col min="16132" max="16132" width="16.7109375" style="121" customWidth="1"/>
    <col min="16133" max="16133" width="1.42578125" style="121" customWidth="1"/>
    <col min="16134" max="16134" width="16.7109375" style="121" customWidth="1"/>
    <col min="16135" max="16135" width="1.42578125" style="121" customWidth="1"/>
    <col min="16136" max="16136" width="16.7109375" style="121" customWidth="1"/>
    <col min="16137" max="16137" width="1.42578125" style="121" customWidth="1"/>
    <col min="16138" max="16138" width="16.7109375" style="121" customWidth="1"/>
    <col min="16139" max="16139" width="1.42578125" style="121" customWidth="1"/>
    <col min="16140" max="16140" width="16.7109375" style="121" customWidth="1"/>
    <col min="16141" max="16141" width="1.42578125" style="121" customWidth="1"/>
    <col min="16142" max="16142" width="16.7109375" style="121" customWidth="1"/>
    <col min="16143" max="16143" width="1.42578125" style="121" customWidth="1"/>
    <col min="16144" max="16144" width="16.7109375" style="121" customWidth="1"/>
    <col min="16145" max="16145" width="9.140625" style="121"/>
    <col min="16146" max="16146" width="12.7109375" style="121" bestFit="1" customWidth="1"/>
    <col min="16147" max="16384" width="9.140625" style="121"/>
  </cols>
  <sheetData>
    <row r="1" spans="1:17"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60" t="s">
        <v>81</v>
      </c>
    </row>
    <row r="2" spans="1:17">
      <c r="A2" s="123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60" t="s">
        <v>82</v>
      </c>
    </row>
    <row r="3" spans="1:17">
      <c r="A3" s="123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60"/>
    </row>
    <row r="4" spans="1:17">
      <c r="A4" s="122" t="s">
        <v>168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7">
      <c r="A5" s="268" t="s">
        <v>245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7">
      <c r="A6" s="142"/>
      <c r="B6" s="142"/>
      <c r="C6" s="125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1" t="s">
        <v>126</v>
      </c>
    </row>
    <row r="7" spans="1:17">
      <c r="C7" s="147"/>
      <c r="D7" s="147" t="s">
        <v>4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</row>
    <row r="8" spans="1:17">
      <c r="C8" s="148"/>
      <c r="D8" s="148"/>
      <c r="E8" s="148"/>
      <c r="F8" s="148"/>
      <c r="G8" s="148"/>
      <c r="H8" s="133" t="s">
        <v>137</v>
      </c>
      <c r="I8" s="148"/>
      <c r="J8" s="131"/>
      <c r="K8" s="148"/>
      <c r="L8" s="311" t="s">
        <v>72</v>
      </c>
      <c r="M8" s="311"/>
      <c r="N8" s="311"/>
      <c r="O8" s="148"/>
      <c r="P8" s="148"/>
    </row>
    <row r="9" spans="1:17">
      <c r="A9" s="149"/>
      <c r="B9" s="149"/>
      <c r="C9" s="132"/>
      <c r="D9" s="133" t="s">
        <v>144</v>
      </c>
      <c r="E9" s="132"/>
      <c r="F9" s="131" t="s">
        <v>145</v>
      </c>
      <c r="G9" s="132"/>
      <c r="H9" s="131" t="s">
        <v>146</v>
      </c>
      <c r="I9" s="132"/>
      <c r="J9" s="131" t="s">
        <v>147</v>
      </c>
      <c r="K9" s="132"/>
      <c r="L9" s="132" t="s">
        <v>138</v>
      </c>
      <c r="M9" s="132"/>
      <c r="N9" s="131"/>
      <c r="O9" s="132"/>
      <c r="P9" s="130" t="s">
        <v>142</v>
      </c>
    </row>
    <row r="10" spans="1:17">
      <c r="A10" s="149"/>
      <c r="B10" s="203" t="s">
        <v>9</v>
      </c>
      <c r="C10" s="132"/>
      <c r="D10" s="136" t="s">
        <v>154</v>
      </c>
      <c r="E10" s="132"/>
      <c r="F10" s="136" t="s">
        <v>155</v>
      </c>
      <c r="G10" s="132"/>
      <c r="H10" s="136" t="s">
        <v>156</v>
      </c>
      <c r="I10" s="132"/>
      <c r="J10" s="136" t="s">
        <v>157</v>
      </c>
      <c r="K10" s="132"/>
      <c r="L10" s="136" t="s">
        <v>169</v>
      </c>
      <c r="M10" s="132"/>
      <c r="N10" s="136" t="s">
        <v>159</v>
      </c>
      <c r="O10" s="132"/>
      <c r="P10" s="67" t="s">
        <v>152</v>
      </c>
    </row>
    <row r="11" spans="1:17">
      <c r="A11" s="134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</row>
    <row r="12" spans="1:17">
      <c r="A12" s="122" t="s">
        <v>164</v>
      </c>
      <c r="B12" s="211"/>
      <c r="C12" s="27"/>
      <c r="D12" s="34">
        <v>2136460</v>
      </c>
      <c r="E12" s="27"/>
      <c r="F12" s="184">
        <v>0</v>
      </c>
      <c r="G12" s="184"/>
      <c r="H12" s="184">
        <v>0</v>
      </c>
      <c r="I12" s="27"/>
      <c r="J12" s="27">
        <v>37964</v>
      </c>
      <c r="K12" s="27"/>
      <c r="L12" s="184">
        <v>0</v>
      </c>
      <c r="M12" s="27"/>
      <c r="N12" s="27">
        <v>-2142400</v>
      </c>
      <c r="O12" s="27"/>
      <c r="P12" s="27">
        <f>SUM(D12:N12)</f>
        <v>32024</v>
      </c>
    </row>
    <row r="13" spans="1:17">
      <c r="A13" s="121" t="s">
        <v>112</v>
      </c>
      <c r="B13" s="149"/>
      <c r="C13" s="139"/>
      <c r="D13" s="138"/>
      <c r="E13" s="139"/>
      <c r="F13" s="184">
        <v>0</v>
      </c>
      <c r="G13" s="184"/>
      <c r="H13" s="184">
        <v>0</v>
      </c>
      <c r="I13" s="184"/>
      <c r="J13" s="184">
        <v>0</v>
      </c>
      <c r="K13" s="184"/>
      <c r="L13" s="184">
        <v>0</v>
      </c>
      <c r="M13" s="27"/>
      <c r="N13" s="27">
        <f>'PL (6M)'!H32</f>
        <v>-23216</v>
      </c>
      <c r="O13" s="27"/>
      <c r="P13" s="27">
        <f>SUM(D13:N13)</f>
        <v>-23216</v>
      </c>
    </row>
    <row r="14" spans="1:17" ht="24" thickBot="1">
      <c r="A14" s="122" t="s">
        <v>253</v>
      </c>
      <c r="B14" s="122"/>
      <c r="C14" s="138"/>
      <c r="D14" s="140">
        <f>SUM(D12:D13)</f>
        <v>2136460</v>
      </c>
      <c r="E14" s="138"/>
      <c r="F14" s="140">
        <f>SUM(F12:F13)</f>
        <v>0</v>
      </c>
      <c r="G14" s="138"/>
      <c r="H14" s="140">
        <f>SUM(H12:H13)</f>
        <v>0</v>
      </c>
      <c r="I14" s="138"/>
      <c r="J14" s="140">
        <f>SUM(J12:J13)</f>
        <v>37964</v>
      </c>
      <c r="K14" s="138"/>
      <c r="L14" s="140">
        <f>SUM(L12:L13)</f>
        <v>0</v>
      </c>
      <c r="M14" s="138"/>
      <c r="N14" s="140">
        <f>SUM(N12:N13)</f>
        <v>-2165616</v>
      </c>
      <c r="O14" s="138"/>
      <c r="P14" s="140">
        <f>SUM(P12:P13)</f>
        <v>8808</v>
      </c>
      <c r="Q14" s="52">
        <f>P14-BS!H107</f>
        <v>0</v>
      </c>
    </row>
    <row r="15" spans="1:17" ht="24" thickTop="1">
      <c r="A15" s="122"/>
      <c r="B15" s="122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</row>
    <row r="16" spans="1:17">
      <c r="A16" s="122" t="s">
        <v>167</v>
      </c>
      <c r="B16" s="149"/>
      <c r="C16" s="27"/>
      <c r="D16" s="34">
        <v>2136460</v>
      </c>
      <c r="E16" s="27">
        <v>0</v>
      </c>
      <c r="F16" s="34">
        <v>467710</v>
      </c>
      <c r="G16" s="27">
        <v>0</v>
      </c>
      <c r="H16" s="34">
        <v>-144820</v>
      </c>
      <c r="I16" s="27">
        <v>0</v>
      </c>
      <c r="J16" s="34">
        <v>37964</v>
      </c>
      <c r="K16" s="27">
        <v>0</v>
      </c>
      <c r="L16" s="34">
        <v>2661</v>
      </c>
      <c r="M16" s="27"/>
      <c r="N16" s="34">
        <v>-1522279</v>
      </c>
      <c r="O16" s="27"/>
      <c r="P16" s="34">
        <f>SUM(D16:N16)</f>
        <v>977696</v>
      </c>
    </row>
    <row r="17" spans="1:16">
      <c r="A17" s="272" t="s">
        <v>246</v>
      </c>
      <c r="B17" s="211">
        <v>19</v>
      </c>
      <c r="C17" s="27"/>
      <c r="D17" s="273">
        <v>0</v>
      </c>
      <c r="E17" s="27"/>
      <c r="F17" s="273">
        <v>-467710</v>
      </c>
      <c r="G17" s="27"/>
      <c r="H17" s="273">
        <v>144820</v>
      </c>
      <c r="I17" s="27"/>
      <c r="J17" s="273">
        <v>0</v>
      </c>
      <c r="K17" s="27"/>
      <c r="L17" s="273">
        <v>-2661</v>
      </c>
      <c r="M17" s="27"/>
      <c r="N17" s="273">
        <v>325551</v>
      </c>
      <c r="O17" s="27"/>
      <c r="P17" s="273">
        <f>SUM(D17:N17)</f>
        <v>0</v>
      </c>
    </row>
    <row r="18" spans="1:16">
      <c r="A18" s="268" t="s">
        <v>247</v>
      </c>
      <c r="B18" s="149"/>
      <c r="C18" s="27"/>
      <c r="D18" s="34"/>
      <c r="E18" s="27"/>
      <c r="F18" s="34"/>
      <c r="G18" s="27"/>
      <c r="H18" s="34"/>
      <c r="I18" s="27"/>
      <c r="J18" s="34"/>
      <c r="K18" s="27"/>
      <c r="L18" s="34"/>
      <c r="M18" s="27"/>
      <c r="N18" s="34"/>
      <c r="O18" s="27"/>
      <c r="P18" s="34"/>
    </row>
    <row r="19" spans="1:16">
      <c r="A19" s="269" t="s">
        <v>248</v>
      </c>
      <c r="B19" s="149"/>
      <c r="C19" s="34"/>
      <c r="D19" s="273">
        <f>SUM(D16:D18)</f>
        <v>2136460</v>
      </c>
      <c r="E19" s="34">
        <f t="shared" ref="E19:O19" si="0">SUM(E16:E18)</f>
        <v>0</v>
      </c>
      <c r="F19" s="141">
        <f t="shared" si="0"/>
        <v>0</v>
      </c>
      <c r="G19" s="34">
        <f t="shared" si="0"/>
        <v>0</v>
      </c>
      <c r="H19" s="141">
        <f t="shared" si="0"/>
        <v>0</v>
      </c>
      <c r="I19" s="34">
        <f t="shared" si="0"/>
        <v>0</v>
      </c>
      <c r="J19" s="273">
        <f t="shared" si="0"/>
        <v>37964</v>
      </c>
      <c r="K19" s="34">
        <f t="shared" si="0"/>
        <v>0</v>
      </c>
      <c r="L19" s="141">
        <f t="shared" si="0"/>
        <v>0</v>
      </c>
      <c r="M19" s="34">
        <f t="shared" si="0"/>
        <v>0</v>
      </c>
      <c r="N19" s="273">
        <f t="shared" si="0"/>
        <v>-1196728</v>
      </c>
      <c r="O19" s="273">
        <f t="shared" si="0"/>
        <v>0</v>
      </c>
      <c r="P19" s="273">
        <f>SUM(D19:N19)</f>
        <v>977696</v>
      </c>
    </row>
    <row r="20" spans="1:16">
      <c r="A20" s="121" t="s">
        <v>112</v>
      </c>
      <c r="B20" s="149"/>
      <c r="C20" s="139"/>
      <c r="D20" s="138">
        <v>0</v>
      </c>
      <c r="E20" s="139"/>
      <c r="F20" s="138">
        <v>0</v>
      </c>
      <c r="G20" s="138"/>
      <c r="H20" s="138">
        <v>0</v>
      </c>
      <c r="I20" s="138"/>
      <c r="J20" s="138">
        <v>0</v>
      </c>
      <c r="K20" s="138"/>
      <c r="L20" s="138">
        <v>0</v>
      </c>
      <c r="M20" s="27"/>
      <c r="N20" s="34">
        <v>-829223</v>
      </c>
      <c r="O20" s="27"/>
      <c r="P20" s="34">
        <f>SUM(D20:N20)</f>
        <v>-829223</v>
      </c>
    </row>
    <row r="21" spans="1:16" ht="24" thickBot="1">
      <c r="A21" s="268" t="s">
        <v>254</v>
      </c>
      <c r="B21" s="122"/>
      <c r="C21" s="138"/>
      <c r="D21" s="140">
        <f>SUM(D19:D20)</f>
        <v>2136460</v>
      </c>
      <c r="E21" s="138"/>
      <c r="F21" s="140">
        <f>SUM(F19:F20)</f>
        <v>0</v>
      </c>
      <c r="G21" s="138"/>
      <c r="H21" s="140">
        <f>SUM(H19:H20)</f>
        <v>0</v>
      </c>
      <c r="I21" s="138"/>
      <c r="J21" s="140">
        <f>SUM(J19:J20)</f>
        <v>37964</v>
      </c>
      <c r="K21" s="138"/>
      <c r="L21" s="140">
        <f>SUM(L19:L20)</f>
        <v>0</v>
      </c>
      <c r="M21" s="138"/>
      <c r="N21" s="140">
        <f>SUM(N19:N20)</f>
        <v>-2025951</v>
      </c>
      <c r="O21" s="138"/>
      <c r="P21" s="140">
        <f>SUM(P19:P20)</f>
        <v>148473</v>
      </c>
    </row>
    <row r="22" spans="1:16" ht="24" thickTop="1">
      <c r="A22" s="122"/>
      <c r="B22" s="12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5"/>
    </row>
    <row r="24" spans="1:16"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80" spans="1:1">
      <c r="A80" s="145"/>
    </row>
  </sheetData>
  <mergeCells count="1">
    <mergeCell ref="L8:N8"/>
  </mergeCells>
  <pageMargins left="0.70866141732283472" right="0.70866141732283472" top="0.74803149606299213" bottom="0.74803149606299213" header="0.31496062992125984" footer="0.31496062992125984"/>
  <pageSetup paperSize="9" scale="70" firstPageNumber="9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6"/>
  <sheetViews>
    <sheetView tabSelected="1" view="pageBreakPreview" topLeftCell="A94" zoomScale="80" zoomScaleNormal="85" zoomScaleSheetLayoutView="80" workbookViewId="0">
      <selection activeCell="A98" sqref="A98"/>
    </sheetView>
  </sheetViews>
  <sheetFormatPr defaultColWidth="10.7109375" defaultRowHeight="23.25"/>
  <cols>
    <col min="1" max="1" width="59.28515625" style="6" customWidth="1"/>
    <col min="2" max="2" width="4.85546875" style="6" customWidth="1"/>
    <col min="3" max="3" width="2.7109375" style="6" customWidth="1"/>
    <col min="4" max="4" width="13.42578125" style="6" customWidth="1"/>
    <col min="5" max="5" width="1.28515625" style="6" customWidth="1"/>
    <col min="6" max="6" width="13.85546875" style="6" customWidth="1"/>
    <col min="7" max="7" width="1.28515625" style="6" customWidth="1"/>
    <col min="8" max="8" width="13.7109375" style="6" customWidth="1"/>
    <col min="9" max="9" width="1.28515625" style="6" customWidth="1"/>
    <col min="10" max="10" width="14.140625" style="6" customWidth="1"/>
    <col min="11" max="11" width="3" style="6" customWidth="1"/>
    <col min="12" max="12" width="14.85546875" style="5" customWidth="1"/>
    <col min="13" max="13" width="10.5703125" style="6" bestFit="1" customWidth="1"/>
    <col min="14" max="14" width="14.85546875" style="5" bestFit="1" customWidth="1"/>
    <col min="15" max="15" width="12" style="6" bestFit="1" customWidth="1"/>
    <col min="16" max="16384" width="10.7109375" style="6"/>
  </cols>
  <sheetData>
    <row r="1" spans="1:14" ht="22.5" customHeight="1">
      <c r="B1" s="2"/>
      <c r="C1" s="2"/>
      <c r="D1" s="2"/>
      <c r="E1" s="2"/>
      <c r="F1" s="2"/>
      <c r="G1" s="2"/>
      <c r="H1" s="2"/>
      <c r="I1" s="2"/>
      <c r="J1" s="60" t="s">
        <v>81</v>
      </c>
      <c r="K1" s="61"/>
      <c r="L1" s="4"/>
    </row>
    <row r="2" spans="1:14" ht="22.5" customHeight="1">
      <c r="B2" s="2"/>
      <c r="C2" s="2"/>
      <c r="D2" s="2"/>
      <c r="E2" s="2"/>
      <c r="F2" s="2"/>
      <c r="G2" s="2"/>
      <c r="H2" s="7"/>
      <c r="I2" s="2"/>
      <c r="J2" s="60" t="s">
        <v>82</v>
      </c>
    </row>
    <row r="3" spans="1:14" ht="22.5" customHeight="1">
      <c r="A3" s="1" t="s">
        <v>0</v>
      </c>
      <c r="B3" s="2"/>
      <c r="C3" s="2"/>
      <c r="D3" s="2"/>
      <c r="E3" s="2"/>
      <c r="F3" s="2"/>
      <c r="G3" s="2"/>
      <c r="H3" s="7"/>
      <c r="I3" s="2"/>
      <c r="J3" s="60"/>
    </row>
    <row r="4" spans="1:14" ht="22.5" customHeight="1">
      <c r="A4" s="63" t="s">
        <v>170</v>
      </c>
      <c r="B4" s="2"/>
      <c r="C4" s="2"/>
      <c r="D4" s="2"/>
      <c r="E4" s="2"/>
      <c r="F4" s="2"/>
      <c r="G4" s="2"/>
      <c r="H4" s="7"/>
      <c r="I4" s="2"/>
      <c r="J4" s="60"/>
    </row>
    <row r="5" spans="1:14" ht="22.5" customHeight="1">
      <c r="A5" s="63" t="s">
        <v>245</v>
      </c>
      <c r="B5" s="2"/>
      <c r="C5" s="2"/>
      <c r="D5" s="2"/>
      <c r="E5" s="2"/>
      <c r="F5" s="2"/>
      <c r="G5" s="2"/>
      <c r="H5" s="7"/>
      <c r="I5" s="2"/>
      <c r="J5" s="7"/>
    </row>
    <row r="6" spans="1:14" ht="22.5" customHeight="1">
      <c r="B6" s="41"/>
      <c r="D6" s="10"/>
      <c r="E6" s="10"/>
      <c r="F6" s="10"/>
      <c r="G6" s="10"/>
      <c r="H6" s="96"/>
      <c r="I6" s="10"/>
      <c r="J6" s="66" t="s">
        <v>2</v>
      </c>
    </row>
    <row r="7" spans="1:14" s="9" customFormat="1" ht="22.5" customHeight="1">
      <c r="D7" s="303"/>
      <c r="E7" s="303" t="s">
        <v>3</v>
      </c>
      <c r="F7" s="303"/>
      <c r="H7" s="303"/>
      <c r="I7" s="303" t="s">
        <v>4</v>
      </c>
      <c r="J7" s="303"/>
      <c r="L7" s="12"/>
      <c r="N7" s="12"/>
    </row>
    <row r="8" spans="1:14" ht="22.5" customHeight="1">
      <c r="B8" s="150"/>
      <c r="D8" s="69" t="s">
        <v>85</v>
      </c>
      <c r="E8" s="70"/>
      <c r="F8" s="69" t="s">
        <v>86</v>
      </c>
      <c r="G8" s="70"/>
      <c r="H8" s="69" t="s">
        <v>85</v>
      </c>
      <c r="I8" s="70"/>
      <c r="J8" s="69" t="s">
        <v>86</v>
      </c>
    </row>
    <row r="9" spans="1:14" ht="22.5" customHeight="1">
      <c r="A9" s="9" t="s">
        <v>171</v>
      </c>
      <c r="C9" s="41"/>
      <c r="D9" s="41"/>
      <c r="E9" s="41"/>
      <c r="F9" s="41"/>
      <c r="G9" s="41"/>
      <c r="H9" s="41"/>
      <c r="I9" s="41"/>
      <c r="J9" s="41"/>
    </row>
    <row r="10" spans="1:14" ht="22.5" customHeight="1">
      <c r="A10" s="6" t="s">
        <v>172</v>
      </c>
      <c r="C10" s="41"/>
      <c r="D10" s="32">
        <f>'PL (6M)'!D29</f>
        <v>-41558</v>
      </c>
      <c r="E10" s="32"/>
      <c r="F10" s="32">
        <v>-305034</v>
      </c>
      <c r="G10" s="135"/>
      <c r="H10" s="32">
        <v>-23216</v>
      </c>
      <c r="I10" s="32"/>
      <c r="J10" s="32">
        <v>-829223</v>
      </c>
    </row>
    <row r="11" spans="1:14" ht="22.5" customHeight="1">
      <c r="A11" s="6" t="s">
        <v>216</v>
      </c>
      <c r="C11" s="41"/>
      <c r="D11" s="42">
        <f>'PL (6M)'!D31</f>
        <v>-13629</v>
      </c>
      <c r="E11" s="151"/>
      <c r="F11" s="42">
        <v>-145</v>
      </c>
      <c r="G11" s="151"/>
      <c r="H11" s="42">
        <v>0</v>
      </c>
      <c r="I11" s="151"/>
      <c r="J11" s="42">
        <v>0</v>
      </c>
    </row>
    <row r="12" spans="1:14" ht="22.5" customHeight="1">
      <c r="A12" s="6" t="s">
        <v>173</v>
      </c>
      <c r="C12" s="30"/>
      <c r="D12" s="29">
        <f>SUM(D10:D11)</f>
        <v>-55187</v>
      </c>
      <c r="E12" s="29"/>
      <c r="F12" s="29">
        <f>SUM(F10:F11)</f>
        <v>-305179</v>
      </c>
      <c r="G12" s="29"/>
      <c r="H12" s="29">
        <f>SUM(H10:H11)</f>
        <v>-23216</v>
      </c>
      <c r="I12" s="29"/>
      <c r="J12" s="29">
        <f>SUM(J10:J11)</f>
        <v>-829223</v>
      </c>
    </row>
    <row r="13" spans="1:14" ht="22.5" customHeight="1">
      <c r="A13" s="40" t="s">
        <v>174</v>
      </c>
      <c r="C13" s="30"/>
      <c r="D13" s="29"/>
      <c r="E13" s="29"/>
      <c r="F13" s="29"/>
      <c r="G13" s="29"/>
      <c r="H13" s="29"/>
      <c r="I13" s="29"/>
      <c r="J13" s="29"/>
    </row>
    <row r="14" spans="1:14" ht="22.5" customHeight="1">
      <c r="A14" s="40" t="s">
        <v>175</v>
      </c>
      <c r="C14" s="30"/>
      <c r="D14" s="29">
        <v>21676</v>
      </c>
      <c r="E14" s="29"/>
      <c r="F14" s="29">
        <v>2673</v>
      </c>
      <c r="G14" s="29"/>
      <c r="H14" s="23">
        <v>-5658</v>
      </c>
      <c r="I14" s="29"/>
      <c r="J14" s="23">
        <v>-4813</v>
      </c>
    </row>
    <row r="15" spans="1:14" ht="22.5" customHeight="1">
      <c r="A15" s="40" t="s">
        <v>176</v>
      </c>
      <c r="C15" s="30"/>
      <c r="D15" s="29">
        <v>835</v>
      </c>
      <c r="E15" s="29"/>
      <c r="F15" s="29">
        <v>-2039</v>
      </c>
      <c r="G15" s="29"/>
      <c r="H15" s="29">
        <v>0</v>
      </c>
      <c r="I15" s="29"/>
      <c r="J15" s="29">
        <v>0</v>
      </c>
    </row>
    <row r="16" spans="1:14" ht="22.5" customHeight="1">
      <c r="A16" s="40" t="s">
        <v>177</v>
      </c>
      <c r="C16" s="30"/>
      <c r="D16" s="29">
        <v>356</v>
      </c>
      <c r="E16" s="29"/>
      <c r="F16" s="29">
        <v>-4107</v>
      </c>
      <c r="G16" s="29"/>
      <c r="H16" s="29">
        <v>-1468</v>
      </c>
      <c r="I16" s="29"/>
      <c r="J16" s="29">
        <v>-1770</v>
      </c>
    </row>
    <row r="17" spans="1:15" ht="21.6" customHeight="1">
      <c r="A17" s="40" t="s">
        <v>178</v>
      </c>
      <c r="C17" s="30"/>
      <c r="D17" s="29">
        <f>6631</f>
        <v>6631</v>
      </c>
      <c r="E17" s="29"/>
      <c r="F17" s="29">
        <v>-594</v>
      </c>
      <c r="G17" s="29"/>
      <c r="H17" s="29">
        <v>143</v>
      </c>
      <c r="I17" s="29"/>
      <c r="J17" s="29">
        <v>-95</v>
      </c>
    </row>
    <row r="18" spans="1:15" ht="22.5" customHeight="1">
      <c r="A18" s="40" t="s">
        <v>179</v>
      </c>
      <c r="C18" s="41"/>
      <c r="D18" s="29">
        <v>-20505</v>
      </c>
      <c r="E18" s="38"/>
      <c r="F18" s="29">
        <v>49186</v>
      </c>
      <c r="G18" s="29"/>
      <c r="H18" s="29">
        <v>25442</v>
      </c>
      <c r="I18" s="29"/>
      <c r="J18" s="29">
        <v>20830</v>
      </c>
    </row>
    <row r="19" spans="1:15" ht="22.5" customHeight="1">
      <c r="A19" s="40" t="s">
        <v>180</v>
      </c>
      <c r="C19" s="30"/>
      <c r="D19" s="29">
        <v>864</v>
      </c>
      <c r="E19" s="38"/>
      <c r="F19" s="32">
        <v>1268</v>
      </c>
      <c r="G19" s="29"/>
      <c r="H19" s="29">
        <v>439</v>
      </c>
      <c r="I19" s="29"/>
      <c r="J19" s="32">
        <v>-2658</v>
      </c>
    </row>
    <row r="20" spans="1:15" ht="22.5" customHeight="1">
      <c r="A20" s="40" t="s">
        <v>181</v>
      </c>
      <c r="C20" s="30"/>
      <c r="D20" s="29">
        <v>0</v>
      </c>
      <c r="E20" s="38"/>
      <c r="F20" s="29">
        <v>0</v>
      </c>
      <c r="G20" s="29"/>
      <c r="H20" s="29">
        <v>7099</v>
      </c>
      <c r="I20" s="29"/>
      <c r="J20" s="32">
        <v>818</v>
      </c>
    </row>
    <row r="21" spans="1:15" ht="22.5" customHeight="1">
      <c r="A21" s="35" t="s">
        <v>182</v>
      </c>
      <c r="C21" s="30"/>
      <c r="D21" s="29">
        <v>41355</v>
      </c>
      <c r="E21" s="29"/>
      <c r="F21" s="29">
        <v>58672</v>
      </c>
      <c r="G21" s="29"/>
      <c r="H21" s="29">
        <v>5200</v>
      </c>
      <c r="I21" s="29"/>
      <c r="J21" s="29">
        <v>5376</v>
      </c>
      <c r="O21" s="29"/>
    </row>
    <row r="22" spans="1:15" ht="22.5" customHeight="1">
      <c r="A22" s="35" t="s">
        <v>255</v>
      </c>
      <c r="C22" s="30"/>
      <c r="D22" s="29">
        <v>11834</v>
      </c>
      <c r="E22" s="29"/>
      <c r="F22" s="29">
        <v>4112</v>
      </c>
      <c r="G22" s="29"/>
      <c r="H22" s="29">
        <v>7982</v>
      </c>
      <c r="I22" s="29"/>
      <c r="J22" s="29">
        <v>0</v>
      </c>
      <c r="O22" s="29"/>
    </row>
    <row r="23" spans="1:15" ht="22.5" customHeight="1">
      <c r="A23" s="35" t="s">
        <v>256</v>
      </c>
      <c r="C23" s="30"/>
      <c r="D23" s="29">
        <v>0</v>
      </c>
      <c r="E23" s="29"/>
      <c r="F23" s="29">
        <v>-1508</v>
      </c>
      <c r="G23" s="29"/>
      <c r="H23" s="29">
        <v>-485</v>
      </c>
      <c r="I23" s="29"/>
      <c r="J23" s="29">
        <v>0</v>
      </c>
      <c r="O23" s="29"/>
    </row>
    <row r="24" spans="1:15" ht="22.5" customHeight="1">
      <c r="A24" s="35" t="s">
        <v>283</v>
      </c>
      <c r="C24" s="30"/>
      <c r="D24" s="29">
        <v>-16</v>
      </c>
      <c r="E24" s="29"/>
      <c r="F24" s="29">
        <v>0</v>
      </c>
      <c r="G24" s="29"/>
      <c r="H24" s="29">
        <v>0</v>
      </c>
      <c r="I24" s="29"/>
      <c r="J24" s="29">
        <v>0</v>
      </c>
      <c r="O24" s="29"/>
    </row>
    <row r="25" spans="1:15" ht="22.5" hidden="1" customHeight="1">
      <c r="A25" s="35" t="s">
        <v>183</v>
      </c>
      <c r="C25" s="30"/>
      <c r="D25" s="29"/>
      <c r="E25" s="29"/>
      <c r="F25" s="29">
        <v>0</v>
      </c>
      <c r="G25" s="29"/>
      <c r="H25" s="29"/>
      <c r="I25" s="29"/>
      <c r="J25" s="29">
        <v>0</v>
      </c>
      <c r="O25" s="29"/>
    </row>
    <row r="26" spans="1:15" ht="22.5" hidden="1" customHeight="1">
      <c r="A26" s="35" t="s">
        <v>185</v>
      </c>
      <c r="C26" s="30"/>
      <c r="D26" s="29">
        <v>0</v>
      </c>
      <c r="E26" s="29"/>
      <c r="F26" s="29">
        <v>0</v>
      </c>
      <c r="G26" s="29"/>
      <c r="H26" s="29">
        <v>0</v>
      </c>
      <c r="I26" s="29"/>
      <c r="J26" s="29">
        <v>0</v>
      </c>
      <c r="O26" s="29"/>
    </row>
    <row r="27" spans="1:15">
      <c r="A27" s="35" t="s">
        <v>279</v>
      </c>
      <c r="C27" s="30"/>
      <c r="D27" s="29">
        <v>-63455</v>
      </c>
      <c r="E27" s="29"/>
      <c r="F27" s="29">
        <v>0</v>
      </c>
      <c r="G27" s="29"/>
      <c r="H27" s="29">
        <v>0</v>
      </c>
      <c r="I27" s="29"/>
      <c r="J27" s="29">
        <v>0</v>
      </c>
      <c r="O27" s="29"/>
    </row>
    <row r="28" spans="1:15" ht="22.5" customHeight="1">
      <c r="A28" s="35" t="s">
        <v>186</v>
      </c>
      <c r="C28" s="30"/>
      <c r="D28" s="38">
        <v>-9563</v>
      </c>
      <c r="E28" s="29"/>
      <c r="F28" s="38">
        <v>2066</v>
      </c>
      <c r="G28" s="29"/>
      <c r="H28" s="29">
        <v>148</v>
      </c>
      <c r="I28" s="29"/>
      <c r="J28" s="29">
        <v>141</v>
      </c>
    </row>
    <row r="29" spans="1:15" ht="22.5" customHeight="1">
      <c r="A29" s="35" t="s">
        <v>276</v>
      </c>
      <c r="C29" s="30"/>
      <c r="D29" s="29">
        <v>0</v>
      </c>
      <c r="E29" s="29"/>
      <c r="F29" s="29">
        <v>0</v>
      </c>
      <c r="G29" s="29"/>
      <c r="H29" s="29">
        <v>-1678</v>
      </c>
      <c r="I29" s="29"/>
      <c r="J29" s="29">
        <v>478</v>
      </c>
    </row>
    <row r="30" spans="1:15" ht="22.5" customHeight="1">
      <c r="A30" s="35" t="s">
        <v>187</v>
      </c>
      <c r="C30" s="30"/>
      <c r="D30" s="29">
        <v>15090</v>
      </c>
      <c r="E30" s="29"/>
      <c r="F30" s="29">
        <v>4276</v>
      </c>
      <c r="G30" s="29"/>
      <c r="H30" s="29">
        <v>0</v>
      </c>
      <c r="I30" s="29"/>
      <c r="J30" s="29">
        <v>302</v>
      </c>
    </row>
    <row r="31" spans="1:15">
      <c r="A31" s="35" t="s">
        <v>281</v>
      </c>
      <c r="C31" s="30"/>
      <c r="D31" s="29">
        <v>21440</v>
      </c>
      <c r="E31" s="29"/>
      <c r="F31" s="29">
        <v>0</v>
      </c>
      <c r="G31" s="29"/>
      <c r="H31" s="29">
        <v>0</v>
      </c>
      <c r="I31" s="29"/>
      <c r="J31" s="29">
        <v>0</v>
      </c>
    </row>
    <row r="32" spans="1:15" ht="22.5" customHeight="1">
      <c r="A32" s="35" t="s">
        <v>188</v>
      </c>
      <c r="C32" s="30"/>
      <c r="D32" s="29">
        <v>0</v>
      </c>
      <c r="E32" s="29"/>
      <c r="F32" s="29">
        <v>0</v>
      </c>
      <c r="G32" s="29"/>
      <c r="H32" s="29">
        <v>-58027</v>
      </c>
      <c r="I32" s="29"/>
      <c r="J32" s="29">
        <v>361488</v>
      </c>
    </row>
    <row r="33" spans="1:14" ht="22.5" customHeight="1">
      <c r="A33" s="35" t="s">
        <v>189</v>
      </c>
      <c r="C33" s="30"/>
      <c r="D33" s="29">
        <v>0</v>
      </c>
      <c r="E33" s="29"/>
      <c r="F33" s="29">
        <v>0</v>
      </c>
      <c r="G33" s="29"/>
      <c r="H33" s="29">
        <v>87980</v>
      </c>
      <c r="I33" s="29"/>
      <c r="J33" s="29">
        <v>459029</v>
      </c>
    </row>
    <row r="34" spans="1:14" ht="22.5" hidden="1" customHeight="1">
      <c r="A34" s="35" t="s">
        <v>190</v>
      </c>
      <c r="C34" s="30"/>
      <c r="D34" s="29"/>
      <c r="E34" s="29"/>
      <c r="F34" s="29">
        <v>0</v>
      </c>
      <c r="G34" s="29"/>
      <c r="H34" s="29"/>
      <c r="I34" s="29"/>
      <c r="J34" s="29">
        <v>0</v>
      </c>
    </row>
    <row r="35" spans="1:14" ht="22.5" customHeight="1">
      <c r="A35" s="35" t="s">
        <v>257</v>
      </c>
      <c r="C35" s="30"/>
      <c r="D35" s="29">
        <v>0</v>
      </c>
      <c r="E35" s="29"/>
      <c r="F35" s="29">
        <v>-10200</v>
      </c>
      <c r="G35" s="29"/>
      <c r="H35" s="29">
        <v>0</v>
      </c>
      <c r="I35" s="29"/>
      <c r="J35" s="29">
        <v>-10200</v>
      </c>
    </row>
    <row r="36" spans="1:14" ht="22.5" customHeight="1">
      <c r="A36" s="35" t="s">
        <v>258</v>
      </c>
      <c r="C36" s="30"/>
      <c r="D36" s="29">
        <f>-28635</f>
        <v>-28635</v>
      </c>
      <c r="E36" s="29"/>
      <c r="F36" s="29">
        <v>0</v>
      </c>
      <c r="G36" s="29"/>
      <c r="H36" s="29">
        <v>-20465</v>
      </c>
      <c r="I36" s="29"/>
      <c r="J36" s="29">
        <v>-68289</v>
      </c>
    </row>
    <row r="37" spans="1:14" ht="22.5" customHeight="1">
      <c r="A37" s="35" t="s">
        <v>259</v>
      </c>
      <c r="C37" s="30"/>
      <c r="D37" s="29">
        <v>0</v>
      </c>
      <c r="E37" s="29"/>
      <c r="F37" s="29">
        <v>38152</v>
      </c>
      <c r="G37" s="29"/>
      <c r="H37" s="29">
        <v>0</v>
      </c>
      <c r="I37" s="29"/>
      <c r="J37" s="29">
        <v>38152</v>
      </c>
    </row>
    <row r="38" spans="1:14" ht="22.5" hidden="1" customHeight="1">
      <c r="A38" s="35" t="s">
        <v>191</v>
      </c>
      <c r="C38" s="30"/>
      <c r="D38" s="29">
        <v>0</v>
      </c>
      <c r="E38" s="29"/>
      <c r="F38" s="29">
        <v>0</v>
      </c>
      <c r="G38" s="29"/>
      <c r="H38" s="29">
        <v>0</v>
      </c>
      <c r="I38" s="29"/>
      <c r="J38" s="29">
        <v>0</v>
      </c>
    </row>
    <row r="39" spans="1:14" ht="22.5" customHeight="1">
      <c r="A39" s="35" t="s">
        <v>184</v>
      </c>
      <c r="C39" s="30"/>
      <c r="D39" s="29">
        <v>0</v>
      </c>
      <c r="E39" s="29"/>
      <c r="F39" s="29">
        <v>76246</v>
      </c>
      <c r="G39" s="29"/>
      <c r="H39" s="29">
        <v>0</v>
      </c>
      <c r="I39" s="29"/>
      <c r="J39" s="29">
        <v>0</v>
      </c>
    </row>
    <row r="40" spans="1:14" ht="22.5" customHeight="1">
      <c r="A40" s="35" t="s">
        <v>192</v>
      </c>
      <c r="C40" s="30"/>
      <c r="D40" s="29">
        <v>-2</v>
      </c>
      <c r="E40" s="29"/>
      <c r="F40" s="29">
        <v>-42</v>
      </c>
      <c r="G40" s="29"/>
      <c r="H40" s="29">
        <v>-29013</v>
      </c>
      <c r="I40" s="29"/>
      <c r="J40" s="29">
        <v>-27959</v>
      </c>
      <c r="N40" s="152"/>
    </row>
    <row r="41" spans="1:14" ht="22.5" customHeight="1">
      <c r="A41" s="35" t="s">
        <v>193</v>
      </c>
      <c r="C41" s="30"/>
      <c r="D41" s="42">
        <v>32853</v>
      </c>
      <c r="E41" s="29"/>
      <c r="F41" s="153">
        <v>27525</v>
      </c>
      <c r="G41" s="29"/>
      <c r="H41" s="42">
        <v>31424</v>
      </c>
      <c r="I41" s="29"/>
      <c r="J41" s="42">
        <v>27776</v>
      </c>
      <c r="N41" s="152"/>
    </row>
    <row r="42" spans="1:14" ht="22.5" customHeight="1">
      <c r="A42" s="40" t="s">
        <v>194</v>
      </c>
      <c r="C42" s="30"/>
      <c r="D42" s="29">
        <f>SUM(D12:D41)</f>
        <v>-24429</v>
      </c>
      <c r="E42" s="29"/>
      <c r="F42" s="29">
        <f>SUM(F12:F41)</f>
        <v>-59493</v>
      </c>
      <c r="G42" s="29"/>
      <c r="H42" s="29">
        <f>SUM(H12:H41)</f>
        <v>25847</v>
      </c>
      <c r="I42" s="29"/>
      <c r="J42" s="29">
        <f>SUM(J12:J41)</f>
        <v>-30617</v>
      </c>
    </row>
    <row r="43" spans="1:14" ht="22.5" customHeight="1">
      <c r="A43" s="40" t="s">
        <v>195</v>
      </c>
      <c r="C43" s="30"/>
      <c r="D43" s="29">
        <v>-30549</v>
      </c>
      <c r="E43" s="29"/>
      <c r="F43" s="32">
        <v>-18990</v>
      </c>
      <c r="G43" s="29"/>
      <c r="H43" s="29">
        <v>-26859</v>
      </c>
      <c r="I43" s="29"/>
      <c r="J43" s="32">
        <v>-18874</v>
      </c>
    </row>
    <row r="44" spans="1:14" ht="22.5" customHeight="1">
      <c r="A44" s="40" t="s">
        <v>196</v>
      </c>
      <c r="C44" s="30"/>
      <c r="D44" s="42">
        <v>-160</v>
      </c>
      <c r="E44" s="29"/>
      <c r="F44" s="42">
        <v>-516</v>
      </c>
      <c r="G44" s="29"/>
      <c r="H44" s="42">
        <v>0</v>
      </c>
      <c r="I44" s="29"/>
      <c r="J44" s="42">
        <v>-348</v>
      </c>
    </row>
    <row r="45" spans="1:14" ht="22.5" customHeight="1">
      <c r="A45" s="63" t="s">
        <v>197</v>
      </c>
      <c r="C45" s="30"/>
      <c r="D45" s="42">
        <f>SUM(D42:D44)</f>
        <v>-55138</v>
      </c>
      <c r="E45" s="29"/>
      <c r="F45" s="42">
        <f>SUM(F42:F44)</f>
        <v>-78999</v>
      </c>
      <c r="G45" s="29"/>
      <c r="H45" s="42">
        <f>SUM(H42:H44)</f>
        <v>-1012</v>
      </c>
      <c r="I45" s="29"/>
      <c r="J45" s="42">
        <f>SUM(J42:J44)</f>
        <v>-49839</v>
      </c>
    </row>
    <row r="46" spans="1:14" ht="22.5" customHeight="1">
      <c r="B46" s="2"/>
      <c r="C46" s="2"/>
      <c r="D46" s="2"/>
      <c r="E46" s="2"/>
      <c r="F46" s="2"/>
      <c r="G46" s="2"/>
      <c r="H46" s="2"/>
      <c r="I46" s="2"/>
      <c r="J46" s="60" t="s">
        <v>81</v>
      </c>
      <c r="K46" s="61"/>
      <c r="L46" s="4"/>
    </row>
    <row r="47" spans="1:14" ht="22.5" customHeight="1">
      <c r="B47" s="2"/>
      <c r="C47" s="2"/>
      <c r="D47" s="2"/>
      <c r="E47" s="2"/>
      <c r="F47" s="2"/>
      <c r="G47" s="2"/>
      <c r="H47" s="7"/>
      <c r="I47" s="2"/>
      <c r="J47" s="60" t="s">
        <v>82</v>
      </c>
    </row>
    <row r="48" spans="1:14" ht="22.5" customHeight="1">
      <c r="A48" s="1" t="s">
        <v>0</v>
      </c>
      <c r="B48" s="2"/>
      <c r="C48" s="2"/>
      <c r="D48" s="2"/>
      <c r="E48" s="2"/>
      <c r="F48" s="2"/>
      <c r="G48" s="2"/>
      <c r="H48" s="7"/>
      <c r="I48" s="2"/>
      <c r="J48" s="60"/>
    </row>
    <row r="49" spans="1:14" ht="22.5" customHeight="1">
      <c r="A49" s="63" t="s">
        <v>170</v>
      </c>
      <c r="B49" s="2"/>
      <c r="C49" s="2"/>
      <c r="D49" s="2"/>
      <c r="E49" s="2"/>
      <c r="F49" s="2"/>
      <c r="G49" s="2"/>
      <c r="H49" s="7"/>
      <c r="I49" s="2"/>
      <c r="J49" s="60"/>
    </row>
    <row r="50" spans="1:14" ht="22.5" customHeight="1">
      <c r="A50" s="63" t="s">
        <v>245</v>
      </c>
      <c r="B50" s="2"/>
      <c r="C50" s="2"/>
      <c r="D50" s="2"/>
      <c r="E50" s="2"/>
      <c r="F50" s="2"/>
      <c r="G50" s="2"/>
      <c r="H50" s="7"/>
      <c r="I50" s="2"/>
      <c r="J50" s="7"/>
    </row>
    <row r="51" spans="1:14" ht="22.5" customHeight="1">
      <c r="B51" s="41"/>
      <c r="D51" s="10"/>
      <c r="E51" s="10"/>
      <c r="F51" s="10"/>
      <c r="G51" s="10"/>
      <c r="H51" s="96"/>
      <c r="I51" s="10"/>
      <c r="J51" s="66" t="s">
        <v>2</v>
      </c>
    </row>
    <row r="52" spans="1:14" s="9" customFormat="1" ht="22.5" customHeight="1">
      <c r="D52" s="304"/>
      <c r="E52" s="304" t="s">
        <v>3</v>
      </c>
      <c r="F52" s="304"/>
      <c r="H52" s="304"/>
      <c r="I52" s="304" t="s">
        <v>4</v>
      </c>
      <c r="J52" s="304"/>
      <c r="L52" s="12"/>
      <c r="N52" s="12"/>
    </row>
    <row r="53" spans="1:14" ht="22.5" customHeight="1">
      <c r="B53" s="150"/>
      <c r="D53" s="69" t="s">
        <v>85</v>
      </c>
      <c r="E53" s="70"/>
      <c r="F53" s="69" t="s">
        <v>86</v>
      </c>
      <c r="G53" s="70"/>
      <c r="H53" s="69" t="s">
        <v>85</v>
      </c>
      <c r="I53" s="70"/>
      <c r="J53" s="69" t="s">
        <v>86</v>
      </c>
    </row>
    <row r="54" spans="1:14">
      <c r="A54" s="9" t="s">
        <v>198</v>
      </c>
      <c r="C54" s="41"/>
      <c r="D54" s="41"/>
      <c r="E54" s="41"/>
      <c r="F54" s="41"/>
      <c r="G54" s="41"/>
      <c r="H54" s="41"/>
      <c r="I54" s="41"/>
      <c r="J54" s="41"/>
    </row>
    <row r="55" spans="1:14">
      <c r="A55" s="6" t="s">
        <v>199</v>
      </c>
      <c r="C55" s="41"/>
      <c r="D55" s="29">
        <v>2</v>
      </c>
      <c r="E55" s="41"/>
      <c r="F55" s="29">
        <v>42</v>
      </c>
      <c r="G55" s="41"/>
      <c r="H55" s="29">
        <v>0</v>
      </c>
      <c r="I55" s="41"/>
      <c r="J55" s="29">
        <v>10</v>
      </c>
    </row>
    <row r="56" spans="1:14">
      <c r="A56" s="6" t="s">
        <v>260</v>
      </c>
      <c r="C56" s="41"/>
      <c r="D56" s="29">
        <v>0</v>
      </c>
      <c r="E56" s="41"/>
      <c r="F56" s="29">
        <v>10200</v>
      </c>
      <c r="G56" s="41"/>
      <c r="H56" s="29">
        <v>0</v>
      </c>
      <c r="I56" s="41"/>
      <c r="J56" s="29">
        <v>10200</v>
      </c>
    </row>
    <row r="57" spans="1:14" hidden="1">
      <c r="A57" s="6" t="s">
        <v>261</v>
      </c>
      <c r="C57" s="41"/>
      <c r="D57" s="29"/>
      <c r="E57" s="41"/>
      <c r="F57" s="29">
        <v>0</v>
      </c>
      <c r="G57" s="41"/>
      <c r="H57" s="29">
        <v>0</v>
      </c>
      <c r="I57" s="41"/>
      <c r="J57" s="29">
        <v>0</v>
      </c>
    </row>
    <row r="58" spans="1:14">
      <c r="A58" s="6" t="s">
        <v>262</v>
      </c>
      <c r="C58" s="41"/>
      <c r="D58" s="29">
        <v>0</v>
      </c>
      <c r="E58" s="41"/>
      <c r="F58" s="29">
        <v>5000</v>
      </c>
      <c r="G58" s="41"/>
      <c r="H58" s="29">
        <v>0</v>
      </c>
      <c r="I58" s="41"/>
      <c r="J58" s="29">
        <v>5000</v>
      </c>
    </row>
    <row r="59" spans="1:14" hidden="1">
      <c r="A59" s="6" t="s">
        <v>263</v>
      </c>
      <c r="C59" s="41"/>
      <c r="D59" s="29"/>
      <c r="E59" s="41"/>
      <c r="F59" s="29">
        <v>0</v>
      </c>
      <c r="G59" s="41"/>
      <c r="H59" s="29">
        <v>0</v>
      </c>
      <c r="I59" s="41"/>
      <c r="J59" s="29">
        <v>0</v>
      </c>
    </row>
    <row r="60" spans="1:14">
      <c r="A60" s="154" t="s">
        <v>282</v>
      </c>
      <c r="C60" s="30"/>
      <c r="D60" s="29">
        <v>-1169</v>
      </c>
      <c r="E60" s="29"/>
      <c r="F60" s="29">
        <v>-9668</v>
      </c>
      <c r="G60" s="29"/>
      <c r="H60" s="29">
        <v>0</v>
      </c>
      <c r="I60" s="29"/>
      <c r="J60" s="29">
        <v>0</v>
      </c>
    </row>
    <row r="61" spans="1:14">
      <c r="A61" s="6" t="s">
        <v>200</v>
      </c>
      <c r="C61" s="30"/>
      <c r="D61" s="29">
        <v>950</v>
      </c>
      <c r="E61" s="29"/>
      <c r="F61" s="29">
        <v>674</v>
      </c>
      <c r="G61" s="29"/>
      <c r="H61" s="29">
        <v>0</v>
      </c>
      <c r="I61" s="29"/>
      <c r="J61" s="29">
        <v>605</v>
      </c>
    </row>
    <row r="62" spans="1:14" hidden="1">
      <c r="A62" s="6" t="s">
        <v>201</v>
      </c>
      <c r="C62" s="30"/>
      <c r="D62" s="29"/>
      <c r="E62" s="29"/>
      <c r="F62" s="29">
        <v>0</v>
      </c>
      <c r="G62" s="29"/>
      <c r="H62" s="29">
        <v>0</v>
      </c>
      <c r="I62" s="29"/>
      <c r="J62" s="29">
        <v>0</v>
      </c>
    </row>
    <row r="63" spans="1:14">
      <c r="A63" s="6" t="s">
        <v>202</v>
      </c>
      <c r="C63" s="41"/>
      <c r="D63" s="29">
        <v>-1778</v>
      </c>
      <c r="E63" s="38"/>
      <c r="F63" s="39">
        <v>-929</v>
      </c>
      <c r="G63" s="29"/>
      <c r="H63" s="29">
        <v>0</v>
      </c>
      <c r="I63" s="29"/>
      <c r="J63" s="38">
        <v>0</v>
      </c>
    </row>
    <row r="64" spans="1:14">
      <c r="A64" s="6" t="s">
        <v>264</v>
      </c>
      <c r="C64" s="30"/>
      <c r="D64" s="42">
        <v>0</v>
      </c>
      <c r="E64" s="29"/>
      <c r="F64" s="56">
        <v>0</v>
      </c>
      <c r="G64" s="29"/>
      <c r="H64" s="56">
        <v>-48218</v>
      </c>
      <c r="I64" s="38">
        <v>0</v>
      </c>
      <c r="J64" s="56">
        <v>-33106</v>
      </c>
    </row>
    <row r="65" spans="1:15">
      <c r="A65" s="63" t="s">
        <v>203</v>
      </c>
      <c r="C65" s="30"/>
      <c r="D65" s="42">
        <f>SUM(D55:D64)</f>
        <v>-1995</v>
      </c>
      <c r="E65" s="29"/>
      <c r="F65" s="42">
        <f>SUM(F55:F64)</f>
        <v>5319</v>
      </c>
      <c r="G65" s="29"/>
      <c r="H65" s="42">
        <f>SUM(H55:H64)</f>
        <v>-48218</v>
      </c>
      <c r="I65" s="29"/>
      <c r="J65" s="42">
        <f>SUM(J55:J64)</f>
        <v>-17291</v>
      </c>
    </row>
    <row r="66" spans="1:15">
      <c r="A66" s="9" t="s">
        <v>204</v>
      </c>
      <c r="C66" s="30"/>
      <c r="D66" s="29"/>
      <c r="E66" s="29"/>
      <c r="F66" s="29"/>
      <c r="G66" s="29"/>
      <c r="H66" s="29"/>
      <c r="I66" s="29"/>
      <c r="J66" s="29"/>
    </row>
    <row r="67" spans="1:15">
      <c r="A67" s="6" t="s">
        <v>205</v>
      </c>
      <c r="C67" s="30"/>
      <c r="D67" s="29">
        <v>-866</v>
      </c>
      <c r="E67" s="29"/>
      <c r="F67" s="32">
        <v>-2276</v>
      </c>
      <c r="G67" s="29"/>
      <c r="H67" s="29">
        <v>-866</v>
      </c>
      <c r="I67" s="29"/>
      <c r="J67" s="32">
        <v>-2276</v>
      </c>
    </row>
    <row r="68" spans="1:15">
      <c r="A68" s="6" t="s">
        <v>206</v>
      </c>
      <c r="C68" s="30"/>
      <c r="D68" s="29">
        <v>311100</v>
      </c>
      <c r="E68" s="29"/>
      <c r="F68" s="29">
        <v>408066</v>
      </c>
      <c r="G68" s="29"/>
      <c r="H68" s="29">
        <v>311100</v>
      </c>
      <c r="I68" s="29"/>
      <c r="J68" s="29">
        <v>408066</v>
      </c>
    </row>
    <row r="69" spans="1:15">
      <c r="A69" s="6" t="s">
        <v>227</v>
      </c>
      <c r="C69" s="30"/>
      <c r="D69" s="29">
        <v>-439000</v>
      </c>
      <c r="E69" s="29"/>
      <c r="F69" s="29">
        <v>0</v>
      </c>
      <c r="G69" s="29"/>
      <c r="H69" s="29">
        <v>-439000</v>
      </c>
      <c r="I69" s="29"/>
      <c r="J69" s="29">
        <v>0</v>
      </c>
    </row>
    <row r="70" spans="1:15">
      <c r="A70" s="6" t="s">
        <v>265</v>
      </c>
      <c r="C70" s="30"/>
      <c r="D70" s="29">
        <v>0</v>
      </c>
      <c r="E70" s="29"/>
      <c r="F70" s="29">
        <v>-600000</v>
      </c>
      <c r="G70" s="29"/>
      <c r="H70" s="29">
        <v>0</v>
      </c>
      <c r="I70" s="29"/>
      <c r="J70" s="29">
        <v>-600000</v>
      </c>
    </row>
    <row r="71" spans="1:15">
      <c r="A71" s="6" t="s">
        <v>266</v>
      </c>
      <c r="C71" s="30"/>
      <c r="D71" s="29">
        <v>0</v>
      </c>
      <c r="E71" s="29"/>
      <c r="F71" s="29">
        <v>200000</v>
      </c>
      <c r="G71" s="29"/>
      <c r="H71" s="29">
        <v>0</v>
      </c>
      <c r="I71" s="29"/>
      <c r="J71" s="29">
        <v>200000</v>
      </c>
    </row>
    <row r="72" spans="1:15" hidden="1">
      <c r="A72" s="6" t="s">
        <v>267</v>
      </c>
      <c r="C72" s="30"/>
      <c r="D72" s="29"/>
      <c r="E72" s="29"/>
      <c r="F72" s="29">
        <v>0</v>
      </c>
      <c r="G72" s="29"/>
      <c r="H72" s="29">
        <v>0</v>
      </c>
      <c r="I72" s="29"/>
      <c r="J72" s="29">
        <v>0</v>
      </c>
    </row>
    <row r="73" spans="1:15">
      <c r="A73" s="6" t="s">
        <v>268</v>
      </c>
      <c r="C73" s="30"/>
      <c r="D73" s="29">
        <v>0</v>
      </c>
      <c r="E73" s="29"/>
      <c r="F73" s="29">
        <v>-1235</v>
      </c>
      <c r="G73" s="29"/>
      <c r="H73" s="29">
        <v>0</v>
      </c>
      <c r="I73" s="29"/>
      <c r="J73" s="29">
        <v>0</v>
      </c>
    </row>
    <row r="74" spans="1:15" hidden="1">
      <c r="A74" s="6" t="s">
        <v>227</v>
      </c>
      <c r="C74" s="30"/>
      <c r="D74" s="29"/>
      <c r="E74" s="29"/>
      <c r="F74" s="29">
        <v>0</v>
      </c>
      <c r="G74" s="29"/>
      <c r="H74" s="29"/>
      <c r="I74" s="29"/>
      <c r="J74" s="29">
        <v>0</v>
      </c>
    </row>
    <row r="75" spans="1:15">
      <c r="A75" s="40" t="s">
        <v>207</v>
      </c>
      <c r="C75" s="30"/>
      <c r="D75" s="29">
        <v>-509</v>
      </c>
      <c r="E75" s="29"/>
      <c r="F75" s="32">
        <v>-762</v>
      </c>
      <c r="G75" s="29"/>
      <c r="H75" s="29">
        <v>-509</v>
      </c>
      <c r="I75" s="29"/>
      <c r="J75" s="32">
        <v>-536</v>
      </c>
    </row>
    <row r="76" spans="1:15">
      <c r="A76" s="40" t="s">
        <v>277</v>
      </c>
      <c r="C76" s="30"/>
      <c r="D76" s="29"/>
      <c r="E76" s="29"/>
      <c r="F76" s="32"/>
      <c r="G76" s="29"/>
      <c r="H76" s="29"/>
      <c r="I76" s="29"/>
      <c r="J76" s="32"/>
    </row>
    <row r="77" spans="1:15">
      <c r="A77" s="305" t="s">
        <v>278</v>
      </c>
      <c r="C77" s="30"/>
      <c r="D77" s="29">
        <v>-44020</v>
      </c>
      <c r="E77" s="29"/>
      <c r="F77" s="29">
        <v>0</v>
      </c>
      <c r="G77" s="29"/>
      <c r="H77" s="29">
        <v>-44020</v>
      </c>
      <c r="I77" s="29"/>
      <c r="J77" s="29">
        <v>0</v>
      </c>
    </row>
    <row r="78" spans="1:15">
      <c r="A78" s="40" t="s">
        <v>208</v>
      </c>
      <c r="C78" s="30"/>
      <c r="D78" s="56">
        <v>222249</v>
      </c>
      <c r="E78" s="29"/>
      <c r="F78" s="42">
        <v>62520</v>
      </c>
      <c r="G78" s="29"/>
      <c r="H78" s="56">
        <v>222249</v>
      </c>
      <c r="I78" s="29"/>
      <c r="J78" s="56">
        <v>61370</v>
      </c>
    </row>
    <row r="79" spans="1:15">
      <c r="A79" s="63" t="s">
        <v>209</v>
      </c>
      <c r="C79" s="30"/>
      <c r="D79" s="42">
        <f>SUM(D67:D78)</f>
        <v>48954</v>
      </c>
      <c r="E79" s="29"/>
      <c r="F79" s="42">
        <f>SUM(F67:F78)</f>
        <v>66313</v>
      </c>
      <c r="G79" s="29"/>
      <c r="H79" s="42">
        <f>SUM(H67:H78)</f>
        <v>48954</v>
      </c>
      <c r="I79" s="29"/>
      <c r="J79" s="42">
        <f>SUM(J67:J78)</f>
        <v>66624</v>
      </c>
      <c r="N79" s="155"/>
      <c r="O79" s="52"/>
    </row>
    <row r="80" spans="1:15">
      <c r="A80" s="63" t="s">
        <v>108</v>
      </c>
      <c r="C80" s="30"/>
      <c r="D80" s="42">
        <v>-460</v>
      </c>
      <c r="E80" s="29"/>
      <c r="F80" s="42">
        <f>-2744</f>
        <v>-2744</v>
      </c>
      <c r="G80" s="29"/>
      <c r="H80" s="42">
        <v>0</v>
      </c>
      <c r="I80" s="29"/>
      <c r="J80" s="42">
        <v>0</v>
      </c>
      <c r="N80" s="155"/>
      <c r="O80" s="52"/>
    </row>
    <row r="81" spans="1:15">
      <c r="A81" s="9" t="s">
        <v>210</v>
      </c>
      <c r="C81" s="30"/>
      <c r="D81" s="29">
        <f>SUM(D45,D65,D79,D80)</f>
        <v>-8639</v>
      </c>
      <c r="E81" s="29"/>
      <c r="F81" s="29">
        <f>SUM(F45,F65,F79,F80)</f>
        <v>-10111</v>
      </c>
      <c r="G81" s="29"/>
      <c r="H81" s="29">
        <f>SUM(H45,H65,H79,H80)</f>
        <v>-276</v>
      </c>
      <c r="I81" s="29"/>
      <c r="J81" s="29">
        <f>SUM(J45,J65,J79,J80)</f>
        <v>-506</v>
      </c>
      <c r="N81" s="156"/>
      <c r="O81" s="157"/>
    </row>
    <row r="82" spans="1:15">
      <c r="A82" s="6" t="s">
        <v>280</v>
      </c>
      <c r="C82" s="41"/>
      <c r="D82" s="29">
        <v>-565</v>
      </c>
      <c r="E82" s="41"/>
      <c r="F82" s="29">
        <v>0</v>
      </c>
      <c r="G82" s="41"/>
      <c r="H82" s="29">
        <v>0</v>
      </c>
      <c r="I82" s="41"/>
      <c r="J82" s="29"/>
    </row>
    <row r="83" spans="1:15">
      <c r="A83" s="9" t="s">
        <v>229</v>
      </c>
      <c r="C83" s="30"/>
      <c r="D83" s="29">
        <v>-17259</v>
      </c>
      <c r="E83" s="29"/>
      <c r="F83" s="29">
        <v>0</v>
      </c>
      <c r="G83" s="29"/>
      <c r="H83" s="29">
        <v>0</v>
      </c>
      <c r="I83" s="29"/>
      <c r="J83" s="29">
        <v>0</v>
      </c>
      <c r="N83" s="156"/>
      <c r="O83" s="157"/>
    </row>
    <row r="84" spans="1:15">
      <c r="A84" s="40" t="s">
        <v>211</v>
      </c>
      <c r="C84" s="30"/>
      <c r="D84" s="42">
        <v>26712</v>
      </c>
      <c r="E84" s="29"/>
      <c r="F84" s="42">
        <v>31636</v>
      </c>
      <c r="G84" s="29"/>
      <c r="H84" s="42">
        <v>525</v>
      </c>
      <c r="I84" s="29"/>
      <c r="J84" s="42">
        <v>1202</v>
      </c>
      <c r="N84" s="155"/>
      <c r="O84" s="157"/>
    </row>
    <row r="85" spans="1:15" ht="24" thickBot="1">
      <c r="A85" s="40" t="s">
        <v>212</v>
      </c>
      <c r="C85" s="30"/>
      <c r="D85" s="44">
        <f>SUM(D81:D84)</f>
        <v>249</v>
      </c>
      <c r="E85" s="29"/>
      <c r="F85" s="44">
        <f>SUM(F81:F84)</f>
        <v>21525</v>
      </c>
      <c r="G85" s="29"/>
      <c r="H85" s="44">
        <f>SUM(H81:H84)</f>
        <v>249</v>
      </c>
      <c r="I85" s="29"/>
      <c r="J85" s="44">
        <f>SUM(J81:J84)</f>
        <v>696</v>
      </c>
    </row>
    <row r="86" spans="1:15" ht="24" thickTop="1">
      <c r="A86" s="1"/>
      <c r="C86" s="30"/>
      <c r="D86" s="29"/>
      <c r="E86" s="29"/>
      <c r="F86" s="29"/>
      <c r="G86" s="29"/>
      <c r="H86" s="29"/>
      <c r="I86" s="29"/>
      <c r="J86" s="29"/>
    </row>
    <row r="87" spans="1:15" ht="22.5" customHeight="1">
      <c r="B87" s="2"/>
      <c r="C87" s="2"/>
      <c r="D87" s="2"/>
      <c r="E87" s="2"/>
      <c r="F87" s="2"/>
      <c r="G87" s="2"/>
      <c r="H87" s="2"/>
      <c r="I87" s="2"/>
      <c r="J87" s="60" t="s">
        <v>81</v>
      </c>
      <c r="K87" s="61"/>
      <c r="L87" s="4"/>
    </row>
    <row r="88" spans="1:15" ht="22.5" customHeight="1">
      <c r="B88" s="2"/>
      <c r="C88" s="2"/>
      <c r="D88" s="2"/>
      <c r="E88" s="2"/>
      <c r="F88" s="2"/>
      <c r="G88" s="2"/>
      <c r="H88" s="7"/>
      <c r="I88" s="2"/>
      <c r="J88" s="60" t="s">
        <v>82</v>
      </c>
    </row>
    <row r="89" spans="1:15" ht="22.5" customHeight="1">
      <c r="A89" s="1" t="s">
        <v>0</v>
      </c>
      <c r="B89" s="2"/>
      <c r="C89" s="2"/>
      <c r="D89" s="2"/>
      <c r="E89" s="2"/>
      <c r="F89" s="2"/>
      <c r="G89" s="2"/>
      <c r="H89" s="7"/>
      <c r="I89" s="2"/>
      <c r="J89" s="60"/>
    </row>
    <row r="90" spans="1:15" ht="22.5" customHeight="1">
      <c r="A90" s="63" t="s">
        <v>170</v>
      </c>
      <c r="B90" s="2"/>
      <c r="C90" s="2"/>
      <c r="D90" s="2"/>
      <c r="E90" s="2"/>
      <c r="F90" s="2"/>
      <c r="G90" s="2"/>
      <c r="H90" s="7"/>
      <c r="I90" s="2"/>
      <c r="J90" s="60"/>
    </row>
    <row r="91" spans="1:15" ht="22.5" customHeight="1">
      <c r="A91" s="63" t="s">
        <v>245</v>
      </c>
      <c r="B91" s="2"/>
      <c r="C91" s="2"/>
      <c r="D91" s="2"/>
      <c r="E91" s="2"/>
      <c r="F91" s="2"/>
      <c r="G91" s="2"/>
      <c r="H91" s="7"/>
      <c r="I91" s="2"/>
      <c r="J91" s="7"/>
    </row>
    <row r="92" spans="1:15" ht="22.5" customHeight="1">
      <c r="A92" s="63"/>
      <c r="B92" s="2"/>
      <c r="C92" s="2"/>
      <c r="D92" s="2"/>
      <c r="E92" s="2"/>
      <c r="F92" s="2"/>
      <c r="G92" s="2"/>
      <c r="H92" s="7"/>
      <c r="I92" s="2"/>
      <c r="J92" s="7"/>
    </row>
    <row r="93" spans="1:15">
      <c r="A93" s="155" t="s">
        <v>213</v>
      </c>
      <c r="B93" s="158"/>
      <c r="C93" s="158"/>
      <c r="D93" s="158"/>
      <c r="E93" s="159"/>
      <c r="F93" s="159"/>
      <c r="G93" s="160"/>
      <c r="H93" s="160"/>
      <c r="I93" s="160"/>
      <c r="J93" s="160"/>
      <c r="K93" s="160"/>
      <c r="L93" s="160"/>
      <c r="M93" s="160"/>
    </row>
    <row r="94" spans="1:15">
      <c r="A94" s="161" t="s">
        <v>214</v>
      </c>
      <c r="C94" s="162"/>
      <c r="D94" s="162"/>
      <c r="E94" s="162"/>
      <c r="F94" s="162"/>
      <c r="G94" s="162"/>
      <c r="H94" s="162"/>
      <c r="I94" s="162"/>
      <c r="J94" s="162"/>
      <c r="K94" s="162"/>
      <c r="L94" s="162"/>
    </row>
    <row r="95" spans="1:15">
      <c r="A95" s="155" t="s">
        <v>215</v>
      </c>
      <c r="C95" s="158"/>
      <c r="D95" s="159"/>
      <c r="E95" s="159"/>
      <c r="F95" s="160"/>
      <c r="G95" s="163"/>
      <c r="H95" s="164"/>
      <c r="I95" s="163"/>
      <c r="J95" s="163"/>
      <c r="K95" s="163"/>
      <c r="L95" s="163"/>
    </row>
    <row r="96" spans="1:15">
      <c r="A96" s="155" t="s">
        <v>292</v>
      </c>
      <c r="C96" s="30"/>
      <c r="D96" s="29"/>
      <c r="E96" s="29"/>
      <c r="F96" s="29"/>
      <c r="G96" s="29"/>
      <c r="H96" s="29"/>
      <c r="I96" s="29"/>
      <c r="J96" s="29"/>
    </row>
    <row r="97" spans="1:10">
      <c r="A97" s="155" t="s">
        <v>288</v>
      </c>
      <c r="B97" s="306"/>
      <c r="C97" s="30"/>
      <c r="D97" s="59"/>
      <c r="E97" s="59"/>
      <c r="F97" s="59"/>
      <c r="G97" s="29"/>
      <c r="H97" s="59"/>
      <c r="I97" s="59"/>
      <c r="J97" s="59"/>
    </row>
    <row r="98" spans="1:10">
      <c r="A98" s="155"/>
      <c r="B98" s="306"/>
      <c r="C98" s="30"/>
      <c r="D98" s="59"/>
      <c r="E98" s="59"/>
      <c r="F98" s="59" t="s">
        <v>2</v>
      </c>
      <c r="G98" s="29"/>
      <c r="H98" s="59"/>
      <c r="I98" s="59"/>
      <c r="J98" s="59"/>
    </row>
    <row r="99" spans="1:10">
      <c r="A99" s="155" t="s">
        <v>13</v>
      </c>
      <c r="B99" s="306"/>
      <c r="C99" s="30"/>
      <c r="D99" s="59"/>
      <c r="E99" s="59"/>
      <c r="F99" s="59">
        <v>565</v>
      </c>
      <c r="G99" s="29"/>
      <c r="H99" s="59"/>
      <c r="I99" s="59"/>
      <c r="J99" s="59"/>
    </row>
    <row r="100" spans="1:10">
      <c r="A100" s="155" t="s">
        <v>14</v>
      </c>
      <c r="B100" s="306"/>
      <c r="C100" s="30"/>
      <c r="D100" s="59"/>
      <c r="E100" s="59"/>
      <c r="F100" s="59">
        <f>16893+1569</f>
        <v>18462</v>
      </c>
      <c r="G100" s="29"/>
      <c r="H100" s="59"/>
      <c r="I100" s="59"/>
      <c r="J100" s="59"/>
    </row>
    <row r="101" spans="1:10">
      <c r="A101" s="155" t="s">
        <v>284</v>
      </c>
      <c r="B101" s="306"/>
      <c r="C101" s="30"/>
      <c r="D101" s="59"/>
      <c r="E101" s="59"/>
      <c r="F101" s="59">
        <v>824</v>
      </c>
      <c r="G101" s="29"/>
      <c r="H101" s="59"/>
      <c r="I101" s="59"/>
      <c r="J101" s="59"/>
    </row>
    <row r="102" spans="1:10">
      <c r="A102" s="155" t="s">
        <v>20</v>
      </c>
      <c r="B102" s="306"/>
      <c r="C102" s="30"/>
      <c r="D102" s="59"/>
      <c r="E102" s="59"/>
      <c r="F102" s="59">
        <v>213</v>
      </c>
      <c r="G102" s="29"/>
      <c r="H102" s="59"/>
      <c r="I102" s="59"/>
      <c r="J102" s="59"/>
    </row>
    <row r="103" spans="1:10">
      <c r="A103" s="155" t="s">
        <v>269</v>
      </c>
      <c r="B103" s="306"/>
      <c r="C103" s="30"/>
      <c r="D103" s="155"/>
      <c r="E103" s="59"/>
      <c r="F103" s="59">
        <v>14824</v>
      </c>
      <c r="G103" s="29"/>
      <c r="H103" s="59"/>
      <c r="I103" s="59"/>
      <c r="J103" s="59"/>
    </row>
    <row r="104" spans="1:10">
      <c r="A104" s="155" t="s">
        <v>31</v>
      </c>
      <c r="B104" s="306"/>
      <c r="C104" s="30"/>
      <c r="D104" s="59"/>
      <c r="E104" s="59"/>
      <c r="F104" s="59">
        <v>0</v>
      </c>
      <c r="G104" s="29"/>
      <c r="H104" s="59"/>
      <c r="I104" s="59"/>
      <c r="J104" s="59"/>
    </row>
    <row r="105" spans="1:10">
      <c r="A105" s="155" t="s">
        <v>32</v>
      </c>
      <c r="B105" s="306"/>
      <c r="C105" s="30"/>
      <c r="D105" s="59"/>
      <c r="E105" s="59"/>
      <c r="F105" s="59">
        <v>42394</v>
      </c>
      <c r="G105" s="29"/>
      <c r="H105" s="59"/>
      <c r="I105" s="59"/>
      <c r="J105" s="59"/>
    </row>
    <row r="106" spans="1:10">
      <c r="A106" s="155" t="s">
        <v>270</v>
      </c>
      <c r="B106" s="306"/>
      <c r="C106" s="30"/>
      <c r="D106" s="59"/>
      <c r="E106" s="59"/>
      <c r="F106" s="59">
        <v>1093</v>
      </c>
      <c r="G106" s="29"/>
      <c r="H106" s="59"/>
      <c r="I106" s="59"/>
      <c r="J106" s="59"/>
    </row>
    <row r="107" spans="1:10">
      <c r="A107" s="155" t="s">
        <v>35</v>
      </c>
      <c r="B107" s="306"/>
      <c r="C107" s="30"/>
      <c r="D107" s="59"/>
      <c r="E107" s="59"/>
      <c r="F107" s="59">
        <v>6033</v>
      </c>
      <c r="G107" s="29"/>
      <c r="H107" s="59"/>
      <c r="I107" s="59"/>
      <c r="J107" s="59"/>
    </row>
    <row r="108" spans="1:10">
      <c r="A108" s="155" t="s">
        <v>42</v>
      </c>
      <c r="B108" s="155"/>
      <c r="C108" s="30"/>
      <c r="D108" s="59"/>
      <c r="E108" s="59"/>
      <c r="F108" s="59">
        <v>-25958</v>
      </c>
      <c r="G108" s="29"/>
      <c r="H108" s="59"/>
      <c r="I108" s="59"/>
      <c r="J108" s="59"/>
    </row>
    <row r="109" spans="1:10">
      <c r="A109" s="155" t="s">
        <v>51</v>
      </c>
      <c r="B109" s="306"/>
      <c r="C109" s="30"/>
      <c r="D109" s="59"/>
      <c r="E109" s="59"/>
      <c r="F109" s="59">
        <v>-1442</v>
      </c>
      <c r="G109" s="29"/>
      <c r="H109" s="59"/>
      <c r="I109" s="59"/>
      <c r="J109" s="59"/>
    </row>
    <row r="110" spans="1:10">
      <c r="A110" s="155" t="s">
        <v>271</v>
      </c>
      <c r="B110" s="306"/>
      <c r="C110" s="30"/>
      <c r="D110" s="59"/>
      <c r="E110" s="59"/>
      <c r="F110" s="59">
        <f>-7549</f>
        <v>-7549</v>
      </c>
      <c r="G110" s="29"/>
      <c r="H110" s="59"/>
      <c r="I110" s="59"/>
      <c r="J110" s="59"/>
    </row>
    <row r="111" spans="1:10">
      <c r="A111" s="155" t="s">
        <v>285</v>
      </c>
      <c r="B111" s="306"/>
      <c r="C111" s="30"/>
      <c r="D111" s="59"/>
      <c r="E111" s="59"/>
      <c r="F111" s="59">
        <v>-1285</v>
      </c>
      <c r="G111" s="29"/>
      <c r="H111" s="59"/>
      <c r="I111" s="59"/>
      <c r="J111" s="59"/>
    </row>
    <row r="112" spans="1:10">
      <c r="A112" s="155" t="s">
        <v>272</v>
      </c>
      <c r="B112" s="306"/>
      <c r="C112" s="30"/>
      <c r="D112" s="59"/>
      <c r="E112" s="59"/>
      <c r="F112" s="307">
        <v>-13390</v>
      </c>
      <c r="G112" s="29"/>
      <c r="H112" s="59"/>
      <c r="I112" s="59"/>
      <c r="J112" s="59"/>
    </row>
    <row r="113" spans="1:10">
      <c r="A113" s="155" t="s">
        <v>273</v>
      </c>
      <c r="B113" s="306"/>
      <c r="C113" s="30"/>
      <c r="D113" s="59"/>
      <c r="E113" s="59"/>
      <c r="F113" s="307">
        <f>SUM(F99:F112)</f>
        <v>34784</v>
      </c>
      <c r="G113" s="29"/>
      <c r="H113" s="59"/>
      <c r="I113" s="59"/>
      <c r="J113" s="59"/>
    </row>
    <row r="114" spans="1:10" hidden="1">
      <c r="A114" s="155"/>
      <c r="B114" s="306"/>
      <c r="C114" s="30"/>
      <c r="D114" s="59"/>
      <c r="E114" s="59"/>
      <c r="F114" s="59"/>
      <c r="G114" s="29"/>
      <c r="H114" s="59"/>
      <c r="I114" s="59"/>
      <c r="J114" s="59"/>
    </row>
    <row r="115" spans="1:10" hidden="1">
      <c r="A115" s="155"/>
      <c r="B115" s="306"/>
      <c r="C115" s="30"/>
      <c r="D115" s="59"/>
      <c r="E115" s="59"/>
      <c r="F115" s="59"/>
      <c r="G115" s="29"/>
      <c r="H115" s="59"/>
      <c r="I115" s="59"/>
      <c r="J115" s="59"/>
    </row>
    <row r="116" spans="1:10">
      <c r="A116" s="155" t="s">
        <v>274</v>
      </c>
      <c r="B116" s="306"/>
      <c r="C116" s="30"/>
      <c r="D116" s="59"/>
      <c r="E116" s="59"/>
      <c r="G116" s="29"/>
      <c r="H116" s="59"/>
      <c r="I116" s="59"/>
      <c r="J116" s="59"/>
    </row>
    <row r="117" spans="1:10">
      <c r="A117" s="155" t="s">
        <v>287</v>
      </c>
      <c r="B117" s="306"/>
      <c r="C117" s="30"/>
      <c r="D117" s="59"/>
      <c r="E117" s="59"/>
      <c r="F117" s="59">
        <f>-(18964+435)</f>
        <v>-19399</v>
      </c>
      <c r="G117" s="29"/>
      <c r="H117" s="59"/>
      <c r="I117" s="59"/>
      <c r="J117" s="59"/>
    </row>
    <row r="118" spans="1:10">
      <c r="A118" s="155" t="s">
        <v>286</v>
      </c>
      <c r="B118" s="306"/>
      <c r="C118" s="30"/>
      <c r="D118" s="59"/>
      <c r="E118" s="59"/>
      <c r="F118" s="21"/>
      <c r="G118" s="29"/>
      <c r="H118" s="59"/>
      <c r="I118" s="59"/>
      <c r="J118" s="59"/>
    </row>
    <row r="119" spans="1:10">
      <c r="A119" s="305" t="s">
        <v>278</v>
      </c>
      <c r="B119" s="306"/>
      <c r="C119" s="30"/>
      <c r="D119" s="59"/>
      <c r="E119" s="59"/>
      <c r="F119" s="307">
        <v>-44020</v>
      </c>
      <c r="G119" s="29"/>
      <c r="H119" s="59"/>
      <c r="I119" s="59"/>
      <c r="J119" s="59"/>
    </row>
    <row r="120" spans="1:10" ht="24" thickBot="1">
      <c r="A120" s="155" t="s">
        <v>275</v>
      </c>
      <c r="B120" s="306"/>
      <c r="C120" s="30"/>
      <c r="D120" s="59"/>
      <c r="E120" s="59"/>
      <c r="F120" s="308">
        <f>SUM(F113:F119)</f>
        <v>-28635</v>
      </c>
      <c r="G120" s="29"/>
      <c r="H120" s="59"/>
      <c r="I120" s="59"/>
      <c r="J120" s="59"/>
    </row>
    <row r="121" spans="1:10" ht="24" thickTop="1">
      <c r="B121" s="306"/>
      <c r="C121" s="30"/>
      <c r="D121" s="59"/>
      <c r="E121" s="59"/>
      <c r="F121" s="59"/>
      <c r="G121" s="29"/>
      <c r="H121" s="59"/>
      <c r="I121" s="59"/>
      <c r="J121" s="59"/>
    </row>
    <row r="122" spans="1:10">
      <c r="A122" s="155"/>
      <c r="B122" s="306"/>
      <c r="C122" s="30"/>
      <c r="D122" s="59"/>
      <c r="E122" s="59"/>
      <c r="F122" s="59"/>
      <c r="G122" s="29"/>
      <c r="H122" s="59"/>
      <c r="I122" s="59"/>
      <c r="J122" s="59"/>
    </row>
    <row r="123" spans="1:10">
      <c r="A123" s="155"/>
      <c r="B123" s="306"/>
      <c r="C123" s="30"/>
      <c r="D123" s="59"/>
      <c r="E123" s="59"/>
      <c r="F123" s="59"/>
      <c r="G123" s="29"/>
      <c r="H123" s="59"/>
      <c r="I123" s="59"/>
      <c r="J123" s="59"/>
    </row>
    <row r="124" spans="1:10">
      <c r="A124" s="155"/>
      <c r="B124" s="306"/>
      <c r="C124" s="30"/>
      <c r="D124" s="59"/>
      <c r="E124" s="59"/>
      <c r="F124" s="59"/>
      <c r="G124" s="29"/>
      <c r="H124" s="59"/>
      <c r="I124" s="59"/>
      <c r="J124" s="59"/>
    </row>
    <row r="125" spans="1:10">
      <c r="C125" s="30"/>
      <c r="D125" s="29"/>
      <c r="E125" s="51"/>
      <c r="F125" s="51"/>
      <c r="G125" s="51"/>
      <c r="H125" s="51"/>
      <c r="I125" s="51"/>
      <c r="J125" s="51"/>
    </row>
    <row r="126" spans="1:10" s="52" customFormat="1">
      <c r="D126" s="52">
        <f>D85-[1]BS!D11</f>
        <v>0</v>
      </c>
      <c r="H126" s="52">
        <f>H85-[1]BS!H11</f>
        <v>0</v>
      </c>
    </row>
  </sheetData>
  <pageMargins left="0.70866141732283472" right="0.70866141732283472" top="0.74803149606299213" bottom="0.74803149606299213" header="0.31496062992125984" footer="0.31496062992125984"/>
  <pageSetup paperSize="9" scale="69" firstPageNumber="10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45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Consol</vt:lpstr>
      <vt:lpstr>Company</vt:lpstr>
      <vt:lpstr>CF </vt:lpstr>
      <vt:lpstr>BS!Print_Area</vt:lpstr>
      <vt:lpstr>'CF '!Print_Area</vt:lpstr>
      <vt:lpstr>Company!Print_Area</vt:lpstr>
      <vt:lpstr>Consol!Print_Area</vt:lpstr>
      <vt:lpstr>'PL (3M)'!Print_Area</vt:lpstr>
      <vt:lpstr>'PL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Jakarin Promjit</dc:creator>
  <cp:lastModifiedBy>profe</cp:lastModifiedBy>
  <cp:lastPrinted>2019-08-13T11:41:49Z</cp:lastPrinted>
  <dcterms:created xsi:type="dcterms:W3CDTF">2019-05-13T13:39:56Z</dcterms:created>
  <dcterms:modified xsi:type="dcterms:W3CDTF">2019-08-13T11:48:12Z</dcterms:modified>
</cp:coreProperties>
</file>