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 Q2_19\"/>
    </mc:Choice>
  </mc:AlternateContent>
  <bookViews>
    <workbookView xWindow="0" yWindow="0" windowWidth="23040" windowHeight="9195" tabRatio="823"/>
  </bookViews>
  <sheets>
    <sheet name="2-3 " sheetId="40" r:id="rId1"/>
    <sheet name="4" sheetId="41" r:id="rId2"/>
    <sheet name="5" sheetId="42" r:id="rId3"/>
    <sheet name="6" sheetId="31" r:id="rId4"/>
    <sheet name="7" sheetId="35" r:id="rId5"/>
    <sheet name="8-9" sheetId="4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KTB1206">#REF!</definedName>
    <definedName name="_Parse_Out" hidden="1">#REF!</definedName>
    <definedName name="AJ7i7">#REF!</definedName>
    <definedName name="ARA_Threshold">#REF!</definedName>
    <definedName name="ARP_Threshold">#REF!</definedName>
    <definedName name="AS2DocOpenMode" hidden="1">"AS2DocumentEdit"</definedName>
    <definedName name="BCExport">#REF!</definedName>
    <definedName name="Capitalize">[1]Details!$D$2:$E$12</definedName>
    <definedName name="cf">#REF!</definedName>
    <definedName name="custnew">#REF!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'[2]Income Statement'!$C$27</definedName>
    <definedName name="CY_Extraord.">'[2]Income Statement'!$C$31</definedName>
    <definedName name="CY_Gross_Profit">#REF!</definedName>
    <definedName name="CY_INC_AFT_TAX">'[2]Income Statement'!$C$25</definedName>
    <definedName name="CY_INC_BEF_EXTRAORD">'[2]Income Statement'!$C$29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Marketable_Sec">#REF!</definedName>
    <definedName name="CY_NET_INCOME">'[2]Income Statement'!$C$33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Year_Income_Statement">#REF!</definedName>
    <definedName name="Dollar_Threshold">#REF!</definedName>
    <definedName name="Entity">[1]Details!$B$2:$B$34</definedName>
    <definedName name="EntityList">[1]Details!$C$2:$C$28</definedName>
    <definedName name="Export">#REF!</definedName>
    <definedName name="jjjj">#REF!</definedName>
    <definedName name="L_Adjust">[3]Links!$H:$H</definedName>
    <definedName name="L_AJE_Tot">[3]Links!$G:$G</definedName>
    <definedName name="L_CY_Beg">[3]Links!$F:$F</definedName>
    <definedName name="L_CY_End">[3]Links!$J:$J</definedName>
    <definedName name="L_RJE_Tot">[3]Links!$I:$I</definedName>
    <definedName name="LeaseAsset">[1]Details!$D$2:$D$12</definedName>
    <definedName name="Ma">#REF!</definedName>
    <definedName name="Nantiporn_s">#REF!</definedName>
    <definedName name="oplease">[4]Details!$C$2:$C$28</definedName>
    <definedName name="PayDay_Export">#REF!</definedName>
    <definedName name="Percent_Threshold">#REF!</definedName>
    <definedName name="pki">#REF!</definedName>
    <definedName name="PL_Dollar_Threshold">#REF!</definedName>
    <definedName name="PL_Percent_Threshold">#REF!</definedName>
    <definedName name="_xlnm.Print_Area" localSheetId="3">'6'!$A$1:$S$39</definedName>
    <definedName name="_xlnm.Print_Area">#REF!</definedName>
    <definedName name="Print_Area_MI">#REF!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'[2]Income Statement'!$E$27</definedName>
    <definedName name="PY_Extraord.">'[2]Income Statement'!$E$31</definedName>
    <definedName name="PY_Gross_Profit">#REF!</definedName>
    <definedName name="PY_INC_AFT_TAX">'[2]Income Statement'!$E$25</definedName>
    <definedName name="PY_INC_BEF_EXTRAORD">'[2]Income Statement'!$E$29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Marketable_Sec">#REF!</definedName>
    <definedName name="PY_NET_INCOME">'[2]Income Statement'!$E$33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'[2]Income Statement'!$L$27</definedName>
    <definedName name="PY2_Extraord.">'[2]Income Statement'!$L$31</definedName>
    <definedName name="PY2_Gross_Profit">#REF!</definedName>
    <definedName name="PY2_INC_AFT_TAX">'[2]Income Statement'!$L$25</definedName>
    <definedName name="PY2_INC_BEF_EXTRAORD">'[2]Income Statement'!$L$29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Marketable_Sec">#REF!</definedName>
    <definedName name="PY2_NET_INCOME">'[2]Income Statement'!$L$33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Year_Income_Statement">#REF!</definedName>
    <definedName name="PY3_Accounts_Receivable">'[2]Balance Sheet'!$P$9</definedName>
    <definedName name="PY3_Administration">'[2]Income Statement'!$S$12</definedName>
    <definedName name="PY3_Cash">'[2]Balance Sheet'!$P$7</definedName>
    <definedName name="PY3_Common_Equity">'[2]Balance Sheet'!$P$34</definedName>
    <definedName name="PY3_Cost_of_Sales">'[2]Income Statement'!$S$8</definedName>
    <definedName name="PY3_Current_Liabilities">'[2]Balance Sheet'!$P$27</definedName>
    <definedName name="PY3_Depreciation">'[2]Income Statement'!$S$15</definedName>
    <definedName name="PY3_Disc._Ops.">'[2]Income Statement'!$S$27</definedName>
    <definedName name="PY3_Extraord.">'[2]Income Statement'!$S$31</definedName>
    <definedName name="PY3_Gross_Profit">'[2]Income Statement'!$S$10</definedName>
    <definedName name="PY3_INC_AFT_TAX">'[2]Income Statement'!$S$25</definedName>
    <definedName name="PY3_INC_BEF_EXTRAORD">'[2]Income Statement'!$S$29</definedName>
    <definedName name="PY3_Inc_Bef_Tax">'[2]Income Statement'!$S$21</definedName>
    <definedName name="PY3_Interest_Expense">'[2]Income Statement'!$S$19</definedName>
    <definedName name="PY3_Inventory">'[2]Balance Sheet'!$P$13</definedName>
    <definedName name="PY3_LIABIL_EQUITY">'[2]Balance Sheet'!$P$39</definedName>
    <definedName name="PY3_Long_term_Debt__excl_Dfd_Taxes">'[2]Balance Sheet'!$P$28</definedName>
    <definedName name="PY3_NET_INCOME">'[2]Income Statement'!$S$33</definedName>
    <definedName name="PY3_Net_Revenue">'[2]Income Statement'!$S$7</definedName>
    <definedName name="PY3_Operating_Inc">'[2]Income Statement'!$S$17</definedName>
    <definedName name="PY3_Other_Exp.">'[2]Income Statement'!$S$14</definedName>
    <definedName name="PY3_QUICK_ASSETS">'[2]Balance Sheet'!$P$11</definedName>
    <definedName name="PY3_Selling">'[2]Income Statement'!$S$13</definedName>
    <definedName name="PY3_Taxes">'[2]Income Statement'!$S$23</definedName>
    <definedName name="PY3_TOTAL_ASSETS">'[2]Balance Sheet'!$P$24</definedName>
    <definedName name="PY3_TOTAL_CURR_ASSETS">'[2]Balance Sheet'!$P$17</definedName>
    <definedName name="PY3_TOTAL_DEBT">'[2]Balance Sheet'!$P$31</definedName>
    <definedName name="PY3_TOTAL_EQUITY">'[2]Balance Sheet'!$P$37</definedName>
    <definedName name="PY3_Trade_Payables">'[2]Balance Sheet'!$P$26</definedName>
    <definedName name="PY3_Year_Income_Statement">'[2]Income Statement'!$S$3</definedName>
    <definedName name="PY4_Accounts_Receivable">'[2]Balance Sheet'!$Q$9</definedName>
    <definedName name="PY4_Administration">'[2]Income Statement'!$U$12</definedName>
    <definedName name="PY4_Cash">'[2]Balance Sheet'!$Q$7</definedName>
    <definedName name="PY4_Common_Equity">'[2]Balance Sheet'!$Q$34</definedName>
    <definedName name="PY4_Cost_of_Sales">'[2]Income Statement'!$U$8</definedName>
    <definedName name="PY4_Current_Liabilities">'[2]Balance Sheet'!$Q$27</definedName>
    <definedName name="PY4_Depreciation">'[2]Income Statement'!$U$15</definedName>
    <definedName name="PY4_Disc._Ops.">'[2]Income Statement'!$U$27</definedName>
    <definedName name="PY4_Extraord.">'[2]Income Statement'!$U$31</definedName>
    <definedName name="PY4_Gross_Profit">'[2]Income Statement'!$U$10</definedName>
    <definedName name="PY4_INC_AFT_TAX">'[2]Income Statement'!$U$25</definedName>
    <definedName name="PY4_INC_BEF_EXTRAORD">'[2]Income Statement'!$U$29</definedName>
    <definedName name="PY4_Inc_Bef_Tax">'[2]Income Statement'!$U$21</definedName>
    <definedName name="PY4_Interest_Expense">'[2]Income Statement'!$U$19</definedName>
    <definedName name="PY4_Inventory">'[2]Balance Sheet'!$Q$13</definedName>
    <definedName name="PY4_LIABIL_EQUITY">'[2]Balance Sheet'!$Q$39</definedName>
    <definedName name="PY4_Long_term_Debt__excl_Dfd_Taxes">'[2]Balance Sheet'!$Q$28</definedName>
    <definedName name="PY4_NET_INCOME">'[2]Income Statement'!$U$33</definedName>
    <definedName name="PY4_Net_Revenue">'[2]Income Statement'!$U$7</definedName>
    <definedName name="PY4_Operating_Inc">'[2]Income Statement'!$U$17</definedName>
    <definedName name="PY4_Other_Exp.">'[2]Income Statement'!$U$14</definedName>
    <definedName name="PY4_QUICK_ASSETS">'[2]Balance Sheet'!$Q$11</definedName>
    <definedName name="PY4_Selling">'[2]Income Statement'!$U$13</definedName>
    <definedName name="PY4_Taxes">'[2]Income Statement'!$U$23</definedName>
    <definedName name="PY4_TOTAL_ASSETS">'[2]Balance Sheet'!$Q$24</definedName>
    <definedName name="PY4_TOTAL_CURR_ASSETS">'[2]Balance Sheet'!$Q$17</definedName>
    <definedName name="PY4_TOTAL_DEBT">'[2]Balance Sheet'!$Q$31</definedName>
    <definedName name="PY4_TOTAL_EQUITY">'[2]Balance Sheet'!$Q$37</definedName>
    <definedName name="PY4_Trade_Payables">'[2]Balance Sheet'!$Q$26</definedName>
    <definedName name="PY4_Year_Income_Statement">'[2]Income Statement'!$U$3</definedName>
    <definedName name="PY5_Administration">'[2]Income Statement'!$W$12</definedName>
    <definedName name="PY5_Cash">'[2]Balance Sheet'!$R$7</definedName>
    <definedName name="PY5_Common_Equity">'[2]Balance Sheet'!$R$34</definedName>
    <definedName name="PY5_Cost_of_Sales">'[2]Income Statement'!$W$8</definedName>
    <definedName name="PY5_Current_Liabilities">'[2]Balance Sheet'!$R$27</definedName>
    <definedName name="PY5_Depreciation">'[2]Income Statement'!$W$15</definedName>
    <definedName name="PY5_Disc._Ops.">'[2]Income Statement'!$W$27</definedName>
    <definedName name="PY5_Extraord.">'[2]Income Statement'!$W$31</definedName>
    <definedName name="PY5_Gross_Profit">'[2]Income Statement'!$W$10</definedName>
    <definedName name="PY5_INC_AFT_TAX">'[2]Income Statement'!$W$25</definedName>
    <definedName name="PY5_INC_BEF_EXTRAORD">'[2]Income Statement'!$W$29</definedName>
    <definedName name="PY5_Inc_Bef_Tax">'[2]Income Statement'!$W$21</definedName>
    <definedName name="PY5_Interest_Expense">'[2]Income Statement'!$W$19</definedName>
    <definedName name="PY5_LIABIL_EQUITY">'[2]Balance Sheet'!$R$39</definedName>
    <definedName name="PY5_Long_term_Debt__excl_Dfd_Taxes">'[2]Balance Sheet'!$R$28</definedName>
    <definedName name="PY5_NET_INCOME">'[2]Income Statement'!$W$33</definedName>
    <definedName name="PY5_Net_Revenue">'[2]Income Statement'!$W$7</definedName>
    <definedName name="PY5_Operating_Inc">'[2]Income Statement'!$W$17</definedName>
    <definedName name="PY5_Other_Exp.">'[2]Income Statement'!$W$14</definedName>
    <definedName name="PY5_QUICK_ASSETS">'[2]Balance Sheet'!$R$11</definedName>
    <definedName name="PY5_Selling">'[2]Income Statement'!$W$13</definedName>
    <definedName name="PY5_Taxes">'[2]Income Statement'!$W$23</definedName>
    <definedName name="PY5_TOTAL_ASSETS">'[2]Balance Sheet'!$R$24</definedName>
    <definedName name="PY5_TOTAL_CURR_ASSETS">'[2]Balance Sheet'!$R$17</definedName>
    <definedName name="PY5_TOTAL_DEBT">'[2]Balance Sheet'!$R$31</definedName>
    <definedName name="PY5_TOTAL_EQUITY">'[2]Balance Sheet'!$R$37</definedName>
    <definedName name="PY5_Trade_Payables">'[2]Balance Sheet'!$R$26</definedName>
    <definedName name="PY5_Year_Income_Statement">'[2]Income Statement'!$W$3</definedName>
    <definedName name="qp">#REF!</definedName>
    <definedName name="rumc">#REF!</definedName>
    <definedName name="S_Adjust_Data">[3]Lead!$J$1:$J$14</definedName>
    <definedName name="S_AJE_Tot_Data">[3]Lead!$I$1:$I$14</definedName>
    <definedName name="S_CY_Beg_Data">[3]Lead!$G$1:$G$14</definedName>
    <definedName name="S_CY_End_Data">[3]Lead!$L$1:$L$14</definedName>
    <definedName name="S_RJE_Tot_Data">[3]Lead!$K$1:$K$14</definedName>
    <definedName name="TAT" hidden="1">[5]TA!$C$7</definedName>
    <definedName name="TextRefCopy1">'[6]Detail - PY'!#REF!</definedName>
    <definedName name="TextRefCopy103">[7]Movement!$M$19</definedName>
    <definedName name="TextRefCopy118">'[8]Prepaid insurance Amortization '!$N$29</definedName>
    <definedName name="TextRefCopy14">'[9]Equity Movement'!#REF!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[7]Addition!$F$12</definedName>
    <definedName name="TextRefCopy21">#REF!</definedName>
    <definedName name="TextRefCopy24">[7]Addition!$F$28</definedName>
    <definedName name="TextRefCopy25">#REF!</definedName>
    <definedName name="TextRefCopy27">#REF!</definedName>
    <definedName name="TextRefCopy28">#REF!</definedName>
    <definedName name="TextRefCopy31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'[7]Amortization-Insurance'!$M$31</definedName>
    <definedName name="TextRefCopy8">'[7]Amortization-Insurance'!$M$37</definedName>
    <definedName name="TextRefCopyRangeCount" hidden="1">1</definedName>
    <definedName name="wip">#REF!</definedName>
    <definedName name="xx">#REF!</definedName>
    <definedName name="Z_1F7F6C19_8911_4A38_A245_5C51B403FB13_.wvu.PrintArea" localSheetId="0" hidden="1">'2-3 '!$A$1:$K$122</definedName>
    <definedName name="Z_2CA7CCB4_9B56_4682_9662_97CF2752E215_.wvu.PrintArea" localSheetId="0" hidden="1">'2-3 '!$A$1:$K$122</definedName>
    <definedName name="Z_32FE8EAA_35DA_4C7A_92A0_9B5CAB08BE3F_.wvu.PrintArea" localSheetId="0" hidden="1">'2-3 '!$A$1:$K$122</definedName>
    <definedName name="Z_7A9397F6_E1FC_4386_A077_FC272B949F82_.wvu.PrintArea" localSheetId="0" hidden="1">'2-3 '!$A$1:$K$122</definedName>
    <definedName name="Z_E7B771DF_1040_4644_BE91_91BA1826BFF6_.wvu.PrintArea" localSheetId="0" hidden="1">'2-3 '!$A$1:$K$122</definedName>
    <definedName name="ฟ53" localSheetId="0">#REF!</definedName>
    <definedName name="ฟ53">#REF!</definedName>
    <definedName name="ฤ63" localSheetId="0">#REF!</definedName>
    <definedName name="ฤ63">#REF!</definedName>
    <definedName name="อมร">#REF!</definedName>
    <definedName name="อาคารระหว่างก่อสร้าง">#REF!</definedName>
  </definedNames>
  <calcPr calcId="162913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3" i="43" l="1"/>
  <c r="H83" i="43"/>
  <c r="J83" i="43"/>
  <c r="L83" i="43"/>
  <c r="E115" i="40" l="1"/>
  <c r="D51" i="42" l="1"/>
  <c r="D51" i="41"/>
  <c r="S29" i="31" l="1"/>
  <c r="O28" i="31"/>
  <c r="S28" i="31" s="1"/>
  <c r="Q31" i="31"/>
  <c r="M31" i="31"/>
  <c r="K31" i="31"/>
  <c r="I31" i="31"/>
  <c r="G31" i="31"/>
  <c r="E31" i="31"/>
  <c r="C31" i="31"/>
  <c r="G115" i="40"/>
  <c r="I115" i="40"/>
  <c r="L26" i="35" l="1"/>
  <c r="L25" i="35"/>
  <c r="J28" i="35"/>
  <c r="H28" i="35"/>
  <c r="F28" i="35"/>
  <c r="D28" i="35"/>
  <c r="O25" i="31" l="1"/>
  <c r="O20" i="31"/>
  <c r="O19" i="31"/>
  <c r="O18" i="31"/>
  <c r="O17" i="31"/>
  <c r="O14" i="31"/>
  <c r="S25" i="31" l="1"/>
  <c r="S31" i="31" s="1"/>
  <c r="O31" i="31"/>
  <c r="L95" i="43"/>
  <c r="H95" i="43"/>
  <c r="L31" i="43"/>
  <c r="L41" i="43" s="1"/>
  <c r="L45" i="43" s="1"/>
  <c r="H31" i="43"/>
  <c r="H41" i="43" s="1"/>
  <c r="H45" i="43" s="1"/>
  <c r="J95" i="43"/>
  <c r="F95" i="43"/>
  <c r="A116" i="43"/>
  <c r="J31" i="43"/>
  <c r="J41" i="43" s="1"/>
  <c r="J45" i="43" s="1"/>
  <c r="A59" i="43"/>
  <c r="A57" i="43"/>
  <c r="J19" i="35"/>
  <c r="H19" i="35"/>
  <c r="F19" i="35"/>
  <c r="D19" i="35"/>
  <c r="L16" i="35"/>
  <c r="L15" i="35"/>
  <c r="L19" i="35" l="1"/>
  <c r="H97" i="43"/>
  <c r="H103" i="43" s="1"/>
  <c r="L97" i="43"/>
  <c r="L103" i="43" s="1"/>
  <c r="J97" i="43"/>
  <c r="J103" i="43" s="1"/>
  <c r="L22" i="35"/>
  <c r="L28" i="35" s="1"/>
  <c r="Q22" i="31" l="1"/>
  <c r="O22" i="31"/>
  <c r="M22" i="31"/>
  <c r="S20" i="31"/>
  <c r="S19" i="31"/>
  <c r="S18" i="31"/>
  <c r="S17" i="31"/>
  <c r="I22" i="31"/>
  <c r="G22" i="31"/>
  <c r="E22" i="31"/>
  <c r="C22" i="31"/>
  <c r="S22" i="31" l="1"/>
  <c r="J46" i="42"/>
  <c r="J40" i="42"/>
  <c r="J17" i="42"/>
  <c r="J24" i="42" s="1"/>
  <c r="J27" i="42" s="1"/>
  <c r="J34" i="42" s="1"/>
  <c r="F46" i="42"/>
  <c r="F40" i="42"/>
  <c r="F17" i="42"/>
  <c r="F24" i="42" s="1"/>
  <c r="F27" i="42" s="1"/>
  <c r="F34" i="42" s="1"/>
  <c r="D46" i="42"/>
  <c r="D40" i="42"/>
  <c r="H24" i="42"/>
  <c r="H27" i="42" s="1"/>
  <c r="D17" i="42"/>
  <c r="D24" i="42" s="1"/>
  <c r="J46" i="41"/>
  <c r="J40" i="41"/>
  <c r="J51" i="41" s="1"/>
  <c r="J17" i="41"/>
  <c r="J24" i="41" s="1"/>
  <c r="J27" i="41" s="1"/>
  <c r="J34" i="41" s="1"/>
  <c r="F46" i="41"/>
  <c r="F40" i="41"/>
  <c r="F51" i="41" s="1"/>
  <c r="F17" i="41"/>
  <c r="F24" i="41" s="1"/>
  <c r="F27" i="41" s="1"/>
  <c r="F34" i="41" s="1"/>
  <c r="A55" i="41"/>
  <c r="H46" i="41"/>
  <c r="H51" i="41" s="1"/>
  <c r="D46" i="41"/>
  <c r="H40" i="41"/>
  <c r="D40" i="41"/>
  <c r="H24" i="41"/>
  <c r="H27" i="41" s="1"/>
  <c r="H34" i="41" s="1"/>
  <c r="D17" i="41"/>
  <c r="D24" i="41" s="1"/>
  <c r="D27" i="41" s="1"/>
  <c r="D34" i="41" s="1"/>
  <c r="D27" i="42" l="1"/>
  <c r="D34" i="42" s="1"/>
  <c r="F13" i="43"/>
  <c r="F31" i="43" s="1"/>
  <c r="F41" i="43" s="1"/>
  <c r="F45" i="43" s="1"/>
  <c r="F97" i="43" s="1"/>
  <c r="F103" i="43" s="1"/>
  <c r="H34" i="42"/>
  <c r="H46" i="42"/>
  <c r="H51" i="42" s="1"/>
  <c r="H40" i="42"/>
  <c r="K96" i="40"/>
  <c r="I96" i="40"/>
  <c r="G96" i="40"/>
  <c r="E96" i="40"/>
  <c r="E83" i="40"/>
  <c r="G83" i="40"/>
  <c r="I83" i="40"/>
  <c r="K83" i="40"/>
  <c r="I118" i="40" l="1"/>
  <c r="E118" i="40"/>
  <c r="E43" i="40"/>
  <c r="I43" i="40"/>
  <c r="I26" i="40"/>
  <c r="E26" i="40"/>
  <c r="I45" i="40" l="1"/>
  <c r="E45" i="40"/>
  <c r="I98" i="40"/>
  <c r="I120" i="40" s="1"/>
  <c r="E98" i="40"/>
  <c r="E120" i="40" s="1"/>
  <c r="G26" i="40" l="1"/>
  <c r="K26" i="40"/>
  <c r="G118" i="40" l="1"/>
  <c r="G43" i="40" l="1"/>
  <c r="A35" i="35" l="1"/>
  <c r="A1" i="35"/>
  <c r="A122" i="40"/>
  <c r="K115" i="40"/>
  <c r="K118" i="40" s="1"/>
  <c r="A59" i="40"/>
  <c r="A57" i="40"/>
  <c r="K43" i="40"/>
  <c r="K45" i="40" s="1"/>
  <c r="G45" i="40"/>
  <c r="K98" i="40" l="1"/>
  <c r="K120" i="40" s="1"/>
  <c r="G98" i="40"/>
  <c r="G120" i="40" s="1"/>
</calcChain>
</file>

<file path=xl/sharedStrings.xml><?xml version="1.0" encoding="utf-8"?>
<sst xmlns="http://schemas.openxmlformats.org/spreadsheetml/2006/main" count="424" uniqueCount="212">
  <si>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</si>
  <si>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</si>
  <si>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</si>
  <si>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</si>
  <si>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</si>
  <si>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</si>
  <si>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</si>
  <si>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</si>
  <si>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</si>
  <si>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</si>
  <si>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</si>
  <si>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</si>
  <si>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</si>
  <si>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</si>
  <si>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</si>
  <si>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</si>
  <si>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</si>
  <si>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</si>
  <si>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</si>
  <si>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</si>
  <si>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</si>
  <si>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</si>
  <si>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share capital</t>
  </si>
  <si>
    <t>Total</t>
  </si>
  <si>
    <t>Cash flows from operating activities</t>
  </si>
  <si>
    <t>Cash flows from financing activities</t>
  </si>
  <si>
    <t>Director _____________________________  Director _____________________________</t>
  </si>
  <si>
    <t>Statement of Financial Position</t>
  </si>
  <si>
    <t>The accompanying notes form part of this interim financial information.</t>
  </si>
  <si>
    <t xml:space="preserve">Other current liabilities </t>
  </si>
  <si>
    <t xml:space="preserve">Revenue from sales </t>
  </si>
  <si>
    <t>Adjustments for:</t>
  </si>
  <si>
    <t xml:space="preserve">Finance costs </t>
  </si>
  <si>
    <t>Deferred tax assets</t>
  </si>
  <si>
    <t xml:space="preserve">Other income </t>
  </si>
  <si>
    <t>Investments in subsidiaries</t>
  </si>
  <si>
    <t>Issued and paid-up share capital</t>
  </si>
  <si>
    <t>Total comprehensive income for the period</t>
  </si>
  <si>
    <t>Trade and other receivables</t>
  </si>
  <si>
    <t>Other non-current liabilities</t>
  </si>
  <si>
    <t>Changes in operating assets and liabilities</t>
  </si>
  <si>
    <t xml:space="preserve">Change in equity for the period </t>
  </si>
  <si>
    <t>Income tax payable</t>
  </si>
  <si>
    <t>Thai Solar Energy Public Company Limited</t>
  </si>
  <si>
    <t>Short-term loans to subsidiaries</t>
  </si>
  <si>
    <t>Construction and other payables</t>
  </si>
  <si>
    <t>Cost of sales and services</t>
  </si>
  <si>
    <t>called-up</t>
  </si>
  <si>
    <t>Interest income</t>
  </si>
  <si>
    <t>Other payables</t>
  </si>
  <si>
    <t>Short-term investments</t>
  </si>
  <si>
    <t>Equity attributable to owners of the parent</t>
  </si>
  <si>
    <t>Non-controlling interests</t>
  </si>
  <si>
    <t>Non-controlling</t>
  </si>
  <si>
    <t>interests</t>
  </si>
  <si>
    <t>Current portion of long-term borrowings</t>
  </si>
  <si>
    <t>Owners of the parent</t>
  </si>
  <si>
    <t>Property, plant and equipment</t>
  </si>
  <si>
    <t>Other components of equity</t>
  </si>
  <si>
    <t>Cash flows from investing activities</t>
  </si>
  <si>
    <t>Current portion of finance lease liabilities</t>
  </si>
  <si>
    <t>financial statements</t>
  </si>
  <si>
    <t>Premium on</t>
  </si>
  <si>
    <t xml:space="preserve">Depreciation </t>
  </si>
  <si>
    <t>Provision for employee benefits obligations</t>
  </si>
  <si>
    <t>Purchase of short-term investments</t>
  </si>
  <si>
    <t>Dividends received</t>
  </si>
  <si>
    <t>Interest received</t>
  </si>
  <si>
    <t>Premium on ordinary shares</t>
  </si>
  <si>
    <t>Cash and cash equivalents at end of the period</t>
  </si>
  <si>
    <t>Issued and</t>
  </si>
  <si>
    <t>Translation of</t>
  </si>
  <si>
    <t>Gross profit (loss)</t>
  </si>
  <si>
    <t>ordinary capital</t>
  </si>
  <si>
    <t>of financial statements</t>
  </si>
  <si>
    <t>Long-term restricted bank deposits</t>
  </si>
  <si>
    <t xml:space="preserve">   Currency translation differences</t>
  </si>
  <si>
    <t>Short-term restricted bank deposits</t>
  </si>
  <si>
    <t>Intangible assets</t>
  </si>
  <si>
    <t xml:space="preserve">Retained earnings </t>
  </si>
  <si>
    <t>Profit for the period</t>
  </si>
  <si>
    <t>Profit attributable to:</t>
  </si>
  <si>
    <t>Dividends income</t>
  </si>
  <si>
    <t xml:space="preserve">Items that will be reclassified subsequently </t>
  </si>
  <si>
    <t xml:space="preserve">   to profit or loss:</t>
  </si>
  <si>
    <t>Liabilities and equity</t>
  </si>
  <si>
    <t>Equity</t>
  </si>
  <si>
    <t>Unappropriated</t>
  </si>
  <si>
    <t>Appropriated -</t>
  </si>
  <si>
    <t>legal reserve</t>
  </si>
  <si>
    <t>Investment property</t>
  </si>
  <si>
    <t>Employee benefit obligations</t>
  </si>
  <si>
    <t>Total equity</t>
  </si>
  <si>
    <t>Total liabilities and equity</t>
  </si>
  <si>
    <t>Total comprehensive income attributable to:</t>
  </si>
  <si>
    <t>Short-term borrowings from financial institutions</t>
  </si>
  <si>
    <t>Short-term loans made to subsidiaries</t>
  </si>
  <si>
    <t>Total owners</t>
  </si>
  <si>
    <t>of the parent</t>
  </si>
  <si>
    <t>of equipments</t>
  </si>
  <si>
    <t>Baht Thousand</t>
  </si>
  <si>
    <t xml:space="preserve">Profit before income tax </t>
  </si>
  <si>
    <t>Income tax</t>
  </si>
  <si>
    <t>Consolidated financial information</t>
  </si>
  <si>
    <t>Separate financial information</t>
  </si>
  <si>
    <t>Repayment to finance lease liabilities</t>
  </si>
  <si>
    <t>Repayment to long-term borrowings</t>
  </si>
  <si>
    <t>Statement of Comprehensive Income (Unaudited)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</si>
  <si>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</si>
  <si>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</si>
  <si>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Statement of Cash Flows (Unaudited)</t>
  </si>
  <si>
    <t>2018</t>
  </si>
  <si>
    <t>Opening balance at 1 January 2018</t>
  </si>
  <si>
    <t>Long-term loans to subsidiaries</t>
  </si>
  <si>
    <t>Finance lease liabilities</t>
  </si>
  <si>
    <t>Debentures</t>
  </si>
  <si>
    <t>Provision for decommissioning costs</t>
  </si>
  <si>
    <t>Subsidy for adders</t>
  </si>
  <si>
    <t>Inventories</t>
  </si>
  <si>
    <t>Appropriation of legal reserve</t>
  </si>
  <si>
    <t>Gain on disposal of trading securities</t>
  </si>
  <si>
    <t>Earnings per share</t>
  </si>
  <si>
    <t>Consolidated</t>
  </si>
  <si>
    <t xml:space="preserve">Separate </t>
  </si>
  <si>
    <t xml:space="preserve"> financial information
</t>
  </si>
  <si>
    <t xml:space="preserve">financial information
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</si>
  <si>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</si>
  <si>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Other income</t>
  </si>
  <si>
    <t>2019</t>
  </si>
  <si>
    <t>Opening balance at 1 January 2019</t>
  </si>
  <si>
    <t>Receivables from disposal of investments</t>
  </si>
  <si>
    <t>Goodwill</t>
  </si>
  <si>
    <t>Deferred tax liabilities</t>
  </si>
  <si>
    <t xml:space="preserve">Other components of equity </t>
  </si>
  <si>
    <t>Changes in parent's</t>
  </si>
  <si>
    <t>ownership interest</t>
  </si>
  <si>
    <t>in subsidiary</t>
  </si>
  <si>
    <t>Refundable Value Added Tax</t>
  </si>
  <si>
    <t>Current portion of debentures</t>
  </si>
  <si>
    <t>Long-term borrowings from financial institutions</t>
  </si>
  <si>
    <t>Appropriated - legal reserve</t>
  </si>
  <si>
    <t>Unappropriated retained earnings</t>
  </si>
  <si>
    <t>Attribute to owners of the parent</t>
  </si>
  <si>
    <t>Long-term loans made to subsidiaries</t>
  </si>
  <si>
    <t>Held-to-maturity investments</t>
  </si>
  <si>
    <t>Short-term loan from subsidiaries</t>
  </si>
  <si>
    <t>-</t>
  </si>
  <si>
    <t xml:space="preserve">Current portion of right in power purchase </t>
  </si>
  <si>
    <t>agreement payables</t>
  </si>
  <si>
    <t>Right in power purchase agreement payables</t>
  </si>
  <si>
    <t>As at 30 June 2019</t>
  </si>
  <si>
    <t>30 June</t>
  </si>
  <si>
    <t>Separate</t>
  </si>
  <si>
    <t xml:space="preserve"> financial information</t>
  </si>
  <si>
    <t xml:space="preserve">Basic earnings per share </t>
  </si>
  <si>
    <t>For the three-month period ended 30 June 2019</t>
  </si>
  <si>
    <t xml:space="preserve"> Total comprehensive income for the period</t>
  </si>
  <si>
    <t>For the six-month period ended 30 June 2019</t>
  </si>
  <si>
    <t>Dividends</t>
  </si>
  <si>
    <t>Closing balance at 30 June 2018</t>
  </si>
  <si>
    <t>Closing balance at 30 June 2019</t>
  </si>
  <si>
    <t>Profit before income tax</t>
  </si>
  <si>
    <t xml:space="preserve">Amortisation </t>
  </si>
  <si>
    <t>Cash flows generated from (used in) operating activities</t>
  </si>
  <si>
    <t>Purchase of property, plant and equipment</t>
  </si>
  <si>
    <t>Purchase of intangible asset</t>
  </si>
  <si>
    <t>Net cash (used in) generated from investing activities</t>
  </si>
  <si>
    <t>Exchange differences on cash and cash equivalents</t>
  </si>
  <si>
    <t>Non-cash transaction</t>
  </si>
  <si>
    <t xml:space="preserve">  Ordinary shares, 1,905,749,580 shares of fully-paid</t>
  </si>
  <si>
    <r>
      <rPr>
        <u/>
        <sz val="8"/>
        <rFont val="Arial"/>
        <family val="2"/>
      </rPr>
      <t>Add</t>
    </r>
    <r>
      <rPr>
        <sz val="8"/>
        <rFont val="Arial"/>
        <family val="2"/>
      </rPr>
      <t xml:space="preserve"> Income tax received </t>
    </r>
  </si>
  <si>
    <t>Net cash from (used in) operating activities</t>
  </si>
  <si>
    <t>Cash and cash equivalents at beginning of  the period</t>
  </si>
  <si>
    <t>Proceeds from disposals of short-term investments</t>
  </si>
  <si>
    <t>Acquisition of subsidiaries, net of cash acquired</t>
  </si>
  <si>
    <t>Purchase of held-to-maturity investments</t>
  </si>
  <si>
    <t>Management service fee income</t>
  </si>
  <si>
    <t>Basic earnings per share</t>
  </si>
  <si>
    <t>Share dividends</t>
  </si>
  <si>
    <t>Unrealised loss (gain) on exchange</t>
  </si>
  <si>
    <t>Finance cost</t>
  </si>
  <si>
    <t>Value Added tax refundable</t>
  </si>
  <si>
    <t>Short-term loans repayments received from subsidiaries</t>
  </si>
  <si>
    <t>Long-term loans repayments received from subsidiaries</t>
  </si>
  <si>
    <t xml:space="preserve">Proceeds from disposals of equipment </t>
  </si>
  <si>
    <t>financial institutions, net of financial service fee</t>
  </si>
  <si>
    <t>Proceeds from long-term borrowings, net</t>
  </si>
  <si>
    <t>of financial service fee</t>
  </si>
  <si>
    <t>Cash dividends payment</t>
  </si>
  <si>
    <t>Interest expenses and financial service fee</t>
  </si>
  <si>
    <t>Net increase(decrease) in cash and cash equivalents</t>
  </si>
  <si>
    <t>Effect of exchange rate change on translation</t>
  </si>
  <si>
    <t>Significant non-cash transactions are as follow:</t>
  </si>
  <si>
    <t>Payables arising from construction and purchases</t>
  </si>
  <si>
    <t>Gain on bargain purchase of subsidiary</t>
  </si>
  <si>
    <t>Loss on impairment of goodwill</t>
  </si>
  <si>
    <t>Fair value gain on trading securities</t>
  </si>
  <si>
    <t xml:space="preserve">Gain from disposal of equipment </t>
  </si>
  <si>
    <t>Decrease (increase) in restricted bank deposits</t>
  </si>
  <si>
    <t>Net cash (used in) generated from financing activities</t>
  </si>
  <si>
    <t xml:space="preserve">  Ordinary shares, 2,477,474,454 shares </t>
  </si>
  <si>
    <t xml:space="preserve">       of par Baht 1 each</t>
  </si>
  <si>
    <t xml:space="preserve">      (2018: 2,450,250,000 shares of per Baht 1 each)</t>
  </si>
  <si>
    <r>
      <rPr>
        <u/>
        <sz val="8"/>
        <rFont val="Arial"/>
        <family val="2"/>
      </rPr>
      <t xml:space="preserve">Less </t>
    </r>
    <r>
      <rPr>
        <sz val="8"/>
        <rFont val="Arial"/>
        <family val="2"/>
      </rPr>
      <t>Income tax paid</t>
    </r>
  </si>
  <si>
    <r>
      <t xml:space="preserve">Statement of Cash Flows (Unaudited) </t>
    </r>
    <r>
      <rPr>
        <sz val="8"/>
        <rFont val="Arial"/>
        <family val="2"/>
      </rPr>
      <t>(Cont’d)</t>
    </r>
  </si>
  <si>
    <t>Note</t>
  </si>
  <si>
    <t>Loss from write-off withholding tax</t>
  </si>
  <si>
    <t>Proceed from short-term borrowings from</t>
  </si>
  <si>
    <t>Gross profit</t>
  </si>
  <si>
    <t>Other comprehensive income:</t>
  </si>
  <si>
    <t>Investments in joint ventures</t>
  </si>
  <si>
    <t>Share of profit from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</si>
</sst>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7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&quot;$&quot;#,##0_);\(&quot;$&quot;#,##0\)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#,##0;\(#,##0\);&quot;-&quot;;@"/>
    <numFmt numFmtId="170" formatCode="#,##0.00;\(#,##0.00\);&quot;-&quot;;@"/>
    <numFmt numFmtId="171" formatCode="_ * #,##0.00_ ;_ * \-#,##0.00_ ;_ * &quot;-&quot;??_ ;_ @_ "/>
    <numFmt numFmtId="172" formatCode="#,##0.00_);[Red]\(#,##0.00\);&quot;-     &quot;"/>
    <numFmt numFmtId="173" formatCode="&quot;$&quot;#,##0;\-&quot;$&quot;#,##0"/>
    <numFmt numFmtId="174" formatCode="\$#,##0.00;\(\$#,##0.00\)"/>
    <numFmt numFmtId="175" formatCode="\$#,##0;\(\$#,##0\)"/>
    <numFmt numFmtId="176" formatCode="_(* #,##0.0_);_(* \(#,##0.0\);_(* &quot;-&quot;?_);@_)"/>
    <numFmt numFmtId="177" formatCode="0.0%"/>
    <numFmt numFmtId="178" formatCode="&quot;$&quot;#,##0.00"/>
    <numFmt numFmtId="179" formatCode="0.00_)"/>
    <numFmt numFmtId="180" formatCode="#,##0\ &quot;F&quot;;[Red]\-#,##0\ &quot;F&quot;"/>
    <numFmt numFmtId="181" formatCode="_-[$€]* #,##0.00_-;\-[$€]* #,##0.00_-;_-[$€]* &quot;-&quot;??_-;_-@_-"/>
    <numFmt numFmtId="182" formatCode="_-* #,##0.00\ _€_-;\-* #,##0.00\ _€_-;_-* &quot;-&quot;??\ _€_-;_-@_-"/>
    <numFmt numFmtId="183" formatCode="ddd\ m/d/yy"/>
    <numFmt numFmtId="184" formatCode="_(* #,##0.00_);_(* \(#,##0.00\);_(* &quot;-&quot;_);_(@_)"/>
    <numFmt numFmtId="185" formatCode="#,##0.0"/>
    <numFmt numFmtId="186" formatCode="_ * #,##0_ ;_ * \-#,##0_ ;_ * &quot;-&quot;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#,##0;\(#,###\)"/>
    <numFmt numFmtId="190" formatCode="#,##0;\(#,##0\);\-"/>
    <numFmt numFmtId="191" formatCode="0.0"/>
    <numFmt numFmtId="192" formatCode="&quot;$&quot;#,##0_);[Red]\(&quot;$&quot;#,##0\)"/>
    <numFmt numFmtId="193" formatCode="&quot;$&quot;#,##0.00_);[Red]\(&quot;$&quot;#,##0.00\)"/>
    <numFmt numFmtId="194" formatCode="_(&quot;$&quot;* #,##0.00_);_(&quot;$&quot;* \(#,##0.00\);_(&quot;$&quot;* &quot;-&quot;??_);_(@_)"/>
    <numFmt numFmtId="195" formatCode="_-* #,##0.00_-;[Red]\(\ #,##0.00\)_-;_-* &quot;-&quot;??_-;_-@_-"/>
    <numFmt numFmtId="196" formatCode="&quot;$&quot;* #,##0.00_);&quot;$&quot;* \(#,##0.00\)"/>
    <numFmt numFmtId="197" formatCode="* \(#,##0\);* #,##0_);&quot;-&quot;??_);@"/>
    <numFmt numFmtId="198" formatCode="\-;0"/>
    <numFmt numFmtId="199" formatCode="* #,##0_);* \(#,##0\);&quot;-&quot;??_);@"/>
    <numFmt numFmtId="200" formatCode="[$-409]d\-mmm\-yy;@"/>
    <numFmt numFmtId="201" formatCode="0%_);\(0%\)"/>
    <numFmt numFmtId="202" formatCode="#,##0&quot; &quot;;[Red]\(#,##0\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_._.* #,##0.0_)_%;_._.* \(#,##0.0\)_%;_._.* \ .0_)_%"/>
    <numFmt numFmtId="210" formatCode="_._.* #,##0.000_)_%;_._.* \(#,##0.000\)_%;_._.* \ .000_)_%"/>
    <numFmt numFmtId="211" formatCode="_-&quot;S$&quot;* #,##0.00_-;\-&quot;S$&quot;* #,##0.00_-;_-&quot;S$&quot;* &quot;-&quot;??_-;_-@_-"/>
    <numFmt numFmtId="212" formatCode="_._.&quot;$&quot;* #,##0.0_)_%;_._.&quot;$&quot;* \(#,##0.0\)_%;_._.&quot;$&quot;* \ .0_)_%"/>
    <numFmt numFmtId="213" formatCode="_._.&quot;$&quot;* #,##0.000_)_%;_._.&quot;$&quot;* \(#,##0.000\)_%;_._.&quot;$&quot;* \ .000_)_%"/>
    <numFmt numFmtId="214" formatCode="_-* #,##0\ _F_B_-;\-* #,##0\ _F_B_-;_-* &quot;-&quot;\ _F_B_-;_-@_-"/>
    <numFmt numFmtId="215" formatCode="mmmm\ d\,\ yyyy"/>
    <numFmt numFmtId="216" formatCode="_-* #,##0.00\ _F_B_-;\-* #,##0.00\ _F_B_-;_-* &quot;-&quot;??\ _F_B_-;_-@_-"/>
    <numFmt numFmtId="217" formatCode="&quot;฿&quot;\t#,##0_);[Red]\(&quot;฿&quot;\t#,##0\)"/>
    <numFmt numFmtId="218" formatCode="_(0_)%;\(0\)%;\ \ _)\%"/>
    <numFmt numFmtId="219" formatCode="_._._(* 0_)%;_._.\(* 0\)%;_._._(* \ _)\%"/>
    <numFmt numFmtId="220" formatCode="&quot;ฃค&quot;#,##0;&quot;ฃค&quot;\-#,##0"/>
    <numFmt numFmtId="221" formatCode="_(0.0_)%;\(0.0\)%;\ \ .0_)%"/>
    <numFmt numFmtId="222" formatCode="_._._(* 0.0_)%;_._.\(* 0.0\)%;_._._(* \ .0_)%"/>
    <numFmt numFmtId="223" formatCode="_(0.00_)%;\(0.00\)%;\ \ .00_)%"/>
    <numFmt numFmtId="224" formatCode="_._._(* 0.00_)%;_._.\(* 0.00\)%;_._._(* \ .00_)%"/>
    <numFmt numFmtId="225" formatCode="_(0.000_)%;\(0.000\)%;\ \ .000_)%"/>
    <numFmt numFmtId="226" formatCode="_._._(* 0.000_)%;_._.\(* 0.000\)%;_._._(* \ .000_)%"/>
    <numFmt numFmtId="227" formatCode="0&quot;  &quot;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_(* #,##0_);_(* \(#,##0\);_(* \ _)"/>
    <numFmt numFmtId="232" formatCode="_(* #,##0.0_);_(* \(#,##0.0\);_(* \ .0_)"/>
    <numFmt numFmtId="233" formatCode="_(* #,##0.00_);_(* \(#,##0.00\);_(* \ .00_)"/>
    <numFmt numFmtId="234" formatCode="_(* #,##0.000_);_(* \(#,##0.000\);_(* \ .000_)"/>
    <numFmt numFmtId="235" formatCode="_(&quot;$&quot;* #,##0_);_(&quot;$&quot;* \(#,##0\);_(&quot;$&quot;* \ _)"/>
    <numFmt numFmtId="236" formatCode="_(&quot;$&quot;* #,##0.0_);_(&quot;$&quot;* \(#,##0.0\);_(&quot;$&quot;* \ .0_)"/>
    <numFmt numFmtId="237" formatCode="_(&quot;$&quot;* #,##0.00_);_(&quot;$&quot;* \(#,##0.00\);_(&quot;$&quot;* \ .00_)"/>
    <numFmt numFmtId="238" formatCode="_(&quot;$&quot;* #,##0.000_);_(&quot;$&quot;* \(#,##0.000\);_(&quot;$&quot;* \ .000_)"/>
  </numFmts>
  <fonts count="164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  <charset val="222"/>
    </font>
    <font>
      <u/>
      <sz val="11"/>
      <color theme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u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u/>
      <sz val="8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</font>
    <font>
      <sz val="10"/>
      <name val="Courier"/>
      <family val="3"/>
    </font>
    <font>
      <b/>
      <sz val="10"/>
      <name val="Helv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sz val="11"/>
      <name val="StoneSerif"/>
    </font>
    <font>
      <b/>
      <sz val="12"/>
      <name val="Helv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7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333">
    <xf numFmtId="0" fontId="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2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4" fillId="3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4" fillId="4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4" fillId="5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4" fillId="6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4" fillId="7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4" fillId="8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4" fillId="9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4" fillId="10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4" fillId="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4" fillId="8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4" fillId="11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28" fillId="12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28" fillId="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28" fillId="1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28" fillId="13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2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28" fillId="15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9" fontId="14" fillId="0" borderId="0"/>
    <xf numFmtId="0" fontId="28" fillId="16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28" fillId="17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28" fillId="18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28" fillId="13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28" fillId="14" borderId="0" applyNumberFormat="0" applyBorder="0" applyAlignment="0" applyProtection="0"/>
    <xf numFmtId="0" fontId="89" fillId="58" borderId="0" applyNumberFormat="0" applyBorder="0" applyAlignment="0" applyProtection="0"/>
    <xf numFmtId="0" fontId="89" fillId="58" borderId="0" applyNumberFormat="0" applyBorder="0" applyAlignment="0" applyProtection="0"/>
    <xf numFmtId="0" fontId="28" fillId="1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29" fillId="3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12" fillId="0" borderId="0" applyNumberFormat="0" applyFill="0" applyBorder="0" applyAlignment="0" applyProtection="0"/>
    <xf numFmtId="173" fontId="13" fillId="0" borderId="1" applyAlignment="0" applyProtection="0"/>
    <xf numFmtId="49" fontId="30" fillId="0" borderId="0" applyFont="0" applyFill="0" applyBorder="0" applyAlignment="0" applyProtection="0">
      <alignment horizontal="left"/>
    </xf>
    <xf numFmtId="176" fontId="31" fillId="0" borderId="0" applyAlignment="0" applyProtection="0"/>
    <xf numFmtId="177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8" fontId="16" fillId="0" borderId="0" applyFill="0"/>
    <xf numFmtId="178" fontId="16" fillId="0" borderId="0">
      <alignment horizontal="center"/>
    </xf>
    <xf numFmtId="0" fontId="16" fillId="0" borderId="0" applyFill="0">
      <alignment horizontal="center"/>
    </xf>
    <xf numFmtId="178" fontId="34" fillId="0" borderId="3" applyFill="0"/>
    <xf numFmtId="0" fontId="11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8" fontId="36" fillId="0" borderId="1" applyFill="0"/>
    <xf numFmtId="0" fontId="11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8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8" fontId="11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8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78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8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1" fillId="61" borderId="22" applyNumberFormat="0" applyAlignment="0" applyProtection="0"/>
    <xf numFmtId="0" fontId="91" fillId="61" borderId="22" applyNumberFormat="0" applyAlignment="0" applyProtection="0"/>
    <xf numFmtId="0" fontId="49" fillId="21" borderId="5" applyNumberFormat="0" applyAlignment="0" applyProtection="0"/>
    <xf numFmtId="0" fontId="92" fillId="62" borderId="23" applyNumberFormat="0" applyAlignment="0" applyProtection="0"/>
    <xf numFmtId="0" fontId="92" fillId="62" borderId="23" applyNumberFormat="0" applyAlignment="0" applyProtection="0"/>
    <xf numFmtId="16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5" fillId="0" borderId="0"/>
    <xf numFmtId="0" fontId="11" fillId="0" borderId="0" applyFont="0" applyFill="0" applyBorder="0" applyAlignment="0" applyProtection="0"/>
    <xf numFmtId="174" fontId="15" fillId="0" borderId="0"/>
    <xf numFmtId="179" fontId="14" fillId="0" borderId="0"/>
    <xf numFmtId="175" fontId="15" fillId="0" borderId="0"/>
    <xf numFmtId="180" fontId="14" fillId="0" borderId="0"/>
    <xf numFmtId="0" fontId="50" fillId="0" borderId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38" fontId="16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54" fillId="0" borderId="9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55" fillId="0" borderId="10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0" fontId="16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8" fillId="64" borderId="22" applyNumberFormat="0" applyAlignment="0" applyProtection="0"/>
    <xf numFmtId="0" fontId="98" fillId="64" borderId="22" applyNumberFormat="0" applyAlignment="0" applyProtection="0"/>
    <xf numFmtId="0" fontId="98" fillId="64" borderId="22" applyNumberFormat="0" applyAlignment="0" applyProtection="0"/>
    <xf numFmtId="0" fontId="98" fillId="64" borderId="22" applyNumberFormat="0" applyAlignment="0" applyProtection="0"/>
    <xf numFmtId="0" fontId="57" fillId="0" borderId="12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38" fontId="15" fillId="0" borderId="0"/>
    <xf numFmtId="38" fontId="23" fillId="1" borderId="13"/>
    <xf numFmtId="182" fontId="11" fillId="0" borderId="0" applyFont="0" applyFill="0" applyBorder="0" applyAlignment="0" applyProtection="0"/>
    <xf numFmtId="0" fontId="58" fillId="24" borderId="0" applyNumberFormat="0" applyBorder="0" applyAlignment="0" applyProtection="0"/>
    <xf numFmtId="0" fontId="100" fillId="65" borderId="0" applyNumberFormat="0" applyBorder="0" applyAlignment="0" applyProtection="0"/>
    <xf numFmtId="0" fontId="100" fillId="65" borderId="0" applyNumberFormat="0" applyBorder="0" applyAlignment="0" applyProtection="0"/>
    <xf numFmtId="37" fontId="18" fillId="0" borderId="0"/>
    <xf numFmtId="37" fontId="59" fillId="0" borderId="11"/>
    <xf numFmtId="0" fontId="19" fillId="0" borderId="0"/>
    <xf numFmtId="183" fontId="60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01" fillId="0" borderId="0"/>
    <xf numFmtId="0" fontId="5" fillId="0" borderId="0"/>
    <xf numFmtId="0" fontId="88" fillId="0" borderId="0"/>
    <xf numFmtId="0" fontId="11" fillId="0" borderId="0"/>
    <xf numFmtId="0" fontId="102" fillId="0" borderId="0"/>
    <xf numFmtId="0" fontId="88" fillId="0" borderId="0"/>
    <xf numFmtId="0" fontId="88" fillId="0" borderId="0"/>
    <xf numFmtId="0" fontId="88" fillId="0" borderId="0"/>
    <xf numFmtId="0" fontId="11" fillId="0" borderId="0"/>
    <xf numFmtId="0" fontId="5" fillId="0" borderId="0"/>
    <xf numFmtId="0" fontId="5" fillId="0" borderId="0"/>
    <xf numFmtId="0" fontId="8" fillId="0" borderId="0"/>
    <xf numFmtId="0" fontId="11" fillId="0" borderId="0"/>
    <xf numFmtId="0" fontId="11" fillId="0" borderId="0"/>
    <xf numFmtId="0" fontId="5" fillId="0" borderId="0"/>
    <xf numFmtId="37" fontId="6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11" fillId="0" borderId="0"/>
    <xf numFmtId="0" fontId="103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4" fillId="25" borderId="14" applyNumberFormat="0" applyFont="0" applyAlignment="0" applyProtection="0"/>
    <xf numFmtId="0" fontId="61" fillId="20" borderId="15" applyNumberFormat="0" applyAlignment="0" applyProtection="0"/>
    <xf numFmtId="0" fontId="104" fillId="61" borderId="28" applyNumberFormat="0" applyAlignment="0" applyProtection="0"/>
    <xf numFmtId="0" fontId="104" fillId="61" borderId="28" applyNumberFormat="0" applyAlignment="0" applyProtection="0"/>
    <xf numFmtId="0" fontId="62" fillId="26" borderId="16"/>
    <xf numFmtId="10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20" fillId="0" borderId="0" applyFont="0" applyFill="0" applyBorder="0" applyAlignment="0" applyProtection="0"/>
    <xf numFmtId="37" fontId="64" fillId="0" borderId="0"/>
    <xf numFmtId="1" fontId="11" fillId="0" borderId="17" applyNumberFormat="0" applyFill="0" applyAlignment="0" applyProtection="0">
      <alignment horizontal="center" vertical="center"/>
    </xf>
    <xf numFmtId="184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4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4" fontId="21" fillId="0" borderId="1" applyFill="0"/>
    <xf numFmtId="0" fontId="11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4" fontId="21" fillId="0" borderId="0" applyFill="0"/>
    <xf numFmtId="0" fontId="11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4" fontId="42" fillId="0" borderId="0" applyFill="0"/>
    <xf numFmtId="0" fontId="11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4" fontId="11" fillId="0" borderId="0" applyFill="0"/>
    <xf numFmtId="0" fontId="11" fillId="26" borderId="0" applyNumberFormat="0" applyFont="0" applyBorder="0" applyAlignment="0"/>
    <xf numFmtId="0" fontId="71" fillId="26" borderId="0">
      <alignment horizontal="left" indent="7"/>
    </xf>
    <xf numFmtId="185" fontId="73" fillId="0" borderId="0" applyFill="0">
      <alignment horizontal="left" indent="7"/>
    </xf>
    <xf numFmtId="184" fontId="45" fillId="0" borderId="0" applyFill="0"/>
    <xf numFmtId="0" fontId="11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4" fontId="45" fillId="26" borderId="0"/>
    <xf numFmtId="0" fontId="11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5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9" fontId="86" fillId="0" borderId="0" applyFont="0" applyFill="0" applyBorder="0" applyAlignment="0" applyProtection="0"/>
    <xf numFmtId="0" fontId="11" fillId="0" borderId="0"/>
    <xf numFmtId="186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86" fillId="0" borderId="0"/>
    <xf numFmtId="0" fontId="11" fillId="0" borderId="0"/>
    <xf numFmtId="0" fontId="87" fillId="0" borderId="0"/>
    <xf numFmtId="166" fontId="11" fillId="0" borderId="0" applyFont="0" applyFill="0" applyBorder="0" applyAlignment="0" applyProtection="0"/>
    <xf numFmtId="0" fontId="5" fillId="0" borderId="0"/>
    <xf numFmtId="0" fontId="109" fillId="0" borderId="0" applyNumberFormat="0" applyFill="0" applyBorder="0" applyAlignment="0" applyProtection="0"/>
    <xf numFmtId="0" fontId="95" fillId="0" borderId="24" applyNumberFormat="0" applyFill="0" applyAlignment="0" applyProtection="0"/>
    <xf numFmtId="0" fontId="96" fillId="0" borderId="25" applyNumberFormat="0" applyFill="0" applyAlignment="0" applyProtection="0"/>
    <xf numFmtId="0" fontId="97" fillId="0" borderId="26" applyNumberFormat="0" applyFill="0" applyAlignment="0" applyProtection="0"/>
    <xf numFmtId="0" fontId="97" fillId="0" borderId="0" applyNumberFormat="0" applyFill="0" applyBorder="0" applyAlignment="0" applyProtection="0"/>
    <xf numFmtId="0" fontId="110" fillId="63" borderId="0" applyNumberFormat="0" applyBorder="0" applyAlignment="0" applyProtection="0"/>
    <xf numFmtId="0" fontId="111" fillId="60" borderId="0" applyNumberFormat="0" applyBorder="0" applyAlignment="0" applyProtection="0"/>
    <xf numFmtId="0" fontId="112" fillId="65" borderId="0" applyNumberFormat="0" applyBorder="0" applyAlignment="0" applyProtection="0"/>
    <xf numFmtId="0" fontId="113" fillId="64" borderId="22" applyNumberFormat="0" applyAlignment="0" applyProtection="0"/>
    <xf numFmtId="0" fontId="114" fillId="61" borderId="28" applyNumberFormat="0" applyAlignment="0" applyProtection="0"/>
    <xf numFmtId="0" fontId="115" fillId="61" borderId="22" applyNumberFormat="0" applyAlignment="0" applyProtection="0"/>
    <xf numFmtId="0" fontId="116" fillId="0" borderId="27" applyNumberFormat="0" applyFill="0" applyAlignment="0" applyProtection="0"/>
    <xf numFmtId="0" fontId="117" fillId="62" borderId="23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1" fillId="54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121" fillId="48" borderId="0" applyNumberFormat="0" applyBorder="0" applyAlignment="0" applyProtection="0"/>
    <xf numFmtId="0" fontId="121" fillId="55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121" fillId="49" borderId="0" applyNumberFormat="0" applyBorder="0" applyAlignment="0" applyProtection="0"/>
    <xf numFmtId="0" fontId="121" fillId="56" borderId="0" applyNumberFormat="0" applyBorder="0" applyAlignment="0" applyProtection="0"/>
    <xf numFmtId="0" fontId="3" fillId="38" borderId="0" applyNumberFormat="0" applyBorder="0" applyAlignment="0" applyProtection="0"/>
    <xf numFmtId="0" fontId="3" fillId="44" borderId="0" applyNumberFormat="0" applyBorder="0" applyAlignment="0" applyProtection="0"/>
    <xf numFmtId="0" fontId="121" fillId="50" borderId="0" applyNumberFormat="0" applyBorder="0" applyAlignment="0" applyProtection="0"/>
    <xf numFmtId="0" fontId="121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45" borderId="0" applyNumberFormat="0" applyBorder="0" applyAlignment="0" applyProtection="0"/>
    <xf numFmtId="0" fontId="121" fillId="51" borderId="0" applyNumberFormat="0" applyBorder="0" applyAlignment="0" applyProtection="0"/>
    <xf numFmtId="0" fontId="121" fillId="58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121" fillId="52" borderId="0" applyNumberFormat="0" applyBorder="0" applyAlignment="0" applyProtection="0"/>
    <xf numFmtId="0" fontId="121" fillId="59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121" fillId="53" borderId="0" applyNumberFormat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23" fillId="0" borderId="0"/>
    <xf numFmtId="0" fontId="12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6" borderId="31" applyNumberFormat="0" applyFon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2" fillId="0" borderId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2" fillId="0" borderId="0"/>
    <xf numFmtId="43" fontId="1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1" fontId="1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35" fillId="0" borderId="0" applyFont="0" applyFill="0" applyBorder="0" applyAlignment="0" applyProtection="0"/>
    <xf numFmtId="164" fontId="135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36" fillId="0" borderId="0" applyFont="0" applyFill="0" applyBorder="0" applyAlignment="0" applyProtection="0"/>
    <xf numFmtId="164" fontId="136" fillId="0" borderId="0" applyFont="0" applyFill="0" applyBorder="0" applyAlignment="0" applyProtection="0"/>
    <xf numFmtId="164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8" fillId="0" borderId="0"/>
    <xf numFmtId="0" fontId="1" fillId="0" borderId="0"/>
    <xf numFmtId="0" fontId="2" fillId="0" borderId="0"/>
    <xf numFmtId="0" fontId="137" fillId="0" borderId="0"/>
    <xf numFmtId="0" fontId="137" fillId="0" borderId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ill="0" applyBorder="0" applyProtection="0"/>
    <xf numFmtId="198" fontId="14" fillId="0" borderId="0" applyFill="0" applyBorder="0" applyProtection="0">
      <alignment horizontal="center"/>
    </xf>
    <xf numFmtId="199" fontId="15" fillId="0" borderId="0" applyFill="0" applyBorder="0" applyProtection="0"/>
    <xf numFmtId="0" fontId="12" fillId="0" borderId="0" applyNumberFormat="0" applyFill="0" applyBorder="0" applyAlignment="0" applyProtection="0"/>
    <xf numFmtId="200" fontId="12" fillId="0" borderId="0" applyNumberFormat="0" applyFill="0" applyBorder="0" applyAlignment="0" applyProtection="0"/>
    <xf numFmtId="14" fontId="21" fillId="67" borderId="42">
      <alignment horizontal="center" vertical="center" wrapText="1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0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37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42" fillId="26" borderId="0">
      <alignment horizontal="right"/>
    </xf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43" fillId="0" borderId="0" applyFill="0" applyBorder="0" applyProtection="0">
      <alignment horizontal="left" vertical="top"/>
    </xf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5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1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64" fillId="0" borderId="0"/>
    <xf numFmtId="203" fontId="41" fillId="0" borderId="0" applyFill="0" applyBorder="0" applyAlignment="0"/>
    <xf numFmtId="204" fontId="41" fillId="0" borderId="0" applyFill="0" applyBorder="0" applyAlignment="0"/>
    <xf numFmtId="205" fontId="41" fillId="0" borderId="0" applyFill="0" applyBorder="0" applyAlignment="0"/>
    <xf numFmtId="206" fontId="41" fillId="0" borderId="0" applyFill="0" applyBorder="0" applyAlignment="0"/>
    <xf numFmtId="207" fontId="41" fillId="0" borderId="0" applyFill="0" applyBorder="0" applyAlignment="0"/>
    <xf numFmtId="203" fontId="41" fillId="0" borderId="0" applyFill="0" applyBorder="0" applyAlignment="0"/>
    <xf numFmtId="208" fontId="41" fillId="0" borderId="0" applyFill="0" applyBorder="0" applyAlignment="0"/>
    <xf numFmtId="204" fontId="41" fillId="0" borderId="0" applyFill="0" applyBorder="0" applyAlignment="0"/>
    <xf numFmtId="0" fontId="146" fillId="0" borderId="0"/>
    <xf numFmtId="0" fontId="21" fillId="0" borderId="0" applyFill="0" applyBorder="0" applyProtection="0">
      <alignment horizontal="center"/>
      <protection locked="0"/>
    </xf>
    <xf numFmtId="0" fontId="37" fillId="0" borderId="0" applyFill="0" applyBorder="0" applyProtection="0">
      <alignment horizontal="center"/>
    </xf>
    <xf numFmtId="0" fontId="125" fillId="0" borderId="41">
      <alignment horizontal="center"/>
    </xf>
    <xf numFmtId="0" fontId="147" fillId="0" borderId="0"/>
    <xf numFmtId="203" fontId="41" fillId="0" borderId="0" applyFont="0" applyFill="0" applyBorder="0" applyAlignment="0" applyProtection="0"/>
    <xf numFmtId="209" fontId="148" fillId="0" borderId="0" applyFont="0" applyFill="0" applyBorder="0" applyAlignment="0" applyProtection="0"/>
    <xf numFmtId="39" fontId="149" fillId="0" borderId="0" applyFont="0" applyFill="0" applyBorder="0" applyAlignment="0" applyProtection="0"/>
    <xf numFmtId="210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51" fillId="0" borderId="0"/>
    <xf numFmtId="0" fontId="34" fillId="0" borderId="0" applyFill="0" applyBorder="0" applyAlignment="0" applyProtection="0">
      <protection locked="0"/>
    </xf>
    <xf numFmtId="0" fontId="147" fillId="0" borderId="0"/>
    <xf numFmtId="0" fontId="147" fillId="0" borderId="0"/>
    <xf numFmtId="204" fontId="41" fillId="0" borderId="0" applyFont="0" applyFill="0" applyBorder="0" applyAlignment="0" applyProtection="0"/>
    <xf numFmtId="212" fontId="150" fillId="0" borderId="0" applyFont="0" applyFill="0" applyBorder="0" applyAlignment="0" applyProtection="0"/>
    <xf numFmtId="196" fontId="149" fillId="0" borderId="0" applyFont="0" applyFill="0" applyBorder="0" applyAlignment="0" applyProtection="0"/>
    <xf numFmtId="213" fontId="150" fillId="0" borderId="0" applyFont="0" applyFill="0" applyBorder="0" applyAlignment="0" applyProtection="0"/>
    <xf numFmtId="214" fontId="151" fillId="0" borderId="0"/>
    <xf numFmtId="215" fontId="152" fillId="0" borderId="0" applyFont="0" applyFill="0" applyBorder="0" applyAlignment="0" applyProtection="0"/>
    <xf numFmtId="14" fontId="24" fillId="0" borderId="0" applyFill="0" applyBorder="0" applyAlignment="0"/>
    <xf numFmtId="216" fontId="151" fillId="0" borderId="0"/>
    <xf numFmtId="203" fontId="41" fillId="0" borderId="0" applyFill="0" applyBorder="0" applyAlignment="0"/>
    <xf numFmtId="204" fontId="41" fillId="0" borderId="0" applyFill="0" applyBorder="0" applyAlignment="0"/>
    <xf numFmtId="203" fontId="41" fillId="0" borderId="0" applyFill="0" applyBorder="0" applyAlignment="0"/>
    <xf numFmtId="208" fontId="41" fillId="0" borderId="0" applyFill="0" applyBorder="0" applyAlignment="0"/>
    <xf numFmtId="204" fontId="41" fillId="0" borderId="0" applyFill="0" applyBorder="0" applyAlignment="0"/>
    <xf numFmtId="0" fontId="153" fillId="0" borderId="0">
      <alignment horizontal="left"/>
    </xf>
    <xf numFmtId="0" fontId="37" fillId="0" borderId="0" applyFill="0" applyAlignment="0" applyProtection="0">
      <protection locked="0"/>
    </xf>
    <xf numFmtId="0" fontId="37" fillId="0" borderId="40" applyFill="0" applyAlignment="0" applyProtection="0">
      <protection locked="0"/>
    </xf>
    <xf numFmtId="203" fontId="41" fillId="0" borderId="0" applyFill="0" applyBorder="0" applyAlignment="0"/>
    <xf numFmtId="204" fontId="41" fillId="0" borderId="0" applyFill="0" applyBorder="0" applyAlignment="0"/>
    <xf numFmtId="203" fontId="41" fillId="0" borderId="0" applyFill="0" applyBorder="0" applyAlignment="0"/>
    <xf numFmtId="208" fontId="41" fillId="0" borderId="0" applyFill="0" applyBorder="0" applyAlignment="0"/>
    <xf numFmtId="204" fontId="41" fillId="0" borderId="0" applyFill="0" applyBorder="0" applyAlignment="0"/>
    <xf numFmtId="0" fontId="34" fillId="0" borderId="0" applyFill="0" applyBorder="0" applyAlignment="0" applyProtection="0"/>
    <xf numFmtId="38" fontId="63" fillId="0" borderId="0" applyFont="0" applyFill="0" applyBorder="0" applyAlignment="0" applyProtection="0"/>
    <xf numFmtId="0" fontId="154" fillId="0" borderId="42"/>
    <xf numFmtId="192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217" fontId="151" fillId="0" borderId="0"/>
    <xf numFmtId="0" fontId="14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5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218" fontId="150" fillId="0" borderId="0" applyFont="0" applyFill="0" applyBorder="0" applyAlignment="0" applyProtection="0"/>
    <xf numFmtId="219" fontId="148" fillId="0" borderId="0" applyFont="0" applyFill="0" applyBorder="0" applyAlignment="0" applyProtection="0"/>
    <xf numFmtId="207" fontId="41" fillId="0" borderId="0" applyFont="0" applyFill="0" applyBorder="0" applyAlignment="0" applyProtection="0"/>
    <xf numFmtId="220" fontId="155" fillId="0" borderId="0" applyFont="0" applyFill="0" applyBorder="0" applyAlignment="0" applyProtection="0"/>
    <xf numFmtId="221" fontId="150" fillId="0" borderId="0" applyFont="0" applyFill="0" applyBorder="0" applyAlignment="0" applyProtection="0"/>
    <xf numFmtId="222" fontId="148" fillId="0" borderId="0" applyFont="0" applyFill="0" applyBorder="0" applyAlignment="0" applyProtection="0"/>
    <xf numFmtId="223" fontId="150" fillId="0" borderId="0" applyFont="0" applyFill="0" applyBorder="0" applyAlignment="0" applyProtection="0"/>
    <xf numFmtId="224" fontId="148" fillId="0" borderId="0" applyFont="0" applyFill="0" applyBorder="0" applyAlignment="0" applyProtection="0"/>
    <xf numFmtId="225" fontId="150" fillId="0" borderId="0" applyFont="0" applyFill="0" applyBorder="0" applyAlignment="0" applyProtection="0"/>
    <xf numFmtId="226" fontId="148" fillId="0" borderId="0" applyFont="0" applyFill="0" applyBorder="0" applyAlignment="0" applyProtection="0"/>
    <xf numFmtId="9" fontId="63" fillId="0" borderId="43" applyNumberFormat="0" applyBorder="0"/>
    <xf numFmtId="43" fontId="11" fillId="0" borderId="0" applyFont="0" applyFill="0" applyBorder="0" applyAlignment="0" applyProtection="0"/>
    <xf numFmtId="203" fontId="41" fillId="0" borderId="0" applyFill="0" applyBorder="0" applyAlignment="0"/>
    <xf numFmtId="204" fontId="41" fillId="0" borderId="0" applyFill="0" applyBorder="0" applyAlignment="0"/>
    <xf numFmtId="203" fontId="41" fillId="0" borderId="0" applyFill="0" applyBorder="0" applyAlignment="0"/>
    <xf numFmtId="208" fontId="41" fillId="0" borderId="0" applyFill="0" applyBorder="0" applyAlignment="0"/>
    <xf numFmtId="204" fontId="41" fillId="0" borderId="0" applyFill="0" applyBorder="0" applyAlignment="0"/>
    <xf numFmtId="41" fontId="11" fillId="0" borderId="0" applyFont="0" applyFill="0" applyBorder="0" applyAlignment="0" applyProtection="0"/>
    <xf numFmtId="227" fontId="41" fillId="0" borderId="0" applyFont="0" applyFill="0" applyBorder="0" applyAlignment="0" applyProtection="0"/>
    <xf numFmtId="0" fontId="37" fillId="0" borderId="0" applyFill="0" applyBorder="0" applyAlignment="0" applyProtection="0"/>
    <xf numFmtId="49" fontId="24" fillId="0" borderId="0" applyFill="0" applyBorder="0" applyAlignment="0"/>
    <xf numFmtId="228" fontId="41" fillId="0" borderId="0" applyFill="0" applyBorder="0" applyAlignment="0"/>
    <xf numFmtId="229" fontId="41" fillId="0" borderId="0" applyFill="0" applyBorder="0" applyAlignment="0"/>
    <xf numFmtId="40" fontId="156" fillId="0" borderId="0"/>
    <xf numFmtId="230" fontId="41" fillId="0" borderId="0" applyFont="0" applyFill="0" applyBorder="0" applyAlignment="0" applyProtection="0"/>
    <xf numFmtId="231" fontId="148" fillId="0" borderId="0" applyFont="0" applyFill="0" applyBorder="0" applyAlignment="0" applyProtection="0"/>
    <xf numFmtId="232" fontId="148" fillId="0" borderId="0" applyFont="0" applyFill="0" applyBorder="0" applyAlignment="0" applyProtection="0"/>
    <xf numFmtId="233" fontId="148" fillId="0" borderId="0" applyFont="0" applyFill="0" applyBorder="0" applyAlignment="0" applyProtection="0"/>
    <xf numFmtId="234" fontId="148" fillId="0" borderId="0" applyFont="0" applyFill="0" applyBorder="0" applyAlignment="0" applyProtection="0"/>
    <xf numFmtId="235" fontId="148" fillId="0" borderId="0" applyFont="0" applyFill="0" applyBorder="0" applyAlignment="0" applyProtection="0"/>
    <xf numFmtId="236" fontId="148" fillId="0" borderId="0" applyFont="0" applyFill="0" applyBorder="0" applyAlignment="0" applyProtection="0"/>
    <xf numFmtId="237" fontId="148" fillId="0" borderId="0" applyFont="0" applyFill="0" applyBorder="0" applyAlignment="0" applyProtection="0"/>
    <xf numFmtId="238" fontId="14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94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02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3" fillId="0" borderId="0" applyFill="0" applyBorder="0" applyProtection="0">
      <alignment horizontal="left" vertical="top"/>
    </xf>
    <xf numFmtId="10" fontId="11" fillId="0" borderId="0" applyFont="0" applyFill="0" applyBorder="0" applyAlignment="0" applyProtection="0"/>
    <xf numFmtId="1" fontId="11" fillId="0" borderId="17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61" fillId="0" borderId="0"/>
    <xf numFmtId="9" fontId="102" fillId="0" borderId="0" applyFont="0" applyFill="0" applyBorder="0" applyAlignment="0" applyProtection="0"/>
    <xf numFmtId="0" fontId="102" fillId="0" borderId="0"/>
    <xf numFmtId="0" fontId="12" fillId="0" borderId="0" applyNumberForma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43" fontId="10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8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7" fontId="11" fillId="0" borderId="0"/>
    <xf numFmtId="171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1" fontId="1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35" fillId="0" borderId="0" applyFont="0" applyFill="0" applyBorder="0" applyAlignment="0" applyProtection="0"/>
    <xf numFmtId="164" fontId="1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36" fillId="0" borderId="0" applyFont="0" applyFill="0" applyBorder="0" applyAlignment="0" applyProtection="0"/>
    <xf numFmtId="164" fontId="136" fillId="0" borderId="0" applyFont="0" applyFill="0" applyBorder="0" applyAlignment="0" applyProtection="0"/>
    <xf numFmtId="164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5" fillId="0" borderId="0"/>
    <xf numFmtId="0" fontId="11" fillId="0" borderId="0" applyFont="0" applyFill="0" applyBorder="0" applyAlignment="0" applyProtection="0"/>
    <xf numFmtId="174" fontId="15" fillId="0" borderId="0"/>
    <xf numFmtId="175" fontId="15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4" fillId="0" borderId="0"/>
    <xf numFmtId="0" fontId="88" fillId="0" borderId="0"/>
    <xf numFmtId="0" fontId="1" fillId="0" borderId="0"/>
    <xf numFmtId="0" fontId="2" fillId="0" borderId="0"/>
    <xf numFmtId="0" fontId="137" fillId="0" borderId="0"/>
    <xf numFmtId="0" fontId="101" fillId="0" borderId="0"/>
    <xf numFmtId="0" fontId="8" fillId="0" borderId="0"/>
    <xf numFmtId="0" fontId="137" fillId="0" borderId="0"/>
    <xf numFmtId="0" fontId="2" fillId="0" borderId="0"/>
    <xf numFmtId="37" fontId="6" fillId="0" borderId="0"/>
    <xf numFmtId="0" fontId="9" fillId="0" borderId="0"/>
    <xf numFmtId="0" fontId="5" fillId="0" borderId="0"/>
    <xf numFmtId="0" fontId="4" fillId="0" borderId="0"/>
    <xf numFmtId="0" fontId="103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02" fillId="0" borderId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279">
    <xf numFmtId="0" fontId="0" fillId="0" borderId="0" xfId="0"/>
    <xf numFmtId="169" fontId="107" fillId="0" borderId="0" xfId="289" applyNumberFormat="1" applyFont="1" applyFill="1" applyBorder="1" applyAlignment="1">
      <alignment vertical="center"/>
    </xf>
    <xf numFmtId="169" fontId="107" fillId="0" borderId="0" xfId="0" applyNumberFormat="1" applyFont="1" applyFill="1" applyBorder="1" applyAlignment="1">
      <alignment horizontal="right" vertical="center"/>
    </xf>
    <xf numFmtId="169" fontId="107" fillId="0" borderId="0" xfId="289" applyNumberFormat="1" applyFont="1" applyFill="1" applyBorder="1" applyAlignment="1">
      <alignment horizontal="right" vertical="center"/>
    </xf>
    <xf numFmtId="0" fontId="107" fillId="0" borderId="0" xfId="289" applyFont="1" applyFill="1" applyAlignment="1">
      <alignment vertical="center"/>
    </xf>
    <xf numFmtId="0" fontId="107" fillId="0" borderId="13" xfId="289" applyFont="1" applyFill="1" applyBorder="1" applyAlignment="1">
      <alignment vertical="center"/>
    </xf>
    <xf numFmtId="0" fontId="107" fillId="0" borderId="0" xfId="0" applyFont="1" applyFill="1" applyBorder="1" applyAlignment="1">
      <alignment horizontal="left" vertical="center"/>
    </xf>
    <xf numFmtId="169" fontId="107" fillId="0" borderId="0" xfId="0" applyNumberFormat="1" applyFont="1" applyFill="1" applyBorder="1" applyAlignment="1">
      <alignment horizontal="centerContinuous" vertical="center"/>
    </xf>
    <xf numFmtId="0" fontId="31" fillId="0" borderId="0" xfId="0" applyFont="1" applyFill="1" applyBorder="1" applyAlignment="1">
      <alignment vertical="center"/>
    </xf>
    <xf numFmtId="169" fontId="31" fillId="0" borderId="0" xfId="0" applyNumberFormat="1" applyFont="1" applyFill="1" applyBorder="1" applyAlignment="1">
      <alignment vertical="center"/>
    </xf>
    <xf numFmtId="169" fontId="107" fillId="0" borderId="13" xfId="289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69" fontId="107" fillId="0" borderId="0" xfId="0" applyNumberFormat="1" applyFont="1" applyFill="1" applyAlignment="1">
      <alignment horizontal="right" vertical="center"/>
    </xf>
    <xf numFmtId="0" fontId="107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169" fontId="31" fillId="0" borderId="0" xfId="0" applyNumberFormat="1" applyFont="1" applyFill="1" applyBorder="1" applyAlignment="1">
      <alignment horizontal="right" vertical="center"/>
    </xf>
    <xf numFmtId="169" fontId="31" fillId="0" borderId="0" xfId="0" applyNumberFormat="1" applyFont="1" applyFill="1" applyAlignment="1">
      <alignment vertical="center"/>
    </xf>
    <xf numFmtId="0" fontId="107" fillId="0" borderId="0" xfId="0" applyFont="1" applyFill="1" applyAlignment="1">
      <alignment horizontal="left" vertical="center"/>
    </xf>
    <xf numFmtId="169" fontId="31" fillId="0" borderId="0" xfId="176" applyNumberFormat="1" applyFont="1" applyFill="1" applyBorder="1" applyAlignment="1">
      <alignment horizontal="right" vertical="center"/>
    </xf>
    <xf numFmtId="0" fontId="108" fillId="0" borderId="0" xfId="309" applyFont="1" applyFill="1" applyBorder="1" applyAlignment="1">
      <alignment vertical="top"/>
    </xf>
    <xf numFmtId="169" fontId="108" fillId="0" borderId="0" xfId="309" applyNumberFormat="1" applyFont="1" applyFill="1" applyBorder="1" applyAlignment="1">
      <alignment horizontal="right" vertical="center"/>
    </xf>
    <xf numFmtId="169" fontId="31" fillId="0" borderId="13" xfId="176" applyNumberFormat="1" applyFont="1" applyFill="1" applyBorder="1" applyAlignment="1">
      <alignment horizontal="right" vertical="center"/>
    </xf>
    <xf numFmtId="37" fontId="107" fillId="0" borderId="0" xfId="308" applyFont="1" applyFill="1" applyBorder="1" applyAlignment="1">
      <alignment vertical="center"/>
    </xf>
    <xf numFmtId="169" fontId="31" fillId="0" borderId="21" xfId="176" applyNumberFormat="1" applyFont="1" applyFill="1" applyBorder="1" applyAlignment="1">
      <alignment horizontal="right" vertical="center"/>
    </xf>
    <xf numFmtId="169" fontId="31" fillId="0" borderId="0" xfId="176" applyNumberFormat="1" applyFont="1" applyFill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107" fillId="0" borderId="0" xfId="289" applyFont="1" applyFill="1" applyAlignment="1">
      <alignment horizontal="left" vertical="center"/>
    </xf>
    <xf numFmtId="0" fontId="107" fillId="0" borderId="0" xfId="289" applyFont="1" applyFill="1" applyBorder="1" applyAlignment="1">
      <alignment horizontal="left" vertical="center"/>
    </xf>
    <xf numFmtId="0" fontId="31" fillId="0" borderId="0" xfId="289" applyFont="1" applyFill="1" applyAlignment="1">
      <alignment horizontal="left" vertical="center"/>
    </xf>
    <xf numFmtId="169" fontId="31" fillId="0" borderId="0" xfId="0" applyNumberFormat="1" applyFont="1" applyFill="1" applyAlignment="1">
      <alignment horizontal="right" vertical="center"/>
    </xf>
    <xf numFmtId="169" fontId="107" fillId="0" borderId="0" xfId="176" applyNumberFormat="1" applyFont="1" applyFill="1" applyAlignment="1">
      <alignment horizontal="right" vertical="center"/>
    </xf>
    <xf numFmtId="169" fontId="107" fillId="0" borderId="0" xfId="289" applyNumberFormat="1" applyFont="1" applyFill="1" applyAlignment="1">
      <alignment vertical="center"/>
    </xf>
    <xf numFmtId="37" fontId="31" fillId="0" borderId="0" xfId="308" applyFont="1" applyFill="1" applyBorder="1" applyAlignment="1">
      <alignment vertical="center"/>
    </xf>
    <xf numFmtId="169" fontId="108" fillId="0" borderId="0" xfId="309" applyNumberFormat="1" applyFont="1" applyFill="1" applyBorder="1" applyAlignment="1">
      <alignment horizontal="right" vertical="top"/>
    </xf>
    <xf numFmtId="0" fontId="31" fillId="0" borderId="0" xfId="0" applyFont="1" applyFill="1" applyAlignment="1">
      <alignment horizontal="centerContinuous" vertical="center"/>
    </xf>
    <xf numFmtId="167" fontId="107" fillId="0" borderId="0" xfId="0" applyNumberFormat="1" applyFont="1" applyFill="1" applyBorder="1" applyAlignment="1">
      <alignment horizontal="centerContinuous" vertical="center"/>
    </xf>
    <xf numFmtId="169" fontId="31" fillId="0" borderId="0" xfId="0" applyNumberFormat="1" applyFont="1" applyFill="1" applyAlignment="1">
      <alignment horizontal="centerContinuous" vertical="center"/>
    </xf>
    <xf numFmtId="169" fontId="31" fillId="0" borderId="0" xfId="0" applyNumberFormat="1" applyFont="1" applyFill="1" applyBorder="1" applyAlignment="1">
      <alignment horizontal="centerContinuous" vertical="center"/>
    </xf>
    <xf numFmtId="0" fontId="31" fillId="0" borderId="13" xfId="0" applyFont="1" applyFill="1" applyBorder="1" applyAlignment="1">
      <alignment horizontal="centerContinuous" vertical="center"/>
    </xf>
    <xf numFmtId="0" fontId="31" fillId="0" borderId="0" xfId="0" applyFont="1" applyFill="1" applyAlignment="1">
      <alignment vertical="center"/>
    </xf>
    <xf numFmtId="169" fontId="31" fillId="0" borderId="0" xfId="176" applyNumberFormat="1" applyFont="1" applyFill="1" applyBorder="1" applyAlignment="1">
      <alignment vertical="center"/>
    </xf>
    <xf numFmtId="0" fontId="31" fillId="0" borderId="13" xfId="0" applyFont="1" applyFill="1" applyBorder="1" applyAlignment="1">
      <alignment horizontal="center" vertical="center"/>
    </xf>
    <xf numFmtId="169" fontId="31" fillId="0" borderId="13" xfId="176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Continuous" vertical="center"/>
    </xf>
    <xf numFmtId="169" fontId="31" fillId="0" borderId="0" xfId="176" applyNumberFormat="1" applyFont="1" applyFill="1" applyBorder="1" applyAlignment="1">
      <alignment horizontal="centerContinuous" vertical="center"/>
    </xf>
    <xf numFmtId="0" fontId="107" fillId="0" borderId="13" xfId="0" applyFont="1" applyFill="1" applyBorder="1" applyAlignment="1">
      <alignment horizontal="left" vertical="center"/>
    </xf>
    <xf numFmtId="0" fontId="107" fillId="0" borderId="13" xfId="0" applyFont="1" applyFill="1" applyBorder="1" applyAlignment="1">
      <alignment vertical="center"/>
    </xf>
    <xf numFmtId="169" fontId="31" fillId="0" borderId="13" xfId="176" applyNumberFormat="1" applyFont="1" applyFill="1" applyBorder="1" applyAlignment="1">
      <alignment horizontal="centerContinuous" vertical="center"/>
    </xf>
    <xf numFmtId="0" fontId="107" fillId="0" borderId="0" xfId="0" applyFont="1" applyFill="1" applyBorder="1" applyAlignment="1">
      <alignment vertical="center"/>
    </xf>
    <xf numFmtId="169" fontId="31" fillId="0" borderId="40" xfId="176" applyNumberFormat="1" applyFont="1" applyFill="1" applyBorder="1" applyAlignment="1">
      <alignment horizontal="right" vertical="center"/>
    </xf>
    <xf numFmtId="169" fontId="31" fillId="0" borderId="40" xfId="176" applyNumberFormat="1" applyFont="1" applyFill="1" applyBorder="1" applyAlignment="1">
      <alignment horizontal="center" vertical="center"/>
    </xf>
    <xf numFmtId="0" fontId="31" fillId="0" borderId="40" xfId="0" applyFont="1" applyFill="1" applyBorder="1" applyAlignment="1">
      <alignment vertical="center"/>
    </xf>
    <xf numFmtId="0" fontId="31" fillId="0" borderId="40" xfId="0" applyFont="1" applyFill="1" applyBorder="1" applyAlignment="1">
      <alignment horizontal="center" vertical="center"/>
    </xf>
    <xf numFmtId="0" fontId="12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25" fillId="0" borderId="0" xfId="0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69" fontId="125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169" fontId="16" fillId="0" borderId="0" xfId="0" applyNumberFormat="1" applyFont="1" applyFill="1" applyBorder="1" applyAlignment="1">
      <alignment horizontal="right" vertical="center"/>
    </xf>
    <xf numFmtId="169" fontId="16" fillId="0" borderId="0" xfId="176" applyNumberFormat="1" applyFont="1" applyFill="1" applyBorder="1" applyAlignment="1">
      <alignment horizontal="right" vertical="center"/>
    </xf>
    <xf numFmtId="169" fontId="31" fillId="0" borderId="0" xfId="176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1" fillId="0" borderId="13" xfId="0" applyFont="1" applyFill="1" applyBorder="1" applyAlignment="1">
      <alignment horizontal="left" vertical="center"/>
    </xf>
    <xf numFmtId="0" fontId="125" fillId="0" borderId="0" xfId="289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125" fillId="0" borderId="13" xfId="0" applyFont="1" applyFill="1" applyBorder="1" applyAlignment="1">
      <alignment horizontal="center" vertical="center"/>
    </xf>
    <xf numFmtId="0" fontId="125" fillId="0" borderId="40" xfId="0" applyFont="1" applyFill="1" applyBorder="1" applyAlignment="1">
      <alignment horizontal="center" vertical="center"/>
    </xf>
    <xf numFmtId="169" fontId="125" fillId="0" borderId="0" xfId="0" applyNumberFormat="1" applyFont="1" applyFill="1" applyBorder="1" applyAlignment="1">
      <alignment horizontal="center" vertical="center"/>
    </xf>
    <xf numFmtId="0" fontId="107" fillId="0" borderId="40" xfId="289" applyFont="1" applyFill="1" applyBorder="1" applyAlignment="1">
      <alignment horizontal="left" vertical="center"/>
    </xf>
    <xf numFmtId="0" fontId="31" fillId="0" borderId="40" xfId="0" applyFont="1" applyFill="1" applyBorder="1" applyAlignment="1">
      <alignment horizontal="centerContinuous" vertical="center"/>
    </xf>
    <xf numFmtId="169" fontId="31" fillId="0" borderId="40" xfId="0" applyNumberFormat="1" applyFont="1" applyFill="1" applyBorder="1" applyAlignment="1">
      <alignment horizontal="centerContinuous" vertical="center"/>
    </xf>
    <xf numFmtId="169" fontId="31" fillId="0" borderId="0" xfId="479" applyNumberFormat="1" applyFont="1" applyFill="1" applyBorder="1" applyAlignment="1">
      <alignment horizontal="right" vertical="center"/>
    </xf>
    <xf numFmtId="169" fontId="31" fillId="0" borderId="1" xfId="176" applyNumberFormat="1" applyFont="1" applyFill="1" applyBorder="1" applyAlignment="1">
      <alignment horizontal="right" vertical="center"/>
    </xf>
    <xf numFmtId="0" fontId="125" fillId="0" borderId="0" xfId="289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0" fontId="107" fillId="0" borderId="40" xfId="289" applyFont="1" applyFill="1" applyBorder="1" applyAlignment="1">
      <alignment vertical="center"/>
    </xf>
    <xf numFmtId="0" fontId="16" fillId="0" borderId="0" xfId="0" applyFont="1" applyFill="1" applyBorder="1" applyAlignment="1">
      <alignment horizontal="centerContinuous" vertical="center"/>
    </xf>
    <xf numFmtId="169" fontId="16" fillId="0" borderId="0" xfId="176" applyNumberFormat="1" applyFont="1" applyFill="1" applyBorder="1" applyAlignment="1">
      <alignment horizontal="centerContinuous" vertical="center"/>
    </xf>
    <xf numFmtId="169" fontId="125" fillId="0" borderId="0" xfId="176" applyNumberFormat="1" applyFont="1" applyFill="1" applyBorder="1" applyAlignment="1">
      <alignment horizontal="right" vertical="center"/>
    </xf>
    <xf numFmtId="169" fontId="125" fillId="0" borderId="0" xfId="176" applyNumberFormat="1" applyFont="1" applyFill="1" applyBorder="1" applyAlignment="1">
      <alignment horizontal="center" vertical="center"/>
    </xf>
    <xf numFmtId="169" fontId="16" fillId="0" borderId="0" xfId="176" applyNumberFormat="1" applyFont="1" applyFill="1" applyBorder="1" applyAlignment="1">
      <alignment vertical="center"/>
    </xf>
    <xf numFmtId="169" fontId="125" fillId="0" borderId="0" xfId="176" quotePrefix="1" applyNumberFormat="1" applyFont="1" applyFill="1" applyBorder="1" applyAlignment="1">
      <alignment horizontal="right" vertical="center"/>
    </xf>
    <xf numFmtId="0" fontId="127" fillId="0" borderId="0" xfId="0" applyFont="1" applyFill="1" applyAlignment="1">
      <alignment horizontal="center" vertical="center"/>
    </xf>
    <xf numFmtId="0" fontId="127" fillId="0" borderId="0" xfId="0" applyFont="1" applyFill="1" applyBorder="1" applyAlignment="1">
      <alignment horizontal="center" vertical="center"/>
    </xf>
    <xf numFmtId="169" fontId="125" fillId="0" borderId="0" xfId="289" applyNumberFormat="1" applyFont="1" applyFill="1" applyAlignment="1">
      <alignment horizontal="right" vertical="center"/>
    </xf>
    <xf numFmtId="0" fontId="125" fillId="0" borderId="0" xfId="0" applyFont="1" applyFill="1" applyBorder="1" applyAlignment="1">
      <alignment horizontal="center" vertical="center"/>
    </xf>
    <xf numFmtId="169" fontId="125" fillId="0" borderId="13" xfId="176" quotePrefix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9" fontId="16" fillId="0" borderId="0" xfId="176" applyNumberFormat="1" applyFont="1" applyFill="1" applyBorder="1" applyAlignment="1">
      <alignment horizontal="center" vertical="center"/>
    </xf>
    <xf numFmtId="169" fontId="16" fillId="0" borderId="0" xfId="176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9" fontId="128" fillId="0" borderId="0" xfId="181" applyNumberFormat="1" applyFont="1" applyFill="1" applyBorder="1" applyAlignment="1">
      <alignment horizontal="right" vertical="center"/>
    </xf>
    <xf numFmtId="169" fontId="128" fillId="0" borderId="0" xfId="181" applyNumberFormat="1" applyFont="1" applyFill="1" applyAlignment="1">
      <alignment horizontal="right" vertical="center"/>
    </xf>
    <xf numFmtId="0" fontId="128" fillId="0" borderId="0" xfId="0" applyFont="1" applyFill="1" applyAlignment="1">
      <alignment vertical="center"/>
    </xf>
    <xf numFmtId="169" fontId="16" fillId="0" borderId="13" xfId="176" applyNumberFormat="1" applyFont="1" applyFill="1" applyBorder="1" applyAlignment="1">
      <alignment horizontal="right" vertical="center"/>
    </xf>
    <xf numFmtId="169" fontId="128" fillId="0" borderId="33" xfId="181" applyNumberFormat="1" applyFont="1" applyFill="1" applyBorder="1" applyAlignment="1">
      <alignment horizontal="right" vertical="center"/>
    </xf>
    <xf numFmtId="0" fontId="125" fillId="0" borderId="0" xfId="0" applyFont="1" applyFill="1" applyAlignment="1">
      <alignment horizontal="left" vertical="center"/>
    </xf>
    <xf numFmtId="169" fontId="16" fillId="0" borderId="0" xfId="176" applyNumberFormat="1" applyFont="1" applyFill="1" applyAlignment="1">
      <alignment vertical="center"/>
    </xf>
    <xf numFmtId="0" fontId="129" fillId="0" borderId="0" xfId="0" applyFont="1" applyFill="1" applyAlignment="1">
      <alignment vertical="center"/>
    </xf>
    <xf numFmtId="1" fontId="128" fillId="0" borderId="0" xfId="0" applyNumberFormat="1" applyFont="1" applyFill="1" applyAlignment="1">
      <alignment horizontal="center" vertical="center"/>
    </xf>
    <xf numFmtId="169" fontId="128" fillId="0" borderId="0" xfId="176" applyNumberFormat="1" applyFont="1" applyFill="1" applyBorder="1" applyAlignment="1">
      <alignment horizontal="right" vertical="center"/>
    </xf>
    <xf numFmtId="191" fontId="128" fillId="0" borderId="0" xfId="0" applyNumberFormat="1" applyFont="1" applyFill="1" applyAlignment="1">
      <alignment horizontal="center" vertical="center"/>
    </xf>
    <xf numFmtId="168" fontId="16" fillId="0" borderId="0" xfId="176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69" fontId="128" fillId="0" borderId="0" xfId="181" applyNumberFormat="1" applyFont="1" applyFill="1" applyAlignment="1">
      <alignment vertical="center"/>
    </xf>
    <xf numFmtId="0" fontId="128" fillId="0" borderId="0" xfId="0" applyFont="1" applyFill="1" applyAlignment="1">
      <alignment horizontal="left" vertical="center"/>
    </xf>
    <xf numFmtId="168" fontId="16" fillId="0" borderId="13" xfId="176" applyNumberFormat="1" applyFont="1" applyFill="1" applyBorder="1" applyAlignment="1">
      <alignment horizontal="right" vertical="center"/>
    </xf>
    <xf numFmtId="169" fontId="128" fillId="0" borderId="34" xfId="181" applyNumberFormat="1" applyFont="1" applyFill="1" applyBorder="1" applyAlignment="1">
      <alignment horizontal="right" vertical="center"/>
    </xf>
    <xf numFmtId="168" fontId="16" fillId="0" borderId="21" xfId="176" applyNumberFormat="1" applyFont="1" applyFill="1" applyBorder="1" applyAlignment="1">
      <alignment horizontal="right" vertical="center"/>
    </xf>
    <xf numFmtId="169" fontId="16" fillId="0" borderId="21" xfId="176" applyNumberFormat="1" applyFont="1" applyFill="1" applyBorder="1" applyAlignment="1">
      <alignment horizontal="right" vertical="center"/>
    </xf>
    <xf numFmtId="0" fontId="125" fillId="0" borderId="0" xfId="0" applyFont="1" applyFill="1" applyBorder="1" applyAlignment="1">
      <alignment vertical="center"/>
    </xf>
    <xf numFmtId="169" fontId="128" fillId="0" borderId="0" xfId="0" applyNumberFormat="1" applyFont="1" applyFill="1" applyBorder="1" applyAlignment="1">
      <alignment vertical="center"/>
    </xf>
    <xf numFmtId="0" fontId="128" fillId="0" borderId="0" xfId="0" applyFont="1" applyFill="1" applyAlignment="1">
      <alignment horizontal="center" vertical="center" wrapText="1"/>
    </xf>
    <xf numFmtId="169" fontId="16" fillId="0" borderId="0" xfId="309" applyNumberFormat="1" applyFont="1" applyFill="1" applyBorder="1" applyAlignment="1">
      <alignment horizontal="right" vertical="center"/>
    </xf>
    <xf numFmtId="169" fontId="128" fillId="0" borderId="40" xfId="181" applyNumberFormat="1" applyFont="1" applyFill="1" applyBorder="1" applyAlignment="1">
      <alignment horizontal="right" vertical="center"/>
    </xf>
    <xf numFmtId="169" fontId="128" fillId="0" borderId="35" xfId="181" applyNumberFormat="1" applyFont="1" applyFill="1" applyBorder="1" applyAlignment="1">
      <alignment horizontal="right" vertical="center"/>
    </xf>
    <xf numFmtId="0" fontId="128" fillId="0" borderId="0" xfId="289" applyFont="1" applyFill="1" applyAlignment="1">
      <alignment vertical="center"/>
    </xf>
    <xf numFmtId="169" fontId="128" fillId="0" borderId="36" xfId="181" applyNumberFormat="1" applyFont="1" applyFill="1" applyBorder="1" applyAlignment="1">
      <alignment horizontal="right" vertical="center"/>
    </xf>
    <xf numFmtId="169" fontId="128" fillId="0" borderId="37" xfId="181" applyNumberFormat="1" applyFont="1" applyFill="1" applyBorder="1" applyAlignment="1">
      <alignment horizontal="right" vertical="center"/>
    </xf>
    <xf numFmtId="0" fontId="130" fillId="0" borderId="0" xfId="0" applyFont="1" applyFill="1" applyAlignment="1">
      <alignment horizontal="center" vertical="center"/>
    </xf>
    <xf numFmtId="0" fontId="130" fillId="0" borderId="0" xfId="0" applyFont="1" applyFill="1" applyBorder="1" applyAlignment="1">
      <alignment horizontal="center" vertical="center"/>
    </xf>
    <xf numFmtId="169" fontId="130" fillId="0" borderId="0" xfId="176" applyNumberFormat="1" applyFont="1" applyFill="1" applyBorder="1" applyAlignment="1">
      <alignment horizontal="center" vertical="center"/>
    </xf>
    <xf numFmtId="169" fontId="130" fillId="0" borderId="0" xfId="176" applyNumberFormat="1" applyFont="1" applyFill="1" applyBorder="1" applyAlignment="1">
      <alignment horizontal="right" vertical="center"/>
    </xf>
    <xf numFmtId="0" fontId="16" fillId="0" borderId="0" xfId="289" applyFont="1" applyFill="1" applyAlignment="1">
      <alignment vertical="center"/>
    </xf>
    <xf numFmtId="169" fontId="16" fillId="0" borderId="21" xfId="297" applyNumberFormat="1" applyFont="1" applyFill="1" applyBorder="1" applyAlignment="1">
      <alignment horizontal="right" vertical="center"/>
    </xf>
    <xf numFmtId="190" fontId="128" fillId="0" borderId="32" xfId="181" applyNumberFormat="1" applyFont="1" applyFill="1" applyBorder="1" applyAlignment="1">
      <alignment horizontal="right" vertical="center"/>
    </xf>
    <xf numFmtId="169" fontId="128" fillId="0" borderId="38" xfId="181" applyNumberFormat="1" applyFont="1" applyFill="1" applyBorder="1" applyAlignment="1">
      <alignment horizontal="right" vertical="center"/>
    </xf>
    <xf numFmtId="169" fontId="16" fillId="0" borderId="13" xfId="309" applyNumberFormat="1" applyFont="1" applyFill="1" applyBorder="1" applyAlignment="1">
      <alignment horizontal="right" vertical="center"/>
    </xf>
    <xf numFmtId="169" fontId="128" fillId="0" borderId="39" xfId="407" applyNumberFormat="1" applyFont="1" applyFill="1" applyBorder="1" applyAlignment="1">
      <alignment horizontal="right" vertical="center"/>
    </xf>
    <xf numFmtId="169" fontId="126" fillId="0" borderId="0" xfId="176" applyNumberFormat="1" applyFont="1" applyFill="1" applyBorder="1" applyAlignment="1">
      <alignment horizontal="right" vertical="center"/>
    </xf>
    <xf numFmtId="169" fontId="128" fillId="0" borderId="30" xfId="309" applyNumberFormat="1" applyFont="1" applyFill="1" applyBorder="1" applyAlignment="1">
      <alignment horizontal="right" vertical="center"/>
    </xf>
    <xf numFmtId="0" fontId="125" fillId="0" borderId="0" xfId="289" applyFont="1" applyFill="1" applyAlignment="1">
      <alignment horizontal="left" vertical="center"/>
    </xf>
    <xf numFmtId="0" fontId="125" fillId="0" borderId="0" xfId="0" applyFont="1" applyFill="1" applyBorder="1" applyAlignment="1">
      <alignment horizontal="center" vertical="top"/>
    </xf>
    <xf numFmtId="0" fontId="125" fillId="0" borderId="0" xfId="289" applyFont="1" applyFill="1" applyAlignment="1">
      <alignment horizontal="right" vertical="center"/>
    </xf>
    <xf numFmtId="169" fontId="125" fillId="0" borderId="40" xfId="176" quotePrefix="1" applyNumberFormat="1" applyFont="1" applyFill="1" applyBorder="1" applyAlignment="1">
      <alignment horizontal="right" vertical="center"/>
    </xf>
    <xf numFmtId="168" fontId="125" fillId="0" borderId="0" xfId="176" applyNumberFormat="1" applyFont="1" applyFill="1" applyBorder="1" applyAlignment="1">
      <alignment horizontal="center" vertical="center"/>
    </xf>
    <xf numFmtId="168" fontId="125" fillId="0" borderId="0" xfId="176" applyNumberFormat="1" applyFont="1" applyFill="1" applyBorder="1" applyAlignment="1">
      <alignment horizontal="center" vertical="top"/>
    </xf>
    <xf numFmtId="168" fontId="16" fillId="0" borderId="0" xfId="176" applyNumberFormat="1" applyFont="1" applyFill="1" applyBorder="1" applyAlignment="1">
      <alignment vertical="center"/>
    </xf>
    <xf numFmtId="169" fontId="16" fillId="0" borderId="40" xfId="176" applyNumberFormat="1" applyFont="1" applyFill="1" applyBorder="1" applyAlignment="1">
      <alignment vertical="center"/>
    </xf>
    <xf numFmtId="169" fontId="16" fillId="0" borderId="40" xfId="0" applyNumberFormat="1" applyFont="1" applyFill="1" applyBorder="1" applyAlignment="1">
      <alignment vertical="center"/>
    </xf>
    <xf numFmtId="37" fontId="125" fillId="0" borderId="0" xfId="0" applyNumberFormat="1" applyFont="1" applyFill="1" applyBorder="1" applyAlignment="1">
      <alignment horizontal="left" vertical="center"/>
    </xf>
    <xf numFmtId="37" fontId="16" fillId="0" borderId="0" xfId="0" applyNumberFormat="1" applyFont="1" applyFill="1" applyBorder="1" applyAlignment="1">
      <alignment horizontal="left" vertical="center"/>
    </xf>
    <xf numFmtId="169" fontId="16" fillId="0" borderId="40" xfId="176" applyNumberFormat="1" applyFont="1" applyFill="1" applyBorder="1" applyAlignment="1">
      <alignment horizontal="right" vertical="center"/>
    </xf>
    <xf numFmtId="169" fontId="16" fillId="0" borderId="40" xfId="176" quotePrefix="1" applyNumberFormat="1" applyFont="1" applyFill="1" applyBorder="1" applyAlignment="1">
      <alignment horizontal="right" vertical="center"/>
    </xf>
    <xf numFmtId="37" fontId="125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170" fontId="16" fillId="0" borderId="0" xfId="176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189" fontId="16" fillId="0" borderId="0" xfId="0" applyNumberFormat="1" applyFont="1" applyFill="1" applyBorder="1" applyAlignment="1">
      <alignment horizontal="right" vertical="center"/>
    </xf>
    <xf numFmtId="169" fontId="16" fillId="0" borderId="40" xfId="406" applyNumberFormat="1" applyFont="1" applyFill="1" applyBorder="1" applyAlignment="1">
      <alignment horizontal="right" vertical="center"/>
    </xf>
    <xf numFmtId="169" fontId="16" fillId="0" borderId="40" xfId="406" quotePrefix="1" applyNumberFormat="1" applyFont="1" applyFill="1" applyBorder="1" applyAlignment="1">
      <alignment horizontal="right" vertical="center"/>
    </xf>
    <xf numFmtId="169" fontId="16" fillId="0" borderId="21" xfId="0" applyNumberFormat="1" applyFont="1" applyFill="1" applyBorder="1" applyAlignment="1">
      <alignment horizontal="right" vertical="center"/>
    </xf>
    <xf numFmtId="170" fontId="16" fillId="0" borderId="21" xfId="176" applyNumberFormat="1" applyFont="1" applyFill="1" applyBorder="1" applyAlignment="1">
      <alignment horizontal="right" vertical="center"/>
    </xf>
    <xf numFmtId="166" fontId="16" fillId="0" borderId="0" xfId="176" applyFont="1" applyFill="1" applyBorder="1" applyAlignment="1">
      <alignment horizontal="right" vertical="center"/>
    </xf>
    <xf numFmtId="0" fontId="131" fillId="0" borderId="0" xfId="0" applyFont="1" applyFill="1" applyBorder="1" applyAlignment="1">
      <alignment horizontal="left" vertical="center"/>
    </xf>
    <xf numFmtId="0" fontId="132" fillId="0" borderId="0" xfId="0" applyFont="1" applyFill="1" applyBorder="1" applyAlignment="1">
      <alignment vertical="center"/>
    </xf>
    <xf numFmtId="0" fontId="131" fillId="0" borderId="0" xfId="0" applyFont="1" applyFill="1" applyAlignment="1">
      <alignment vertical="center"/>
    </xf>
    <xf numFmtId="169" fontId="132" fillId="0" borderId="0" xfId="0" applyNumberFormat="1" applyFont="1" applyFill="1" applyAlignment="1">
      <alignment vertical="center"/>
    </xf>
    <xf numFmtId="169" fontId="132" fillId="0" borderId="0" xfId="0" applyNumberFormat="1" applyFont="1" applyFill="1" applyBorder="1" applyAlignment="1">
      <alignment vertical="center"/>
    </xf>
    <xf numFmtId="169" fontId="131" fillId="0" borderId="0" xfId="0" applyNumberFormat="1" applyFont="1" applyFill="1" applyBorder="1" applyAlignment="1">
      <alignment horizontal="center" vertical="center"/>
    </xf>
    <xf numFmtId="169" fontId="131" fillId="0" borderId="0" xfId="289" applyNumberFormat="1" applyFont="1" applyFill="1" applyBorder="1" applyAlignment="1">
      <alignment horizontal="right" vertical="center"/>
    </xf>
    <xf numFmtId="169" fontId="131" fillId="0" borderId="0" xfId="0" applyNumberFormat="1" applyFont="1" applyFill="1" applyBorder="1" applyAlignment="1">
      <alignment vertical="center"/>
    </xf>
    <xf numFmtId="169" fontId="131" fillId="0" borderId="0" xfId="0" applyNumberFormat="1" applyFont="1" applyFill="1" applyBorder="1" applyAlignment="1">
      <alignment horizontal="right" vertical="center"/>
    </xf>
    <xf numFmtId="0" fontId="132" fillId="0" borderId="0" xfId="0" applyFont="1" applyFill="1" applyAlignment="1">
      <alignment vertical="center"/>
    </xf>
    <xf numFmtId="169" fontId="131" fillId="0" borderId="0" xfId="289" applyNumberFormat="1" applyFont="1" applyFill="1" applyBorder="1" applyAlignment="1">
      <alignment vertical="center"/>
    </xf>
    <xf numFmtId="169" fontId="131" fillId="0" borderId="0" xfId="0" applyNumberFormat="1" applyFont="1" applyFill="1" applyAlignment="1">
      <alignment horizontal="right" vertical="center"/>
    </xf>
    <xf numFmtId="169" fontId="131" fillId="0" borderId="13" xfId="289" applyNumberFormat="1" applyFont="1" applyFill="1" applyBorder="1" applyAlignment="1">
      <alignment horizontal="right" vertical="center"/>
    </xf>
    <xf numFmtId="169" fontId="131" fillId="0" borderId="40" xfId="289" applyNumberFormat="1" applyFont="1" applyFill="1" applyBorder="1" applyAlignment="1">
      <alignment horizontal="right" vertical="center"/>
    </xf>
    <xf numFmtId="0" fontId="132" fillId="0" borderId="0" xfId="0" applyFont="1" applyFill="1" applyAlignment="1">
      <alignment horizontal="left" vertical="center"/>
    </xf>
    <xf numFmtId="169" fontId="132" fillId="0" borderId="0" xfId="0" applyNumberFormat="1" applyFont="1" applyFill="1" applyBorder="1" applyAlignment="1">
      <alignment horizontal="right" vertical="center"/>
    </xf>
    <xf numFmtId="0" fontId="131" fillId="0" borderId="0" xfId="289" applyFont="1" applyFill="1" applyAlignment="1">
      <alignment horizontal="left" vertical="center"/>
    </xf>
    <xf numFmtId="0" fontId="131" fillId="0" borderId="0" xfId="0" applyFont="1" applyFill="1" applyAlignment="1">
      <alignment horizontal="left" vertical="center"/>
    </xf>
    <xf numFmtId="169" fontId="132" fillId="0" borderId="0" xfId="480" applyNumberFormat="1" applyFont="1" applyFill="1" applyBorder="1" applyAlignment="1">
      <alignment horizontal="right" vertical="center"/>
    </xf>
    <xf numFmtId="169" fontId="132" fillId="0" borderId="0" xfId="479" applyNumberFormat="1" applyFont="1" applyFill="1" applyBorder="1" applyAlignment="1">
      <alignment horizontal="right" vertical="center"/>
    </xf>
    <xf numFmtId="169" fontId="132" fillId="0" borderId="0" xfId="176" applyNumberFormat="1" applyFont="1" applyFill="1" applyBorder="1" applyAlignment="1">
      <alignment horizontal="right" vertical="center"/>
    </xf>
    <xf numFmtId="169" fontId="132" fillId="0" borderId="40" xfId="176" applyNumberFormat="1" applyFont="1" applyFill="1" applyBorder="1" applyAlignment="1">
      <alignment horizontal="right" vertical="center"/>
    </xf>
    <xf numFmtId="169" fontId="132" fillId="0" borderId="40" xfId="309" applyNumberFormat="1" applyFont="1" applyFill="1" applyBorder="1" applyAlignment="1">
      <alignment horizontal="right" vertical="center"/>
    </xf>
    <xf numFmtId="37" fontId="132" fillId="0" borderId="0" xfId="308" applyFont="1" applyFill="1" applyBorder="1" applyAlignment="1">
      <alignment vertical="center"/>
    </xf>
    <xf numFmtId="169" fontId="132" fillId="0" borderId="1" xfId="176" applyNumberFormat="1" applyFont="1" applyFill="1" applyBorder="1" applyAlignment="1">
      <alignment horizontal="right" vertical="center"/>
    </xf>
    <xf numFmtId="169" fontId="133" fillId="0" borderId="0" xfId="309" applyNumberFormat="1" applyFont="1" applyFill="1" applyBorder="1" applyAlignment="1">
      <alignment horizontal="right" vertical="center"/>
    </xf>
    <xf numFmtId="37" fontId="131" fillId="0" borderId="0" xfId="308" applyFont="1" applyFill="1" applyBorder="1" applyAlignment="1">
      <alignment vertical="center"/>
    </xf>
    <xf numFmtId="169" fontId="132" fillId="0" borderId="21" xfId="176" applyNumberFormat="1" applyFont="1" applyFill="1" applyBorder="1" applyAlignment="1">
      <alignment horizontal="right" vertical="center"/>
    </xf>
    <xf numFmtId="0" fontId="133" fillId="0" borderId="0" xfId="0" applyFont="1" applyFill="1" applyBorder="1" applyAlignment="1">
      <alignment vertical="center"/>
    </xf>
    <xf numFmtId="0" fontId="131" fillId="0" borderId="0" xfId="289" applyFont="1" applyFill="1" applyBorder="1" applyAlignment="1">
      <alignment horizontal="left" vertical="center"/>
    </xf>
    <xf numFmtId="169" fontId="133" fillId="0" borderId="0" xfId="176" applyNumberFormat="1" applyFont="1" applyFill="1" applyBorder="1" applyAlignment="1">
      <alignment horizontal="right" vertical="center"/>
    </xf>
    <xf numFmtId="169" fontId="133" fillId="0" borderId="0" xfId="479" applyNumberFormat="1" applyFont="1" applyFill="1" applyBorder="1" applyAlignment="1">
      <alignment horizontal="right" vertical="center"/>
    </xf>
    <xf numFmtId="169" fontId="132" fillId="0" borderId="0" xfId="0" applyNumberFormat="1" applyFont="1" applyFill="1" applyAlignment="1">
      <alignment horizontal="right" vertical="center"/>
    </xf>
    <xf numFmtId="0" fontId="125" fillId="0" borderId="0" xfId="0" applyNumberFormat="1" applyFont="1" applyFill="1" applyBorder="1" applyAlignment="1">
      <alignment horizontal="left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Continuous" vertical="center"/>
    </xf>
    <xf numFmtId="0" fontId="12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169" fontId="125" fillId="0" borderId="0" xfId="176" quotePrefix="1" applyNumberFormat="1" applyFont="1" applyFill="1" applyAlignment="1">
      <alignment horizontal="right" vertical="center"/>
    </xf>
    <xf numFmtId="168" fontId="125" fillId="0" borderId="0" xfId="176" applyNumberFormat="1" applyFont="1" applyFill="1" applyAlignment="1">
      <alignment horizontal="right" vertical="center"/>
    </xf>
    <xf numFmtId="168" fontId="16" fillId="0" borderId="0" xfId="176" applyNumberFormat="1" applyFont="1" applyFill="1" applyBorder="1" applyAlignment="1">
      <alignment horizontal="center" vertical="center"/>
    </xf>
    <xf numFmtId="0" fontId="16" fillId="0" borderId="0" xfId="289" applyFont="1" applyFill="1" applyAlignment="1">
      <alignment horizontal="left" vertical="center"/>
    </xf>
    <xf numFmtId="0" fontId="16" fillId="0" borderId="0" xfId="0" applyNumberFormat="1" applyFont="1" applyFill="1" applyAlignment="1" applyProtection="1">
      <alignment horizontal="left" vertical="center"/>
    </xf>
    <xf numFmtId="0" fontId="16" fillId="0" borderId="0" xfId="0" applyNumberFormat="1" applyFont="1" applyFill="1" applyAlignment="1">
      <alignment horizontal="center" vertical="center"/>
    </xf>
    <xf numFmtId="169" fontId="16" fillId="0" borderId="0" xfId="176" quotePrefix="1" applyNumberFormat="1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 applyProtection="1">
      <alignment horizontal="left" vertical="center"/>
    </xf>
    <xf numFmtId="0" fontId="16" fillId="0" borderId="0" xfId="0" quotePrefix="1" applyNumberFormat="1" applyFont="1" applyFill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0" fontId="16" fillId="0" borderId="0" xfId="0" applyFont="1" applyFill="1" applyAlignment="1">
      <alignment horizontal="left" vertical="top"/>
    </xf>
    <xf numFmtId="167" fontId="16" fillId="0" borderId="0" xfId="315" quotePrefix="1" applyNumberFormat="1" applyFont="1" applyFill="1" applyAlignment="1">
      <alignment horizontal="left" vertical="center"/>
    </xf>
    <xf numFmtId="0" fontId="16" fillId="0" borderId="0" xfId="315" quotePrefix="1" applyFont="1" applyFill="1" applyAlignment="1">
      <alignment vertical="center"/>
    </xf>
    <xf numFmtId="167" fontId="16" fillId="0" borderId="0" xfId="316" applyNumberFormat="1" applyFont="1" applyFill="1" applyAlignment="1">
      <alignment horizontal="left" vertical="center"/>
    </xf>
    <xf numFmtId="167" fontId="16" fillId="0" borderId="0" xfId="0" applyNumberFormat="1" applyFont="1" applyFill="1" applyAlignment="1">
      <alignment horizontal="left" vertical="center"/>
    </xf>
    <xf numFmtId="0" fontId="134" fillId="0" borderId="0" xfId="0" applyFont="1" applyFill="1" applyAlignment="1">
      <alignment vertical="center"/>
    </xf>
    <xf numFmtId="168" fontId="16" fillId="0" borderId="0" xfId="176" applyNumberFormat="1" applyFont="1" applyFill="1" applyAlignment="1">
      <alignment horizontal="center" vertical="center"/>
    </xf>
    <xf numFmtId="168" fontId="16" fillId="0" borderId="0" xfId="176" applyNumberFormat="1" applyFont="1" applyFill="1" applyAlignment="1">
      <alignment vertical="center"/>
    </xf>
    <xf numFmtId="169" fontId="16" fillId="0" borderId="0" xfId="176" quotePrefix="1" applyNumberFormat="1" applyFont="1" applyFill="1" applyAlignment="1">
      <alignment horizontal="right" vertical="center"/>
    </xf>
    <xf numFmtId="0" fontId="16" fillId="0" borderId="0" xfId="316" applyFont="1" applyFill="1" applyAlignment="1">
      <alignment horizontal="left" vertical="center"/>
    </xf>
    <xf numFmtId="167" fontId="125" fillId="0" borderId="0" xfId="316" applyNumberFormat="1" applyFont="1" applyFill="1" applyAlignment="1">
      <alignment horizontal="left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316" applyFont="1" applyFill="1" applyAlignment="1">
      <alignment vertical="center"/>
    </xf>
    <xf numFmtId="169" fontId="16" fillId="0" borderId="0" xfId="479" quotePrefix="1" applyNumberFormat="1" applyFont="1" applyFill="1" applyBorder="1" applyAlignment="1">
      <alignment horizontal="right" vertical="center"/>
    </xf>
    <xf numFmtId="0" fontId="16" fillId="0" borderId="0" xfId="0" applyFont="1" applyFill="1"/>
    <xf numFmtId="167" fontId="125" fillId="0" borderId="0" xfId="316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justify" vertical="center" wrapText="1"/>
    </xf>
    <xf numFmtId="167" fontId="16" fillId="0" borderId="0" xfId="316" applyNumberFormat="1" applyFont="1" applyFill="1" applyBorder="1" applyAlignment="1">
      <alignment horizontal="left" vertical="center"/>
    </xf>
    <xf numFmtId="0" fontId="16" fillId="0" borderId="0" xfId="0" applyNumberFormat="1" applyFont="1" applyFill="1" applyAlignment="1">
      <alignment horizontal="left" vertical="center"/>
    </xf>
    <xf numFmtId="0" fontId="125" fillId="0" borderId="0" xfId="0" applyNumberFormat="1" applyFont="1" applyFill="1" applyAlignment="1">
      <alignment horizontal="left" vertical="center"/>
    </xf>
    <xf numFmtId="167" fontId="125" fillId="0" borderId="0" xfId="316" quotePrefix="1" applyNumberFormat="1" applyFont="1" applyFill="1" applyAlignment="1">
      <alignment horizontal="left" vertical="center"/>
    </xf>
    <xf numFmtId="167" fontId="16" fillId="0" borderId="0" xfId="316" quotePrefix="1" applyNumberFormat="1" applyFont="1" applyFill="1" applyAlignment="1">
      <alignment horizontal="left" vertical="center"/>
    </xf>
    <xf numFmtId="169" fontId="16" fillId="0" borderId="0" xfId="176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9" fontId="16" fillId="0" borderId="0" xfId="297" applyNumberFormat="1" applyFont="1" applyFill="1" applyBorder="1" applyAlignment="1">
      <alignment horizontal="right" vertical="center"/>
    </xf>
    <xf numFmtId="190" fontId="128" fillId="0" borderId="0" xfId="18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169" fontId="125" fillId="0" borderId="0" xfId="0" applyNumberFormat="1" applyFont="1" applyFill="1" applyBorder="1" applyAlignment="1">
      <alignment horizontal="center" vertical="center"/>
    </xf>
    <xf numFmtId="0" fontId="125" fillId="0" borderId="0" xfId="0" quotePrefix="1" applyNumberFormat="1" applyFont="1" applyFill="1" applyAlignment="1" applyProtection="1">
      <alignment horizontal="left" vertical="center"/>
    </xf>
    <xf numFmtId="0" fontId="125" fillId="0" borderId="0" xfId="0" applyNumberFormat="1" applyFont="1" applyFill="1" applyAlignment="1" applyProtection="1">
      <alignment horizontal="left" vertical="center"/>
    </xf>
    <xf numFmtId="0" fontId="125" fillId="0" borderId="0" xfId="0" applyNumberFormat="1" applyFont="1" applyFill="1" applyBorder="1" applyAlignment="1">
      <alignment horizontal="center" vertical="center"/>
    </xf>
    <xf numFmtId="168" fontId="125" fillId="0" borderId="0" xfId="176" applyNumberFormat="1" applyFont="1" applyFill="1" applyBorder="1" applyAlignment="1">
      <alignment horizontal="right" vertical="center"/>
    </xf>
    <xf numFmtId="0" fontId="125" fillId="0" borderId="40" xfId="289" applyFont="1" applyFill="1" applyBorder="1" applyAlignment="1">
      <alignment horizontal="left" vertical="center"/>
    </xf>
    <xf numFmtId="0" fontId="125" fillId="0" borderId="40" xfId="0" quotePrefix="1" applyNumberFormat="1" applyFont="1" applyFill="1" applyBorder="1" applyAlignment="1" applyProtection="1">
      <alignment horizontal="left" vertical="center"/>
    </xf>
    <xf numFmtId="0" fontId="125" fillId="0" borderId="40" xfId="0" applyNumberFormat="1" applyFont="1" applyFill="1" applyBorder="1" applyAlignment="1" applyProtection="1">
      <alignment horizontal="left" vertical="center"/>
    </xf>
    <xf numFmtId="0" fontId="125" fillId="0" borderId="40" xfId="0" applyNumberFormat="1" applyFont="1" applyFill="1" applyBorder="1" applyAlignment="1">
      <alignment vertical="center"/>
    </xf>
    <xf numFmtId="0" fontId="125" fillId="0" borderId="40" xfId="0" applyNumberFormat="1" applyFont="1" applyFill="1" applyBorder="1" applyAlignment="1">
      <alignment horizontal="center" vertical="center"/>
    </xf>
    <xf numFmtId="169" fontId="125" fillId="0" borderId="40" xfId="176" applyNumberFormat="1" applyFont="1" applyFill="1" applyBorder="1" applyAlignment="1">
      <alignment horizontal="right" vertical="center"/>
    </xf>
    <xf numFmtId="168" fontId="125" fillId="0" borderId="40" xfId="176" applyNumberFormat="1" applyFont="1" applyFill="1" applyBorder="1" applyAlignment="1">
      <alignment horizontal="center" vertical="center"/>
    </xf>
    <xf numFmtId="168" fontId="125" fillId="0" borderId="40" xfId="176" applyNumberFormat="1" applyFont="1" applyFill="1" applyBorder="1" applyAlignment="1">
      <alignment horizontal="right" vertical="center"/>
    </xf>
    <xf numFmtId="168" fontId="16" fillId="0" borderId="0" xfId="176" applyNumberFormat="1" applyFont="1" applyFill="1" applyBorder="1" applyAlignment="1">
      <alignment horizontal="centerContinuous" vertical="center"/>
    </xf>
    <xf numFmtId="0" fontId="16" fillId="0" borderId="0" xfId="0" applyNumberFormat="1" applyFont="1" applyFill="1" applyAlignment="1">
      <alignment horizontal="centerContinuous" vertical="center"/>
    </xf>
    <xf numFmtId="168" fontId="16" fillId="0" borderId="0" xfId="176" applyNumberFormat="1" applyFont="1" applyFill="1" applyAlignment="1">
      <alignment horizontal="centerContinuous" vertical="center"/>
    </xf>
    <xf numFmtId="169" fontId="125" fillId="0" borderId="0" xfId="176" applyNumberFormat="1" applyFont="1" applyFill="1" applyAlignment="1">
      <alignment horizontal="right" vertical="center"/>
    </xf>
    <xf numFmtId="0" fontId="125" fillId="0" borderId="40" xfId="0" applyNumberFormat="1" applyFont="1" applyFill="1" applyBorder="1" applyAlignment="1">
      <alignment horizontal="left" vertical="center"/>
    </xf>
    <xf numFmtId="0" fontId="16" fillId="0" borderId="40" xfId="0" applyNumberFormat="1" applyFont="1" applyFill="1" applyBorder="1" applyAlignment="1">
      <alignment horizontal="center" vertical="center"/>
    </xf>
    <xf numFmtId="0" fontId="16" fillId="0" borderId="40" xfId="0" applyNumberFormat="1" applyFont="1" applyFill="1" applyBorder="1" applyAlignment="1">
      <alignment horizontal="centerContinuous" vertical="center"/>
    </xf>
    <xf numFmtId="168" fontId="16" fillId="0" borderId="40" xfId="176" applyNumberFormat="1" applyFont="1" applyFill="1" applyBorder="1" applyAlignment="1">
      <alignment horizontal="centerContinuous" vertical="center"/>
    </xf>
    <xf numFmtId="0" fontId="126" fillId="0" borderId="0" xfId="0" applyNumberFormat="1" applyFont="1" applyFill="1" applyAlignment="1">
      <alignment horizontal="center" vertical="center"/>
    </xf>
    <xf numFmtId="0" fontId="128" fillId="0" borderId="0" xfId="0" applyFont="1" applyFill="1" applyAlignment="1">
      <alignment horizontal="left" vertical="center"/>
    </xf>
    <xf numFmtId="0" fontId="128" fillId="0" borderId="0" xfId="289" applyFont="1" applyFill="1" applyAlignment="1">
      <alignment horizontal="left" vertical="center"/>
    </xf>
    <xf numFmtId="169" fontId="125" fillId="0" borderId="0" xfId="176" applyNumberFormat="1" applyFont="1" applyFill="1" applyBorder="1" applyAlignment="1">
      <alignment horizontal="center" vertical="center"/>
    </xf>
    <xf numFmtId="169" fontId="16" fillId="0" borderId="0" xfId="176" applyNumberFormat="1" applyFont="1" applyFill="1" applyBorder="1" applyAlignment="1">
      <alignment horizontal="center" vertical="center"/>
    </xf>
    <xf numFmtId="169" fontId="125" fillId="0" borderId="13" xfId="176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9" fontId="125" fillId="0" borderId="0" xfId="0" applyNumberFormat="1" applyFont="1" applyFill="1" applyBorder="1" applyAlignment="1">
      <alignment horizontal="center" vertical="center"/>
    </xf>
    <xf numFmtId="0" fontId="125" fillId="0" borderId="40" xfId="0" applyFont="1" applyFill="1" applyBorder="1" applyAlignment="1">
      <alignment horizontal="center" vertical="top"/>
    </xf>
    <xf numFmtId="0" fontId="31" fillId="0" borderId="40" xfId="0" applyFont="1" applyFill="1" applyBorder="1" applyAlignment="1">
      <alignment horizontal="justify" vertical="center"/>
    </xf>
    <xf numFmtId="0" fontId="132" fillId="0" borderId="0" xfId="289" applyFont="1" applyFill="1" applyAlignment="1">
      <alignment horizontal="left" vertical="center"/>
    </xf>
    <xf numFmtId="0" fontId="31" fillId="0" borderId="40" xfId="0" applyFont="1" applyFill="1" applyBorder="1" applyAlignment="1">
      <alignment horizontal="left" vertical="center"/>
    </xf>
    <xf numFmtId="0" fontId="131" fillId="0" borderId="40" xfId="0" applyFont="1" applyFill="1" applyBorder="1" applyAlignment="1">
      <alignment horizontal="center" vertical="center"/>
    </xf>
    <xf numFmtId="0" fontId="131" fillId="0" borderId="7" xfId="0" applyFont="1" applyFill="1" applyBorder="1" applyAlignment="1">
      <alignment horizontal="center" vertical="center"/>
    </xf>
    <xf numFmtId="169" fontId="131" fillId="0" borderId="1" xfId="0" applyNumberFormat="1" applyFont="1" applyFill="1" applyBorder="1" applyAlignment="1">
      <alignment horizontal="center" vertical="center"/>
    </xf>
    <xf numFmtId="169" fontId="131" fillId="0" borderId="7" xfId="0" applyNumberFormat="1" applyFont="1" applyFill="1" applyBorder="1" applyAlignment="1">
      <alignment horizontal="center" vertical="center"/>
    </xf>
    <xf numFmtId="0" fontId="107" fillId="0" borderId="13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justify" vertical="center" wrapText="1"/>
    </xf>
    <xf numFmtId="169" fontId="107" fillId="0" borderId="7" xfId="289" applyNumberFormat="1" applyFont="1" applyFill="1" applyBorder="1" applyAlignment="1">
      <alignment horizontal="center" vertical="center"/>
    </xf>
    <xf numFmtId="0" fontId="16" fillId="0" borderId="40" xfId="0" applyNumberFormat="1" applyFont="1" applyFill="1" applyBorder="1" applyAlignment="1">
      <alignment horizontal="justify" vertical="center"/>
    </xf>
    <xf numFmtId="0" fontId="16" fillId="0" borderId="40" xfId="0" applyFont="1" applyFill="1" applyBorder="1" applyAlignment="1">
      <alignment horizontal="justify" vertical="center" wrapText="1"/>
    </xf>
  </cellXfs>
  <cellStyles count="4333">
    <cellStyle name=" 3]_x000d__x000a_Zoomed=1_x000d__x000a_Row=104_x000d__x000a_Column=107_x000d__x000a_Height=302_x000d__x000a_Width=300_x000d__x000a_FontName=MS Sans Serif_x000d__x000a_FontStyle=0_x000d__x000a_FontSize=8_x000d__x000a_Prt" xfId="1"/>
    <cellStyle name="_Acap Asset 12-51" xfId="2"/>
    <cellStyle name="_Acap Asset 6-51" xfId="3"/>
    <cellStyle name="_ACAP CF 09. 2008_client" xfId="4"/>
    <cellStyle name="_Acap conso  Q2  2008" xfId="5"/>
    <cellStyle name="_Acap conso  Q3  2008_29-10-08" xfId="6"/>
    <cellStyle name="_Acap conso  Q3  2008_30-10-08" xfId="7"/>
    <cellStyle name="_Acap conso  Q3  2008_30-10-08_15.55" xfId="8"/>
    <cellStyle name="_Acap conso  Q3  2008_31-10-08" xfId="9"/>
    <cellStyle name="_Acap conso  Q4  2008" xfId="10"/>
    <cellStyle name="_Acap conso  Q4  2008 30-1-08" xfId="11"/>
    <cellStyle name="_Acap conso  Q4  2008_040209_18.00" xfId="12"/>
    <cellStyle name="_Acap conso  Q4  2008_210209" xfId="13"/>
    <cellStyle name="_ACAP.CF.09. 2008" xfId="14"/>
    <cellStyle name="_Acap-npl. bspl. 12. 51" xfId="15"/>
    <cellStyle name="_Acap-npl. bspl. 6. 51" xfId="16"/>
    <cellStyle name="_Acap-npl. bspl. 9. 51" xfId="17"/>
    <cellStyle name="_Acon. bspl. 12.51" xfId="18"/>
    <cellStyle name="_Acon. bspl. 6.51" xfId="19"/>
    <cellStyle name="_Addition and Disposal Q3 08" xfId="20"/>
    <cellStyle name="_AIP. bspl. 12. 2551" xfId="21"/>
    <cellStyle name="_Book3" xfId="22"/>
    <cellStyle name="_CapitalOK_fmv36Mths-IRRTable (2)" xfId="23"/>
    <cellStyle name="_Cap-Pay-Pro S4- IRR Table" xfId="24"/>
    <cellStyle name="_Cap-Pay-Pro S4- IRR Table (3)" xfId="25"/>
    <cellStyle name="_CF support (2)" xfId="26"/>
    <cellStyle name="_Conso Q4'08_14-2-09_update" xfId="27"/>
    <cellStyle name="_conso0809_After Adjust Provision (Final)_COK" xfId="28"/>
    <cellStyle name="_conso0812 non deferred tax" xfId="29"/>
    <cellStyle name="_detail 092008" xfId="30"/>
    <cellStyle name="_detail 122008" xfId="31"/>
    <cellStyle name="_EVR-leasing" xfId="32"/>
    <cellStyle name="_IS" xfId="33"/>
    <cellStyle name="_Lead - AMC - FINAL updated on 13.2.09" xfId="34"/>
    <cellStyle name="_lead ACAP final 2008_04-2-09" xfId="35"/>
    <cellStyle name="_lead ACAP Q3 2008_27-10-08" xfId="36"/>
    <cellStyle name="_Lead PPE_PCOL 12-2008" xfId="37"/>
    <cellStyle name="_Lead Services - Final 08 - 12.02.09" xfId="38"/>
    <cellStyle name="_Leasing PC  Server" xfId="39"/>
    <cellStyle name="_Payment 20 Unit install report - S2 (2)" xfId="40"/>
    <cellStyle name="_Pmt Solution_36mth_May17-05_final" xfId="41"/>
    <cellStyle name="_PPE Q3 08" xfId="42"/>
    <cellStyle name="_Rentle Branch" xfId="43"/>
    <cellStyle name="_Services. bspl. 12. 2008.new" xfId="44"/>
    <cellStyle name="_Services.cashflow.6.2551" xfId="45"/>
    <cellStyle name="_Star.bspl.6,2008  P1+2,3,4(PWC)" xfId="46"/>
    <cellStyle name="_Star.bspl.9,2008  P1+2,3,4(PWC)" xfId="47"/>
    <cellStyle name="_Tax calculation 1208 Advisory" xfId="48"/>
    <cellStyle name="_TB Acap NPL-Acon" xfId="49"/>
    <cellStyle name="_งบทดลอง Q3" xfId="50"/>
    <cellStyle name="=C:\WINNT\SYSTEM32\COMMAND.COM" xfId="1808"/>
    <cellStyle name="0,0_x000d__x000a_NA_x000d__x000a_" xfId="51"/>
    <cellStyle name="0,0_x000d__x000a_NA_x000d__x000a_ 2" xfId="52"/>
    <cellStyle name="0,0_x000d__x000a_NA_x000d__x000a_ 3" xfId="53"/>
    <cellStyle name="0,0_x000d__x000a_NA_x000d__x000a_ 4" xfId="1809"/>
    <cellStyle name="20% - Accent1" xfId="425" builtinId="30" customBuiltin="1"/>
    <cellStyle name="20% - Accent1 2" xfId="54"/>
    <cellStyle name="20% - Accent1 3" xfId="55"/>
    <cellStyle name="20% - Accent1 4" xfId="56"/>
    <cellStyle name="20% - Accent2" xfId="429" builtinId="34" customBuiltin="1"/>
    <cellStyle name="20% - Accent2 2" xfId="57"/>
    <cellStyle name="20% - Accent2 3" xfId="58"/>
    <cellStyle name="20% - Accent2 4" xfId="59"/>
    <cellStyle name="20% - Accent3" xfId="433" builtinId="38" customBuiltin="1"/>
    <cellStyle name="20% - Accent3 2" xfId="60"/>
    <cellStyle name="20% - Accent3 3" xfId="61"/>
    <cellStyle name="20% - Accent3 4" xfId="62"/>
    <cellStyle name="20% - Accent4" xfId="437" builtinId="42" customBuiltin="1"/>
    <cellStyle name="20% - Accent4 2" xfId="63"/>
    <cellStyle name="20% - Accent4 3" xfId="64"/>
    <cellStyle name="20% - Accent4 4" xfId="65"/>
    <cellStyle name="20% - Accent5" xfId="441" builtinId="46" customBuiltin="1"/>
    <cellStyle name="20% - Accent5 2" xfId="66"/>
    <cellStyle name="20% - Accent5 3" xfId="67"/>
    <cellStyle name="20% - Accent5 4" xfId="68"/>
    <cellStyle name="20% - Accent6" xfId="445" builtinId="50" customBuiltin="1"/>
    <cellStyle name="20% - Accent6 2" xfId="69"/>
    <cellStyle name="20% - Accent6 3" xfId="70"/>
    <cellStyle name="20% - Accent6 4" xfId="71"/>
    <cellStyle name="40% - Accent1" xfId="426" builtinId="31" customBuiltin="1"/>
    <cellStyle name="40% - Accent1 2" xfId="72"/>
    <cellStyle name="40% - Accent1 3" xfId="73"/>
    <cellStyle name="40% - Accent1 4" xfId="74"/>
    <cellStyle name="40% - Accent2" xfId="430" builtinId="35" customBuiltin="1"/>
    <cellStyle name="40% - Accent2 2" xfId="75"/>
    <cellStyle name="40% - Accent2 3" xfId="76"/>
    <cellStyle name="40% - Accent2 4" xfId="77"/>
    <cellStyle name="40% - Accent3" xfId="434" builtinId="39" customBuiltin="1"/>
    <cellStyle name="40% - Accent3 2" xfId="78"/>
    <cellStyle name="40% - Accent3 3" xfId="79"/>
    <cellStyle name="40% - Accent3 4" xfId="80"/>
    <cellStyle name="40% - Accent4" xfId="438" builtinId="43" customBuiltin="1"/>
    <cellStyle name="40% - Accent4 2" xfId="81"/>
    <cellStyle name="40% - Accent4 3" xfId="82"/>
    <cellStyle name="40% - Accent4 4" xfId="83"/>
    <cellStyle name="40% - Accent5" xfId="442" builtinId="47" customBuiltin="1"/>
    <cellStyle name="40% - Accent5 2" xfId="84"/>
    <cellStyle name="40% - Accent5 3" xfId="85"/>
    <cellStyle name="40% - Accent5 4" xfId="86"/>
    <cellStyle name="40% - Accent6" xfId="446" builtinId="51" customBuiltin="1"/>
    <cellStyle name="40% - Accent6 2" xfId="87"/>
    <cellStyle name="40% - Accent6 3" xfId="88"/>
    <cellStyle name="40% - Accent6 4" xfId="89"/>
    <cellStyle name="60% - Accent1" xfId="427" builtinId="32" customBuiltin="1"/>
    <cellStyle name="60% - Accent1 2" xfId="90"/>
    <cellStyle name="60% - Accent1 3" xfId="91"/>
    <cellStyle name="60% - Accent1 4" xfId="92"/>
    <cellStyle name="60% - Accent2" xfId="431" builtinId="36" customBuiltin="1"/>
    <cellStyle name="60% - Accent2 2" xfId="93"/>
    <cellStyle name="60% - Accent2 3" xfId="94"/>
    <cellStyle name="60% - Accent2 4" xfId="95"/>
    <cellStyle name="60% - Accent3" xfId="435" builtinId="40" customBuiltin="1"/>
    <cellStyle name="60% - Accent3 2" xfId="96"/>
    <cellStyle name="60% - Accent3 3" xfId="97"/>
    <cellStyle name="60% - Accent3 4" xfId="98"/>
    <cellStyle name="60% - Accent4" xfId="439" builtinId="44" customBuiltin="1"/>
    <cellStyle name="60% - Accent4 2" xfId="99"/>
    <cellStyle name="60% - Accent4 3" xfId="100"/>
    <cellStyle name="60% - Accent4 4" xfId="101"/>
    <cellStyle name="60% - Accent5" xfId="443" builtinId="48" customBuiltin="1"/>
    <cellStyle name="60% - Accent5 2" xfId="102"/>
    <cellStyle name="60% - Accent5 3" xfId="103"/>
    <cellStyle name="60% - Accent5 4" xfId="104"/>
    <cellStyle name="60% - Accent6" xfId="447" builtinId="52" customBuiltin="1"/>
    <cellStyle name="60% - Accent6 2" xfId="105"/>
    <cellStyle name="60% - Accent6 3" xfId="106"/>
    <cellStyle name="60% - Accent6 4" xfId="107"/>
    <cellStyle name="75" xfId="108"/>
    <cellStyle name="Accent1" xfId="424" builtinId="29" customBuiltin="1"/>
    <cellStyle name="Accent1 2" xfId="109"/>
    <cellStyle name="Accent1 3" xfId="110"/>
    <cellStyle name="Accent1 4" xfId="111"/>
    <cellStyle name="Accent2" xfId="428" builtinId="33" customBuiltin="1"/>
    <cellStyle name="Accent2 2" xfId="112"/>
    <cellStyle name="Accent2 3" xfId="113"/>
    <cellStyle name="Accent2 4" xfId="114"/>
    <cellStyle name="Accent3" xfId="432" builtinId="37" customBuiltin="1"/>
    <cellStyle name="Accent3 2" xfId="115"/>
    <cellStyle name="Accent3 3" xfId="116"/>
    <cellStyle name="Accent3 4" xfId="117"/>
    <cellStyle name="Accent4" xfId="436" builtinId="41" customBuiltin="1"/>
    <cellStyle name="Accent4 2" xfId="118"/>
    <cellStyle name="Accent4 3" xfId="119"/>
    <cellStyle name="Accent4 4" xfId="120"/>
    <cellStyle name="Accent5" xfId="440" builtinId="45" customBuiltin="1"/>
    <cellStyle name="Accent5 2" xfId="121"/>
    <cellStyle name="Accent5 3" xfId="122"/>
    <cellStyle name="Accent5 4" xfId="123"/>
    <cellStyle name="Accent6" xfId="444" builtinId="49" customBuiltin="1"/>
    <cellStyle name="Accent6 2" xfId="124"/>
    <cellStyle name="Accent6 3" xfId="125"/>
    <cellStyle name="Accent6 4" xfId="126"/>
    <cellStyle name="Bad" xfId="414" builtinId="27" customBuiltin="1"/>
    <cellStyle name="Bad 2" xfId="127"/>
    <cellStyle name="Bad 3" xfId="128"/>
    <cellStyle name="Bad 4" xfId="129"/>
    <cellStyle name="Body" xfId="130"/>
    <cellStyle name="Border" xfId="131"/>
    <cellStyle name="Brand Align Left Text" xfId="132"/>
    <cellStyle name="Brand Default" xfId="133"/>
    <cellStyle name="Brand Percent" xfId="134"/>
    <cellStyle name="Brand Source" xfId="135"/>
    <cellStyle name="Brand Subtitle with Underline" xfId="136"/>
    <cellStyle name="Brand Subtitle without Underline" xfId="137"/>
    <cellStyle name="Brand Title" xfId="138"/>
    <cellStyle name="C00A" xfId="139"/>
    <cellStyle name="C00B" xfId="140"/>
    <cellStyle name="C00L" xfId="141"/>
    <cellStyle name="C01A" xfId="142"/>
    <cellStyle name="C01B" xfId="143"/>
    <cellStyle name="C01H" xfId="144"/>
    <cellStyle name="C01L" xfId="145"/>
    <cellStyle name="C02A" xfId="146"/>
    <cellStyle name="C02B" xfId="147"/>
    <cellStyle name="C02H" xfId="148"/>
    <cellStyle name="C02L" xfId="149"/>
    <cellStyle name="C03A" xfId="150"/>
    <cellStyle name="C03B" xfId="151"/>
    <cellStyle name="C03H" xfId="152"/>
    <cellStyle name="C03L" xfId="153"/>
    <cellStyle name="C04A" xfId="154"/>
    <cellStyle name="C04B" xfId="155"/>
    <cellStyle name="C04H" xfId="156"/>
    <cellStyle name="C04L" xfId="157"/>
    <cellStyle name="C05A" xfId="158"/>
    <cellStyle name="C05B" xfId="159"/>
    <cellStyle name="C05H" xfId="160"/>
    <cellStyle name="C05L" xfId="161"/>
    <cellStyle name="C06A" xfId="162"/>
    <cellStyle name="C06B" xfId="163"/>
    <cellStyle name="C06H" xfId="164"/>
    <cellStyle name="C06L" xfId="165"/>
    <cellStyle name="C07A" xfId="166"/>
    <cellStyle name="C07B" xfId="167"/>
    <cellStyle name="C07H" xfId="168"/>
    <cellStyle name="C07L" xfId="169"/>
    <cellStyle name="Calc Currency (0)" xfId="1810"/>
    <cellStyle name="Calc Currency (2)" xfId="1811"/>
    <cellStyle name="Calc Percent (0)" xfId="1812"/>
    <cellStyle name="Calc Percent (1)" xfId="1813"/>
    <cellStyle name="Calc Percent (2)" xfId="1814"/>
    <cellStyle name="Calc Units (0)" xfId="1815"/>
    <cellStyle name="Calc Units (1)" xfId="1816"/>
    <cellStyle name="Calc Units (2)" xfId="1817"/>
    <cellStyle name="Calculation" xfId="418" builtinId="22" customBuiltin="1"/>
    <cellStyle name="Calculation 2" xfId="170"/>
    <cellStyle name="Calculation 3" xfId="171"/>
    <cellStyle name="Calculation 4" xfId="172"/>
    <cellStyle name="category" xfId="1818"/>
    <cellStyle name="Centered Heading" xfId="1819"/>
    <cellStyle name="CenterHead" xfId="1820"/>
    <cellStyle name="Check Cell" xfId="420" builtinId="23" customBuiltin="1"/>
    <cellStyle name="Check Cell 2" xfId="173"/>
    <cellStyle name="Check Cell 3" xfId="174"/>
    <cellStyle name="Check Cell 4" xfId="175"/>
    <cellStyle name="Column_Title" xfId="1821"/>
    <cellStyle name="Comma" xfId="176" builtinId="3"/>
    <cellStyle name="Comma  - Style1" xfId="1822"/>
    <cellStyle name="Comma [00]" xfId="1823"/>
    <cellStyle name="Comma 0.0" xfId="1824"/>
    <cellStyle name="Comma 0.00" xfId="1825"/>
    <cellStyle name="Comma 0.000" xfId="1826"/>
    <cellStyle name="Comma 10" xfId="177"/>
    <cellStyle name="Comma 10 2" xfId="178"/>
    <cellStyle name="Comma 10 2 2" xfId="1937"/>
    <cellStyle name="Comma 10 2 2 2" xfId="2247"/>
    <cellStyle name="Comma 10 2 2 2 2" xfId="2713"/>
    <cellStyle name="Comma 10 2 2 3" xfId="2714"/>
    <cellStyle name="Comma 10 2 3" xfId="2233"/>
    <cellStyle name="Comma 10 2 3 2" xfId="2715"/>
    <cellStyle name="Comma 10 2 4" xfId="2716"/>
    <cellStyle name="Comma 10 2 5" xfId="1919"/>
    <cellStyle name="Comma 10 3" xfId="525"/>
    <cellStyle name="Comma 10 3 2" xfId="2207"/>
    <cellStyle name="Comma 10 3 2 2" xfId="2717"/>
    <cellStyle name="Comma 10 3 3" xfId="2685"/>
    <cellStyle name="Comma 10 3 3 2" xfId="2718"/>
    <cellStyle name="Comma 10 3 4" xfId="2719"/>
    <cellStyle name="Comma 10 4" xfId="2218"/>
    <cellStyle name="Comma 10 4 2" xfId="2720"/>
    <cellStyle name="Comma 10 5" xfId="2510"/>
    <cellStyle name="Comma 10 5 2" xfId="2721"/>
    <cellStyle name="Comma 10 6" xfId="482"/>
    <cellStyle name="Comma 10 6 2" xfId="3409"/>
    <cellStyle name="Comma 10 6 3" xfId="2722"/>
    <cellStyle name="Comma 10 7" xfId="3408"/>
    <cellStyle name="Comma 10 8" xfId="481"/>
    <cellStyle name="Comma 11" xfId="179"/>
    <cellStyle name="Comma 11 10" xfId="483"/>
    <cellStyle name="Comma 11 2" xfId="180"/>
    <cellStyle name="Comma 11 2 2" xfId="1938"/>
    <cellStyle name="Comma 11 2 2 2" xfId="1939"/>
    <cellStyle name="Comma 11 2 2 2 2" xfId="2249"/>
    <cellStyle name="Comma 11 2 2 2 2 2" xfId="2723"/>
    <cellStyle name="Comma 11 2 2 2 3" xfId="2724"/>
    <cellStyle name="Comma 11 2 2 3" xfId="2248"/>
    <cellStyle name="Comma 11 2 2 3 2" xfId="2725"/>
    <cellStyle name="Comma 11 2 2 4" xfId="2726"/>
    <cellStyle name="Comma 11 2 3" xfId="1940"/>
    <cellStyle name="Comma 11 2 3 2" xfId="2250"/>
    <cellStyle name="Comma 11 2 3 2 2" xfId="2727"/>
    <cellStyle name="Comma 11 2 3 3" xfId="2728"/>
    <cellStyle name="Comma 11 2 4" xfId="2245"/>
    <cellStyle name="Comma 11 2 4 2" xfId="2729"/>
    <cellStyle name="Comma 11 2 5" xfId="2730"/>
    <cellStyle name="Comma 11 2 6" xfId="3411"/>
    <cellStyle name="Comma 11 2 7" xfId="1932"/>
    <cellStyle name="Comma 11 2 8" xfId="484"/>
    <cellStyle name="Comma 11 3" xfId="1941"/>
    <cellStyle name="Comma 11 3 2" xfId="1942"/>
    <cellStyle name="Comma 11 3 2 2" xfId="2252"/>
    <cellStyle name="Comma 11 3 2 2 2" xfId="2731"/>
    <cellStyle name="Comma 11 3 2 3" xfId="2732"/>
    <cellStyle name="Comma 11 3 3" xfId="2251"/>
    <cellStyle name="Comma 11 3 3 2" xfId="2733"/>
    <cellStyle name="Comma 11 3 4" xfId="2734"/>
    <cellStyle name="Comma 11 4" xfId="1943"/>
    <cellStyle name="Comma 11 4 2" xfId="2253"/>
    <cellStyle name="Comma 11 4 2 2" xfId="2735"/>
    <cellStyle name="Comma 11 4 3" xfId="2736"/>
    <cellStyle name="Comma 11 5" xfId="2230"/>
    <cellStyle name="Comma 11 5 2" xfId="2737"/>
    <cellStyle name="Comma 11 6" xfId="2661"/>
    <cellStyle name="Comma 11 6 2" xfId="2738"/>
    <cellStyle name="Comma 11 7" xfId="2739"/>
    <cellStyle name="Comma 11 8" xfId="3410"/>
    <cellStyle name="Comma 11 9" xfId="1916"/>
    <cellStyle name="Comma 12" xfId="181"/>
    <cellStyle name="Comma 12 2" xfId="182"/>
    <cellStyle name="Comma 12 2 2" xfId="2254"/>
    <cellStyle name="Comma 12 2 2 2" xfId="2740"/>
    <cellStyle name="Comma 12 2 3" xfId="2741"/>
    <cellStyle name="Comma 12 2 4" xfId="3413"/>
    <cellStyle name="Comma 12 2 5" xfId="1944"/>
    <cellStyle name="Comma 12 2 6" xfId="4318"/>
    <cellStyle name="Comma 12 2 7" xfId="486"/>
    <cellStyle name="Comma 12 3" xfId="2208"/>
    <cellStyle name="Comma 12 3 2" xfId="2742"/>
    <cellStyle name="Comma 12 4" xfId="2506"/>
    <cellStyle name="Comma 12 4 2" xfId="2743"/>
    <cellStyle name="Comma 12 5" xfId="2744"/>
    <cellStyle name="Comma 12 6" xfId="3412"/>
    <cellStyle name="Comma 12 7" xfId="1786"/>
    <cellStyle name="Comma 12 8" xfId="485"/>
    <cellStyle name="Comma 13" xfId="183"/>
    <cellStyle name="Comma 13 2" xfId="1945"/>
    <cellStyle name="Comma 13 2 2" xfId="2255"/>
    <cellStyle name="Comma 13 2 2 2" xfId="2745"/>
    <cellStyle name="Comma 13 2 3" xfId="2746"/>
    <cellStyle name="Comma 13 3" xfId="2231"/>
    <cellStyle name="Comma 13 3 2" xfId="2747"/>
    <cellStyle name="Comma 13 4" xfId="2505"/>
    <cellStyle name="Comma 13 4 2" xfId="2748"/>
    <cellStyle name="Comma 13 5" xfId="2749"/>
    <cellStyle name="Comma 13 6" xfId="3414"/>
    <cellStyle name="Comma 13 7" xfId="1917"/>
    <cellStyle name="Comma 13 8" xfId="3543"/>
    <cellStyle name="Comma 13 9" xfId="487"/>
    <cellStyle name="Comma 14" xfId="184"/>
    <cellStyle name="Comma 14 2" xfId="526"/>
    <cellStyle name="Comma 14 2 2" xfId="2256"/>
    <cellStyle name="Comma 14 2 2 2" xfId="2750"/>
    <cellStyle name="Comma 14 2 3" xfId="2691"/>
    <cellStyle name="Comma 14 2 3 2" xfId="2751"/>
    <cellStyle name="Comma 14 2 4" xfId="2752"/>
    <cellStyle name="Comma 14 3" xfId="2235"/>
    <cellStyle name="Comma 14 3 2" xfId="2753"/>
    <cellStyle name="Comma 14 4" xfId="2682"/>
    <cellStyle name="Comma 14 5" xfId="2754"/>
    <cellStyle name="Comma 14 6" xfId="3415"/>
    <cellStyle name="Comma 14 7" xfId="488"/>
    <cellStyle name="Comma 15" xfId="185"/>
    <cellStyle name="Comma 15 2" xfId="3416"/>
    <cellStyle name="Comma 15 3" xfId="1946"/>
    <cellStyle name="Comma 15 4" xfId="489"/>
    <cellStyle name="Comma 16" xfId="453"/>
    <cellStyle name="Comma 16 2" xfId="2257"/>
    <cellStyle name="Comma 16 2 2" xfId="2755"/>
    <cellStyle name="Comma 16 3" xfId="459"/>
    <cellStyle name="Comma 16 3 2" xfId="476"/>
    <cellStyle name="Comma 16 3 2 2" xfId="2756"/>
    <cellStyle name="Comma 16 3 3" xfId="4329"/>
    <cellStyle name="Comma 16 3 4" xfId="2693"/>
    <cellStyle name="Comma 16 4" xfId="2757"/>
    <cellStyle name="Comma 16 5" xfId="3417"/>
    <cellStyle name="Comma 16 6" xfId="1947"/>
    <cellStyle name="Comma 16 7" xfId="4312"/>
    <cellStyle name="Comma 17" xfId="474"/>
    <cellStyle name="Comma 17 2" xfId="2258"/>
    <cellStyle name="Comma 17 2 2" xfId="2758"/>
    <cellStyle name="Comma 17 3" xfId="2694"/>
    <cellStyle name="Comma 17 3 2" xfId="2759"/>
    <cellStyle name="Comma 17 4" xfId="2760"/>
    <cellStyle name="Comma 17 5" xfId="3418"/>
    <cellStyle name="Comma 17 6" xfId="1948"/>
    <cellStyle name="Comma 17 7" xfId="4313"/>
    <cellStyle name="Comma 17 8" xfId="490"/>
    <cellStyle name="Comma 18" xfId="523"/>
    <cellStyle name="Comma 18 2" xfId="2259"/>
    <cellStyle name="Comma 18 2 2" xfId="2761"/>
    <cellStyle name="Comma 18 3" xfId="2762"/>
    <cellStyle name="Comma 18 4" xfId="3467"/>
    <cellStyle name="Comma 18 5" xfId="1949"/>
    <cellStyle name="Comma 18 6" xfId="4317"/>
    <cellStyle name="Comma 19" xfId="527"/>
    <cellStyle name="Comma 19 2" xfId="2260"/>
    <cellStyle name="Comma 19 2 2" xfId="2763"/>
    <cellStyle name="Comma 19 3" xfId="2764"/>
    <cellStyle name="Comma 19 4" xfId="3468"/>
    <cellStyle name="Comma 19 5" xfId="1950"/>
    <cellStyle name="Comma 19 6" xfId="4319"/>
    <cellStyle name="Comma 2" xfId="186"/>
    <cellStyle name="Comma 2 10" xfId="528"/>
    <cellStyle name="Comma 2 11" xfId="529"/>
    <cellStyle name="Comma 2 12" xfId="1787"/>
    <cellStyle name="Comma 2 13" xfId="3540"/>
    <cellStyle name="Comma 2 14" xfId="4325"/>
    <cellStyle name="Comma 2 2" xfId="187"/>
    <cellStyle name="Comma 2 2 2" xfId="188"/>
    <cellStyle name="Comma 2 2 2 2" xfId="530"/>
    <cellStyle name="Comma 2 2 2 2 2" xfId="531"/>
    <cellStyle name="Comma 2 2 2 2 2 2" xfId="2262"/>
    <cellStyle name="Comma 2 2 2 2 2 2 2" xfId="2765"/>
    <cellStyle name="Comma 2 2 2 2 2 3" xfId="2681"/>
    <cellStyle name="Comma 2 2 2 2 2 3 2" xfId="2766"/>
    <cellStyle name="Comma 2 2 2 2 2 4" xfId="2767"/>
    <cellStyle name="Comma 2 2 2 2 2 5" xfId="3470"/>
    <cellStyle name="Comma 2 2 2 2 2 6" xfId="1951"/>
    <cellStyle name="Comma 2 2 2 2 2 7" xfId="4305"/>
    <cellStyle name="Comma 2 2 2 2 3" xfId="532"/>
    <cellStyle name="Comma 2 2 2 2 3 2" xfId="2263"/>
    <cellStyle name="Comma 2 2 2 2 3 2 2" xfId="2768"/>
    <cellStyle name="Comma 2 2 2 2 3 3" xfId="2769"/>
    <cellStyle name="Comma 2 2 2 2 4" xfId="2261"/>
    <cellStyle name="Comma 2 2 2 2 4 2" xfId="2770"/>
    <cellStyle name="Comma 2 2 2 2 5" xfId="2664"/>
    <cellStyle name="Comma 2 2 2 2 5 2" xfId="2771"/>
    <cellStyle name="Comma 2 2 2 2 6" xfId="2772"/>
    <cellStyle name="Comma 2 2 2 2 7" xfId="3469"/>
    <cellStyle name="Comma 2 2 2 2 8" xfId="3928"/>
    <cellStyle name="Comma 2 2 2 3" xfId="533"/>
    <cellStyle name="Comma 2 2 2 3 2" xfId="2773"/>
    <cellStyle name="Comma 2 2 2 3 3" xfId="3471"/>
    <cellStyle name="Comma 2 2 2 3 4" xfId="2687"/>
    <cellStyle name="Comma 2 2 2 4" xfId="2511"/>
    <cellStyle name="Comma 2 2 2 4 2" xfId="2774"/>
    <cellStyle name="Comma 2 2 2 5" xfId="3545"/>
    <cellStyle name="Comma 2 2 2 6" xfId="491"/>
    <cellStyle name="Comma 2 2 3" xfId="534"/>
    <cellStyle name="Comma 2 2 3 2" xfId="1936"/>
    <cellStyle name="Comma 2 2 3 2 2" xfId="1952"/>
    <cellStyle name="Comma 2 2 3 2 2 2" xfId="2264"/>
    <cellStyle name="Comma 2 2 3 2 2 2 2" xfId="2775"/>
    <cellStyle name="Comma 2 2 3 2 2 3" xfId="2776"/>
    <cellStyle name="Comma 2 2 3 2 3" xfId="2246"/>
    <cellStyle name="Comma 2 2 3 2 3 2" xfId="2777"/>
    <cellStyle name="Comma 2 2 3 2 4" xfId="2778"/>
    <cellStyle name="Comma 2 2 3 3" xfId="1953"/>
    <cellStyle name="Comma 2 2 3 3 2" xfId="2265"/>
    <cellStyle name="Comma 2 2 3 3 2 2" xfId="2779"/>
    <cellStyle name="Comma 2 2 3 3 3" xfId="2780"/>
    <cellStyle name="Comma 2 2 3 4" xfId="2686"/>
    <cellStyle name="Comma 2 2 3 4 2" xfId="2781"/>
    <cellStyle name="Comma 2 2 3 5" xfId="1935"/>
    <cellStyle name="Comma 2 2 4" xfId="535"/>
    <cellStyle name="Comma 2 2 4 2" xfId="1955"/>
    <cellStyle name="Comma 2 2 4 2 2" xfId="2267"/>
    <cellStyle name="Comma 2 2 4 2 2 2" xfId="2782"/>
    <cellStyle name="Comma 2 2 4 2 3" xfId="2783"/>
    <cellStyle name="Comma 2 2 4 3" xfId="1956"/>
    <cellStyle name="Comma 2 2 4 3 2" xfId="2268"/>
    <cellStyle name="Comma 2 2 4 3 2 2" xfId="2784"/>
    <cellStyle name="Comma 2 2 4 3 3" xfId="2785"/>
    <cellStyle name="Comma 2 2 4 4" xfId="2266"/>
    <cellStyle name="Comma 2 2 4 4 2" xfId="2786"/>
    <cellStyle name="Comma 2 2 4 5" xfId="2787"/>
    <cellStyle name="Comma 2 2 4 6" xfId="1954"/>
    <cellStyle name="Comma 2 2 5" xfId="1957"/>
    <cellStyle name="Comma 2 2 5 2" xfId="2269"/>
    <cellStyle name="Comma 2 2 5 2 2" xfId="2788"/>
    <cellStyle name="Comma 2 2 5 3" xfId="2789"/>
    <cellStyle name="Comma 2 2 6" xfId="2210"/>
    <cellStyle name="Comma 2 2 6 2" xfId="2790"/>
    <cellStyle name="Comma 2 2 7" xfId="2503"/>
    <cellStyle name="Comma 2 2 7 2" xfId="2791"/>
    <cellStyle name="Comma 2 2 8" xfId="2792"/>
    <cellStyle name="Comma 2 2 9" xfId="3419"/>
    <cellStyle name="Comma 2 3" xfId="189"/>
    <cellStyle name="Comma 2 3 10" xfId="3542"/>
    <cellStyle name="Comma 2 3 2" xfId="190"/>
    <cellStyle name="Comma 2 3 2 10" xfId="2512"/>
    <cellStyle name="Comma 2 3 2 10 2" xfId="2793"/>
    <cellStyle name="Comma 2 3 2 11" xfId="2702"/>
    <cellStyle name="Comma 2 3 2 11 2" xfId="2794"/>
    <cellStyle name="Comma 2 3 2 12" xfId="2705"/>
    <cellStyle name="Comma 2 3 2 13" xfId="3472"/>
    <cellStyle name="Comma 2 3 2 14" xfId="1827"/>
    <cellStyle name="Comma 2 3 2 15" xfId="3546"/>
    <cellStyle name="Comma 2 3 2 16" xfId="536"/>
    <cellStyle name="Comma 2 3 2 2" xfId="537"/>
    <cellStyle name="Comma 2 3 2 2 10" xfId="3931"/>
    <cellStyle name="Comma 2 3 2 2 2" xfId="1959"/>
    <cellStyle name="Comma 2 3 2 2 2 2" xfId="1960"/>
    <cellStyle name="Comma 2 3 2 2 2 2 2" xfId="1961"/>
    <cellStyle name="Comma 2 3 2 2 2 2 2 2" xfId="2273"/>
    <cellStyle name="Comma 2 3 2 2 2 2 2 2 2" xfId="2795"/>
    <cellStyle name="Comma 2 3 2 2 2 2 2 3" xfId="2796"/>
    <cellStyle name="Comma 2 3 2 2 2 2 3" xfId="2272"/>
    <cellStyle name="Comma 2 3 2 2 2 2 3 2" xfId="2797"/>
    <cellStyle name="Comma 2 3 2 2 2 2 4" xfId="2798"/>
    <cellStyle name="Comma 2 3 2 2 2 3" xfId="1962"/>
    <cellStyle name="Comma 2 3 2 2 2 3 2" xfId="2274"/>
    <cellStyle name="Comma 2 3 2 2 2 3 2 2" xfId="2799"/>
    <cellStyle name="Comma 2 3 2 2 2 3 3" xfId="2800"/>
    <cellStyle name="Comma 2 3 2 2 2 4" xfId="2271"/>
    <cellStyle name="Comma 2 3 2 2 2 4 2" xfId="2801"/>
    <cellStyle name="Comma 2 3 2 2 2 5" xfId="2802"/>
    <cellStyle name="Comma 2 3 2 2 3" xfId="1963"/>
    <cellStyle name="Comma 2 3 2 2 3 2" xfId="1964"/>
    <cellStyle name="Comma 2 3 2 2 3 2 2" xfId="2276"/>
    <cellStyle name="Comma 2 3 2 2 3 2 2 2" xfId="2803"/>
    <cellStyle name="Comma 2 3 2 2 3 2 3" xfId="2804"/>
    <cellStyle name="Comma 2 3 2 2 3 3" xfId="2275"/>
    <cellStyle name="Comma 2 3 2 2 3 3 2" xfId="2805"/>
    <cellStyle name="Comma 2 3 2 2 3 4" xfId="2806"/>
    <cellStyle name="Comma 2 3 2 2 4" xfId="1965"/>
    <cellStyle name="Comma 2 3 2 2 4 2" xfId="2277"/>
    <cellStyle name="Comma 2 3 2 2 4 2 2" xfId="2807"/>
    <cellStyle name="Comma 2 3 2 2 4 3" xfId="2808"/>
    <cellStyle name="Comma 2 3 2 2 5" xfId="2270"/>
    <cellStyle name="Comma 2 3 2 2 5 2" xfId="2809"/>
    <cellStyle name="Comma 2 3 2 2 6" xfId="2672"/>
    <cellStyle name="Comma 2 3 2 2 6 2" xfId="2810"/>
    <cellStyle name="Comma 2 3 2 2 7" xfId="2811"/>
    <cellStyle name="Comma 2 3 2 2 8" xfId="3473"/>
    <cellStyle name="Comma 2 3 2 2 9" xfId="1958"/>
    <cellStyle name="Comma 2 3 2 3" xfId="1966"/>
    <cellStyle name="Comma 2 3 2 3 2" xfId="1967"/>
    <cellStyle name="Comma 2 3 2 3 2 2" xfId="1968"/>
    <cellStyle name="Comma 2 3 2 3 2 2 2" xfId="2280"/>
    <cellStyle name="Comma 2 3 2 3 2 2 2 2" xfId="2812"/>
    <cellStyle name="Comma 2 3 2 3 2 2 3" xfId="2813"/>
    <cellStyle name="Comma 2 3 2 3 2 3" xfId="2279"/>
    <cellStyle name="Comma 2 3 2 3 2 3 2" xfId="2814"/>
    <cellStyle name="Comma 2 3 2 3 2 4" xfId="2815"/>
    <cellStyle name="Comma 2 3 2 3 3" xfId="1969"/>
    <cellStyle name="Comma 2 3 2 3 3 2" xfId="2281"/>
    <cellStyle name="Comma 2 3 2 3 3 2 2" xfId="2816"/>
    <cellStyle name="Comma 2 3 2 3 3 3" xfId="2817"/>
    <cellStyle name="Comma 2 3 2 3 4" xfId="2278"/>
    <cellStyle name="Comma 2 3 2 3 4 2" xfId="2818"/>
    <cellStyle name="Comma 2 3 2 3 5" xfId="2819"/>
    <cellStyle name="Comma 2 3 2 4" xfId="1970"/>
    <cellStyle name="Comma 2 3 2 4 2" xfId="1971"/>
    <cellStyle name="Comma 2 3 2 4 2 2" xfId="2283"/>
    <cellStyle name="Comma 2 3 2 4 2 2 2" xfId="2820"/>
    <cellStyle name="Comma 2 3 2 4 2 3" xfId="2821"/>
    <cellStyle name="Comma 2 3 2 4 3" xfId="2282"/>
    <cellStyle name="Comma 2 3 2 4 3 2" xfId="2822"/>
    <cellStyle name="Comma 2 3 2 4 4" xfId="2823"/>
    <cellStyle name="Comma 2 3 2 5" xfId="1972"/>
    <cellStyle name="Comma 2 3 2 5 2" xfId="2284"/>
    <cellStyle name="Comma 2 3 2 5 2 2" xfId="2824"/>
    <cellStyle name="Comma 2 3 2 5 3" xfId="2825"/>
    <cellStyle name="Comma 2 3 2 6" xfId="1922"/>
    <cellStyle name="Comma 2 3 2 6 2" xfId="2236"/>
    <cellStyle name="Comma 2 3 2 6 2 2" xfId="2826"/>
    <cellStyle name="Comma 2 3 2 6 3" xfId="2827"/>
    <cellStyle name="Comma 2 3 2 7" xfId="2193"/>
    <cellStyle name="Comma 2 3 2 7 2" xfId="2491"/>
    <cellStyle name="Comma 2 3 2 7 2 2" xfId="2828"/>
    <cellStyle name="Comma 2 3 2 7 3" xfId="2829"/>
    <cellStyle name="Comma 2 3 2 8" xfId="2199"/>
    <cellStyle name="Comma 2 3 2 8 2" xfId="2830"/>
    <cellStyle name="Comma 2 3 2 9" xfId="2219"/>
    <cellStyle name="Comma 2 3 2 9 2" xfId="2831"/>
    <cellStyle name="Comma 2 3 3" xfId="538"/>
    <cellStyle name="Comma 2 3 3 2" xfId="1974"/>
    <cellStyle name="Comma 2 3 3 2 2" xfId="1975"/>
    <cellStyle name="Comma 2 3 3 2 2 2" xfId="2287"/>
    <cellStyle name="Comma 2 3 3 2 2 2 2" xfId="2832"/>
    <cellStyle name="Comma 2 3 3 2 2 3" xfId="2833"/>
    <cellStyle name="Comma 2 3 3 2 3" xfId="2286"/>
    <cellStyle name="Comma 2 3 3 2 3 2" xfId="2834"/>
    <cellStyle name="Comma 2 3 3 2 4" xfId="2835"/>
    <cellStyle name="Comma 2 3 3 3" xfId="1976"/>
    <cellStyle name="Comma 2 3 3 3 2" xfId="2288"/>
    <cellStyle name="Comma 2 3 3 3 2 2" xfId="2836"/>
    <cellStyle name="Comma 2 3 3 3 3" xfId="2837"/>
    <cellStyle name="Comma 2 3 3 4" xfId="2285"/>
    <cellStyle name="Comma 2 3 3 4 2" xfId="2838"/>
    <cellStyle name="Comma 2 3 3 5" xfId="2839"/>
    <cellStyle name="Comma 2 3 3 6" xfId="3474"/>
    <cellStyle name="Comma 2 3 3 7" xfId="1973"/>
    <cellStyle name="Comma 2 3 4" xfId="1977"/>
    <cellStyle name="Comma 2 3 4 2" xfId="1978"/>
    <cellStyle name="Comma 2 3 4 2 2" xfId="2290"/>
    <cellStyle name="Comma 2 3 4 2 2 2" xfId="2840"/>
    <cellStyle name="Comma 2 3 4 2 3" xfId="2841"/>
    <cellStyle name="Comma 2 3 4 3" xfId="2289"/>
    <cellStyle name="Comma 2 3 4 3 2" xfId="2842"/>
    <cellStyle name="Comma 2 3 4 4" xfId="2843"/>
    <cellStyle name="Comma 2 3 5" xfId="1979"/>
    <cellStyle name="Comma 2 3 5 2" xfId="2291"/>
    <cellStyle name="Comma 2 3 5 2 2" xfId="2844"/>
    <cellStyle name="Comma 2 3 5 3" xfId="2845"/>
    <cellStyle name="Comma 2 3 6" xfId="1980"/>
    <cellStyle name="Comma 2 3 6 2" xfId="2292"/>
    <cellStyle name="Comma 2 3 6 2 2" xfId="2846"/>
    <cellStyle name="Comma 2 3 6 3" xfId="2847"/>
    <cellStyle name="Comma 2 3 7" xfId="2504"/>
    <cellStyle name="Comma 2 3 7 2" xfId="2848"/>
    <cellStyle name="Comma 2 3 8" xfId="3420"/>
    <cellStyle name="Comma 2 3 9" xfId="1788"/>
    <cellStyle name="Comma 2 4" xfId="191"/>
    <cellStyle name="Comma 2 4 2" xfId="472"/>
    <cellStyle name="Comma 2 4 2 2" xfId="540"/>
    <cellStyle name="Comma 2 4 2 2 2" xfId="2294"/>
    <cellStyle name="Comma 2 4 2 2 2 2" xfId="2849"/>
    <cellStyle name="Comma 2 4 2 2 3" xfId="2850"/>
    <cellStyle name="Comma 2 4 2 2 4" xfId="3476"/>
    <cellStyle name="Comma 2 4 2 2 5" xfId="1982"/>
    <cellStyle name="Comma 2 4 2 3" xfId="2293"/>
    <cellStyle name="Comma 2 4 2 3 2" xfId="2851"/>
    <cellStyle name="Comma 2 4 2 4" xfId="2670"/>
    <cellStyle name="Comma 2 4 2 4 2" xfId="2852"/>
    <cellStyle name="Comma 2 4 2 5" xfId="2853"/>
    <cellStyle name="Comma 2 4 2 6" xfId="3475"/>
    <cellStyle name="Comma 2 4 2 7" xfId="1981"/>
    <cellStyle name="Comma 2 4 2 8" xfId="539"/>
    <cellStyle name="Comma 2 4 3" xfId="541"/>
    <cellStyle name="Comma 2 4 3 2" xfId="2295"/>
    <cellStyle name="Comma 2 4 3 2 2" xfId="2854"/>
    <cellStyle name="Comma 2 4 3 3" xfId="2673"/>
    <cellStyle name="Comma 2 4 3 3 2" xfId="2855"/>
    <cellStyle name="Comma 2 4 3 4" xfId="2856"/>
    <cellStyle name="Comma 2 4 3 5" xfId="3477"/>
    <cellStyle name="Comma 2 4 3 6" xfId="1983"/>
    <cellStyle name="Comma 2 4 3 7" xfId="3932"/>
    <cellStyle name="Comma 2 4 4" xfId="542"/>
    <cellStyle name="Comma 2 4 4 2" xfId="2857"/>
    <cellStyle name="Comma 2 4 4 3" xfId="3478"/>
    <cellStyle name="Comma 2 4 4 4" xfId="2692"/>
    <cellStyle name="Comma 2 4 5" xfId="543"/>
    <cellStyle name="Comma 2 4 5 2" xfId="2858"/>
    <cellStyle name="Comma 2 4 5 3" xfId="3479"/>
    <cellStyle name="Comma 2 4 5 4" xfId="2513"/>
    <cellStyle name="Comma 2 4 6" xfId="3421"/>
    <cellStyle name="Comma 2 4 7" xfId="3547"/>
    <cellStyle name="Comma 2 4 8" xfId="492"/>
    <cellStyle name="Comma 2 5" xfId="192"/>
    <cellStyle name="Comma 2 5 2" xfId="1985"/>
    <cellStyle name="Comma 2 5 2 2" xfId="1986"/>
    <cellStyle name="Comma 2 5 2 2 2" xfId="2298"/>
    <cellStyle name="Comma 2 5 2 2 2 2" xfId="2859"/>
    <cellStyle name="Comma 2 5 2 2 3" xfId="2860"/>
    <cellStyle name="Comma 2 5 2 3" xfId="2297"/>
    <cellStyle name="Comma 2 5 2 3 2" xfId="2861"/>
    <cellStyle name="Comma 2 5 2 4" xfId="2862"/>
    <cellStyle name="Comma 2 5 3" xfId="1987"/>
    <cellStyle name="Comma 2 5 3 2" xfId="2299"/>
    <cellStyle name="Comma 2 5 3 2 2" xfId="2863"/>
    <cellStyle name="Comma 2 5 3 3" xfId="2864"/>
    <cellStyle name="Comma 2 5 4" xfId="2296"/>
    <cellStyle name="Comma 2 5 4 2" xfId="2865"/>
    <cellStyle name="Comma 2 5 5" xfId="2508"/>
    <cellStyle name="Comma 2 5 5 2" xfId="2866"/>
    <cellStyle name="Comma 2 5 6" xfId="2867"/>
    <cellStyle name="Comma 2 5 7" xfId="3422"/>
    <cellStyle name="Comma 2 5 8" xfId="1984"/>
    <cellStyle name="Comma 2 5 9" xfId="3544"/>
    <cellStyle name="Comma 2 6" xfId="452"/>
    <cellStyle name="Comma 2 6 2" xfId="1989"/>
    <cellStyle name="Comma 2 6 2 2" xfId="2301"/>
    <cellStyle name="Comma 2 6 2 2 2" xfId="2868"/>
    <cellStyle name="Comma 2 6 2 3" xfId="2869"/>
    <cellStyle name="Comma 2 6 3" xfId="2300"/>
    <cellStyle name="Comma 2 6 3 2" xfId="2870"/>
    <cellStyle name="Comma 2 6 4" xfId="2671"/>
    <cellStyle name="Comma 2 6 4 2" xfId="2871"/>
    <cellStyle name="Comma 2 6 5" xfId="2872"/>
    <cellStyle name="Comma 2 6 6" xfId="3423"/>
    <cellStyle name="Comma 2 6 7" xfId="1988"/>
    <cellStyle name="Comma 2 6 8" xfId="3929"/>
    <cellStyle name="Comma 2 7" xfId="455"/>
    <cellStyle name="Comma 2 7 2" xfId="2302"/>
    <cellStyle name="Comma 2 7 2 2" xfId="2873"/>
    <cellStyle name="Comma 2 7 3" xfId="2683"/>
    <cellStyle name="Comma 2 7 3 2" xfId="2874"/>
    <cellStyle name="Comma 2 7 4" xfId="2875"/>
    <cellStyle name="Comma 2 7 5" xfId="1990"/>
    <cellStyle name="Comma 2 7 6" xfId="544"/>
    <cellStyle name="Comma 2 8" xfId="473"/>
    <cellStyle name="Comma 2 8 2" xfId="2303"/>
    <cellStyle name="Comma 2 8 2 2" xfId="2876"/>
    <cellStyle name="Comma 2 8 3" xfId="2684"/>
    <cellStyle name="Comma 2 8 3 2" xfId="2877"/>
    <cellStyle name="Comma 2 8 4" xfId="2878"/>
    <cellStyle name="Comma 2 8 5" xfId="3480"/>
    <cellStyle name="Comma 2 8 6" xfId="1991"/>
    <cellStyle name="Comma 2 8 7" xfId="4307"/>
    <cellStyle name="Comma 2 8 8" xfId="545"/>
    <cellStyle name="Comma 2 9" xfId="457"/>
    <cellStyle name="Comma 2 9 2" xfId="477"/>
    <cellStyle name="Comma 2 9 2 2" xfId="2879"/>
    <cellStyle name="Comma 2 9 3" xfId="3481"/>
    <cellStyle name="Comma 2 9 4" xfId="2209"/>
    <cellStyle name="Comma 2 9 5" xfId="4308"/>
    <cellStyle name="Comma 2 9 6" xfId="4330"/>
    <cellStyle name="Comma 2_50-09_AP_OP_CHQ-1" xfId="193"/>
    <cellStyle name="Comma 20" xfId="546"/>
    <cellStyle name="Comma 20 2" xfId="2304"/>
    <cellStyle name="Comma 20 2 2" xfId="2880"/>
    <cellStyle name="Comma 20 3" xfId="2881"/>
    <cellStyle name="Comma 20 4" xfId="3482"/>
    <cellStyle name="Comma 20 5" xfId="1992"/>
    <cellStyle name="Comma 20 6" xfId="4320"/>
    <cellStyle name="Comma 21" xfId="1993"/>
    <cellStyle name="Comma 21 2" xfId="2305"/>
    <cellStyle name="Comma 21 2 2" xfId="2882"/>
    <cellStyle name="Comma 21 3" xfId="2883"/>
    <cellStyle name="Comma 21 7" xfId="463"/>
    <cellStyle name="Comma 22" xfId="1994"/>
    <cellStyle name="Comma 22 2" xfId="2306"/>
    <cellStyle name="Comma 22 2 2" xfId="2884"/>
    <cellStyle name="Comma 22 3" xfId="2885"/>
    <cellStyle name="Comma 23" xfId="1995"/>
    <cellStyle name="Comma 24" xfId="2206"/>
    <cellStyle name="Comma 24 2" xfId="2886"/>
    <cellStyle name="Comma 25" xfId="2498"/>
    <cellStyle name="Comma 25 2" xfId="2887"/>
    <cellStyle name="Comma 26" xfId="2689"/>
    <cellStyle name="Comma 26 2" xfId="2888"/>
    <cellStyle name="Comma 27" xfId="2698"/>
    <cellStyle name="Comma 28" xfId="2712"/>
    <cellStyle name="Comma 29" xfId="2889"/>
    <cellStyle name="Comma 3" xfId="194"/>
    <cellStyle name="Comma 3 10" xfId="547"/>
    <cellStyle name="Comma 3 10 2" xfId="2890"/>
    <cellStyle name="Comma 3 10 3" xfId="3483"/>
    <cellStyle name="Comma 3 10 4" xfId="2514"/>
    <cellStyle name="Comma 3 11" xfId="548"/>
    <cellStyle name="Comma 3 11 2" xfId="2891"/>
    <cellStyle name="Comma 3 11 3" xfId="3484"/>
    <cellStyle name="Comma 3 11 4" xfId="2515"/>
    <cellStyle name="Comma 3 12" xfId="549"/>
    <cellStyle name="Comma 3 12 2" xfId="2892"/>
    <cellStyle name="Comma 3 12 3" xfId="3485"/>
    <cellStyle name="Comma 3 12 4" xfId="2516"/>
    <cellStyle name="Comma 3 13" xfId="550"/>
    <cellStyle name="Comma 3 13 2" xfId="2893"/>
    <cellStyle name="Comma 3 13 3" xfId="3486"/>
    <cellStyle name="Comma 3 13 4" xfId="2517"/>
    <cellStyle name="Comma 3 14" xfId="551"/>
    <cellStyle name="Comma 3 14 2" xfId="2894"/>
    <cellStyle name="Comma 3 14 3" xfId="3487"/>
    <cellStyle name="Comma 3 14 4" xfId="2518"/>
    <cellStyle name="Comma 3 15" xfId="552"/>
    <cellStyle name="Comma 3 15 2" xfId="2895"/>
    <cellStyle name="Comma 3 15 3" xfId="3488"/>
    <cellStyle name="Comma 3 15 4" xfId="2519"/>
    <cellStyle name="Comma 3 16" xfId="553"/>
    <cellStyle name="Comma 3 16 2" xfId="2896"/>
    <cellStyle name="Comma 3 16 3" xfId="3489"/>
    <cellStyle name="Comma 3 16 4" xfId="2520"/>
    <cellStyle name="Comma 3 17" xfId="554"/>
    <cellStyle name="Comma 3 17 2" xfId="2897"/>
    <cellStyle name="Comma 3 17 3" xfId="3490"/>
    <cellStyle name="Comma 3 17 4" xfId="2521"/>
    <cellStyle name="Comma 3 18" xfId="555"/>
    <cellStyle name="Comma 3 18 2" xfId="2898"/>
    <cellStyle name="Comma 3 18 3" xfId="3491"/>
    <cellStyle name="Comma 3 18 4" xfId="2522"/>
    <cellStyle name="Comma 3 19" xfId="556"/>
    <cellStyle name="Comma 3 19 2" xfId="2899"/>
    <cellStyle name="Comma 3 19 3" xfId="3492"/>
    <cellStyle name="Comma 3 19 4" xfId="2523"/>
    <cellStyle name="Comma 3 2" xfId="195"/>
    <cellStyle name="Comma 3 2 2" xfId="196"/>
    <cellStyle name="Comma 3 2 2 2" xfId="1997"/>
    <cellStyle name="Comma 3 2 2 2 2" xfId="2308"/>
    <cellStyle name="Comma 3 2 2 2 2 2" xfId="2900"/>
    <cellStyle name="Comma 3 2 2 2 3" xfId="2901"/>
    <cellStyle name="Comma 3 2 2 3" xfId="2307"/>
    <cellStyle name="Comma 3 2 2 3 2" xfId="2902"/>
    <cellStyle name="Comma 3 2 2 4" xfId="2903"/>
    <cellStyle name="Comma 3 2 2 5" xfId="3493"/>
    <cellStyle name="Comma 3 2 2 6" xfId="1996"/>
    <cellStyle name="Comma 3 2 2 7" xfId="557"/>
    <cellStyle name="Comma 3 2 3" xfId="1998"/>
    <cellStyle name="Comma 3 2 3 2" xfId="2309"/>
    <cellStyle name="Comma 3 2 3 2 2" xfId="2904"/>
    <cellStyle name="Comma 3 2 3 3" xfId="2905"/>
    <cellStyle name="Comma 3 2 4" xfId="2211"/>
    <cellStyle name="Comma 3 2 4 2" xfId="2906"/>
    <cellStyle name="Comma 3 2 5" xfId="2701"/>
    <cellStyle name="Comma 3 2 5 2" xfId="2907"/>
    <cellStyle name="Comma 3 2 6" xfId="2908"/>
    <cellStyle name="Comma 3 2 7" xfId="3425"/>
    <cellStyle name="Comma 3 2 8" xfId="1789"/>
    <cellStyle name="Comma 3 20" xfId="558"/>
    <cellStyle name="Comma 3 20 2" xfId="2909"/>
    <cellStyle name="Comma 3 20 3" xfId="3494"/>
    <cellStyle name="Comma 3 20 4" xfId="2524"/>
    <cellStyle name="Comma 3 21" xfId="559"/>
    <cellStyle name="Comma 3 21 2" xfId="2910"/>
    <cellStyle name="Comma 3 21 3" xfId="3495"/>
    <cellStyle name="Comma 3 21 4" xfId="2525"/>
    <cellStyle name="Comma 3 22" xfId="560"/>
    <cellStyle name="Comma 3 22 2" xfId="2911"/>
    <cellStyle name="Comma 3 22 3" xfId="3496"/>
    <cellStyle name="Comma 3 22 4" xfId="2526"/>
    <cellStyle name="Comma 3 23" xfId="561"/>
    <cellStyle name="Comma 3 23 2" xfId="2912"/>
    <cellStyle name="Comma 3 23 3" xfId="3497"/>
    <cellStyle name="Comma 3 23 4" xfId="2527"/>
    <cellStyle name="Comma 3 24" xfId="562"/>
    <cellStyle name="Comma 3 24 2" xfId="2913"/>
    <cellStyle name="Comma 3 24 3" xfId="3498"/>
    <cellStyle name="Comma 3 24 4" xfId="2528"/>
    <cellStyle name="Comma 3 25" xfId="563"/>
    <cellStyle name="Comma 3 25 2" xfId="2914"/>
    <cellStyle name="Comma 3 25 3" xfId="3499"/>
    <cellStyle name="Comma 3 25 4" xfId="2529"/>
    <cellStyle name="Comma 3 26" xfId="564"/>
    <cellStyle name="Comma 3 26 2" xfId="2915"/>
    <cellStyle name="Comma 3 26 3" xfId="3500"/>
    <cellStyle name="Comma 3 26 4" xfId="2530"/>
    <cellStyle name="Comma 3 27" xfId="565"/>
    <cellStyle name="Comma 3 27 2" xfId="2916"/>
    <cellStyle name="Comma 3 27 3" xfId="3501"/>
    <cellStyle name="Comma 3 27 4" xfId="2531"/>
    <cellStyle name="Comma 3 28" xfId="566"/>
    <cellStyle name="Comma 3 28 2" xfId="2917"/>
    <cellStyle name="Comma 3 28 3" xfId="3502"/>
    <cellStyle name="Comma 3 28 4" xfId="2532"/>
    <cellStyle name="Comma 3 29" xfId="567"/>
    <cellStyle name="Comma 3 29 2" xfId="2918"/>
    <cellStyle name="Comma 3 29 3" xfId="3503"/>
    <cellStyle name="Comma 3 29 4" xfId="2533"/>
    <cellStyle name="Comma 3 3" xfId="197"/>
    <cellStyle name="Comma 3 3 10" xfId="493"/>
    <cellStyle name="Comma 3 3 2" xfId="1999"/>
    <cellStyle name="Comma 3 3 2 2" xfId="2000"/>
    <cellStyle name="Comma 3 3 2 2 2" xfId="2311"/>
    <cellStyle name="Comma 3 3 2 2 2 2" xfId="2919"/>
    <cellStyle name="Comma 3 3 2 2 3" xfId="2920"/>
    <cellStyle name="Comma 3 3 2 3" xfId="2310"/>
    <cellStyle name="Comma 3 3 2 3 2" xfId="2921"/>
    <cellStyle name="Comma 3 3 2 4" xfId="2922"/>
    <cellStyle name="Comma 3 3 3" xfId="2001"/>
    <cellStyle name="Comma 3 3 3 2" xfId="2312"/>
    <cellStyle name="Comma 3 3 3 2 2" xfId="2923"/>
    <cellStyle name="Comma 3 3 3 3" xfId="2924"/>
    <cellStyle name="Comma 3 3 4" xfId="2212"/>
    <cellStyle name="Comma 3 3 4 2" xfId="2925"/>
    <cellStyle name="Comma 3 3 5" xfId="2534"/>
    <cellStyle name="Comma 3 3 5 2" xfId="2926"/>
    <cellStyle name="Comma 3 3 6" xfId="2927"/>
    <cellStyle name="Comma 3 3 7" xfId="3426"/>
    <cellStyle name="Comma 3 3 8" xfId="1790"/>
    <cellStyle name="Comma 3 3 9" xfId="3548"/>
    <cellStyle name="Comma 3 30" xfId="568"/>
    <cellStyle name="Comma 3 30 2" xfId="2928"/>
    <cellStyle name="Comma 3 30 3" xfId="3504"/>
    <cellStyle name="Comma 3 30 4" xfId="2535"/>
    <cellStyle name="Comma 3 31" xfId="569"/>
    <cellStyle name="Comma 3 31 2" xfId="2929"/>
    <cellStyle name="Comma 3 31 3" xfId="3505"/>
    <cellStyle name="Comma 3 31 4" xfId="2536"/>
    <cellStyle name="Comma 3 32" xfId="570"/>
    <cellStyle name="Comma 3 32 2" xfId="2930"/>
    <cellStyle name="Comma 3 33" xfId="571"/>
    <cellStyle name="Comma 3 33 2" xfId="2931"/>
    <cellStyle name="Comma 3 34" xfId="572"/>
    <cellStyle name="Comma 3 34 2" xfId="2932"/>
    <cellStyle name="Comma 3 34 3" xfId="4314"/>
    <cellStyle name="Comma 3 35" xfId="3424"/>
    <cellStyle name="Comma 3 36" xfId="4327"/>
    <cellStyle name="Comma 3 4" xfId="198"/>
    <cellStyle name="Comma 3 4 2" xfId="2002"/>
    <cellStyle name="Comma 3 4 2 2" xfId="2313"/>
    <cellStyle name="Comma 3 4 2 2 2" xfId="2933"/>
    <cellStyle name="Comma 3 4 2 3" xfId="2934"/>
    <cellStyle name="Comma 3 4 3" xfId="2537"/>
    <cellStyle name="Comma 3 4 3 2" xfId="2935"/>
    <cellStyle name="Comma 3 4 4" xfId="3427"/>
    <cellStyle name="Comma 3 4 5" xfId="1930"/>
    <cellStyle name="Comma 3 4 6" xfId="3549"/>
    <cellStyle name="Comma 3 4 7" xfId="494"/>
    <cellStyle name="Comma 3 5" xfId="460"/>
    <cellStyle name="Comma 3 5 2" xfId="2314"/>
    <cellStyle name="Comma 3 5 2 2" xfId="2936"/>
    <cellStyle name="Comma 3 5 3" xfId="2937"/>
    <cellStyle name="Comma 3 5 4" xfId="3428"/>
    <cellStyle name="Comma 3 5 5" xfId="2003"/>
    <cellStyle name="Comma 3 5 6" xfId="3550"/>
    <cellStyle name="Comma 3 5 7" xfId="495"/>
    <cellStyle name="Comma 3 6" xfId="448"/>
    <cellStyle name="Comma 3 6 2" xfId="2938"/>
    <cellStyle name="Comma 3 6 3" xfId="3506"/>
    <cellStyle name="Comma 3 6 4" xfId="2538"/>
    <cellStyle name="Comma 3 6 5" xfId="573"/>
    <cellStyle name="Comma 3 7" xfId="475"/>
    <cellStyle name="Comma 3 7 2" xfId="2939"/>
    <cellStyle name="Comma 3 7 3" xfId="3507"/>
    <cellStyle name="Comma 3 7 4" xfId="2539"/>
    <cellStyle name="Comma 3 7 5" xfId="574"/>
    <cellStyle name="Comma 3 8" xfId="575"/>
    <cellStyle name="Comma 3 8 2" xfId="2940"/>
    <cellStyle name="Comma 3 8 3" xfId="3508"/>
    <cellStyle name="Comma 3 8 4" xfId="2540"/>
    <cellStyle name="Comma 3 9" xfId="576"/>
    <cellStyle name="Comma 3 9 2" xfId="2941"/>
    <cellStyle name="Comma 3 9 3" xfId="3509"/>
    <cellStyle name="Comma 3 9 4" xfId="2541"/>
    <cellStyle name="Comma 30" xfId="3407"/>
    <cellStyle name="Comma 31" xfId="3538"/>
    <cellStyle name="Comma 32" xfId="3899"/>
    <cellStyle name="Comma 33" xfId="4322"/>
    <cellStyle name="Comma 34" xfId="4326"/>
    <cellStyle name="Comma 35" xfId="513"/>
    <cellStyle name="Comma 4" xfId="199"/>
    <cellStyle name="Comma 4 10" xfId="497"/>
    <cellStyle name="Comma 4 11" xfId="496"/>
    <cellStyle name="Comma 4 2" xfId="200"/>
    <cellStyle name="Comma 4 2 2" xfId="201"/>
    <cellStyle name="Comma 4 2 2 2" xfId="2005"/>
    <cellStyle name="Comma 4 2 2 2 2" xfId="2316"/>
    <cellStyle name="Comma 4 2 2 2 2 2" xfId="2942"/>
    <cellStyle name="Comma 4 2 2 2 3" xfId="2943"/>
    <cellStyle name="Comma 4 2 2 3" xfId="2315"/>
    <cellStyle name="Comma 4 2 2 3 2" xfId="2944"/>
    <cellStyle name="Comma 4 2 2 4" xfId="2945"/>
    <cellStyle name="Comma 4 2 2 5" xfId="2004"/>
    <cellStyle name="Comma 4 2 3" xfId="469"/>
    <cellStyle name="Comma 4 2 3 2" xfId="2317"/>
    <cellStyle name="Comma 4 2 3 2 2" xfId="2946"/>
    <cellStyle name="Comma 4 2 3 3" xfId="2947"/>
    <cellStyle name="Comma 4 2 3 4" xfId="2006"/>
    <cellStyle name="Comma 4 2 4" xfId="2220"/>
    <cellStyle name="Comma 4 2 4 2" xfId="2948"/>
    <cellStyle name="Comma 4 2 5" xfId="2663"/>
    <cellStyle name="Comma 4 2 5 2" xfId="2949"/>
    <cellStyle name="Comma 4 2 6" xfId="2950"/>
    <cellStyle name="Comma 4 2 7" xfId="3430"/>
    <cellStyle name="Comma 4 2 8" xfId="1828"/>
    <cellStyle name="Comma 4 3" xfId="202"/>
    <cellStyle name="Comma 4 3 2" xfId="2007"/>
    <cellStyle name="Comma 4 3 2 2" xfId="2008"/>
    <cellStyle name="Comma 4 3 2 2 2" xfId="2319"/>
    <cellStyle name="Comma 4 3 2 2 2 2" xfId="2951"/>
    <cellStyle name="Comma 4 3 2 2 3" xfId="2952"/>
    <cellStyle name="Comma 4 3 2 3" xfId="2318"/>
    <cellStyle name="Comma 4 3 2 3 2" xfId="2953"/>
    <cellStyle name="Comma 4 3 2 4" xfId="2954"/>
    <cellStyle name="Comma 4 3 3" xfId="2009"/>
    <cellStyle name="Comma 4 3 3 2" xfId="2320"/>
    <cellStyle name="Comma 4 3 3 2 2" xfId="2955"/>
    <cellStyle name="Comma 4 3 3 3" xfId="2956"/>
    <cellStyle name="Comma 4 3 4" xfId="577"/>
    <cellStyle name="Comma 4 4" xfId="462"/>
    <cellStyle name="Comma 4 4 2" xfId="2010"/>
    <cellStyle name="Comma 4 5" xfId="2198"/>
    <cellStyle name="Comma 4 5 2" xfId="2496"/>
    <cellStyle name="Comma 4 5 2 2" xfId="2957"/>
    <cellStyle name="Comma 4 6" xfId="2213"/>
    <cellStyle name="Comma 4 6 2" xfId="2958"/>
    <cellStyle name="Comma 4 7" xfId="2959"/>
    <cellStyle name="Comma 4 8" xfId="3429"/>
    <cellStyle name="Comma 4 9" xfId="1791"/>
    <cellStyle name="Comma 42" xfId="478"/>
    <cellStyle name="Comma 49" xfId="498"/>
    <cellStyle name="Comma 5" xfId="203"/>
    <cellStyle name="Comma 5 10" xfId="3431"/>
    <cellStyle name="Comma 5 11" xfId="1792"/>
    <cellStyle name="Comma 5 2" xfId="204"/>
    <cellStyle name="Comma 5 2 2" xfId="2011"/>
    <cellStyle name="Comma 5 2 2 2" xfId="2012"/>
    <cellStyle name="Comma 5 2 2 2 2" xfId="2013"/>
    <cellStyle name="Comma 5 2 2 2 2 2" xfId="2323"/>
    <cellStyle name="Comma 5 2 2 2 2 2 2" xfId="2960"/>
    <cellStyle name="Comma 5 2 2 2 2 3" xfId="2961"/>
    <cellStyle name="Comma 5 2 2 2 3" xfId="2322"/>
    <cellStyle name="Comma 5 2 2 2 3 2" xfId="2962"/>
    <cellStyle name="Comma 5 2 2 2 4" xfId="2963"/>
    <cellStyle name="Comma 5 2 2 3" xfId="2014"/>
    <cellStyle name="Comma 5 2 2 3 2" xfId="2324"/>
    <cellStyle name="Comma 5 2 2 3 2 2" xfId="2964"/>
    <cellStyle name="Comma 5 2 2 3 3" xfId="2965"/>
    <cellStyle name="Comma 5 2 2 4" xfId="2321"/>
    <cellStyle name="Comma 5 2 2 4 2" xfId="2966"/>
    <cellStyle name="Comma 5 2 2 5" xfId="2967"/>
    <cellStyle name="Comma 5 2 3" xfId="2015"/>
    <cellStyle name="Comma 5 2 3 2" xfId="2016"/>
    <cellStyle name="Comma 5 2 3 2 2" xfId="2326"/>
    <cellStyle name="Comma 5 2 3 2 2 2" xfId="2968"/>
    <cellStyle name="Comma 5 2 3 2 3" xfId="2969"/>
    <cellStyle name="Comma 5 2 3 3" xfId="2325"/>
    <cellStyle name="Comma 5 2 3 3 2" xfId="2970"/>
    <cellStyle name="Comma 5 2 3 4" xfId="2971"/>
    <cellStyle name="Comma 5 2 4" xfId="2017"/>
    <cellStyle name="Comma 5 2 4 2" xfId="2327"/>
    <cellStyle name="Comma 5 2 4 2 2" xfId="2972"/>
    <cellStyle name="Comma 5 2 4 3" xfId="2973"/>
    <cellStyle name="Comma 5 2 5" xfId="2241"/>
    <cellStyle name="Comma 5 2 5 2" xfId="2974"/>
    <cellStyle name="Comma 5 2 6" xfId="2662"/>
    <cellStyle name="Comma 5 2 7" xfId="2975"/>
    <cellStyle name="Comma 5 2 8" xfId="1927"/>
    <cellStyle name="Comma 5 2 9" xfId="578"/>
    <cellStyle name="Comma 5 3" xfId="205"/>
    <cellStyle name="Comma 5 3 2" xfId="2019"/>
    <cellStyle name="Comma 5 3 2 2" xfId="2020"/>
    <cellStyle name="Comma 5 3 2 2 2" xfId="2330"/>
    <cellStyle name="Comma 5 3 2 2 2 2" xfId="2976"/>
    <cellStyle name="Comma 5 3 2 2 3" xfId="2977"/>
    <cellStyle name="Comma 5 3 2 3" xfId="2329"/>
    <cellStyle name="Comma 5 3 2 3 2" xfId="2978"/>
    <cellStyle name="Comma 5 3 2 4" xfId="2979"/>
    <cellStyle name="Comma 5 3 3" xfId="2021"/>
    <cellStyle name="Comma 5 3 3 2" xfId="2331"/>
    <cellStyle name="Comma 5 3 3 2 2" xfId="2980"/>
    <cellStyle name="Comma 5 3 3 3" xfId="2981"/>
    <cellStyle name="Comma 5 3 4" xfId="2328"/>
    <cellStyle name="Comma 5 3 4 2" xfId="2982"/>
    <cellStyle name="Comma 5 3 5" xfId="2983"/>
    <cellStyle name="Comma 5 3 6" xfId="2018"/>
    <cellStyle name="Comma 5 4" xfId="465"/>
    <cellStyle name="Comma 5 4 2" xfId="2023"/>
    <cellStyle name="Comma 5 4 2 2" xfId="2333"/>
    <cellStyle name="Comma 5 4 2 2 2" xfId="2984"/>
    <cellStyle name="Comma 5 4 2 3" xfId="2985"/>
    <cellStyle name="Comma 5 4 3" xfId="2332"/>
    <cellStyle name="Comma 5 4 3 2" xfId="2986"/>
    <cellStyle name="Comma 5 4 4" xfId="2987"/>
    <cellStyle name="Comma 5 4 5" xfId="2022"/>
    <cellStyle name="Comma 5 5" xfId="2024"/>
    <cellStyle name="Comma 5 5 2" xfId="2334"/>
    <cellStyle name="Comma 5 5 2 2" xfId="2988"/>
    <cellStyle name="Comma 5 5 3" xfId="2989"/>
    <cellStyle name="Comma 5 6" xfId="2204"/>
    <cellStyle name="Comma 5 6 2" xfId="2990"/>
    <cellStyle name="Comma 5 7" xfId="2214"/>
    <cellStyle name="Comma 5 7 2" xfId="2991"/>
    <cellStyle name="Comma 5 8" xfId="2542"/>
    <cellStyle name="Comma 5 8 2" xfId="2992"/>
    <cellStyle name="Comma 5 9" xfId="2710"/>
    <cellStyle name="Comma 50" xfId="499"/>
    <cellStyle name="Comma 51" xfId="500"/>
    <cellStyle name="Comma 55" xfId="480"/>
    <cellStyle name="Comma 6" xfId="206"/>
    <cellStyle name="Comma 6 10" xfId="2700"/>
    <cellStyle name="Comma 6 10 2" xfId="2993"/>
    <cellStyle name="Comma 6 11" xfId="3432"/>
    <cellStyle name="Comma 6 12" xfId="501"/>
    <cellStyle name="Comma 6 2" xfId="207"/>
    <cellStyle name="Comma 6 2 10" xfId="2994"/>
    <cellStyle name="Comma 6 2 11" xfId="3510"/>
    <cellStyle name="Comma 6 2 12" xfId="2025"/>
    <cellStyle name="Comma 6 2 2" xfId="579"/>
    <cellStyle name="Comma 6 2 2 2" xfId="2336"/>
    <cellStyle name="Comma 6 2 2 2 2" xfId="2995"/>
    <cellStyle name="Comma 6 2 2 3" xfId="2545"/>
    <cellStyle name="Comma 6 2 2 3 2" xfId="2996"/>
    <cellStyle name="Comma 6 2 2 4" xfId="2997"/>
    <cellStyle name="Comma 6 2 2 5" xfId="3511"/>
    <cellStyle name="Comma 6 2 2 6" xfId="2026"/>
    <cellStyle name="Comma 6 2 3" xfId="580"/>
    <cellStyle name="Comma 6 2 3 2" xfId="2546"/>
    <cellStyle name="Comma 6 2 3 2 2" xfId="2998"/>
    <cellStyle name="Comma 6 2 3 3" xfId="2999"/>
    <cellStyle name="Comma 6 2 3 4" xfId="3512"/>
    <cellStyle name="Comma 6 2 3 5" xfId="2335"/>
    <cellStyle name="Comma 6 2 4" xfId="581"/>
    <cellStyle name="Comma 6 2 4 2" xfId="3000"/>
    <cellStyle name="Comma 6 2 4 3" xfId="3513"/>
    <cellStyle name="Comma 6 2 4 4" xfId="2547"/>
    <cellStyle name="Comma 6 2 5" xfId="582"/>
    <cellStyle name="Comma 6 2 5 2" xfId="3001"/>
    <cellStyle name="Comma 6 2 5 3" xfId="3514"/>
    <cellStyle name="Comma 6 2 5 4" xfId="2548"/>
    <cellStyle name="Comma 6 2 6" xfId="583"/>
    <cellStyle name="Comma 6 2 6 2" xfId="3002"/>
    <cellStyle name="Comma 6 2 6 3" xfId="3515"/>
    <cellStyle name="Comma 6 2 6 4" xfId="2549"/>
    <cellStyle name="Comma 6 2 7" xfId="584"/>
    <cellStyle name="Comma 6 2 7 2" xfId="3003"/>
    <cellStyle name="Comma 6 2 7 3" xfId="3516"/>
    <cellStyle name="Comma 6 2 7 4" xfId="2550"/>
    <cellStyle name="Comma 6 2 8" xfId="585"/>
    <cellStyle name="Comma 6 2 8 2" xfId="3004"/>
    <cellStyle name="Comma 6 2 8 3" xfId="3517"/>
    <cellStyle name="Comma 6 2 8 4" xfId="2551"/>
    <cellStyle name="Comma 6 2 9" xfId="2544"/>
    <cellStyle name="Comma 6 2 9 2" xfId="3005"/>
    <cellStyle name="Comma 6 3" xfId="208"/>
    <cellStyle name="Comma 6 3 2" xfId="2552"/>
    <cellStyle name="Comma 6 3 2 2" xfId="3006"/>
    <cellStyle name="Comma 6 3 3" xfId="3007"/>
    <cellStyle name="Comma 6 3 4" xfId="3518"/>
    <cellStyle name="Comma 6 3 5" xfId="2215"/>
    <cellStyle name="Comma 6 4" xfId="466"/>
    <cellStyle name="Comma 6 4 2" xfId="3008"/>
    <cellStyle name="Comma 6 4 3" xfId="3519"/>
    <cellStyle name="Comma 6 4 4" xfId="2553"/>
    <cellStyle name="Comma 6 4 5" xfId="586"/>
    <cellStyle name="Comma 6 5" xfId="587"/>
    <cellStyle name="Comma 6 5 2" xfId="3009"/>
    <cellStyle name="Comma 6 5 3" xfId="3520"/>
    <cellStyle name="Comma 6 5 4" xfId="2554"/>
    <cellStyle name="Comma 6 6" xfId="588"/>
    <cellStyle name="Comma 6 6 2" xfId="3010"/>
    <cellStyle name="Comma 6 6 3" xfId="3521"/>
    <cellStyle name="Comma 6 6 4" xfId="2555"/>
    <cellStyle name="Comma 6 7" xfId="589"/>
    <cellStyle name="Comma 6 7 2" xfId="3011"/>
    <cellStyle name="Comma 6 7 3" xfId="3522"/>
    <cellStyle name="Comma 6 7 4" xfId="2556"/>
    <cellStyle name="Comma 6 8" xfId="590"/>
    <cellStyle name="Comma 6 8 2" xfId="3012"/>
    <cellStyle name="Comma 6 8 3" xfId="3523"/>
    <cellStyle name="Comma 6 8 4" xfId="2557"/>
    <cellStyle name="Comma 6 9" xfId="591"/>
    <cellStyle name="Comma 6 9 2" xfId="3013"/>
    <cellStyle name="Comma 6 9 3" xfId="3524"/>
    <cellStyle name="Comma 6 9 4" xfId="2543"/>
    <cellStyle name="Comma 6 9 5" xfId="4321"/>
    <cellStyle name="Comma 61" xfId="502"/>
    <cellStyle name="Comma 7" xfId="209"/>
    <cellStyle name="Comma 7 2" xfId="210"/>
    <cellStyle name="Comma 7 2 10" xfId="3014"/>
    <cellStyle name="Comma 7 2 11" xfId="3525"/>
    <cellStyle name="Comma 7 2 12" xfId="2559"/>
    <cellStyle name="Comma 7 2 2" xfId="592"/>
    <cellStyle name="Comma 7 2 2 2" xfId="3015"/>
    <cellStyle name="Comma 7 2 2 3" xfId="3526"/>
    <cellStyle name="Comma 7 2 2 4" xfId="2560"/>
    <cellStyle name="Comma 7 2 3" xfId="593"/>
    <cellStyle name="Comma 7 2 3 2" xfId="3016"/>
    <cellStyle name="Comma 7 2 3 3" xfId="3527"/>
    <cellStyle name="Comma 7 2 3 4" xfId="2561"/>
    <cellStyle name="Comma 7 2 4" xfId="594"/>
    <cellStyle name="Comma 7 2 4 2" xfId="3017"/>
    <cellStyle name="Comma 7 2 4 3" xfId="3528"/>
    <cellStyle name="Comma 7 2 4 4" xfId="2562"/>
    <cellStyle name="Comma 7 2 5" xfId="595"/>
    <cellStyle name="Comma 7 2 5 2" xfId="3018"/>
    <cellStyle name="Comma 7 2 5 3" xfId="3529"/>
    <cellStyle name="Comma 7 2 5 4" xfId="2563"/>
    <cellStyle name="Comma 7 2 6" xfId="596"/>
    <cellStyle name="Comma 7 2 6 2" xfId="3019"/>
    <cellStyle name="Comma 7 2 6 3" xfId="3530"/>
    <cellStyle name="Comma 7 2 6 4" xfId="2564"/>
    <cellStyle name="Comma 7 2 7" xfId="597"/>
    <cellStyle name="Comma 7 2 7 2" xfId="3020"/>
    <cellStyle name="Comma 7 2 7 3" xfId="3531"/>
    <cellStyle name="Comma 7 2 7 4" xfId="2565"/>
    <cellStyle name="Comma 7 2 8" xfId="598"/>
    <cellStyle name="Comma 7 2 8 2" xfId="3021"/>
    <cellStyle name="Comma 7 2 8 3" xfId="3532"/>
    <cellStyle name="Comma 7 2 8 4" xfId="2566"/>
    <cellStyle name="Comma 7 2 9" xfId="599"/>
    <cellStyle name="Comma 7 2 9 2" xfId="3022"/>
    <cellStyle name="Comma 7 2 9 3" xfId="3533"/>
    <cellStyle name="Comma 7 2 9 4" xfId="2567"/>
    <cellStyle name="Comma 7 3" xfId="470"/>
    <cellStyle name="Comma 7 3 2" xfId="3023"/>
    <cellStyle name="Comma 7 3 3" xfId="3534"/>
    <cellStyle name="Comma 7 3 4" xfId="2568"/>
    <cellStyle name="Comma 7 3 5" xfId="600"/>
    <cellStyle name="Comma 7 4" xfId="2558"/>
    <cellStyle name="Comma 7 4 2" xfId="3024"/>
    <cellStyle name="Comma 7 5" xfId="3433"/>
    <cellStyle name="Comma 7 6" xfId="1829"/>
    <cellStyle name="Comma 7 7" xfId="503"/>
    <cellStyle name="Comma 8" xfId="211"/>
    <cellStyle name="Comma 8 2" xfId="2027"/>
    <cellStyle name="Comma 8 2 2" xfId="2028"/>
    <cellStyle name="Comma 8 2 2 2" xfId="2338"/>
    <cellStyle name="Comma 8 2 2 2 2" xfId="3025"/>
    <cellStyle name="Comma 8 2 2 3" xfId="3026"/>
    <cellStyle name="Comma 8 2 3" xfId="2337"/>
    <cellStyle name="Comma 8 2 3 2" xfId="3027"/>
    <cellStyle name="Comma 8 2 4" xfId="3028"/>
    <cellStyle name="Comma 8 3" xfId="2569"/>
    <cellStyle name="Comma 8 3 2" xfId="3029"/>
    <cellStyle name="Comma 8 4" xfId="1830"/>
    <cellStyle name="Comma 8 5" xfId="3551"/>
    <cellStyle name="Comma 8 6" xfId="504"/>
    <cellStyle name="Comma 9" xfId="212"/>
    <cellStyle name="Comma 9 10" xfId="3552"/>
    <cellStyle name="Comma 9 11" xfId="505"/>
    <cellStyle name="Comma 9 2" xfId="213"/>
    <cellStyle name="Comma 9 2 2" xfId="2030"/>
    <cellStyle name="Comma 9 2 2 2" xfId="2031"/>
    <cellStyle name="Comma 9 2 2 2 2" xfId="2341"/>
    <cellStyle name="Comma 9 2 2 2 2 2" xfId="3030"/>
    <cellStyle name="Comma 9 2 2 2 3" xfId="3031"/>
    <cellStyle name="Comma 9 2 2 3" xfId="2340"/>
    <cellStyle name="Comma 9 2 2 3 2" xfId="3032"/>
    <cellStyle name="Comma 9 2 2 4" xfId="3033"/>
    <cellStyle name="Comma 9 2 3" xfId="2032"/>
    <cellStyle name="Comma 9 2 3 2" xfId="2342"/>
    <cellStyle name="Comma 9 2 3 2 2" xfId="3034"/>
    <cellStyle name="Comma 9 2 3 3" xfId="3035"/>
    <cellStyle name="Comma 9 2 4" xfId="2339"/>
    <cellStyle name="Comma 9 2 4 2" xfId="3036"/>
    <cellStyle name="Comma 9 2 5" xfId="3037"/>
    <cellStyle name="Comma 9 2 6" xfId="2029"/>
    <cellStyle name="Comma 9 3" xfId="214"/>
    <cellStyle name="Comma 9 3 2" xfId="2034"/>
    <cellStyle name="Comma 9 3 2 2" xfId="2344"/>
    <cellStyle name="Comma 9 3 2 2 2" xfId="3038"/>
    <cellStyle name="Comma 9 3 2 3" xfId="3039"/>
    <cellStyle name="Comma 9 3 3" xfId="2343"/>
    <cellStyle name="Comma 9 3 3 2" xfId="3040"/>
    <cellStyle name="Comma 9 3 4" xfId="3041"/>
    <cellStyle name="Comma 9 3 5" xfId="2033"/>
    <cellStyle name="Comma 9 4" xfId="2035"/>
    <cellStyle name="Comma 9 4 2" xfId="2345"/>
    <cellStyle name="Comma 9 4 2 2" xfId="3042"/>
    <cellStyle name="Comma 9 4 3" xfId="3043"/>
    <cellStyle name="Comma 9 5" xfId="2221"/>
    <cellStyle name="Comma 9 5 2" xfId="3044"/>
    <cellStyle name="Comma 9 6" xfId="2570"/>
    <cellStyle name="Comma 9 6 2" xfId="3045"/>
    <cellStyle name="Comma 9 7" xfId="3046"/>
    <cellStyle name="Comma 9 8" xfId="3434"/>
    <cellStyle name="Comma 9 9" xfId="1831"/>
    <cellStyle name="comma zerodec" xfId="215"/>
    <cellStyle name="comma zerodec 2" xfId="3435"/>
    <cellStyle name="comma zerodec 3" xfId="1832"/>
    <cellStyle name="Comma_OHTL - E updat" xfId="406"/>
    <cellStyle name="Company Name" xfId="1833"/>
    <cellStyle name="Credit" xfId="601"/>
    <cellStyle name="Curren - Style3" xfId="1834"/>
    <cellStyle name="Curren - Style4" xfId="1835"/>
    <cellStyle name="Currency [0] 2" xfId="602"/>
    <cellStyle name="Currency [00]" xfId="1836"/>
    <cellStyle name="Currency 0.0" xfId="1837"/>
    <cellStyle name="Currency 0.00" xfId="1838"/>
    <cellStyle name="Currency 0.000" xfId="1839"/>
    <cellStyle name="Currency 2" xfId="216"/>
    <cellStyle name="Currency 2 2" xfId="3436"/>
    <cellStyle name="Currency 2 3" xfId="1793"/>
    <cellStyle name="Currency1" xfId="217"/>
    <cellStyle name="Currency1 2" xfId="218"/>
    <cellStyle name="Currency1 2 2" xfId="3437"/>
    <cellStyle name="Currency1 3" xfId="1840"/>
    <cellStyle name="Date" xfId="1841"/>
    <cellStyle name="Date Short" xfId="1842"/>
    <cellStyle name="Debit" xfId="603"/>
    <cellStyle name="Dollar (zero dec)" xfId="219"/>
    <cellStyle name="Dollar (zero dec) 2" xfId="220"/>
    <cellStyle name="Dollar (zero dec) 2 2" xfId="3438"/>
    <cellStyle name="Dollar (zero dec) 3" xfId="1843"/>
    <cellStyle name="E&amp;Y House" xfId="604"/>
    <cellStyle name="E&amp;Y House 2" xfId="605"/>
    <cellStyle name="E&amp;Y House 3" xfId="2502"/>
    <cellStyle name="earc_x0015_l_Interᕃ" xfId="221"/>
    <cellStyle name="Enter Currency (0)" xfId="1844"/>
    <cellStyle name="Enter Currency (2)" xfId="1845"/>
    <cellStyle name="Enter Units (0)" xfId="1846"/>
    <cellStyle name="Enter Units (1)" xfId="1847"/>
    <cellStyle name="Enter Units (2)" xfId="1848"/>
    <cellStyle name="Euro" xfId="222"/>
    <cellStyle name="Euro 2" xfId="223"/>
    <cellStyle name="Explanatory Text" xfId="422" builtinId="53" customBuiltin="1"/>
    <cellStyle name="Explanatory Text 2" xfId="224"/>
    <cellStyle name="Explanatory Text 3" xfId="225"/>
    <cellStyle name="Explanatory Text 4" xfId="226"/>
    <cellStyle name="Good" xfId="413" builtinId="26" customBuiltin="1"/>
    <cellStyle name="Good 2" xfId="227"/>
    <cellStyle name="Good 3" xfId="228"/>
    <cellStyle name="Good 4" xfId="229"/>
    <cellStyle name="Grey" xfId="230"/>
    <cellStyle name="HEADER" xfId="1849"/>
    <cellStyle name="Header1" xfId="231"/>
    <cellStyle name="Header2" xfId="232"/>
    <cellStyle name="Heading" xfId="606"/>
    <cellStyle name="Heading 1" xfId="409" builtinId="16" customBuiltin="1"/>
    <cellStyle name="Heading 1 2" xfId="233"/>
    <cellStyle name="Heading 1 3" xfId="234"/>
    <cellStyle name="Heading 1 4" xfId="235"/>
    <cellStyle name="Heading 2" xfId="410" builtinId="17" customBuiltin="1"/>
    <cellStyle name="Heading 2 2" xfId="236"/>
    <cellStyle name="Heading 2 3" xfId="237"/>
    <cellStyle name="Heading 2 4" xfId="238"/>
    <cellStyle name="Heading 3" xfId="411" builtinId="18" customBuiltin="1"/>
    <cellStyle name="Heading 3 2" xfId="239"/>
    <cellStyle name="Heading 3 3" xfId="240"/>
    <cellStyle name="Heading 3 4" xfId="241"/>
    <cellStyle name="Heading 4" xfId="412" builtinId="19" customBuiltin="1"/>
    <cellStyle name="Heading 4 2" xfId="242"/>
    <cellStyle name="Heading 4 3" xfId="243"/>
    <cellStyle name="Heading 4 4" xfId="244"/>
    <cellStyle name="Heading No Underline" xfId="1850"/>
    <cellStyle name="Heading With Underline" xfId="1851"/>
    <cellStyle name="Hyperlink 2" xfId="245"/>
    <cellStyle name="Hyperlink 2 2" xfId="607"/>
    <cellStyle name="Hyperlink 2 3" xfId="2571"/>
    <cellStyle name="Hyperlink 2 4" xfId="3439"/>
    <cellStyle name="Hyperlink 3" xfId="454"/>
    <cellStyle name="Hyperlink 3 2" xfId="608"/>
    <cellStyle name="Hyperlink 4" xfId="4306"/>
    <cellStyle name="Input" xfId="416" builtinId="20" customBuiltin="1"/>
    <cellStyle name="Input [yellow]" xfId="246"/>
    <cellStyle name="Input 2" xfId="247"/>
    <cellStyle name="Input 3" xfId="248"/>
    <cellStyle name="Input 4" xfId="249"/>
    <cellStyle name="Input 5" xfId="250"/>
    <cellStyle name="Input 6" xfId="251"/>
    <cellStyle name="Input 7" xfId="252"/>
    <cellStyle name="Link Currency (0)" xfId="1852"/>
    <cellStyle name="Link Currency (2)" xfId="1853"/>
    <cellStyle name="Link Units (0)" xfId="1854"/>
    <cellStyle name="Link Units (1)" xfId="1855"/>
    <cellStyle name="Link Units (2)" xfId="1856"/>
    <cellStyle name="Linked Cell" xfId="419" builtinId="24" customBuiltin="1"/>
    <cellStyle name="Linked Cell 2" xfId="253"/>
    <cellStyle name="Linked Cell 3" xfId="254"/>
    <cellStyle name="Linked Cell 4" xfId="255"/>
    <cellStyle name="MainData" xfId="256"/>
    <cellStyle name="MainHead" xfId="1857"/>
    <cellStyle name="MajorTotal" xfId="257"/>
    <cellStyle name="Milliers [0]_AR1194" xfId="1858"/>
    <cellStyle name="Milliers_annexe7b_EN_final" xfId="258"/>
    <cellStyle name="Model" xfId="1859"/>
    <cellStyle name="Mon?taire [0]_AR1194" xfId="1860"/>
    <cellStyle name="Mon?taire_AR1194" xfId="1861"/>
    <cellStyle name="Neutral" xfId="415" builtinId="28" customBuiltin="1"/>
    <cellStyle name="Neutral 2" xfId="259"/>
    <cellStyle name="Neutral 3" xfId="260"/>
    <cellStyle name="Neutral 4" xfId="261"/>
    <cellStyle name="no dec" xfId="262"/>
    <cellStyle name="norma" xfId="263"/>
    <cellStyle name="Normal" xfId="0" builtinId="0" customBuiltin="1"/>
    <cellStyle name="Normal - Style1" xfId="264"/>
    <cellStyle name="Normal - Style1 2" xfId="265"/>
    <cellStyle name="Normal - Style1 2 2" xfId="2036"/>
    <cellStyle name="Normal - Style1 3" xfId="1862"/>
    <cellStyle name="Normal - Style5" xfId="1863"/>
    <cellStyle name="Normal 10" xfId="266"/>
    <cellStyle name="Normal 10 2" xfId="267"/>
    <cellStyle name="Normal 10 2 2" xfId="2038"/>
    <cellStyle name="Normal 10 2 2 2" xfId="2039"/>
    <cellStyle name="Normal 10 2 2 2 2" xfId="2348"/>
    <cellStyle name="Normal 10 2 2 2 2 2" xfId="3047"/>
    <cellStyle name="Normal 10 2 2 2 3" xfId="3048"/>
    <cellStyle name="Normal 10 2 2 3" xfId="2347"/>
    <cellStyle name="Normal 10 2 2 3 2" xfId="3049"/>
    <cellStyle name="Normal 10 2 2 4" xfId="3050"/>
    <cellStyle name="Normal 10 2 3" xfId="2040"/>
    <cellStyle name="Normal 10 2 3 2" xfId="2349"/>
    <cellStyle name="Normal 10 2 3 2 2" xfId="3051"/>
    <cellStyle name="Normal 10 2 3 3" xfId="3052"/>
    <cellStyle name="Normal 10 2 4" xfId="2346"/>
    <cellStyle name="Normal 10 2 4 2" xfId="3053"/>
    <cellStyle name="Normal 10 2 5" xfId="2572"/>
    <cellStyle name="Normal 10 2 6" xfId="3054"/>
    <cellStyle name="Normal 10 2 7" xfId="2037"/>
    <cellStyle name="Normal 10 3" xfId="268"/>
    <cellStyle name="Normal 10 3 2" xfId="2042"/>
    <cellStyle name="Normal 10 3 2 2" xfId="2351"/>
    <cellStyle name="Normal 10 3 2 2 2" xfId="3055"/>
    <cellStyle name="Normal 10 3 2 3" xfId="3056"/>
    <cellStyle name="Normal 10 3 3" xfId="2350"/>
    <cellStyle name="Normal 10 3 3 2" xfId="3057"/>
    <cellStyle name="Normal 10 3 4" xfId="3058"/>
    <cellStyle name="Normal 10 3 5" xfId="2041"/>
    <cellStyle name="Normal 10 4" xfId="2043"/>
    <cellStyle name="Normal 10 4 2" xfId="2044"/>
    <cellStyle name="Normal 10 5" xfId="2045"/>
    <cellStyle name="Normal 10 5 2" xfId="2352"/>
    <cellStyle name="Normal 10 5 2 2" xfId="3059"/>
    <cellStyle name="Normal 10 5 3" xfId="3060"/>
    <cellStyle name="Normal 10 6" xfId="2222"/>
    <cellStyle name="Normal 10 6 2" xfId="3061"/>
    <cellStyle name="Normal 10 7" xfId="3062"/>
    <cellStyle name="Normal 10 8" xfId="3440"/>
    <cellStyle name="Normal 10 9" xfId="1864"/>
    <cellStyle name="Normal 11" xfId="269"/>
    <cellStyle name="Normal 11 2" xfId="270"/>
    <cellStyle name="Normal 11 2 2" xfId="610"/>
    <cellStyle name="Normal 11 2 2 2" xfId="3934"/>
    <cellStyle name="Normal 11 2 3" xfId="3554"/>
    <cellStyle name="Normal 11 2 4" xfId="609"/>
    <cellStyle name="Normal 11 3" xfId="271"/>
    <cellStyle name="Normal 11 3 2" xfId="612"/>
    <cellStyle name="Normal 11 3 2 2" xfId="3935"/>
    <cellStyle name="Normal 11 3 3" xfId="3555"/>
    <cellStyle name="Normal 11 3 4" xfId="611"/>
    <cellStyle name="Normal 11 4" xfId="613"/>
    <cellStyle name="Normal 11 5" xfId="614"/>
    <cellStyle name="Normal 11 5 2" xfId="3933"/>
    <cellStyle name="Normal 11 6" xfId="2573"/>
    <cellStyle name="Normal 11 7" xfId="3553"/>
    <cellStyle name="Normal 12" xfId="272"/>
    <cellStyle name="Normal 12 2" xfId="273"/>
    <cellStyle name="Normal 12 2 2" xfId="616"/>
    <cellStyle name="Normal 12 2 2 2" xfId="3937"/>
    <cellStyle name="Normal 12 2 3" xfId="3557"/>
    <cellStyle name="Normal 12 2 4" xfId="615"/>
    <cellStyle name="Normal 12 3" xfId="274"/>
    <cellStyle name="Normal 12 3 2" xfId="618"/>
    <cellStyle name="Normal 12 3 2 2" xfId="3938"/>
    <cellStyle name="Normal 12 3 3" xfId="3558"/>
    <cellStyle name="Normal 12 3 4" xfId="617"/>
    <cellStyle name="Normal 12 4" xfId="619"/>
    <cellStyle name="Normal 12 5" xfId="620"/>
    <cellStyle name="Normal 12 5 2" xfId="3936"/>
    <cellStyle name="Normal 12 6" xfId="2574"/>
    <cellStyle name="Normal 12 7" xfId="3441"/>
    <cellStyle name="Normal 12 8" xfId="3556"/>
    <cellStyle name="Normal 13" xfId="275"/>
    <cellStyle name="Normal 13 2" xfId="276"/>
    <cellStyle name="Normal 14" xfId="277"/>
    <cellStyle name="Normal 14 2" xfId="278"/>
    <cellStyle name="Normal 14 2 2" xfId="3442"/>
    <cellStyle name="Normal 14 3" xfId="1865"/>
    <cellStyle name="Normal 14 4" xfId="506"/>
    <cellStyle name="Normal 15" xfId="279"/>
    <cellStyle name="Normal 15 2" xfId="280"/>
    <cellStyle name="Normal 15 2 2" xfId="3443"/>
    <cellStyle name="Normal 15 3" xfId="1866"/>
    <cellStyle name="Normal 15 4" xfId="507"/>
    <cellStyle name="Normal 16" xfId="281"/>
    <cellStyle name="Normal 16 2" xfId="282"/>
    <cellStyle name="Normal 16 2 2" xfId="3444"/>
    <cellStyle name="Normal 16 3" xfId="1867"/>
    <cellStyle name="Normal 16 4" xfId="508"/>
    <cellStyle name="Normal 17" xfId="283"/>
    <cellStyle name="Normal 17 2" xfId="284"/>
    <cellStyle name="Normal 17 2 2" xfId="3445"/>
    <cellStyle name="Normal 17 3" xfId="1868"/>
    <cellStyle name="Normal 17 4" xfId="509"/>
    <cellStyle name="Normal 18" xfId="285"/>
    <cellStyle name="Normal 18 2" xfId="286"/>
    <cellStyle name="Normal 18 2 2" xfId="3459"/>
    <cellStyle name="Normal 18 3" xfId="1869"/>
    <cellStyle name="Normal 18 4" xfId="515"/>
    <cellStyle name="Normal 19" xfId="287"/>
    <cellStyle name="Normal 19 2" xfId="288"/>
    <cellStyle name="Normal 19 3" xfId="2575"/>
    <cellStyle name="Normal 19 4" xfId="3460"/>
    <cellStyle name="Normal 19 5" xfId="516"/>
    <cellStyle name="Normal 2" xfId="289"/>
    <cellStyle name="Normal 2 10" xfId="621"/>
    <cellStyle name="Normal 2 10 2" xfId="2047"/>
    <cellStyle name="Normal 2 10 2 2" xfId="2354"/>
    <cellStyle name="Normal 2 10 2 2 2" xfId="3063"/>
    <cellStyle name="Normal 2 10 2 3" xfId="3064"/>
    <cellStyle name="Normal 2 10 3" xfId="2353"/>
    <cellStyle name="Normal 2 10 3 2" xfId="3065"/>
    <cellStyle name="Normal 2 10 4" xfId="2576"/>
    <cellStyle name="Normal 2 10 5" xfId="3066"/>
    <cellStyle name="Normal 2 10 6" xfId="2046"/>
    <cellStyle name="Normal 2 11" xfId="622"/>
    <cellStyle name="Normal 2 11 2" xfId="2355"/>
    <cellStyle name="Normal 2 11 2 2" xfId="3067"/>
    <cellStyle name="Normal 2 11 3" xfId="2696"/>
    <cellStyle name="Normal 2 11 4" xfId="3068"/>
    <cellStyle name="Normal 2 11 5" xfId="2048"/>
    <cellStyle name="Normal 2 11 6" xfId="4316"/>
    <cellStyle name="Normal 2 12" xfId="2499"/>
    <cellStyle name="Normal 2 2" xfId="290"/>
    <cellStyle name="Normal 2 2 10" xfId="623"/>
    <cellStyle name="Normal 2 2 11" xfId="624"/>
    <cellStyle name="Normal 2 2 12" xfId="625"/>
    <cellStyle name="Normal 2 2 13" xfId="626"/>
    <cellStyle name="Normal 2 2 14" xfId="627"/>
    <cellStyle name="Normal 2 2 15" xfId="628"/>
    <cellStyle name="Normal 2 2 16" xfId="629"/>
    <cellStyle name="Normal 2 2 17" xfId="630"/>
    <cellStyle name="Normal 2 2 18" xfId="631"/>
    <cellStyle name="Normal 2 2 19" xfId="632"/>
    <cellStyle name="Normal 2 2 2" xfId="291"/>
    <cellStyle name="Normal 2 2 2 2" xfId="633"/>
    <cellStyle name="Normal 2 2 20" xfId="2501"/>
    <cellStyle name="Normal 2 2 3" xfId="449"/>
    <cellStyle name="Normal 2 2 3 2" xfId="634"/>
    <cellStyle name="Normal 2 2 4" xfId="635"/>
    <cellStyle name="Normal 2 2 4 10" xfId="636"/>
    <cellStyle name="Normal 2 2 4 10 2" xfId="637"/>
    <cellStyle name="Normal 2 2 4 10 2 2" xfId="638"/>
    <cellStyle name="Normal 2 2 4 10 2 2 2" xfId="3940"/>
    <cellStyle name="Normal 2 2 4 10 2 3" xfId="3560"/>
    <cellStyle name="Normal 2 2 4 10 3" xfId="639"/>
    <cellStyle name="Normal 2 2 4 10 3 2" xfId="640"/>
    <cellStyle name="Normal 2 2 4 10 3 2 2" xfId="3941"/>
    <cellStyle name="Normal 2 2 4 10 3 3" xfId="3561"/>
    <cellStyle name="Normal 2 2 4 10 4" xfId="641"/>
    <cellStyle name="Normal 2 2 4 10 4 2" xfId="3939"/>
    <cellStyle name="Normal 2 2 4 10 5" xfId="3559"/>
    <cellStyle name="Normal 2 2 4 11" xfId="642"/>
    <cellStyle name="Normal 2 2 4 11 2" xfId="643"/>
    <cellStyle name="Normal 2 2 4 11 2 2" xfId="644"/>
    <cellStyle name="Normal 2 2 4 11 2 2 2" xfId="3943"/>
    <cellStyle name="Normal 2 2 4 11 2 3" xfId="3563"/>
    <cellStyle name="Normal 2 2 4 11 3" xfId="645"/>
    <cellStyle name="Normal 2 2 4 11 3 2" xfId="646"/>
    <cellStyle name="Normal 2 2 4 11 3 2 2" xfId="3944"/>
    <cellStyle name="Normal 2 2 4 11 3 3" xfId="3564"/>
    <cellStyle name="Normal 2 2 4 11 4" xfId="647"/>
    <cellStyle name="Normal 2 2 4 11 4 2" xfId="3942"/>
    <cellStyle name="Normal 2 2 4 11 5" xfId="3562"/>
    <cellStyle name="Normal 2 2 4 12" xfId="648"/>
    <cellStyle name="Normal 2 2 4 12 2" xfId="649"/>
    <cellStyle name="Normal 2 2 4 12 2 2" xfId="650"/>
    <cellStyle name="Normal 2 2 4 12 2 2 2" xfId="3946"/>
    <cellStyle name="Normal 2 2 4 12 2 3" xfId="3566"/>
    <cellStyle name="Normal 2 2 4 12 3" xfId="651"/>
    <cellStyle name="Normal 2 2 4 12 3 2" xfId="652"/>
    <cellStyle name="Normal 2 2 4 12 3 2 2" xfId="3947"/>
    <cellStyle name="Normal 2 2 4 12 3 3" xfId="3567"/>
    <cellStyle name="Normal 2 2 4 12 4" xfId="653"/>
    <cellStyle name="Normal 2 2 4 12 4 2" xfId="3945"/>
    <cellStyle name="Normal 2 2 4 12 5" xfId="3565"/>
    <cellStyle name="Normal 2 2 4 13" xfId="2577"/>
    <cellStyle name="Normal 2 2 4 2" xfId="654"/>
    <cellStyle name="Normal 2 2 4 2 10" xfId="655"/>
    <cellStyle name="Normal 2 2 4 2 11" xfId="656"/>
    <cellStyle name="Normal 2 2 4 2 12" xfId="657"/>
    <cellStyle name="Normal 2 2 4 2 13" xfId="658"/>
    <cellStyle name="Normal 2 2 4 2 13 2" xfId="659"/>
    <cellStyle name="Normal 2 2 4 2 13 2 2" xfId="3949"/>
    <cellStyle name="Normal 2 2 4 2 13 3" xfId="3569"/>
    <cellStyle name="Normal 2 2 4 2 14" xfId="660"/>
    <cellStyle name="Normal 2 2 4 2 14 2" xfId="661"/>
    <cellStyle name="Normal 2 2 4 2 14 2 2" xfId="3950"/>
    <cellStyle name="Normal 2 2 4 2 14 3" xfId="3570"/>
    <cellStyle name="Normal 2 2 4 2 15" xfId="662"/>
    <cellStyle name="Normal 2 2 4 2 15 2" xfId="3948"/>
    <cellStyle name="Normal 2 2 4 2 16" xfId="3568"/>
    <cellStyle name="Normal 2 2 4 2 2" xfId="663"/>
    <cellStyle name="Normal 2 2 4 2 2 2" xfId="664"/>
    <cellStyle name="Normal 2 2 4 2 2 2 10" xfId="665"/>
    <cellStyle name="Normal 2 2 4 2 2 2 10 2" xfId="666"/>
    <cellStyle name="Normal 2 2 4 2 2 2 10 2 2" xfId="3952"/>
    <cellStyle name="Normal 2 2 4 2 2 2 10 3" xfId="3572"/>
    <cellStyle name="Normal 2 2 4 2 2 2 11" xfId="667"/>
    <cellStyle name="Normal 2 2 4 2 2 2 11 2" xfId="3951"/>
    <cellStyle name="Normal 2 2 4 2 2 2 12" xfId="3571"/>
    <cellStyle name="Normal 2 2 4 2 2 2 2" xfId="668"/>
    <cellStyle name="Normal 2 2 4 2 2 2 3" xfId="669"/>
    <cellStyle name="Normal 2 2 4 2 2 2 4" xfId="670"/>
    <cellStyle name="Normal 2 2 4 2 2 2 5" xfId="671"/>
    <cellStyle name="Normal 2 2 4 2 2 2 6" xfId="672"/>
    <cellStyle name="Normal 2 2 4 2 2 2 7" xfId="673"/>
    <cellStyle name="Normal 2 2 4 2 2 2 8" xfId="674"/>
    <cellStyle name="Normal 2 2 4 2 2 2 9" xfId="675"/>
    <cellStyle name="Normal 2 2 4 2 2 2 9 2" xfId="676"/>
    <cellStyle name="Normal 2 2 4 2 2 2 9 2 2" xfId="3953"/>
    <cellStyle name="Normal 2 2 4 2 2 2 9 3" xfId="3573"/>
    <cellStyle name="Normal 2 2 4 2 2 3" xfId="677"/>
    <cellStyle name="Normal 2 2 4 2 2 3 2" xfId="678"/>
    <cellStyle name="Normal 2 2 4 2 2 3 2 2" xfId="679"/>
    <cellStyle name="Normal 2 2 4 2 2 3 2 2 2" xfId="3955"/>
    <cellStyle name="Normal 2 2 4 2 2 3 2 3" xfId="3575"/>
    <cellStyle name="Normal 2 2 4 2 2 3 3" xfId="680"/>
    <cellStyle name="Normal 2 2 4 2 2 3 3 2" xfId="681"/>
    <cellStyle name="Normal 2 2 4 2 2 3 3 2 2" xfId="3956"/>
    <cellStyle name="Normal 2 2 4 2 2 3 3 3" xfId="3576"/>
    <cellStyle name="Normal 2 2 4 2 2 3 4" xfId="682"/>
    <cellStyle name="Normal 2 2 4 2 2 3 4 2" xfId="3954"/>
    <cellStyle name="Normal 2 2 4 2 2 3 5" xfId="3574"/>
    <cellStyle name="Normal 2 2 4 2 2 4" xfId="683"/>
    <cellStyle name="Normal 2 2 4 2 2 4 2" xfId="684"/>
    <cellStyle name="Normal 2 2 4 2 2 4 2 2" xfId="685"/>
    <cellStyle name="Normal 2 2 4 2 2 4 2 2 2" xfId="3958"/>
    <cellStyle name="Normal 2 2 4 2 2 4 2 3" xfId="3578"/>
    <cellStyle name="Normal 2 2 4 2 2 4 3" xfId="686"/>
    <cellStyle name="Normal 2 2 4 2 2 4 3 2" xfId="687"/>
    <cellStyle name="Normal 2 2 4 2 2 4 3 2 2" xfId="3959"/>
    <cellStyle name="Normal 2 2 4 2 2 4 3 3" xfId="3579"/>
    <cellStyle name="Normal 2 2 4 2 2 4 4" xfId="688"/>
    <cellStyle name="Normal 2 2 4 2 2 4 4 2" xfId="3957"/>
    <cellStyle name="Normal 2 2 4 2 2 4 5" xfId="3577"/>
    <cellStyle name="Normal 2 2 4 2 2 5" xfId="689"/>
    <cellStyle name="Normal 2 2 4 2 2 5 2" xfId="690"/>
    <cellStyle name="Normal 2 2 4 2 2 5 2 2" xfId="691"/>
    <cellStyle name="Normal 2 2 4 2 2 5 2 2 2" xfId="3961"/>
    <cellStyle name="Normal 2 2 4 2 2 5 2 3" xfId="3581"/>
    <cellStyle name="Normal 2 2 4 2 2 5 3" xfId="692"/>
    <cellStyle name="Normal 2 2 4 2 2 5 3 2" xfId="693"/>
    <cellStyle name="Normal 2 2 4 2 2 5 3 2 2" xfId="3962"/>
    <cellStyle name="Normal 2 2 4 2 2 5 3 3" xfId="3582"/>
    <cellStyle name="Normal 2 2 4 2 2 5 4" xfId="694"/>
    <cellStyle name="Normal 2 2 4 2 2 5 4 2" xfId="3960"/>
    <cellStyle name="Normal 2 2 4 2 2 5 5" xfId="3580"/>
    <cellStyle name="Normal 2 2 4 2 2 6" xfId="695"/>
    <cellStyle name="Normal 2 2 4 2 2 6 2" xfId="696"/>
    <cellStyle name="Normal 2 2 4 2 2 6 2 2" xfId="697"/>
    <cellStyle name="Normal 2 2 4 2 2 6 2 2 2" xfId="3964"/>
    <cellStyle name="Normal 2 2 4 2 2 6 2 3" xfId="3584"/>
    <cellStyle name="Normal 2 2 4 2 2 6 3" xfId="698"/>
    <cellStyle name="Normal 2 2 4 2 2 6 3 2" xfId="699"/>
    <cellStyle name="Normal 2 2 4 2 2 6 3 2 2" xfId="3965"/>
    <cellStyle name="Normal 2 2 4 2 2 6 3 3" xfId="3585"/>
    <cellStyle name="Normal 2 2 4 2 2 6 4" xfId="700"/>
    <cellStyle name="Normal 2 2 4 2 2 6 4 2" xfId="3963"/>
    <cellStyle name="Normal 2 2 4 2 2 6 5" xfId="3583"/>
    <cellStyle name="Normal 2 2 4 2 2 7" xfId="701"/>
    <cellStyle name="Normal 2 2 4 2 2 7 2" xfId="702"/>
    <cellStyle name="Normal 2 2 4 2 2 7 2 2" xfId="703"/>
    <cellStyle name="Normal 2 2 4 2 2 7 2 2 2" xfId="3967"/>
    <cellStyle name="Normal 2 2 4 2 2 7 2 3" xfId="3587"/>
    <cellStyle name="Normal 2 2 4 2 2 7 3" xfId="704"/>
    <cellStyle name="Normal 2 2 4 2 2 7 3 2" xfId="705"/>
    <cellStyle name="Normal 2 2 4 2 2 7 3 2 2" xfId="3968"/>
    <cellStyle name="Normal 2 2 4 2 2 7 3 3" xfId="3588"/>
    <cellStyle name="Normal 2 2 4 2 2 7 4" xfId="706"/>
    <cellStyle name="Normal 2 2 4 2 2 7 4 2" xfId="3966"/>
    <cellStyle name="Normal 2 2 4 2 2 7 5" xfId="3586"/>
    <cellStyle name="Normal 2 2 4 2 2 8" xfId="707"/>
    <cellStyle name="Normal 2 2 4 2 2 8 2" xfId="708"/>
    <cellStyle name="Normal 2 2 4 2 2 8 2 2" xfId="709"/>
    <cellStyle name="Normal 2 2 4 2 2 8 2 2 2" xfId="3970"/>
    <cellStyle name="Normal 2 2 4 2 2 8 2 3" xfId="3590"/>
    <cellStyle name="Normal 2 2 4 2 2 8 3" xfId="710"/>
    <cellStyle name="Normal 2 2 4 2 2 8 3 2" xfId="711"/>
    <cellStyle name="Normal 2 2 4 2 2 8 3 2 2" xfId="3971"/>
    <cellStyle name="Normal 2 2 4 2 2 8 3 3" xfId="3591"/>
    <cellStyle name="Normal 2 2 4 2 2 8 4" xfId="712"/>
    <cellStyle name="Normal 2 2 4 2 2 8 4 2" xfId="3969"/>
    <cellStyle name="Normal 2 2 4 2 2 8 5" xfId="3589"/>
    <cellStyle name="Normal 2 2 4 2 3" xfId="713"/>
    <cellStyle name="Normal 2 2 4 2 4" xfId="714"/>
    <cellStyle name="Normal 2 2 4 2 5" xfId="715"/>
    <cellStyle name="Normal 2 2 4 2 6" xfId="716"/>
    <cellStyle name="Normal 2 2 4 2 7" xfId="717"/>
    <cellStyle name="Normal 2 2 4 2 8" xfId="718"/>
    <cellStyle name="Normal 2 2 4 2 9" xfId="719"/>
    <cellStyle name="Normal 2 2 4 3" xfId="720"/>
    <cellStyle name="Normal 2 2 4 3 2" xfId="721"/>
    <cellStyle name="Normal 2 2 4 3 2 2" xfId="722"/>
    <cellStyle name="Normal 2 2 4 3 2 2 2" xfId="723"/>
    <cellStyle name="Normal 2 2 4 3 2 2 2 2" xfId="724"/>
    <cellStyle name="Normal 2 2 4 3 2 2 2 2 2" xfId="3974"/>
    <cellStyle name="Normal 2 2 4 3 2 2 2 3" xfId="3594"/>
    <cellStyle name="Normal 2 2 4 3 2 2 3" xfId="725"/>
    <cellStyle name="Normal 2 2 4 3 2 2 3 2" xfId="726"/>
    <cellStyle name="Normal 2 2 4 3 2 2 3 2 2" xfId="3975"/>
    <cellStyle name="Normal 2 2 4 3 2 2 3 3" xfId="3595"/>
    <cellStyle name="Normal 2 2 4 3 2 2 4" xfId="727"/>
    <cellStyle name="Normal 2 2 4 3 2 2 4 2" xfId="3973"/>
    <cellStyle name="Normal 2 2 4 3 2 2 5" xfId="3593"/>
    <cellStyle name="Normal 2 2 4 3 3" xfId="728"/>
    <cellStyle name="Normal 2 2 4 3 3 2" xfId="729"/>
    <cellStyle name="Normal 2 2 4 3 3 2 2" xfId="3976"/>
    <cellStyle name="Normal 2 2 4 3 3 3" xfId="3596"/>
    <cellStyle name="Normal 2 2 4 3 4" xfId="730"/>
    <cellStyle name="Normal 2 2 4 3 4 2" xfId="731"/>
    <cellStyle name="Normal 2 2 4 3 4 2 2" xfId="3977"/>
    <cellStyle name="Normal 2 2 4 3 4 3" xfId="3597"/>
    <cellStyle name="Normal 2 2 4 3 5" xfId="732"/>
    <cellStyle name="Normal 2 2 4 3 5 2" xfId="3972"/>
    <cellStyle name="Normal 2 2 4 3 6" xfId="3592"/>
    <cellStyle name="Normal 2 2 4 4" xfId="733"/>
    <cellStyle name="Normal 2 2 4 4 2" xfId="734"/>
    <cellStyle name="Normal 2 2 4 4 2 2" xfId="735"/>
    <cellStyle name="Normal 2 2 4 4 2 2 2" xfId="3979"/>
    <cellStyle name="Normal 2 2 4 4 2 3" xfId="3599"/>
    <cellStyle name="Normal 2 2 4 4 3" xfId="736"/>
    <cellStyle name="Normal 2 2 4 4 3 2" xfId="737"/>
    <cellStyle name="Normal 2 2 4 4 3 2 2" xfId="3980"/>
    <cellStyle name="Normal 2 2 4 4 3 3" xfId="3600"/>
    <cellStyle name="Normal 2 2 4 4 4" xfId="738"/>
    <cellStyle name="Normal 2 2 4 4 4 2" xfId="3978"/>
    <cellStyle name="Normal 2 2 4 4 5" xfId="3598"/>
    <cellStyle name="Normal 2 2 4 5" xfId="739"/>
    <cellStyle name="Normal 2 2 4 5 2" xfId="740"/>
    <cellStyle name="Normal 2 2 4 5 2 2" xfId="741"/>
    <cellStyle name="Normal 2 2 4 5 2 2 2" xfId="3982"/>
    <cellStyle name="Normal 2 2 4 5 2 3" xfId="3602"/>
    <cellStyle name="Normal 2 2 4 5 3" xfId="742"/>
    <cellStyle name="Normal 2 2 4 5 3 2" xfId="743"/>
    <cellStyle name="Normal 2 2 4 5 3 2 2" xfId="3983"/>
    <cellStyle name="Normal 2 2 4 5 3 3" xfId="3603"/>
    <cellStyle name="Normal 2 2 4 5 4" xfId="744"/>
    <cellStyle name="Normal 2 2 4 5 4 2" xfId="3981"/>
    <cellStyle name="Normal 2 2 4 5 5" xfId="3601"/>
    <cellStyle name="Normal 2 2 4 6" xfId="745"/>
    <cellStyle name="Normal 2 2 4 6 2" xfId="746"/>
    <cellStyle name="Normal 2 2 4 6 2 2" xfId="747"/>
    <cellStyle name="Normal 2 2 4 6 2 2 2" xfId="3985"/>
    <cellStyle name="Normal 2 2 4 6 2 3" xfId="3605"/>
    <cellStyle name="Normal 2 2 4 6 3" xfId="748"/>
    <cellStyle name="Normal 2 2 4 6 3 2" xfId="749"/>
    <cellStyle name="Normal 2 2 4 6 3 2 2" xfId="3986"/>
    <cellStyle name="Normal 2 2 4 6 3 3" xfId="3606"/>
    <cellStyle name="Normal 2 2 4 6 4" xfId="750"/>
    <cellStyle name="Normal 2 2 4 6 4 2" xfId="3984"/>
    <cellStyle name="Normal 2 2 4 6 5" xfId="3604"/>
    <cellStyle name="Normal 2 2 4 7" xfId="751"/>
    <cellStyle name="Normal 2 2 4 7 2" xfId="752"/>
    <cellStyle name="Normal 2 2 4 7 2 2" xfId="753"/>
    <cellStyle name="Normal 2 2 4 7 2 2 2" xfId="3988"/>
    <cellStyle name="Normal 2 2 4 7 2 3" xfId="3608"/>
    <cellStyle name="Normal 2 2 4 7 3" xfId="754"/>
    <cellStyle name="Normal 2 2 4 7 3 2" xfId="755"/>
    <cellStyle name="Normal 2 2 4 7 3 2 2" xfId="3989"/>
    <cellStyle name="Normal 2 2 4 7 3 3" xfId="3609"/>
    <cellStyle name="Normal 2 2 4 7 4" xfId="756"/>
    <cellStyle name="Normal 2 2 4 7 4 2" xfId="3987"/>
    <cellStyle name="Normal 2 2 4 7 5" xfId="3607"/>
    <cellStyle name="Normal 2 2 4 8" xfId="757"/>
    <cellStyle name="Normal 2 2 4 8 2" xfId="758"/>
    <cellStyle name="Normal 2 2 4 8 2 2" xfId="759"/>
    <cellStyle name="Normal 2 2 4 8 2 2 2" xfId="3991"/>
    <cellStyle name="Normal 2 2 4 8 2 3" xfId="3611"/>
    <cellStyle name="Normal 2 2 4 8 3" xfId="760"/>
    <cellStyle name="Normal 2 2 4 8 3 2" xfId="761"/>
    <cellStyle name="Normal 2 2 4 8 3 2 2" xfId="3992"/>
    <cellStyle name="Normal 2 2 4 8 3 3" xfId="3612"/>
    <cellStyle name="Normal 2 2 4 8 4" xfId="762"/>
    <cellStyle name="Normal 2 2 4 8 4 2" xfId="3990"/>
    <cellStyle name="Normal 2 2 4 8 5" xfId="3610"/>
    <cellStyle name="Normal 2 2 4 9" xfId="763"/>
    <cellStyle name="Normal 2 2 4 9 2" xfId="764"/>
    <cellStyle name="Normal 2 2 4 9 2 2" xfId="765"/>
    <cellStyle name="Normal 2 2 4 9 2 2 2" xfId="3994"/>
    <cellStyle name="Normal 2 2 4 9 2 3" xfId="3614"/>
    <cellStyle name="Normal 2 2 4 9 3" xfId="766"/>
    <cellStyle name="Normal 2 2 4 9 3 2" xfId="767"/>
    <cellStyle name="Normal 2 2 4 9 3 2 2" xfId="3995"/>
    <cellStyle name="Normal 2 2 4 9 3 3" xfId="3615"/>
    <cellStyle name="Normal 2 2 4 9 4" xfId="768"/>
    <cellStyle name="Normal 2 2 4 9 4 2" xfId="3993"/>
    <cellStyle name="Normal 2 2 4 9 5" xfId="3613"/>
    <cellStyle name="Normal 2 2 5" xfId="769"/>
    <cellStyle name="Normal 2 2 5 2" xfId="2578"/>
    <cellStyle name="Normal 2 2 5 3" xfId="2049"/>
    <cellStyle name="Normal 2 2 6" xfId="770"/>
    <cellStyle name="Normal 2 2 6 10" xfId="771"/>
    <cellStyle name="Normal 2 2 6 11" xfId="772"/>
    <cellStyle name="Normal 2 2 6 12" xfId="773"/>
    <cellStyle name="Normal 2 2 6 2" xfId="774"/>
    <cellStyle name="Normal 2 2 6 3" xfId="775"/>
    <cellStyle name="Normal 2 2 6 4" xfId="776"/>
    <cellStyle name="Normal 2 2 6 5" xfId="777"/>
    <cellStyle name="Normal 2 2 6 6" xfId="778"/>
    <cellStyle name="Normal 2 2 6 7" xfId="779"/>
    <cellStyle name="Normal 2 2 6 8" xfId="780"/>
    <cellStyle name="Normal 2 2 6 9" xfId="781"/>
    <cellStyle name="Normal 2 2 7" xfId="782"/>
    <cellStyle name="Normal 2 2 7 2" xfId="783"/>
    <cellStyle name="Normal 2 2 7 2 2" xfId="784"/>
    <cellStyle name="Normal 2 2 7 2 3" xfId="785"/>
    <cellStyle name="Normal 2 2 7 2 3 2" xfId="786"/>
    <cellStyle name="Normal 2 2 7 2 3 2 2" xfId="3997"/>
    <cellStyle name="Normal 2 2 7 2 3 3" xfId="3617"/>
    <cellStyle name="Normal 2 2 7 2 4" xfId="787"/>
    <cellStyle name="Normal 2 2 7 2 4 2" xfId="788"/>
    <cellStyle name="Normal 2 2 7 2 4 2 2" xfId="3998"/>
    <cellStyle name="Normal 2 2 7 2 4 3" xfId="3618"/>
    <cellStyle name="Normal 2 2 7 2 5" xfId="789"/>
    <cellStyle name="Normal 2 2 7 2 5 2" xfId="3996"/>
    <cellStyle name="Normal 2 2 7 2 6" xfId="3616"/>
    <cellStyle name="Normal 2 2 8" xfId="790"/>
    <cellStyle name="Normal 2 2 9" xfId="791"/>
    <cellStyle name="Normal 2 3" xfId="292"/>
    <cellStyle name="Normal 2 3 10" xfId="1794"/>
    <cellStyle name="Normal 2 3 2" xfId="792"/>
    <cellStyle name="Normal 2 3 2 10" xfId="2580"/>
    <cellStyle name="Normal 2 3 2 11" xfId="2703"/>
    <cellStyle name="Normal 2 3 2 11 2" xfId="3069"/>
    <cellStyle name="Normal 2 3 2 12" xfId="2706"/>
    <cellStyle name="Normal 2 3 2 13" xfId="1870"/>
    <cellStyle name="Normal 2 3 2 2" xfId="2050"/>
    <cellStyle name="Normal 2 3 2 2 2" xfId="2051"/>
    <cellStyle name="Normal 2 3 2 2 2 2" xfId="2052"/>
    <cellStyle name="Normal 2 3 2 2 2 2 2" xfId="2053"/>
    <cellStyle name="Normal 2 3 2 2 2 2 2 2" xfId="2359"/>
    <cellStyle name="Normal 2 3 2 2 2 2 2 2 2" xfId="3070"/>
    <cellStyle name="Normal 2 3 2 2 2 2 2 3" xfId="3071"/>
    <cellStyle name="Normal 2 3 2 2 2 2 3" xfId="2358"/>
    <cellStyle name="Normal 2 3 2 2 2 2 3 2" xfId="3072"/>
    <cellStyle name="Normal 2 3 2 2 2 2 4" xfId="3073"/>
    <cellStyle name="Normal 2 3 2 2 2 3" xfId="2054"/>
    <cellStyle name="Normal 2 3 2 2 2 3 2" xfId="2360"/>
    <cellStyle name="Normal 2 3 2 2 2 3 2 2" xfId="3074"/>
    <cellStyle name="Normal 2 3 2 2 2 3 3" xfId="3075"/>
    <cellStyle name="Normal 2 3 2 2 2 4" xfId="2357"/>
    <cellStyle name="Normal 2 3 2 2 2 4 2" xfId="3076"/>
    <cellStyle name="Normal 2 3 2 2 2 5" xfId="3077"/>
    <cellStyle name="Normal 2 3 2 2 3" xfId="2055"/>
    <cellStyle name="Normal 2 3 2 2 3 2" xfId="2056"/>
    <cellStyle name="Normal 2 3 2 2 3 2 2" xfId="2362"/>
    <cellStyle name="Normal 2 3 2 2 3 2 2 2" xfId="3078"/>
    <cellStyle name="Normal 2 3 2 2 3 2 3" xfId="3079"/>
    <cellStyle name="Normal 2 3 2 2 3 3" xfId="2361"/>
    <cellStyle name="Normal 2 3 2 2 3 3 2" xfId="3080"/>
    <cellStyle name="Normal 2 3 2 2 3 4" xfId="3081"/>
    <cellStyle name="Normal 2 3 2 2 4" xfId="2057"/>
    <cellStyle name="Normal 2 3 2 2 4 2" xfId="2363"/>
    <cellStyle name="Normal 2 3 2 2 4 2 2" xfId="3082"/>
    <cellStyle name="Normal 2 3 2 2 4 3" xfId="3083"/>
    <cellStyle name="Normal 2 3 2 2 5" xfId="2356"/>
    <cellStyle name="Normal 2 3 2 2 5 2" xfId="3084"/>
    <cellStyle name="Normal 2 3 2 2 6" xfId="3085"/>
    <cellStyle name="Normal 2 3 2 3" xfId="2058"/>
    <cellStyle name="Normal 2 3 2 3 2" xfId="2059"/>
    <cellStyle name="Normal 2 3 2 3 2 2" xfId="2060"/>
    <cellStyle name="Normal 2 3 2 3 2 2 2" xfId="2366"/>
    <cellStyle name="Normal 2 3 2 3 2 2 2 2" xfId="3086"/>
    <cellStyle name="Normal 2 3 2 3 2 2 3" xfId="3087"/>
    <cellStyle name="Normal 2 3 2 3 2 3" xfId="2365"/>
    <cellStyle name="Normal 2 3 2 3 2 3 2" xfId="3088"/>
    <cellStyle name="Normal 2 3 2 3 2 4" xfId="3089"/>
    <cellStyle name="Normal 2 3 2 3 3" xfId="2061"/>
    <cellStyle name="Normal 2 3 2 3 3 2" xfId="2367"/>
    <cellStyle name="Normal 2 3 2 3 3 2 2" xfId="3090"/>
    <cellStyle name="Normal 2 3 2 3 3 3" xfId="3091"/>
    <cellStyle name="Normal 2 3 2 3 4" xfId="2364"/>
    <cellStyle name="Normal 2 3 2 3 4 2" xfId="3092"/>
    <cellStyle name="Normal 2 3 2 3 5" xfId="3093"/>
    <cellStyle name="Normal 2 3 2 4" xfId="2062"/>
    <cellStyle name="Normal 2 3 2 4 2" xfId="2063"/>
    <cellStyle name="Normal 2 3 2 4 2 2" xfId="2369"/>
    <cellStyle name="Normal 2 3 2 4 2 2 2" xfId="3094"/>
    <cellStyle name="Normal 2 3 2 4 2 3" xfId="3095"/>
    <cellStyle name="Normal 2 3 2 4 3" xfId="2368"/>
    <cellStyle name="Normal 2 3 2 4 3 2" xfId="3096"/>
    <cellStyle name="Normal 2 3 2 4 4" xfId="3097"/>
    <cellStyle name="Normal 2 3 2 5" xfId="2064"/>
    <cellStyle name="Normal 2 3 2 5 2" xfId="2370"/>
    <cellStyle name="Normal 2 3 2 5 2 2" xfId="3098"/>
    <cellStyle name="Normal 2 3 2 5 3" xfId="3099"/>
    <cellStyle name="Normal 2 3 2 6" xfId="1923"/>
    <cellStyle name="Normal 2 3 2 6 2" xfId="2237"/>
    <cellStyle name="Normal 2 3 2 6 2 2" xfId="3100"/>
    <cellStyle name="Normal 2 3 2 6 3" xfId="3101"/>
    <cellStyle name="Normal 2 3 2 7" xfId="2194"/>
    <cellStyle name="Normal 2 3 2 7 2" xfId="2492"/>
    <cellStyle name="Normal 2 3 2 7 2 2" xfId="3102"/>
    <cellStyle name="Normal 2 3 2 7 3" xfId="3103"/>
    <cellStyle name="Normal 2 3 2 8" xfId="2200"/>
    <cellStyle name="Normal 2 3 2 8 2" xfId="3104"/>
    <cellStyle name="Normal 2 3 2 9" xfId="2223"/>
    <cellStyle name="Normal 2 3 2 9 2" xfId="3105"/>
    <cellStyle name="Normal 2 3 3" xfId="793"/>
    <cellStyle name="Normal 2 3 3 2" xfId="2066"/>
    <cellStyle name="Normal 2 3 3 2 2" xfId="2067"/>
    <cellStyle name="Normal 2 3 3 2 2 2" xfId="2373"/>
    <cellStyle name="Normal 2 3 3 2 2 2 2" xfId="3106"/>
    <cellStyle name="Normal 2 3 3 2 2 3" xfId="3107"/>
    <cellStyle name="Normal 2 3 3 2 3" xfId="2372"/>
    <cellStyle name="Normal 2 3 3 2 3 2" xfId="3108"/>
    <cellStyle name="Normal 2 3 3 2 4" xfId="3109"/>
    <cellStyle name="Normal 2 3 3 3" xfId="2068"/>
    <cellStyle name="Normal 2 3 3 3 2" xfId="2374"/>
    <cellStyle name="Normal 2 3 3 3 2 2" xfId="3110"/>
    <cellStyle name="Normal 2 3 3 3 3" xfId="3111"/>
    <cellStyle name="Normal 2 3 3 4" xfId="2371"/>
    <cellStyle name="Normal 2 3 3 4 2" xfId="3112"/>
    <cellStyle name="Normal 2 3 3 5" xfId="2581"/>
    <cellStyle name="Normal 2 3 3 6" xfId="3113"/>
    <cellStyle name="Normal 2 3 3 7" xfId="2065"/>
    <cellStyle name="Normal 2 3 4" xfId="794"/>
    <cellStyle name="Normal 2 3 4 2" xfId="2070"/>
    <cellStyle name="Normal 2 3 4 2 2" xfId="2376"/>
    <cellStyle name="Normal 2 3 4 2 2 2" xfId="3114"/>
    <cellStyle name="Normal 2 3 4 2 3" xfId="3115"/>
    <cellStyle name="Normal 2 3 4 3" xfId="2375"/>
    <cellStyle name="Normal 2 3 4 3 2" xfId="3116"/>
    <cellStyle name="Normal 2 3 4 4" xfId="2582"/>
    <cellStyle name="Normal 2 3 4 5" xfId="3117"/>
    <cellStyle name="Normal 2 3 4 6" xfId="2069"/>
    <cellStyle name="Normal 2 3 5" xfId="795"/>
    <cellStyle name="Normal 2 3 5 2" xfId="2377"/>
    <cellStyle name="Normal 2 3 5 2 2" xfId="3118"/>
    <cellStyle name="Normal 2 3 5 3" xfId="2583"/>
    <cellStyle name="Normal 2 3 5 4" xfId="3119"/>
    <cellStyle name="Normal 2 3 5 5" xfId="2071"/>
    <cellStyle name="Normal 2 3 6" xfId="796"/>
    <cellStyle name="Normal 2 3 7" xfId="797"/>
    <cellStyle name="Normal 2 3 8" xfId="798"/>
    <cellStyle name="Normal 2 3 9" xfId="2579"/>
    <cellStyle name="Normal 2 4" xfId="293"/>
    <cellStyle name="Normal 2 4 10" xfId="799"/>
    <cellStyle name="Normal 2 4 11" xfId="800"/>
    <cellStyle name="Normal 2 4 12" xfId="801"/>
    <cellStyle name="Normal 2 4 13" xfId="3446"/>
    <cellStyle name="Normal 2 4 14" xfId="1795"/>
    <cellStyle name="Normal 2 4 2" xfId="802"/>
    <cellStyle name="Normal 2 4 2 2" xfId="2197"/>
    <cellStyle name="Normal 2 4 2 3" xfId="1924"/>
    <cellStyle name="Normal 2 4 3" xfId="803"/>
    <cellStyle name="Normal 2 4 4" xfId="804"/>
    <cellStyle name="Normal 2 4 5" xfId="805"/>
    <cellStyle name="Normal 2 4 6" xfId="806"/>
    <cellStyle name="Normal 2 4 7" xfId="807"/>
    <cellStyle name="Normal 2 4 8" xfId="808"/>
    <cellStyle name="Normal 2 4 9" xfId="809"/>
    <cellStyle name="Normal 2 5" xfId="810"/>
    <cellStyle name="Normal 2 5 10" xfId="811"/>
    <cellStyle name="Normal 2 5 11" xfId="812"/>
    <cellStyle name="Normal 2 5 12" xfId="813"/>
    <cellStyle name="Normal 2 5 2" xfId="814"/>
    <cellStyle name="Normal 2 5 3" xfId="815"/>
    <cellStyle name="Normal 2 5 4" xfId="816"/>
    <cellStyle name="Normal 2 5 5" xfId="817"/>
    <cellStyle name="Normal 2 5 6" xfId="818"/>
    <cellStyle name="Normal 2 5 7" xfId="819"/>
    <cellStyle name="Normal 2 5 8" xfId="820"/>
    <cellStyle name="Normal 2 5 9" xfId="821"/>
    <cellStyle name="Normal 2 6" xfId="822"/>
    <cellStyle name="Normal 2 6 2" xfId="823"/>
    <cellStyle name="Normal 2 6 3" xfId="824"/>
    <cellStyle name="Normal 2 6 4" xfId="825"/>
    <cellStyle name="Normal 2 6 5" xfId="826"/>
    <cellStyle name="Normal 2 6 6" xfId="827"/>
    <cellStyle name="Normal 2 6 7" xfId="828"/>
    <cellStyle name="Normal 2 6 8" xfId="829"/>
    <cellStyle name="Normal 2 7" xfId="830"/>
    <cellStyle name="Normal 2 7 2" xfId="831"/>
    <cellStyle name="Normal 2 7 3" xfId="832"/>
    <cellStyle name="Normal 2 7 4" xfId="833"/>
    <cellStyle name="Normal 2 7 5" xfId="834"/>
    <cellStyle name="Normal 2 7 6" xfId="835"/>
    <cellStyle name="Normal 2 7 7" xfId="836"/>
    <cellStyle name="Normal 2 7 8" xfId="837"/>
    <cellStyle name="Normal 2 8" xfId="838"/>
    <cellStyle name="Normal 2 8 2" xfId="839"/>
    <cellStyle name="Normal 2 8 3" xfId="840"/>
    <cellStyle name="Normal 2 8 4" xfId="841"/>
    <cellStyle name="Normal 2 8 5" xfId="842"/>
    <cellStyle name="Normal 2 8 6" xfId="843"/>
    <cellStyle name="Normal 2 8 7" xfId="844"/>
    <cellStyle name="Normal 2 8 8" xfId="845"/>
    <cellStyle name="Normal 2 9" xfId="846"/>
    <cellStyle name="Normal 2 9 10" xfId="3120"/>
    <cellStyle name="Normal 2 9 11" xfId="2072"/>
    <cellStyle name="Normal 2 9 2" xfId="847"/>
    <cellStyle name="Normal 2 9 2 2" xfId="2074"/>
    <cellStyle name="Normal 2 9 2 2 2" xfId="2380"/>
    <cellStyle name="Normal 2 9 2 2 2 2" xfId="3121"/>
    <cellStyle name="Normal 2 9 2 2 3" xfId="3122"/>
    <cellStyle name="Normal 2 9 2 3" xfId="2379"/>
    <cellStyle name="Normal 2 9 2 3 2" xfId="3123"/>
    <cellStyle name="Normal 2 9 2 4" xfId="2585"/>
    <cellStyle name="Normal 2 9 2 5" xfId="3124"/>
    <cellStyle name="Normal 2 9 2 6" xfId="2073"/>
    <cellStyle name="Normal 2 9 3" xfId="848"/>
    <cellStyle name="Normal 2 9 3 2" xfId="2381"/>
    <cellStyle name="Normal 2 9 3 2 2" xfId="3125"/>
    <cellStyle name="Normal 2 9 3 3" xfId="2586"/>
    <cellStyle name="Normal 2 9 3 4" xfId="3126"/>
    <cellStyle name="Normal 2 9 3 5" xfId="2075"/>
    <cellStyle name="Normal 2 9 4" xfId="849"/>
    <cellStyle name="Normal 2 9 4 2" xfId="2587"/>
    <cellStyle name="Normal 2 9 4 3" xfId="3127"/>
    <cellStyle name="Normal 2 9 4 4" xfId="2378"/>
    <cellStyle name="Normal 2 9 5" xfId="850"/>
    <cellStyle name="Normal 2 9 6" xfId="851"/>
    <cellStyle name="Normal 2 9 7" xfId="852"/>
    <cellStyle name="Normal 2 9 8" xfId="853"/>
    <cellStyle name="Normal 2 9 9" xfId="2584"/>
    <cellStyle name="Normal 2_50-09_AP_OP_CHQ-1" xfId="294"/>
    <cellStyle name="Normal 20" xfId="295"/>
    <cellStyle name="Normal 20 2" xfId="3461"/>
    <cellStyle name="Normal 20 3" xfId="1871"/>
    <cellStyle name="Normal 20 4" xfId="517"/>
    <cellStyle name="Normal 21" xfId="296"/>
    <cellStyle name="Normal 21 2" xfId="3462"/>
    <cellStyle name="Normal 21 3" xfId="1872"/>
    <cellStyle name="Normal 21 4" xfId="518"/>
    <cellStyle name="Normal 22" xfId="297"/>
    <cellStyle name="Normal 22 2" xfId="2588"/>
    <cellStyle name="Normal 22 3" xfId="3463"/>
    <cellStyle name="Normal 22 4" xfId="1873"/>
    <cellStyle name="Normal 22 5" xfId="4332"/>
    <cellStyle name="Normal 22 6" xfId="519"/>
    <cellStyle name="Normal 23" xfId="298"/>
    <cellStyle name="Normal 23 10" xfId="1874"/>
    <cellStyle name="Normal 23 11" xfId="520"/>
    <cellStyle name="Normal 23 2" xfId="854"/>
    <cellStyle name="Normal 23 2 2" xfId="1925"/>
    <cellStyle name="Normal 23 2 2 2" xfId="2076"/>
    <cellStyle name="Normal 23 2 2 2 2" xfId="2077"/>
    <cellStyle name="Normal 23 2 2 2 2 2" xfId="2383"/>
    <cellStyle name="Normal 23 2 2 2 2 2 2" xfId="3128"/>
    <cellStyle name="Normal 23 2 2 2 2 3" xfId="3129"/>
    <cellStyle name="Normal 23 2 2 2 3" xfId="2382"/>
    <cellStyle name="Normal 23 2 2 2 3 2" xfId="3130"/>
    <cellStyle name="Normal 23 2 2 2 4" xfId="3131"/>
    <cellStyle name="Normal 23 2 2 3" xfId="2078"/>
    <cellStyle name="Normal 23 2 2 3 2" xfId="2384"/>
    <cellStyle name="Normal 23 2 2 3 2 2" xfId="3132"/>
    <cellStyle name="Normal 23 2 2 3 3" xfId="3133"/>
    <cellStyle name="Normal 23 2 2 4" xfId="2195"/>
    <cellStyle name="Normal 23 2 2 4 2" xfId="2494"/>
    <cellStyle name="Normal 23 2 2 4 2 2" xfId="3134"/>
    <cellStyle name="Normal 23 2 2 4 3" xfId="3135"/>
    <cellStyle name="Normal 23 2 2 5" xfId="2202"/>
    <cellStyle name="Normal 23 2 2 5 2" xfId="3136"/>
    <cellStyle name="Normal 23 2 2 6" xfId="2239"/>
    <cellStyle name="Normal 23 2 2 6 2" xfId="3137"/>
    <cellStyle name="Normal 23 2 2 7" xfId="2708"/>
    <cellStyle name="Normal 23 2 3" xfId="2079"/>
    <cellStyle name="Normal 23 2 3 2" xfId="2080"/>
    <cellStyle name="Normal 23 2 3 2 2" xfId="2386"/>
    <cellStyle name="Normal 23 2 3 2 2 2" xfId="3138"/>
    <cellStyle name="Normal 23 2 3 2 3" xfId="3139"/>
    <cellStyle name="Normal 23 2 3 3" xfId="2385"/>
    <cellStyle name="Normal 23 2 3 3 2" xfId="3140"/>
    <cellStyle name="Normal 23 2 3 4" xfId="3141"/>
    <cellStyle name="Normal 23 2 4" xfId="2081"/>
    <cellStyle name="Normal 23 2 4 2" xfId="2387"/>
    <cellStyle name="Normal 23 2 4 2 2" xfId="3142"/>
    <cellStyle name="Normal 23 2 4 3" xfId="3143"/>
    <cellStyle name="Normal 23 2 5" xfId="2234"/>
    <cellStyle name="Normal 23 2 5 2" xfId="3144"/>
    <cellStyle name="Normal 23 2 6" xfId="2665"/>
    <cellStyle name="Normal 23 2 7" xfId="3145"/>
    <cellStyle name="Normal 23 2 8" xfId="1920"/>
    <cellStyle name="Normal 23 3" xfId="2082"/>
    <cellStyle name="Normal 23 3 2" xfId="2083"/>
    <cellStyle name="Normal 23 3 2 2" xfId="2084"/>
    <cellStyle name="Normal 23 3 2 2 2" xfId="2390"/>
    <cellStyle name="Normal 23 3 2 2 2 2" xfId="3146"/>
    <cellStyle name="Normal 23 3 2 2 3" xfId="3147"/>
    <cellStyle name="Normal 23 3 2 3" xfId="2389"/>
    <cellStyle name="Normal 23 3 2 3 2" xfId="3148"/>
    <cellStyle name="Normal 23 3 2 4" xfId="3149"/>
    <cellStyle name="Normal 23 3 3" xfId="2085"/>
    <cellStyle name="Normal 23 3 3 2" xfId="2391"/>
    <cellStyle name="Normal 23 3 3 2 2" xfId="3150"/>
    <cellStyle name="Normal 23 3 3 3" xfId="3151"/>
    <cellStyle name="Normal 23 3 4" xfId="2388"/>
    <cellStyle name="Normal 23 3 4 2" xfId="3152"/>
    <cellStyle name="Normal 23 3 5" xfId="3153"/>
    <cellStyle name="Normal 23 4" xfId="2086"/>
    <cellStyle name="Normal 23 4 2" xfId="2087"/>
    <cellStyle name="Normal 23 4 2 2" xfId="2393"/>
    <cellStyle name="Normal 23 4 2 2 2" xfId="3154"/>
    <cellStyle name="Normal 23 4 2 3" xfId="3155"/>
    <cellStyle name="Normal 23 4 3" xfId="2392"/>
    <cellStyle name="Normal 23 4 3 2" xfId="3156"/>
    <cellStyle name="Normal 23 4 4" xfId="3157"/>
    <cellStyle name="Normal 23 5" xfId="2088"/>
    <cellStyle name="Normal 23 5 2" xfId="2394"/>
    <cellStyle name="Normal 23 5 2 2" xfId="3158"/>
    <cellStyle name="Normal 23 5 3" xfId="3159"/>
    <cellStyle name="Normal 23 6" xfId="2224"/>
    <cellStyle name="Normal 23 6 2" xfId="3160"/>
    <cellStyle name="Normal 23 7" xfId="2507"/>
    <cellStyle name="Normal 23 7 2" xfId="3161"/>
    <cellStyle name="Normal 23 8" xfId="3162"/>
    <cellStyle name="Normal 23 9" xfId="3464"/>
    <cellStyle name="Normal 24" xfId="299"/>
    <cellStyle name="Normal 24 2" xfId="855"/>
    <cellStyle name="Normal 24 3" xfId="2589"/>
    <cellStyle name="Normal 24 3 2" xfId="3163"/>
    <cellStyle name="Normal 24 4" xfId="3465"/>
    <cellStyle name="Normal 24 5" xfId="521"/>
    <cellStyle name="Normal 25" xfId="300"/>
    <cellStyle name="Normal 25 2" xfId="856"/>
    <cellStyle name="Normal 25 3" xfId="2509"/>
    <cellStyle name="Normal 25 3 2" xfId="3164"/>
    <cellStyle name="Normal 25 4" xfId="3466"/>
    <cellStyle name="Normal 25 5" xfId="522"/>
    <cellStyle name="Normal 26" xfId="301"/>
    <cellStyle name="Normal 27" xfId="302"/>
    <cellStyle name="Normal 27 2" xfId="857"/>
    <cellStyle name="Normal 28" xfId="303"/>
    <cellStyle name="Normal 28 2" xfId="858"/>
    <cellStyle name="Normal 29" xfId="859"/>
    <cellStyle name="Normal 3" xfId="304"/>
    <cellStyle name="Normal 3 10" xfId="860"/>
    <cellStyle name="Normal 3 11" xfId="861"/>
    <cellStyle name="Normal 3 12" xfId="862"/>
    <cellStyle name="Normal 3 13" xfId="863"/>
    <cellStyle name="Normal 3 14" xfId="864"/>
    <cellStyle name="Normal 3 15" xfId="865"/>
    <cellStyle name="Normal 3 16" xfId="866"/>
    <cellStyle name="Normal 3 17" xfId="867"/>
    <cellStyle name="Normal 3 18" xfId="868"/>
    <cellStyle name="Normal 3 19" xfId="869"/>
    <cellStyle name="Normal 3 2" xfId="305"/>
    <cellStyle name="Normal 3 2 2" xfId="870"/>
    <cellStyle name="Normal 3 2 3" xfId="2590"/>
    <cellStyle name="Normal 3 2 4" xfId="3448"/>
    <cellStyle name="Normal 3 2 5" xfId="510"/>
    <cellStyle name="Normal 3 20" xfId="871"/>
    <cellStyle name="Normal 3 21" xfId="872"/>
    <cellStyle name="Normal 3 22" xfId="873"/>
    <cellStyle name="Normal 3 23" xfId="874"/>
    <cellStyle name="Normal 3 24" xfId="875"/>
    <cellStyle name="Normal 3 25" xfId="876"/>
    <cellStyle name="Normal 3 26" xfId="877"/>
    <cellStyle name="Normal 3 26 10" xfId="878"/>
    <cellStyle name="Normal 3 26 11" xfId="879"/>
    <cellStyle name="Normal 3 26 12" xfId="880"/>
    <cellStyle name="Normal 3 26 2" xfId="881"/>
    <cellStyle name="Normal 3 26 3" xfId="882"/>
    <cellStyle name="Normal 3 26 4" xfId="883"/>
    <cellStyle name="Normal 3 26 5" xfId="884"/>
    <cellStyle name="Normal 3 26 6" xfId="885"/>
    <cellStyle name="Normal 3 26 7" xfId="886"/>
    <cellStyle name="Normal 3 26 8" xfId="887"/>
    <cellStyle name="Normal 3 26 9" xfId="888"/>
    <cellStyle name="Normal 3 27" xfId="889"/>
    <cellStyle name="Normal 3 27 10" xfId="890"/>
    <cellStyle name="Normal 3 27 11" xfId="891"/>
    <cellStyle name="Normal 3 27 11 2" xfId="892"/>
    <cellStyle name="Normal 3 27 11 2 2" xfId="893"/>
    <cellStyle name="Normal 3 27 11 2 2 2" xfId="4000"/>
    <cellStyle name="Normal 3 27 11 2 3" xfId="3620"/>
    <cellStyle name="Normal 3 27 11 3" xfId="894"/>
    <cellStyle name="Normal 3 27 11 3 2" xfId="895"/>
    <cellStyle name="Normal 3 27 11 3 2 2" xfId="4001"/>
    <cellStyle name="Normal 3 27 11 3 3" xfId="3621"/>
    <cellStyle name="Normal 3 27 11 4" xfId="896"/>
    <cellStyle name="Normal 3 27 11 4 2" xfId="3999"/>
    <cellStyle name="Normal 3 27 11 5" xfId="3619"/>
    <cellStyle name="Normal 3 27 12" xfId="897"/>
    <cellStyle name="Normal 3 27 12 2" xfId="898"/>
    <cellStyle name="Normal 3 27 12 2 2" xfId="899"/>
    <cellStyle name="Normal 3 27 12 2 2 2" xfId="4003"/>
    <cellStyle name="Normal 3 27 12 2 3" xfId="3623"/>
    <cellStyle name="Normal 3 27 12 3" xfId="900"/>
    <cellStyle name="Normal 3 27 12 3 2" xfId="901"/>
    <cellStyle name="Normal 3 27 12 3 2 2" xfId="4004"/>
    <cellStyle name="Normal 3 27 12 3 3" xfId="3624"/>
    <cellStyle name="Normal 3 27 12 4" xfId="902"/>
    <cellStyle name="Normal 3 27 12 4 2" xfId="4002"/>
    <cellStyle name="Normal 3 27 12 5" xfId="3622"/>
    <cellStyle name="Normal 3 27 2" xfId="903"/>
    <cellStyle name="Normal 3 27 3" xfId="904"/>
    <cellStyle name="Normal 3 27 4" xfId="905"/>
    <cellStyle name="Normal 3 27 5" xfId="906"/>
    <cellStyle name="Normal 3 27 6" xfId="907"/>
    <cellStyle name="Normal 3 27 6 2" xfId="908"/>
    <cellStyle name="Normal 3 27 6 2 2" xfId="909"/>
    <cellStyle name="Normal 3 27 6 2 2 2" xfId="4006"/>
    <cellStyle name="Normal 3 27 6 2 3" xfId="3626"/>
    <cellStyle name="Normal 3 27 6 3" xfId="910"/>
    <cellStyle name="Normal 3 27 6 3 2" xfId="911"/>
    <cellStyle name="Normal 3 27 6 3 2 2" xfId="4007"/>
    <cellStyle name="Normal 3 27 6 3 3" xfId="3627"/>
    <cellStyle name="Normal 3 27 6 4" xfId="912"/>
    <cellStyle name="Normal 3 27 6 4 2" xfId="4005"/>
    <cellStyle name="Normal 3 27 6 5" xfId="3625"/>
    <cellStyle name="Normal 3 27 7" xfId="913"/>
    <cellStyle name="Normal 3 27 7 2" xfId="914"/>
    <cellStyle name="Normal 3 27 7 2 2" xfId="915"/>
    <cellStyle name="Normal 3 27 7 2 2 2" xfId="4009"/>
    <cellStyle name="Normal 3 27 7 2 3" xfId="3629"/>
    <cellStyle name="Normal 3 27 7 3" xfId="916"/>
    <cellStyle name="Normal 3 27 7 3 2" xfId="917"/>
    <cellStyle name="Normal 3 27 7 3 2 2" xfId="4010"/>
    <cellStyle name="Normal 3 27 7 3 3" xfId="3630"/>
    <cellStyle name="Normal 3 27 7 4" xfId="918"/>
    <cellStyle name="Normal 3 27 7 4 2" xfId="4008"/>
    <cellStyle name="Normal 3 27 7 5" xfId="3628"/>
    <cellStyle name="Normal 3 27 8" xfId="919"/>
    <cellStyle name="Normal 3 27 8 2" xfId="920"/>
    <cellStyle name="Normal 3 27 8 2 2" xfId="921"/>
    <cellStyle name="Normal 3 27 8 2 2 2" xfId="4012"/>
    <cellStyle name="Normal 3 27 8 2 3" xfId="3632"/>
    <cellStyle name="Normal 3 27 8 3" xfId="922"/>
    <cellStyle name="Normal 3 27 8 3 2" xfId="923"/>
    <cellStyle name="Normal 3 27 8 3 2 2" xfId="4013"/>
    <cellStyle name="Normal 3 27 8 3 3" xfId="3633"/>
    <cellStyle name="Normal 3 27 8 4" xfId="924"/>
    <cellStyle name="Normal 3 27 8 4 2" xfId="4011"/>
    <cellStyle name="Normal 3 27 8 5" xfId="3631"/>
    <cellStyle name="Normal 3 27 9" xfId="925"/>
    <cellStyle name="Normal 3 27 9 2" xfId="926"/>
    <cellStyle name="Normal 3 27 9 2 2" xfId="927"/>
    <cellStyle name="Normal 3 27 9 2 2 2" xfId="4015"/>
    <cellStyle name="Normal 3 27 9 2 3" xfId="3635"/>
    <cellStyle name="Normal 3 27 9 3" xfId="928"/>
    <cellStyle name="Normal 3 27 9 3 2" xfId="929"/>
    <cellStyle name="Normal 3 27 9 3 2 2" xfId="4016"/>
    <cellStyle name="Normal 3 27 9 3 3" xfId="3636"/>
    <cellStyle name="Normal 3 27 9 4" xfId="930"/>
    <cellStyle name="Normal 3 27 9 4 2" xfId="4014"/>
    <cellStyle name="Normal 3 27 9 5" xfId="3634"/>
    <cellStyle name="Normal 3 28" xfId="931"/>
    <cellStyle name="Normal 3 28 10" xfId="932"/>
    <cellStyle name="Normal 3 28 10 2" xfId="933"/>
    <cellStyle name="Normal 3 28 10 2 2" xfId="934"/>
    <cellStyle name="Normal 3 28 10 2 2 2" xfId="4018"/>
    <cellStyle name="Normal 3 28 10 2 3" xfId="3638"/>
    <cellStyle name="Normal 3 28 10 3" xfId="935"/>
    <cellStyle name="Normal 3 28 10 3 2" xfId="936"/>
    <cellStyle name="Normal 3 28 10 3 2 2" xfId="4019"/>
    <cellStyle name="Normal 3 28 10 3 3" xfId="3639"/>
    <cellStyle name="Normal 3 28 10 4" xfId="937"/>
    <cellStyle name="Normal 3 28 10 4 2" xfId="4017"/>
    <cellStyle name="Normal 3 28 10 5" xfId="3637"/>
    <cellStyle name="Normal 3 28 11" xfId="938"/>
    <cellStyle name="Normal 3 28 12" xfId="939"/>
    <cellStyle name="Normal 3 28 2" xfId="940"/>
    <cellStyle name="Normal 3 28 2 10" xfId="3640"/>
    <cellStyle name="Normal 3 28 2 2" xfId="941"/>
    <cellStyle name="Normal 3 28 2 2 2" xfId="942"/>
    <cellStyle name="Normal 3 28 2 2 2 2" xfId="943"/>
    <cellStyle name="Normal 3 28 2 2 2 3" xfId="944"/>
    <cellStyle name="Normal 3 28 2 2 2 3 2" xfId="945"/>
    <cellStyle name="Normal 3 28 2 2 2 3 2 2" xfId="4022"/>
    <cellStyle name="Normal 3 28 2 2 2 3 3" xfId="3642"/>
    <cellStyle name="Normal 3 28 2 2 2 4" xfId="946"/>
    <cellStyle name="Normal 3 28 2 2 2 4 2" xfId="947"/>
    <cellStyle name="Normal 3 28 2 2 2 4 2 2" xfId="4023"/>
    <cellStyle name="Normal 3 28 2 2 2 4 3" xfId="3643"/>
    <cellStyle name="Normal 3 28 2 2 2 5" xfId="948"/>
    <cellStyle name="Normal 3 28 2 2 2 5 2" xfId="4021"/>
    <cellStyle name="Normal 3 28 2 2 2 6" xfId="3641"/>
    <cellStyle name="Normal 3 28 2 3" xfId="949"/>
    <cellStyle name="Normal 3 28 2 4" xfId="950"/>
    <cellStyle name="Normal 3 28 2 5" xfId="951"/>
    <cellStyle name="Normal 3 28 2 6" xfId="952"/>
    <cellStyle name="Normal 3 28 2 7" xfId="953"/>
    <cellStyle name="Normal 3 28 2 7 2" xfId="954"/>
    <cellStyle name="Normal 3 28 2 7 2 2" xfId="4024"/>
    <cellStyle name="Normal 3 28 2 7 3" xfId="3644"/>
    <cellStyle name="Normal 3 28 2 8" xfId="955"/>
    <cellStyle name="Normal 3 28 2 8 2" xfId="956"/>
    <cellStyle name="Normal 3 28 2 8 2 2" xfId="4025"/>
    <cellStyle name="Normal 3 28 2 8 3" xfId="3645"/>
    <cellStyle name="Normal 3 28 2 9" xfId="957"/>
    <cellStyle name="Normal 3 28 2 9 2" xfId="4020"/>
    <cellStyle name="Normal 3 28 3" xfId="958"/>
    <cellStyle name="Normal 3 28 3 2" xfId="959"/>
    <cellStyle name="Normal 3 28 3 2 2" xfId="960"/>
    <cellStyle name="Normal 3 28 3 2 2 2" xfId="961"/>
    <cellStyle name="Normal 3 28 3 2 2 2 2" xfId="962"/>
    <cellStyle name="Normal 3 28 3 2 2 2 2 2" xfId="4028"/>
    <cellStyle name="Normal 3 28 3 2 2 2 3" xfId="3648"/>
    <cellStyle name="Normal 3 28 3 2 2 3" xfId="963"/>
    <cellStyle name="Normal 3 28 3 2 2 3 2" xfId="964"/>
    <cellStyle name="Normal 3 28 3 2 2 3 2 2" xfId="4029"/>
    <cellStyle name="Normal 3 28 3 2 2 3 3" xfId="3649"/>
    <cellStyle name="Normal 3 28 3 2 2 4" xfId="965"/>
    <cellStyle name="Normal 3 28 3 2 2 4 2" xfId="4027"/>
    <cellStyle name="Normal 3 28 3 2 2 5" xfId="3647"/>
    <cellStyle name="Normal 3 28 3 3" xfId="966"/>
    <cellStyle name="Normal 3 28 3 3 2" xfId="967"/>
    <cellStyle name="Normal 3 28 3 3 2 2" xfId="4030"/>
    <cellStyle name="Normal 3 28 3 3 3" xfId="3650"/>
    <cellStyle name="Normal 3 28 3 4" xfId="968"/>
    <cellStyle name="Normal 3 28 3 4 2" xfId="969"/>
    <cellStyle name="Normal 3 28 3 4 2 2" xfId="4031"/>
    <cellStyle name="Normal 3 28 3 4 3" xfId="3651"/>
    <cellStyle name="Normal 3 28 3 5" xfId="970"/>
    <cellStyle name="Normal 3 28 3 5 2" xfId="4026"/>
    <cellStyle name="Normal 3 28 3 6" xfId="3646"/>
    <cellStyle name="Normal 3 28 4" xfId="971"/>
    <cellStyle name="Normal 3 28 4 2" xfId="972"/>
    <cellStyle name="Normal 3 28 4 2 2" xfId="973"/>
    <cellStyle name="Normal 3 28 4 2 2 2" xfId="4033"/>
    <cellStyle name="Normal 3 28 4 2 3" xfId="3653"/>
    <cellStyle name="Normal 3 28 4 3" xfId="974"/>
    <cellStyle name="Normal 3 28 4 3 2" xfId="975"/>
    <cellStyle name="Normal 3 28 4 3 2 2" xfId="4034"/>
    <cellStyle name="Normal 3 28 4 3 3" xfId="3654"/>
    <cellStyle name="Normal 3 28 4 4" xfId="976"/>
    <cellStyle name="Normal 3 28 4 4 2" xfId="4032"/>
    <cellStyle name="Normal 3 28 4 5" xfId="3652"/>
    <cellStyle name="Normal 3 28 5" xfId="977"/>
    <cellStyle name="Normal 3 28 5 2" xfId="978"/>
    <cellStyle name="Normal 3 28 5 2 2" xfId="979"/>
    <cellStyle name="Normal 3 28 5 2 2 2" xfId="4036"/>
    <cellStyle name="Normal 3 28 5 2 3" xfId="3656"/>
    <cellStyle name="Normal 3 28 5 3" xfId="980"/>
    <cellStyle name="Normal 3 28 5 3 2" xfId="981"/>
    <cellStyle name="Normal 3 28 5 3 2 2" xfId="4037"/>
    <cellStyle name="Normal 3 28 5 3 3" xfId="3657"/>
    <cellStyle name="Normal 3 28 5 4" xfId="982"/>
    <cellStyle name="Normal 3 28 5 4 2" xfId="4035"/>
    <cellStyle name="Normal 3 28 5 5" xfId="3655"/>
    <cellStyle name="Normal 3 28 6" xfId="983"/>
    <cellStyle name="Normal 3 28 7" xfId="984"/>
    <cellStyle name="Normal 3 28 8" xfId="985"/>
    <cellStyle name="Normal 3 28 9" xfId="986"/>
    <cellStyle name="Normal 3 29" xfId="987"/>
    <cellStyle name="Normal 3 29 2" xfId="988"/>
    <cellStyle name="Normal 3 29 3" xfId="989"/>
    <cellStyle name="Normal 3 29 4" xfId="990"/>
    <cellStyle name="Normal 3 29 5" xfId="991"/>
    <cellStyle name="Normal 3 29 6" xfId="992"/>
    <cellStyle name="Normal 3 29 6 2" xfId="993"/>
    <cellStyle name="Normal 3 29 6 2 2" xfId="994"/>
    <cellStyle name="Normal 3 29 6 2 2 2" xfId="4039"/>
    <cellStyle name="Normal 3 29 6 2 3" xfId="3659"/>
    <cellStyle name="Normal 3 29 6 3" xfId="995"/>
    <cellStyle name="Normal 3 29 6 3 2" xfId="996"/>
    <cellStyle name="Normal 3 29 6 3 2 2" xfId="4040"/>
    <cellStyle name="Normal 3 29 6 3 3" xfId="3660"/>
    <cellStyle name="Normal 3 29 6 4" xfId="997"/>
    <cellStyle name="Normal 3 29 6 4 2" xfId="4038"/>
    <cellStyle name="Normal 3 29 6 5" xfId="3658"/>
    <cellStyle name="Normal 3 29 7" xfId="998"/>
    <cellStyle name="Normal 3 29 8" xfId="999"/>
    <cellStyle name="Normal 3 3" xfId="306"/>
    <cellStyle name="Normal 3 3 10" xfId="1000"/>
    <cellStyle name="Normal 3 3 11" xfId="1001"/>
    <cellStyle name="Normal 3 3 12" xfId="1002"/>
    <cellStyle name="Normal 3 3 13" xfId="1003"/>
    <cellStyle name="Normal 3 3 14" xfId="1004"/>
    <cellStyle name="Normal 3 3 15" xfId="1005"/>
    <cellStyle name="Normal 3 3 16" xfId="1006"/>
    <cellStyle name="Normal 3 3 17" xfId="2591"/>
    <cellStyle name="Normal 3 3 18" xfId="3449"/>
    <cellStyle name="Normal 3 3 19" xfId="1796"/>
    <cellStyle name="Normal 3 3 2" xfId="1007"/>
    <cellStyle name="Normal 3 3 20" xfId="511"/>
    <cellStyle name="Normal 3 3 3" xfId="1008"/>
    <cellStyle name="Normal 3 3 4" xfId="1009"/>
    <cellStyle name="Normal 3 3 5" xfId="1010"/>
    <cellStyle name="Normal 3 3 6" xfId="1011"/>
    <cellStyle name="Normal 3 3 7" xfId="1012"/>
    <cellStyle name="Normal 3 3 8" xfId="1013"/>
    <cellStyle name="Normal 3 3 9" xfId="1014"/>
    <cellStyle name="Normal 3 30" xfId="1015"/>
    <cellStyle name="Normal 3 30 2" xfId="1016"/>
    <cellStyle name="Normal 3 30 3" xfId="1017"/>
    <cellStyle name="Normal 3 30 4" xfId="1018"/>
    <cellStyle name="Normal 3 30 5" xfId="1019"/>
    <cellStyle name="Normal 3 30 6" xfId="1020"/>
    <cellStyle name="Normal 3 30 7" xfId="1021"/>
    <cellStyle name="Normal 3 30 8" xfId="1022"/>
    <cellStyle name="Normal 3 31" xfId="1023"/>
    <cellStyle name="Normal 3 31 2" xfId="1024"/>
    <cellStyle name="Normal 3 31 3" xfId="1025"/>
    <cellStyle name="Normal 3 31 4" xfId="1026"/>
    <cellStyle name="Normal 3 31 5" xfId="1027"/>
    <cellStyle name="Normal 3 31 6" xfId="1028"/>
    <cellStyle name="Normal 3 31 7" xfId="1029"/>
    <cellStyle name="Normal 3 31 8" xfId="1030"/>
    <cellStyle name="Normal 3 32" xfId="1031"/>
    <cellStyle name="Normal 3 32 2" xfId="1032"/>
    <cellStyle name="Normal 3 32 3" xfId="1033"/>
    <cellStyle name="Normal 3 32 4" xfId="1034"/>
    <cellStyle name="Normal 3 32 5" xfId="1035"/>
    <cellStyle name="Normal 3 32 6" xfId="1036"/>
    <cellStyle name="Normal 3 32 7" xfId="1037"/>
    <cellStyle name="Normal 3 32 8" xfId="1038"/>
    <cellStyle name="Normal 3 33" xfId="1039"/>
    <cellStyle name="Normal 3 34" xfId="1040"/>
    <cellStyle name="Normal 3 35" xfId="1041"/>
    <cellStyle name="Normal 3 36" xfId="1042"/>
    <cellStyle name="Normal 3 37" xfId="1043"/>
    <cellStyle name="Normal 3 38" xfId="1044"/>
    <cellStyle name="Normal 3 39" xfId="1045"/>
    <cellStyle name="Normal 3 4" xfId="456"/>
    <cellStyle name="Normal 3 4 2" xfId="2089"/>
    <cellStyle name="Normal 3 4 3" xfId="2592"/>
    <cellStyle name="Normal 3 4 4" xfId="1797"/>
    <cellStyle name="Normal 3 4 5" xfId="1046"/>
    <cellStyle name="Normal 3 40" xfId="1047"/>
    <cellStyle name="Normal 3 40 2" xfId="1048"/>
    <cellStyle name="Normal 3 40 2 2" xfId="4041"/>
    <cellStyle name="Normal 3 40 3" xfId="3661"/>
    <cellStyle name="Normal 3 41" xfId="1049"/>
    <cellStyle name="Normal 3 41 2" xfId="1050"/>
    <cellStyle name="Normal 3 41 2 2" xfId="4042"/>
    <cellStyle name="Normal 3 41 3" xfId="3662"/>
    <cellStyle name="Normal 3 42" xfId="1051"/>
    <cellStyle name="Normal 3 42 2" xfId="1052"/>
    <cellStyle name="Normal 3 42 2 2" xfId="4043"/>
    <cellStyle name="Normal 3 42 3" xfId="3663"/>
    <cellStyle name="Normal 3 43" xfId="1053"/>
    <cellStyle name="Normal 3 43 2" xfId="1054"/>
    <cellStyle name="Normal 3 43 2 2" xfId="4044"/>
    <cellStyle name="Normal 3 43 3" xfId="3664"/>
    <cellStyle name="Normal 3 44" xfId="1055"/>
    <cellStyle name="Normal 3 44 2" xfId="1056"/>
    <cellStyle name="Normal 3 44 2 2" xfId="4045"/>
    <cellStyle name="Normal 3 44 3" xfId="3665"/>
    <cellStyle name="Normal 3 45" xfId="1057"/>
    <cellStyle name="Normal 3 45 2" xfId="1058"/>
    <cellStyle name="Normal 3 45 2 2" xfId="4046"/>
    <cellStyle name="Normal 3 45 3" xfId="3666"/>
    <cellStyle name="Normal 3 46" xfId="1059"/>
    <cellStyle name="Normal 3 46 2" xfId="3930"/>
    <cellStyle name="Normal 3 47" xfId="3447"/>
    <cellStyle name="Normal 3 48" xfId="3541"/>
    <cellStyle name="Normal 3 5" xfId="471"/>
    <cellStyle name="Normal 3 5 2" xfId="2593"/>
    <cellStyle name="Normal 3 5 3" xfId="1929"/>
    <cellStyle name="Normal 3 5 4" xfId="1060"/>
    <cellStyle name="Normal 3 6" xfId="1061"/>
    <cellStyle name="Normal 3 7" xfId="1062"/>
    <cellStyle name="Normal 3 8" xfId="1063"/>
    <cellStyle name="Normal 3 9" xfId="1064"/>
    <cellStyle name="Normal 3_CF MNR Q1 10" xfId="307"/>
    <cellStyle name="Normal 30" xfId="1065"/>
    <cellStyle name="Normal 31" xfId="1066"/>
    <cellStyle name="Normal 32" xfId="1067"/>
    <cellStyle name="Normal 33" xfId="1068"/>
    <cellStyle name="Normal 34" xfId="1069"/>
    <cellStyle name="Normal 35" xfId="1070"/>
    <cellStyle name="Normal 36" xfId="1071"/>
    <cellStyle name="Normal 37" xfId="1072"/>
    <cellStyle name="Normal 38" xfId="1073"/>
    <cellStyle name="Normal 39" xfId="1074"/>
    <cellStyle name="Normal 4" xfId="308"/>
    <cellStyle name="Normal 4 2" xfId="309"/>
    <cellStyle name="Normal 4 2 10" xfId="1075"/>
    <cellStyle name="Normal 4 2 10 2" xfId="1076"/>
    <cellStyle name="Normal 4 2 10 2 2" xfId="1077"/>
    <cellStyle name="Normal 4 2 10 2 2 2" xfId="4049"/>
    <cellStyle name="Normal 4 2 10 2 3" xfId="3669"/>
    <cellStyle name="Normal 4 2 10 3" xfId="1078"/>
    <cellStyle name="Normal 4 2 10 3 2" xfId="1079"/>
    <cellStyle name="Normal 4 2 10 3 2 2" xfId="4050"/>
    <cellStyle name="Normal 4 2 10 3 3" xfId="3670"/>
    <cellStyle name="Normal 4 2 10 4" xfId="1080"/>
    <cellStyle name="Normal 4 2 10 4 2" xfId="4048"/>
    <cellStyle name="Normal 4 2 10 5" xfId="3668"/>
    <cellStyle name="Normal 4 2 11" xfId="1081"/>
    <cellStyle name="Normal 4 2 11 2" xfId="1082"/>
    <cellStyle name="Normal 4 2 11 2 2" xfId="1083"/>
    <cellStyle name="Normal 4 2 11 2 2 2" xfId="4052"/>
    <cellStyle name="Normal 4 2 11 2 3" xfId="3672"/>
    <cellStyle name="Normal 4 2 11 3" xfId="1084"/>
    <cellStyle name="Normal 4 2 11 3 2" xfId="1085"/>
    <cellStyle name="Normal 4 2 11 3 2 2" xfId="4053"/>
    <cellStyle name="Normal 4 2 11 3 3" xfId="3673"/>
    <cellStyle name="Normal 4 2 11 4" xfId="1086"/>
    <cellStyle name="Normal 4 2 11 4 2" xfId="4051"/>
    <cellStyle name="Normal 4 2 11 5" xfId="3671"/>
    <cellStyle name="Normal 4 2 12" xfId="1087"/>
    <cellStyle name="Normal 4 2 12 2" xfId="1088"/>
    <cellStyle name="Normal 4 2 12 2 2" xfId="1089"/>
    <cellStyle name="Normal 4 2 12 2 2 2" xfId="4055"/>
    <cellStyle name="Normal 4 2 12 2 3" xfId="3675"/>
    <cellStyle name="Normal 4 2 12 3" xfId="1090"/>
    <cellStyle name="Normal 4 2 12 3 2" xfId="1091"/>
    <cellStyle name="Normal 4 2 12 3 2 2" xfId="4056"/>
    <cellStyle name="Normal 4 2 12 3 3" xfId="3676"/>
    <cellStyle name="Normal 4 2 12 4" xfId="1092"/>
    <cellStyle name="Normal 4 2 12 4 2" xfId="4054"/>
    <cellStyle name="Normal 4 2 12 5" xfId="3674"/>
    <cellStyle name="Normal 4 2 13" xfId="1093"/>
    <cellStyle name="Normal 4 2 14" xfId="479"/>
    <cellStyle name="Normal 4 2 2" xfId="407"/>
    <cellStyle name="Normal 4 2 2 10" xfId="1095"/>
    <cellStyle name="Normal 4 2 2 11" xfId="1096"/>
    <cellStyle name="Normal 4 2 2 12" xfId="1097"/>
    <cellStyle name="Normal 4 2 2 13" xfId="1098"/>
    <cellStyle name="Normal 4 2 2 13 2" xfId="1099"/>
    <cellStyle name="Normal 4 2 2 13 2 2" xfId="4058"/>
    <cellStyle name="Normal 4 2 2 13 3" xfId="3678"/>
    <cellStyle name="Normal 4 2 2 14" xfId="1100"/>
    <cellStyle name="Normal 4 2 2 14 2" xfId="1101"/>
    <cellStyle name="Normal 4 2 2 14 2 2" xfId="4059"/>
    <cellStyle name="Normal 4 2 2 14 3" xfId="3679"/>
    <cellStyle name="Normal 4 2 2 15" xfId="1102"/>
    <cellStyle name="Normal 4 2 2 15 2" xfId="4057"/>
    <cellStyle name="Normal 4 2 2 16" xfId="2594"/>
    <cellStyle name="Normal 4 2 2 17" xfId="3677"/>
    <cellStyle name="Normal 4 2 2 18" xfId="4331"/>
    <cellStyle name="Normal 4 2 2 19" xfId="1094"/>
    <cellStyle name="Normal 4 2 2 2" xfId="1103"/>
    <cellStyle name="Normal 4 2 2 2 2" xfId="1104"/>
    <cellStyle name="Normal 4 2 2 2 2 10" xfId="1105"/>
    <cellStyle name="Normal 4 2 2 2 2 10 2" xfId="1106"/>
    <cellStyle name="Normal 4 2 2 2 2 10 2 2" xfId="4061"/>
    <cellStyle name="Normal 4 2 2 2 2 10 3" xfId="3681"/>
    <cellStyle name="Normal 4 2 2 2 2 11" xfId="1107"/>
    <cellStyle name="Normal 4 2 2 2 2 11 2" xfId="4060"/>
    <cellStyle name="Normal 4 2 2 2 2 12" xfId="3680"/>
    <cellStyle name="Normal 4 2 2 2 2 2" xfId="1108"/>
    <cellStyle name="Normal 4 2 2 2 2 3" xfId="1109"/>
    <cellStyle name="Normal 4 2 2 2 2 4" xfId="1110"/>
    <cellStyle name="Normal 4 2 2 2 2 5" xfId="1111"/>
    <cellStyle name="Normal 4 2 2 2 2 6" xfId="1112"/>
    <cellStyle name="Normal 4 2 2 2 2 7" xfId="1113"/>
    <cellStyle name="Normal 4 2 2 2 2 8" xfId="1114"/>
    <cellStyle name="Normal 4 2 2 2 2 9" xfId="1115"/>
    <cellStyle name="Normal 4 2 2 2 2 9 2" xfId="1116"/>
    <cellStyle name="Normal 4 2 2 2 2 9 2 2" xfId="4062"/>
    <cellStyle name="Normal 4 2 2 2 2 9 3" xfId="3682"/>
    <cellStyle name="Normal 4 2 2 2 3" xfId="1117"/>
    <cellStyle name="Normal 4 2 2 2 3 2" xfId="1118"/>
    <cellStyle name="Normal 4 2 2 2 3 2 2" xfId="1119"/>
    <cellStyle name="Normal 4 2 2 2 3 2 2 2" xfId="4064"/>
    <cellStyle name="Normal 4 2 2 2 3 2 3" xfId="3684"/>
    <cellStyle name="Normal 4 2 2 2 3 3" xfId="1120"/>
    <cellStyle name="Normal 4 2 2 2 3 3 2" xfId="1121"/>
    <cellStyle name="Normal 4 2 2 2 3 3 2 2" xfId="4065"/>
    <cellStyle name="Normal 4 2 2 2 3 3 3" xfId="3685"/>
    <cellStyle name="Normal 4 2 2 2 3 4" xfId="1122"/>
    <cellStyle name="Normal 4 2 2 2 3 4 2" xfId="4063"/>
    <cellStyle name="Normal 4 2 2 2 3 5" xfId="3683"/>
    <cellStyle name="Normal 4 2 2 2 4" xfId="1123"/>
    <cellStyle name="Normal 4 2 2 2 4 2" xfId="1124"/>
    <cellStyle name="Normal 4 2 2 2 4 2 2" xfId="1125"/>
    <cellStyle name="Normal 4 2 2 2 4 2 2 2" xfId="4067"/>
    <cellStyle name="Normal 4 2 2 2 4 2 3" xfId="3687"/>
    <cellStyle name="Normal 4 2 2 2 4 3" xfId="1126"/>
    <cellStyle name="Normal 4 2 2 2 4 3 2" xfId="1127"/>
    <cellStyle name="Normal 4 2 2 2 4 3 2 2" xfId="4068"/>
    <cellStyle name="Normal 4 2 2 2 4 3 3" xfId="3688"/>
    <cellStyle name="Normal 4 2 2 2 4 4" xfId="1128"/>
    <cellStyle name="Normal 4 2 2 2 4 4 2" xfId="4066"/>
    <cellStyle name="Normal 4 2 2 2 4 5" xfId="3686"/>
    <cellStyle name="Normal 4 2 2 2 5" xfId="1129"/>
    <cellStyle name="Normal 4 2 2 2 5 2" xfId="1130"/>
    <cellStyle name="Normal 4 2 2 2 5 2 2" xfId="1131"/>
    <cellStyle name="Normal 4 2 2 2 5 2 2 2" xfId="4070"/>
    <cellStyle name="Normal 4 2 2 2 5 2 3" xfId="3690"/>
    <cellStyle name="Normal 4 2 2 2 5 3" xfId="1132"/>
    <cellStyle name="Normal 4 2 2 2 5 3 2" xfId="1133"/>
    <cellStyle name="Normal 4 2 2 2 5 3 2 2" xfId="4071"/>
    <cellStyle name="Normal 4 2 2 2 5 3 3" xfId="3691"/>
    <cellStyle name="Normal 4 2 2 2 5 4" xfId="1134"/>
    <cellStyle name="Normal 4 2 2 2 5 4 2" xfId="4069"/>
    <cellStyle name="Normal 4 2 2 2 5 5" xfId="3689"/>
    <cellStyle name="Normal 4 2 2 2 6" xfId="1135"/>
    <cellStyle name="Normal 4 2 2 2 6 2" xfId="1136"/>
    <cellStyle name="Normal 4 2 2 2 6 2 2" xfId="1137"/>
    <cellStyle name="Normal 4 2 2 2 6 2 2 2" xfId="4073"/>
    <cellStyle name="Normal 4 2 2 2 6 2 3" xfId="3693"/>
    <cellStyle name="Normal 4 2 2 2 6 3" xfId="1138"/>
    <cellStyle name="Normal 4 2 2 2 6 3 2" xfId="1139"/>
    <cellStyle name="Normal 4 2 2 2 6 3 2 2" xfId="4074"/>
    <cellStyle name="Normal 4 2 2 2 6 3 3" xfId="3694"/>
    <cellStyle name="Normal 4 2 2 2 6 4" xfId="1140"/>
    <cellStyle name="Normal 4 2 2 2 6 4 2" xfId="4072"/>
    <cellStyle name="Normal 4 2 2 2 6 5" xfId="3692"/>
    <cellStyle name="Normal 4 2 2 2 7" xfId="1141"/>
    <cellStyle name="Normal 4 2 2 2 7 2" xfId="1142"/>
    <cellStyle name="Normal 4 2 2 2 7 2 2" xfId="1143"/>
    <cellStyle name="Normal 4 2 2 2 7 2 2 2" xfId="4076"/>
    <cellStyle name="Normal 4 2 2 2 7 2 3" xfId="3696"/>
    <cellStyle name="Normal 4 2 2 2 7 3" xfId="1144"/>
    <cellStyle name="Normal 4 2 2 2 7 3 2" xfId="1145"/>
    <cellStyle name="Normal 4 2 2 2 7 3 2 2" xfId="4077"/>
    <cellStyle name="Normal 4 2 2 2 7 3 3" xfId="3697"/>
    <cellStyle name="Normal 4 2 2 2 7 4" xfId="1146"/>
    <cellStyle name="Normal 4 2 2 2 7 4 2" xfId="4075"/>
    <cellStyle name="Normal 4 2 2 2 7 5" xfId="3695"/>
    <cellStyle name="Normal 4 2 2 2 8" xfId="1147"/>
    <cellStyle name="Normal 4 2 2 2 8 2" xfId="1148"/>
    <cellStyle name="Normal 4 2 2 2 8 2 2" xfId="1149"/>
    <cellStyle name="Normal 4 2 2 2 8 2 2 2" xfId="4079"/>
    <cellStyle name="Normal 4 2 2 2 8 2 3" xfId="3699"/>
    <cellStyle name="Normal 4 2 2 2 8 3" xfId="1150"/>
    <cellStyle name="Normal 4 2 2 2 8 3 2" xfId="1151"/>
    <cellStyle name="Normal 4 2 2 2 8 3 2 2" xfId="4080"/>
    <cellStyle name="Normal 4 2 2 2 8 3 3" xfId="3700"/>
    <cellStyle name="Normal 4 2 2 2 8 4" xfId="1152"/>
    <cellStyle name="Normal 4 2 2 2 8 4 2" xfId="4078"/>
    <cellStyle name="Normal 4 2 2 2 8 5" xfId="3698"/>
    <cellStyle name="Normal 4 2 2 3" xfId="1153"/>
    <cellStyle name="Normal 4 2 2 4" xfId="1154"/>
    <cellStyle name="Normal 4 2 2 5" xfId="1155"/>
    <cellStyle name="Normal 4 2 2 6" xfId="1156"/>
    <cellStyle name="Normal 4 2 2 7" xfId="1157"/>
    <cellStyle name="Normal 4 2 2 8" xfId="1158"/>
    <cellStyle name="Normal 4 2 2 9" xfId="1159"/>
    <cellStyle name="Normal 4 2 3" xfId="1160"/>
    <cellStyle name="Normal 4 2 3 2" xfId="1161"/>
    <cellStyle name="Normal 4 2 3 2 2" xfId="1162"/>
    <cellStyle name="Normal 4 2 3 2 2 2" xfId="1163"/>
    <cellStyle name="Normal 4 2 3 2 2 2 2" xfId="1164"/>
    <cellStyle name="Normal 4 2 3 2 2 2 2 2" xfId="4083"/>
    <cellStyle name="Normal 4 2 3 2 2 2 3" xfId="3703"/>
    <cellStyle name="Normal 4 2 3 2 2 3" xfId="1165"/>
    <cellStyle name="Normal 4 2 3 2 2 3 2" xfId="1166"/>
    <cellStyle name="Normal 4 2 3 2 2 3 2 2" xfId="4084"/>
    <cellStyle name="Normal 4 2 3 2 2 3 3" xfId="3704"/>
    <cellStyle name="Normal 4 2 3 2 2 4" xfId="1167"/>
    <cellStyle name="Normal 4 2 3 2 2 4 2" xfId="4082"/>
    <cellStyle name="Normal 4 2 3 2 2 5" xfId="3702"/>
    <cellStyle name="Normal 4 2 3 3" xfId="1168"/>
    <cellStyle name="Normal 4 2 3 3 2" xfId="1169"/>
    <cellStyle name="Normal 4 2 3 3 2 2" xfId="4085"/>
    <cellStyle name="Normal 4 2 3 3 3" xfId="3705"/>
    <cellStyle name="Normal 4 2 3 4" xfId="1170"/>
    <cellStyle name="Normal 4 2 3 4 2" xfId="1171"/>
    <cellStyle name="Normal 4 2 3 4 2 2" xfId="4086"/>
    <cellStyle name="Normal 4 2 3 4 3" xfId="3706"/>
    <cellStyle name="Normal 4 2 3 5" xfId="1172"/>
    <cellStyle name="Normal 4 2 3 5 2" xfId="4081"/>
    <cellStyle name="Normal 4 2 3 6" xfId="3701"/>
    <cellStyle name="Normal 4 2 4" xfId="1173"/>
    <cellStyle name="Normal 4 2 4 2" xfId="1174"/>
    <cellStyle name="Normal 4 2 4 2 2" xfId="1175"/>
    <cellStyle name="Normal 4 2 4 2 2 2" xfId="4088"/>
    <cellStyle name="Normal 4 2 4 2 3" xfId="3708"/>
    <cellStyle name="Normal 4 2 4 3" xfId="1176"/>
    <cellStyle name="Normal 4 2 4 3 2" xfId="1177"/>
    <cellStyle name="Normal 4 2 4 3 2 2" xfId="4089"/>
    <cellStyle name="Normal 4 2 4 3 3" xfId="3709"/>
    <cellStyle name="Normal 4 2 4 4" xfId="1178"/>
    <cellStyle name="Normal 4 2 4 4 2" xfId="4087"/>
    <cellStyle name="Normal 4 2 4 5" xfId="3707"/>
    <cellStyle name="Normal 4 2 5" xfId="1179"/>
    <cellStyle name="Normal 4 2 5 2" xfId="1180"/>
    <cellStyle name="Normal 4 2 5 2 2" xfId="1181"/>
    <cellStyle name="Normal 4 2 5 2 2 2" xfId="4091"/>
    <cellStyle name="Normal 4 2 5 2 3" xfId="3711"/>
    <cellStyle name="Normal 4 2 5 3" xfId="1182"/>
    <cellStyle name="Normal 4 2 5 3 2" xfId="1183"/>
    <cellStyle name="Normal 4 2 5 3 2 2" xfId="4092"/>
    <cellStyle name="Normal 4 2 5 3 3" xfId="3712"/>
    <cellStyle name="Normal 4 2 5 4" xfId="1184"/>
    <cellStyle name="Normal 4 2 5 4 2" xfId="4090"/>
    <cellStyle name="Normal 4 2 5 5" xfId="3710"/>
    <cellStyle name="Normal 4 2 6" xfId="1185"/>
    <cellStyle name="Normal 4 2 6 2" xfId="1186"/>
    <cellStyle name="Normal 4 2 6 2 2" xfId="1187"/>
    <cellStyle name="Normal 4 2 6 2 2 2" xfId="4094"/>
    <cellStyle name="Normal 4 2 6 2 3" xfId="3714"/>
    <cellStyle name="Normal 4 2 6 3" xfId="1188"/>
    <cellStyle name="Normal 4 2 6 3 2" xfId="1189"/>
    <cellStyle name="Normal 4 2 6 3 2 2" xfId="4095"/>
    <cellStyle name="Normal 4 2 6 3 3" xfId="3715"/>
    <cellStyle name="Normal 4 2 6 4" xfId="1190"/>
    <cellStyle name="Normal 4 2 6 4 2" xfId="4093"/>
    <cellStyle name="Normal 4 2 6 5" xfId="3713"/>
    <cellStyle name="Normal 4 2 7" xfId="1191"/>
    <cellStyle name="Normal 4 2 7 2" xfId="1192"/>
    <cellStyle name="Normal 4 2 7 2 2" xfId="1193"/>
    <cellStyle name="Normal 4 2 7 2 2 2" xfId="4097"/>
    <cellStyle name="Normal 4 2 7 2 3" xfId="3717"/>
    <cellStyle name="Normal 4 2 7 3" xfId="1194"/>
    <cellStyle name="Normal 4 2 7 3 2" xfId="1195"/>
    <cellStyle name="Normal 4 2 7 3 2 2" xfId="4098"/>
    <cellStyle name="Normal 4 2 7 3 3" xfId="3718"/>
    <cellStyle name="Normal 4 2 7 4" xfId="1196"/>
    <cellStyle name="Normal 4 2 7 4 2" xfId="4096"/>
    <cellStyle name="Normal 4 2 7 5" xfId="3716"/>
    <cellStyle name="Normal 4 2 8" xfId="1197"/>
    <cellStyle name="Normal 4 2 8 2" xfId="1198"/>
    <cellStyle name="Normal 4 2 8 2 2" xfId="1199"/>
    <cellStyle name="Normal 4 2 8 2 2 2" xfId="4100"/>
    <cellStyle name="Normal 4 2 8 2 3" xfId="3720"/>
    <cellStyle name="Normal 4 2 8 3" xfId="1200"/>
    <cellStyle name="Normal 4 2 8 3 2" xfId="1201"/>
    <cellStyle name="Normal 4 2 8 3 2 2" xfId="4101"/>
    <cellStyle name="Normal 4 2 8 3 3" xfId="3721"/>
    <cellStyle name="Normal 4 2 8 4" xfId="1202"/>
    <cellStyle name="Normal 4 2 8 4 2" xfId="4099"/>
    <cellStyle name="Normal 4 2 8 5" xfId="3719"/>
    <cellStyle name="Normal 4 2 9" xfId="1203"/>
    <cellStyle name="Normal 4 2 9 2" xfId="1204"/>
    <cellStyle name="Normal 4 2 9 2 2" xfId="1205"/>
    <cellStyle name="Normal 4 2 9 2 2 2" xfId="4103"/>
    <cellStyle name="Normal 4 2 9 2 3" xfId="3723"/>
    <cellStyle name="Normal 4 2 9 3" xfId="1206"/>
    <cellStyle name="Normal 4 2 9 3 2" xfId="1207"/>
    <cellStyle name="Normal 4 2 9 3 2 2" xfId="4104"/>
    <cellStyle name="Normal 4 2 9 3 3" xfId="3724"/>
    <cellStyle name="Normal 4 2 9 4" xfId="1208"/>
    <cellStyle name="Normal 4 2 9 4 2" xfId="4102"/>
    <cellStyle name="Normal 4 2 9 5" xfId="3722"/>
    <cellStyle name="Normal 4 3" xfId="310"/>
    <cellStyle name="Normal 4 3 2" xfId="1210"/>
    <cellStyle name="Normal 4 3 2 2" xfId="1211"/>
    <cellStyle name="Normal 4 3 2 2 2" xfId="4106"/>
    <cellStyle name="Normal 4 3 2 3" xfId="3726"/>
    <cellStyle name="Normal 4 3 3" xfId="1212"/>
    <cellStyle name="Normal 4 3 3 2" xfId="1213"/>
    <cellStyle name="Normal 4 3 3 2 2" xfId="4107"/>
    <cellStyle name="Normal 4 3 3 3" xfId="3727"/>
    <cellStyle name="Normal 4 3 4" xfId="1214"/>
    <cellStyle name="Normal 4 3 4 2" xfId="4105"/>
    <cellStyle name="Normal 4 3 5" xfId="2595"/>
    <cellStyle name="Normal 4 3 6" xfId="1933"/>
    <cellStyle name="Normal 4 3 7" xfId="3725"/>
    <cellStyle name="Normal 4 3 8" xfId="1209"/>
    <cellStyle name="Normal 4 4" xfId="311"/>
    <cellStyle name="Normal 4 4 2" xfId="1216"/>
    <cellStyle name="Normal 4 4 2 2" xfId="4108"/>
    <cellStyle name="Normal 4 4 3" xfId="3728"/>
    <cellStyle name="Normal 4 4 4" xfId="1215"/>
    <cellStyle name="Normal 4 5" xfId="1217"/>
    <cellStyle name="Normal 4 5 2" xfId="1218"/>
    <cellStyle name="Normal 4 5 2 2" xfId="4109"/>
    <cellStyle name="Normal 4 5 3" xfId="3729"/>
    <cellStyle name="Normal 4 6" xfId="1219"/>
    <cellStyle name="Normal 4 6 2" xfId="1220"/>
    <cellStyle name="Normal 4 6 2 2" xfId="4047"/>
    <cellStyle name="Normal 4 6 3" xfId="3667"/>
    <cellStyle name="Normal 4 7" xfId="1221"/>
    <cellStyle name="Normal 4 7 2" xfId="3165"/>
    <cellStyle name="Normal 4 8" xfId="3450"/>
    <cellStyle name="Normal 40" xfId="1222"/>
    <cellStyle name="Normal 40 2" xfId="1931"/>
    <cellStyle name="Normal 40 2 2" xfId="2090"/>
    <cellStyle name="Normal 40 2 2 2" xfId="2091"/>
    <cellStyle name="Normal 40 2 2 2 2" xfId="2396"/>
    <cellStyle name="Normal 40 2 2 2 2 2" xfId="3166"/>
    <cellStyle name="Normal 40 2 2 2 3" xfId="3167"/>
    <cellStyle name="Normal 40 2 2 3" xfId="2395"/>
    <cellStyle name="Normal 40 2 2 3 2" xfId="3168"/>
    <cellStyle name="Normal 40 2 2 4" xfId="3169"/>
    <cellStyle name="Normal 40 2 3" xfId="2092"/>
    <cellStyle name="Normal 40 2 3 2" xfId="2397"/>
    <cellStyle name="Normal 40 2 3 2 2" xfId="3170"/>
    <cellStyle name="Normal 40 2 3 3" xfId="3171"/>
    <cellStyle name="Normal 40 2 4" xfId="2244"/>
    <cellStyle name="Normal 40 2 4 2" xfId="3172"/>
    <cellStyle name="Normal 40 2 5" xfId="3173"/>
    <cellStyle name="Normal 40 3" xfId="2093"/>
    <cellStyle name="Normal 40 3 2" xfId="2094"/>
    <cellStyle name="Normal 40 3 2 2" xfId="2399"/>
    <cellStyle name="Normal 40 3 2 2 2" xfId="3174"/>
    <cellStyle name="Normal 40 3 2 3" xfId="3175"/>
    <cellStyle name="Normal 40 3 3" xfId="2398"/>
    <cellStyle name="Normal 40 3 3 2" xfId="3176"/>
    <cellStyle name="Normal 40 3 4" xfId="3177"/>
    <cellStyle name="Normal 40 4" xfId="2095"/>
    <cellStyle name="Normal 40 4 2" xfId="2400"/>
    <cellStyle name="Normal 40 4 2 2" xfId="3178"/>
    <cellStyle name="Normal 40 4 3" xfId="3179"/>
    <cellStyle name="Normal 40 5" xfId="2666"/>
    <cellStyle name="Normal 40 6" xfId="1915"/>
    <cellStyle name="Normal 41" xfId="451"/>
    <cellStyle name="Normal 41 2" xfId="2232"/>
    <cellStyle name="Normal 41 2 2" xfId="3180"/>
    <cellStyle name="Normal 41 3" xfId="2667"/>
    <cellStyle name="Normal 41 4" xfId="3181"/>
    <cellStyle name="Normal 41 5" xfId="1918"/>
    <cellStyle name="Normal 41 6" xfId="1223"/>
    <cellStyle name="Normal 42" xfId="1224"/>
    <cellStyle name="Normal 42 2" xfId="2668"/>
    <cellStyle name="Normal 42 3" xfId="2096"/>
    <cellStyle name="Normal 43" xfId="1225"/>
    <cellStyle name="Normal 44" xfId="1226"/>
    <cellStyle name="Normal 45" xfId="1227"/>
    <cellStyle name="Normal 45 2" xfId="2669"/>
    <cellStyle name="Normal 45 3" xfId="1875"/>
    <cellStyle name="Normal 46" xfId="512"/>
    <cellStyle name="Normal 47" xfId="1228"/>
    <cellStyle name="Normal 48" xfId="1229"/>
    <cellStyle name="Normal 49" xfId="1230"/>
    <cellStyle name="Normal 5" xfId="312"/>
    <cellStyle name="Normal 5 10" xfId="1231"/>
    <cellStyle name="Normal 5 10 2" xfId="3182"/>
    <cellStyle name="Normal 5 11" xfId="1232"/>
    <cellStyle name="Normal 5 11 2" xfId="1233"/>
    <cellStyle name="Normal 5 11 2 2" xfId="4111"/>
    <cellStyle name="Normal 5 11 3" xfId="3731"/>
    <cellStyle name="Normal 5 12" xfId="1234"/>
    <cellStyle name="Normal 5 12 2" xfId="1235"/>
    <cellStyle name="Normal 5 12 2 2" xfId="4112"/>
    <cellStyle name="Normal 5 12 3" xfId="3732"/>
    <cellStyle name="Normal 5 13" xfId="1236"/>
    <cellStyle name="Normal 5 14" xfId="1237"/>
    <cellStyle name="Normal 5 14 2" xfId="4110"/>
    <cellStyle name="Normal 5 15" xfId="1238"/>
    <cellStyle name="Normal 5 16" xfId="2596"/>
    <cellStyle name="Normal 5 17" xfId="3451"/>
    <cellStyle name="Normal 5 18" xfId="3730"/>
    <cellStyle name="Normal 5 2" xfId="313"/>
    <cellStyle name="Normal 5 2 2" xfId="1239"/>
    <cellStyle name="Normal 5 2 2 10" xfId="1240"/>
    <cellStyle name="Normal 5 2 2 10 2" xfId="4113"/>
    <cellStyle name="Normal 5 2 2 11" xfId="2598"/>
    <cellStyle name="Normal 5 2 2 12" xfId="2704"/>
    <cellStyle name="Normal 5 2 2 12 2" xfId="3183"/>
    <cellStyle name="Normal 5 2 2 13" xfId="2707"/>
    <cellStyle name="Normal 5 2 2 14" xfId="3733"/>
    <cellStyle name="Normal 5 2 2 2" xfId="1241"/>
    <cellStyle name="Normal 5 2 2 2 2" xfId="2097"/>
    <cellStyle name="Normal 5 2 2 2 2 2" xfId="2098"/>
    <cellStyle name="Normal 5 2 2 2 2 2 2" xfId="2099"/>
    <cellStyle name="Normal 5 2 2 2 2 2 2 2" xfId="2403"/>
    <cellStyle name="Normal 5 2 2 2 2 2 2 2 2" xfId="3184"/>
    <cellStyle name="Normal 5 2 2 2 2 2 2 3" xfId="3185"/>
    <cellStyle name="Normal 5 2 2 2 2 2 3" xfId="2402"/>
    <cellStyle name="Normal 5 2 2 2 2 2 3 2" xfId="3186"/>
    <cellStyle name="Normal 5 2 2 2 2 2 4" xfId="3187"/>
    <cellStyle name="Normal 5 2 2 2 2 3" xfId="2100"/>
    <cellStyle name="Normal 5 2 2 2 2 3 2" xfId="2404"/>
    <cellStyle name="Normal 5 2 2 2 2 3 2 2" xfId="3188"/>
    <cellStyle name="Normal 5 2 2 2 2 3 3" xfId="3189"/>
    <cellStyle name="Normal 5 2 2 2 2 4" xfId="2401"/>
    <cellStyle name="Normal 5 2 2 2 2 4 2" xfId="3190"/>
    <cellStyle name="Normal 5 2 2 2 2 5" xfId="3191"/>
    <cellStyle name="Normal 5 2 2 2 3" xfId="2101"/>
    <cellStyle name="Normal 5 2 2 2 3 2" xfId="2102"/>
    <cellStyle name="Normal 5 2 2 2 3 2 2" xfId="2406"/>
    <cellStyle name="Normal 5 2 2 2 3 2 2 2" xfId="3192"/>
    <cellStyle name="Normal 5 2 2 2 3 2 3" xfId="3193"/>
    <cellStyle name="Normal 5 2 2 2 3 3" xfId="2405"/>
    <cellStyle name="Normal 5 2 2 2 3 3 2" xfId="3194"/>
    <cellStyle name="Normal 5 2 2 2 3 4" xfId="3195"/>
    <cellStyle name="Normal 5 2 2 2 4" xfId="2103"/>
    <cellStyle name="Normal 5 2 2 2 4 2" xfId="2407"/>
    <cellStyle name="Normal 5 2 2 2 4 2 2" xfId="3196"/>
    <cellStyle name="Normal 5 2 2 2 4 3" xfId="3197"/>
    <cellStyle name="Normal 5 2 2 2 5" xfId="2242"/>
    <cellStyle name="Normal 5 2 2 2 5 2" xfId="3198"/>
    <cellStyle name="Normal 5 2 2 2 6" xfId="2599"/>
    <cellStyle name="Normal 5 2 2 2 6 2" xfId="3199"/>
    <cellStyle name="Normal 5 2 2 2 7" xfId="3200"/>
    <cellStyle name="Normal 5 2 2 3" xfId="1242"/>
    <cellStyle name="Normal 5 2 2 3 2" xfId="2104"/>
    <cellStyle name="Normal 5 2 2 3 2 2" xfId="2105"/>
    <cellStyle name="Normal 5 2 2 3 2 2 2" xfId="2410"/>
    <cellStyle name="Normal 5 2 2 3 2 2 2 2" xfId="3201"/>
    <cellStyle name="Normal 5 2 2 3 2 2 3" xfId="3202"/>
    <cellStyle name="Normal 5 2 2 3 2 3" xfId="2409"/>
    <cellStyle name="Normal 5 2 2 3 2 3 2" xfId="3203"/>
    <cellStyle name="Normal 5 2 2 3 2 4" xfId="3204"/>
    <cellStyle name="Normal 5 2 2 3 3" xfId="2106"/>
    <cellStyle name="Normal 5 2 2 3 3 2" xfId="2411"/>
    <cellStyle name="Normal 5 2 2 3 3 2 2" xfId="3205"/>
    <cellStyle name="Normal 5 2 2 3 3 3" xfId="3206"/>
    <cellStyle name="Normal 5 2 2 3 4" xfId="2408"/>
    <cellStyle name="Normal 5 2 2 3 4 2" xfId="3207"/>
    <cellStyle name="Normal 5 2 2 3 5" xfId="2600"/>
    <cellStyle name="Normal 5 2 2 3 5 2" xfId="3208"/>
    <cellStyle name="Normal 5 2 2 3 6" xfId="3209"/>
    <cellStyle name="Normal 5 2 2 4" xfId="1243"/>
    <cellStyle name="Normal 5 2 2 4 2" xfId="2107"/>
    <cellStyle name="Normal 5 2 2 4 2 2" xfId="2413"/>
    <cellStyle name="Normal 5 2 2 4 2 2 2" xfId="3210"/>
    <cellStyle name="Normal 5 2 2 4 2 3" xfId="3211"/>
    <cellStyle name="Normal 5 2 2 4 3" xfId="2412"/>
    <cellStyle name="Normal 5 2 2 4 3 2" xfId="3212"/>
    <cellStyle name="Normal 5 2 2 4 4" xfId="2601"/>
    <cellStyle name="Normal 5 2 2 4 4 2" xfId="3213"/>
    <cellStyle name="Normal 5 2 2 4 5" xfId="3214"/>
    <cellStyle name="Normal 5 2 2 5" xfId="1244"/>
    <cellStyle name="Normal 5 2 2 5 2" xfId="2414"/>
    <cellStyle name="Normal 5 2 2 5 2 2" xfId="3215"/>
    <cellStyle name="Normal 5 2 2 5 3" xfId="2602"/>
    <cellStyle name="Normal 5 2 2 5 3 2" xfId="3216"/>
    <cellStyle name="Normal 5 2 2 5 4" xfId="3217"/>
    <cellStyle name="Normal 5 2 2 6" xfId="1245"/>
    <cellStyle name="Normal 5 2 2 6 2" xfId="2238"/>
    <cellStyle name="Normal 5 2 2 6 2 2" xfId="3218"/>
    <cellStyle name="Normal 5 2 2 6 3" xfId="2603"/>
    <cellStyle name="Normal 5 2 2 6 3 2" xfId="3219"/>
    <cellStyle name="Normal 5 2 2 6 4" xfId="3220"/>
    <cellStyle name="Normal 5 2 2 7" xfId="1246"/>
    <cellStyle name="Normal 5 2 2 7 2" xfId="2493"/>
    <cellStyle name="Normal 5 2 2 7 2 2" xfId="3221"/>
    <cellStyle name="Normal 5 2 2 7 3" xfId="2604"/>
    <cellStyle name="Normal 5 2 2 7 3 2" xfId="3222"/>
    <cellStyle name="Normal 5 2 2 7 4" xfId="3223"/>
    <cellStyle name="Normal 5 2 2 8" xfId="1247"/>
    <cellStyle name="Normal 5 2 2 8 2" xfId="1248"/>
    <cellStyle name="Normal 5 2 2 8 2 2" xfId="4114"/>
    <cellStyle name="Normal 5 2 2 8 3" xfId="2605"/>
    <cellStyle name="Normal 5 2 2 8 4" xfId="3224"/>
    <cellStyle name="Normal 5 2 2 8 5" xfId="2201"/>
    <cellStyle name="Normal 5 2 2 8 6" xfId="3734"/>
    <cellStyle name="Normal 5 2 2 9" xfId="1249"/>
    <cellStyle name="Normal 5 2 2 9 2" xfId="1250"/>
    <cellStyle name="Normal 5 2 2 9 2 2" xfId="4115"/>
    <cellStyle name="Normal 5 2 2 9 3" xfId="2606"/>
    <cellStyle name="Normal 5 2 2 9 4" xfId="3225"/>
    <cellStyle name="Normal 5 2 2 9 5" xfId="2226"/>
    <cellStyle name="Normal 5 2 2 9 6" xfId="3735"/>
    <cellStyle name="Normal 5 2 3" xfId="1251"/>
    <cellStyle name="Normal 5 2 3 2" xfId="1252"/>
    <cellStyle name="Normal 5 2 3 2 2" xfId="1253"/>
    <cellStyle name="Normal 5 2 3 2 2 2" xfId="2417"/>
    <cellStyle name="Normal 5 2 3 2 2 2 2" xfId="3226"/>
    <cellStyle name="Normal 5 2 3 2 2 3" xfId="2675"/>
    <cellStyle name="Normal 5 2 3 2 2 4" xfId="3227"/>
    <cellStyle name="Normal 5 2 3 2 2 5" xfId="2110"/>
    <cellStyle name="Normal 5 2 3 2 2 6" xfId="4117"/>
    <cellStyle name="Normal 5 2 3 2 3" xfId="2416"/>
    <cellStyle name="Normal 5 2 3 2 3 2" xfId="3228"/>
    <cellStyle name="Normal 5 2 3 2 4" xfId="2608"/>
    <cellStyle name="Normal 5 2 3 2 5" xfId="3229"/>
    <cellStyle name="Normal 5 2 3 2 6" xfId="2109"/>
    <cellStyle name="Normal 5 2 3 2 7" xfId="3737"/>
    <cellStyle name="Normal 5 2 3 3" xfId="1254"/>
    <cellStyle name="Normal 5 2 3 3 2" xfId="1255"/>
    <cellStyle name="Normal 5 2 3 3 2 2" xfId="2676"/>
    <cellStyle name="Normal 5 2 3 3 2 3" xfId="3230"/>
    <cellStyle name="Normal 5 2 3 3 2 4" xfId="2418"/>
    <cellStyle name="Normal 5 2 3 3 2 5" xfId="4118"/>
    <cellStyle name="Normal 5 2 3 3 3" xfId="2609"/>
    <cellStyle name="Normal 5 2 3 3 4" xfId="3231"/>
    <cellStyle name="Normal 5 2 3 3 5" xfId="2111"/>
    <cellStyle name="Normal 5 2 3 3 6" xfId="3738"/>
    <cellStyle name="Normal 5 2 3 4" xfId="1256"/>
    <cellStyle name="Normal 5 2 3 4 2" xfId="2674"/>
    <cellStyle name="Normal 5 2 3 4 3" xfId="3232"/>
    <cellStyle name="Normal 5 2 3 4 4" xfId="2415"/>
    <cellStyle name="Normal 5 2 3 4 5" xfId="4116"/>
    <cellStyle name="Normal 5 2 3 5" xfId="2607"/>
    <cellStyle name="Normal 5 2 3 6" xfId="3233"/>
    <cellStyle name="Normal 5 2 3 7" xfId="2108"/>
    <cellStyle name="Normal 5 2 3 8" xfId="3736"/>
    <cellStyle name="Normal 5 2 4" xfId="1257"/>
    <cellStyle name="Normal 5 2 4 2" xfId="1258"/>
    <cellStyle name="Normal 5 2 4 2 2" xfId="1259"/>
    <cellStyle name="Normal 5 2 4 2 2 2" xfId="2677"/>
    <cellStyle name="Normal 5 2 4 2 2 3" xfId="3234"/>
    <cellStyle name="Normal 5 2 4 2 2 4" xfId="2420"/>
    <cellStyle name="Normal 5 2 4 2 2 5" xfId="4120"/>
    <cellStyle name="Normal 5 2 4 2 3" xfId="2611"/>
    <cellStyle name="Normal 5 2 4 2 4" xfId="3235"/>
    <cellStyle name="Normal 5 2 4 2 5" xfId="2113"/>
    <cellStyle name="Normal 5 2 4 2 6" xfId="3740"/>
    <cellStyle name="Normal 5 2 4 3" xfId="1260"/>
    <cellStyle name="Normal 5 2 4 3 2" xfId="1261"/>
    <cellStyle name="Normal 5 2 4 3 2 2" xfId="4121"/>
    <cellStyle name="Normal 5 2 4 3 3" xfId="2612"/>
    <cellStyle name="Normal 5 2 4 3 4" xfId="3236"/>
    <cellStyle name="Normal 5 2 4 3 5" xfId="2419"/>
    <cellStyle name="Normal 5 2 4 3 6" xfId="3741"/>
    <cellStyle name="Normal 5 2 4 4" xfId="1262"/>
    <cellStyle name="Normal 5 2 4 4 2" xfId="4119"/>
    <cellStyle name="Normal 5 2 4 5" xfId="2610"/>
    <cellStyle name="Normal 5 2 4 6" xfId="3237"/>
    <cellStyle name="Normal 5 2 4 7" xfId="2112"/>
    <cellStyle name="Normal 5 2 4 8" xfId="3739"/>
    <cellStyle name="Normal 5 2 5" xfId="1263"/>
    <cellStyle name="Normal 5 2 5 2" xfId="1264"/>
    <cellStyle name="Normal 5 2 5 2 2" xfId="1265"/>
    <cellStyle name="Normal 5 2 5 2 2 2" xfId="4123"/>
    <cellStyle name="Normal 5 2 5 2 3" xfId="2614"/>
    <cellStyle name="Normal 5 2 5 2 4" xfId="3238"/>
    <cellStyle name="Normal 5 2 5 2 5" xfId="2421"/>
    <cellStyle name="Normal 5 2 5 2 6" xfId="3743"/>
    <cellStyle name="Normal 5 2 5 3" xfId="1266"/>
    <cellStyle name="Normal 5 2 5 3 2" xfId="1267"/>
    <cellStyle name="Normal 5 2 5 3 2 2" xfId="4124"/>
    <cellStyle name="Normal 5 2 5 3 3" xfId="3744"/>
    <cellStyle name="Normal 5 2 5 4" xfId="1268"/>
    <cellStyle name="Normal 5 2 5 4 2" xfId="4122"/>
    <cellStyle name="Normal 5 2 5 5" xfId="2613"/>
    <cellStyle name="Normal 5 2 5 6" xfId="3239"/>
    <cellStyle name="Normal 5 2 5 7" xfId="2114"/>
    <cellStyle name="Normal 5 2 5 8" xfId="3742"/>
    <cellStyle name="Normal 5 2 6" xfId="1269"/>
    <cellStyle name="Normal 5 2 6 2" xfId="1270"/>
    <cellStyle name="Normal 5 2 6 2 2" xfId="1271"/>
    <cellStyle name="Normal 5 2 6 2 2 2" xfId="4126"/>
    <cellStyle name="Normal 5 2 6 2 3" xfId="3746"/>
    <cellStyle name="Normal 5 2 6 3" xfId="1272"/>
    <cellStyle name="Normal 5 2 6 3 2" xfId="1273"/>
    <cellStyle name="Normal 5 2 6 3 2 2" xfId="4127"/>
    <cellStyle name="Normal 5 2 6 3 3" xfId="3747"/>
    <cellStyle name="Normal 5 2 6 4" xfId="1274"/>
    <cellStyle name="Normal 5 2 6 4 2" xfId="4125"/>
    <cellStyle name="Normal 5 2 6 5" xfId="2615"/>
    <cellStyle name="Normal 5 2 6 6" xfId="2115"/>
    <cellStyle name="Normal 5 2 6 7" xfId="3745"/>
    <cellStyle name="Normal 5 2 7" xfId="1275"/>
    <cellStyle name="Normal 5 2 7 2" xfId="1276"/>
    <cellStyle name="Normal 5 2 7 2 2" xfId="1277"/>
    <cellStyle name="Normal 5 2 7 2 2 2" xfId="4129"/>
    <cellStyle name="Normal 5 2 7 2 3" xfId="3749"/>
    <cellStyle name="Normal 5 2 7 3" xfId="1278"/>
    <cellStyle name="Normal 5 2 7 3 2" xfId="1279"/>
    <cellStyle name="Normal 5 2 7 3 2 2" xfId="4130"/>
    <cellStyle name="Normal 5 2 7 3 3" xfId="3750"/>
    <cellStyle name="Normal 5 2 7 4" xfId="1280"/>
    <cellStyle name="Normal 5 2 7 4 2" xfId="4128"/>
    <cellStyle name="Normal 5 2 7 5" xfId="2616"/>
    <cellStyle name="Normal 5 2 7 6" xfId="3240"/>
    <cellStyle name="Normal 5 2 7 7" xfId="2225"/>
    <cellStyle name="Normal 5 2 7 8" xfId="3748"/>
    <cellStyle name="Normal 5 2 8" xfId="1281"/>
    <cellStyle name="Normal 5 2 8 2" xfId="3241"/>
    <cellStyle name="Normal 5 2 8 3" xfId="3535"/>
    <cellStyle name="Normal 5 2 8 4" xfId="2597"/>
    <cellStyle name="Normal 5 2 9" xfId="3242"/>
    <cellStyle name="Normal 5 3" xfId="314"/>
    <cellStyle name="Normal 5 3 2" xfId="2617"/>
    <cellStyle name="Normal 5 3 2 2" xfId="3243"/>
    <cellStyle name="Normal 5 3 3" xfId="2116"/>
    <cellStyle name="Normal 5 3 4" xfId="1282"/>
    <cellStyle name="Normal 5 4" xfId="461"/>
    <cellStyle name="Normal 5 4 2" xfId="1284"/>
    <cellStyle name="Normal 5 4 2 2" xfId="1285"/>
    <cellStyle name="Normal 5 4 2 2 2" xfId="2424"/>
    <cellStyle name="Normal 5 4 2 2 2 2" xfId="3244"/>
    <cellStyle name="Normal 5 4 2 2 3" xfId="2679"/>
    <cellStyle name="Normal 5 4 2 2 4" xfId="3245"/>
    <cellStyle name="Normal 5 4 2 2 5" xfId="2119"/>
    <cellStyle name="Normal 5 4 2 2 6" xfId="4132"/>
    <cellStyle name="Normal 5 4 2 3" xfId="2423"/>
    <cellStyle name="Normal 5 4 2 3 2" xfId="3246"/>
    <cellStyle name="Normal 5 4 2 4" xfId="2619"/>
    <cellStyle name="Normal 5 4 2 5" xfId="3247"/>
    <cellStyle name="Normal 5 4 2 6" xfId="2118"/>
    <cellStyle name="Normal 5 4 2 7" xfId="3752"/>
    <cellStyle name="Normal 5 4 3" xfId="1286"/>
    <cellStyle name="Normal 5 4 3 2" xfId="1287"/>
    <cellStyle name="Normal 5 4 3 2 2" xfId="2680"/>
    <cellStyle name="Normal 5 4 3 2 3" xfId="3248"/>
    <cellStyle name="Normal 5 4 3 2 4" xfId="2425"/>
    <cellStyle name="Normal 5 4 3 2 5" xfId="4133"/>
    <cellStyle name="Normal 5 4 3 3" xfId="2620"/>
    <cellStyle name="Normal 5 4 3 4" xfId="3249"/>
    <cellStyle name="Normal 5 4 3 5" xfId="2120"/>
    <cellStyle name="Normal 5 4 3 6" xfId="3753"/>
    <cellStyle name="Normal 5 4 4" xfId="1288"/>
    <cellStyle name="Normal 5 4 4 2" xfId="2678"/>
    <cellStyle name="Normal 5 4 4 3" xfId="3250"/>
    <cellStyle name="Normal 5 4 4 4" xfId="2422"/>
    <cellStyle name="Normal 5 4 4 5" xfId="4131"/>
    <cellStyle name="Normal 5 4 5" xfId="2618"/>
    <cellStyle name="Normal 5 4 6" xfId="3251"/>
    <cellStyle name="Normal 5 4 7" xfId="2117"/>
    <cellStyle name="Normal 5 4 8" xfId="3751"/>
    <cellStyle name="Normal 5 4 9" xfId="1283"/>
    <cellStyle name="Normal 5 5" xfId="1289"/>
    <cellStyle name="Normal 5 5 2" xfId="1290"/>
    <cellStyle name="Normal 5 5 2 2" xfId="1291"/>
    <cellStyle name="Normal 5 5 2 2 2" xfId="1292"/>
    <cellStyle name="Normal 5 5 2 2 2 2" xfId="4135"/>
    <cellStyle name="Normal 5 5 2 2 3" xfId="2623"/>
    <cellStyle name="Normal 5 5 2 2 4" xfId="3252"/>
    <cellStyle name="Normal 5 5 2 2 5" xfId="2427"/>
    <cellStyle name="Normal 5 5 2 2 6" xfId="3755"/>
    <cellStyle name="Normal 5 5 2 3" xfId="1293"/>
    <cellStyle name="Normal 5 5 2 3 2" xfId="1294"/>
    <cellStyle name="Normal 5 5 2 3 2 2" xfId="4136"/>
    <cellStyle name="Normal 5 5 2 3 3" xfId="3756"/>
    <cellStyle name="Normal 5 5 2 4" xfId="1295"/>
    <cellStyle name="Normal 5 5 2 4 2" xfId="4134"/>
    <cellStyle name="Normal 5 5 2 5" xfId="2622"/>
    <cellStyle name="Normal 5 5 2 6" xfId="3253"/>
    <cellStyle name="Normal 5 5 2 7" xfId="2121"/>
    <cellStyle name="Normal 5 5 2 8" xfId="3754"/>
    <cellStyle name="Normal 5 5 3" xfId="2426"/>
    <cellStyle name="Normal 5 5 3 2" xfId="3254"/>
    <cellStyle name="Normal 5 5 4" xfId="2621"/>
    <cellStyle name="Normal 5 5 4 2" xfId="3255"/>
    <cellStyle name="Normal 5 5 5" xfId="3256"/>
    <cellStyle name="Normal 5 6" xfId="1296"/>
    <cellStyle name="Normal 5 6 2" xfId="2123"/>
    <cellStyle name="Normal 5 6 3" xfId="2624"/>
    <cellStyle name="Normal 5 6 3 2" xfId="3257"/>
    <cellStyle name="Normal 5 6 4" xfId="2122"/>
    <cellStyle name="Normal 5 7" xfId="1297"/>
    <cellStyle name="Normal 5 7 2" xfId="2428"/>
    <cellStyle name="Normal 5 7 2 2" xfId="3258"/>
    <cellStyle name="Normal 5 7 3" xfId="2625"/>
    <cellStyle name="Normal 5 7 3 2" xfId="3259"/>
    <cellStyle name="Normal 5 7 4" xfId="3260"/>
    <cellStyle name="Normal 5 8" xfId="1298"/>
    <cellStyle name="Normal 5 8 2" xfId="2626"/>
    <cellStyle name="Normal 5 8 2 2" xfId="3261"/>
    <cellStyle name="Normal 5 8 3" xfId="2124"/>
    <cellStyle name="Normal 5 9" xfId="1299"/>
    <cellStyle name="Normal 5 9 2" xfId="3262"/>
    <cellStyle name="Normal 50" xfId="1300"/>
    <cellStyle name="Normal 51" xfId="1301"/>
    <cellStyle name="Normal 52" xfId="1302"/>
    <cellStyle name="Normal 53" xfId="1303"/>
    <cellStyle name="Normal 54" xfId="1304"/>
    <cellStyle name="Normal 55" xfId="1305"/>
    <cellStyle name="Normal 55 2" xfId="3263"/>
    <cellStyle name="Normal 56" xfId="1306"/>
    <cellStyle name="Normal 57" xfId="1307"/>
    <cellStyle name="Normal 57 2" xfId="1308"/>
    <cellStyle name="Normal 57 3" xfId="4309"/>
    <cellStyle name="Normal 58" xfId="1309"/>
    <cellStyle name="Normal 58 2" xfId="4310"/>
    <cellStyle name="Normal 59" xfId="1310"/>
    <cellStyle name="Normal 59 2" xfId="4311"/>
    <cellStyle name="Normal 6" xfId="315"/>
    <cellStyle name="Normal 6 10" xfId="1311"/>
    <cellStyle name="Normal 6 11" xfId="1312"/>
    <cellStyle name="Normal 6 12" xfId="1313"/>
    <cellStyle name="Normal 6 13" xfId="1314"/>
    <cellStyle name="Normal 6 14" xfId="1315"/>
    <cellStyle name="Normal 6 15" xfId="1316"/>
    <cellStyle name="Normal 6 16" xfId="1317"/>
    <cellStyle name="Normal 6 17" xfId="1318"/>
    <cellStyle name="Normal 6 18" xfId="1319"/>
    <cellStyle name="Normal 6 19" xfId="1320"/>
    <cellStyle name="Normal 6 2" xfId="316"/>
    <cellStyle name="Normal 6 2 2" xfId="1321"/>
    <cellStyle name="Normal 6 2 2 10" xfId="2627"/>
    <cellStyle name="Normal 6 2 2 11" xfId="2125"/>
    <cellStyle name="Normal 6 2 2 2" xfId="1322"/>
    <cellStyle name="Normal 6 2 2 3" xfId="1323"/>
    <cellStyle name="Normal 6 2 2 4" xfId="1324"/>
    <cellStyle name="Normal 6 2 2 5" xfId="1325"/>
    <cellStyle name="Normal 6 2 2 6" xfId="1326"/>
    <cellStyle name="Normal 6 2 2 7" xfId="1327"/>
    <cellStyle name="Normal 6 2 2 8" xfId="1328"/>
    <cellStyle name="Normal 6 2 2 9" xfId="1329"/>
    <cellStyle name="Normal 6 2 3" xfId="1330"/>
    <cellStyle name="Normal 6 2 4" xfId="3452"/>
    <cellStyle name="Normal 6 2 5" xfId="1798"/>
    <cellStyle name="Normal 6 20" xfId="1331"/>
    <cellStyle name="Normal 6 21" xfId="1332"/>
    <cellStyle name="Normal 6 22" xfId="1333"/>
    <cellStyle name="Normal 6 23" xfId="1334"/>
    <cellStyle name="Normal 6 24" xfId="1335"/>
    <cellStyle name="Normal 6 25" xfId="1336"/>
    <cellStyle name="Normal 6 26" xfId="1337"/>
    <cellStyle name="Normal 6 27" xfId="1338"/>
    <cellStyle name="Normal 6 28" xfId="1339"/>
    <cellStyle name="Normal 6 29" xfId="1340"/>
    <cellStyle name="Normal 6 3" xfId="467"/>
    <cellStyle name="Normal 6 3 2" xfId="1341"/>
    <cellStyle name="Normal 6 30" xfId="1342"/>
    <cellStyle name="Normal 6 31" xfId="1343"/>
    <cellStyle name="Normal 6 4" xfId="1344"/>
    <cellStyle name="Normal 6 5" xfId="1345"/>
    <cellStyle name="Normal 6 6" xfId="1346"/>
    <cellStyle name="Normal 6 7" xfId="1347"/>
    <cellStyle name="Normal 6 8" xfId="1348"/>
    <cellStyle name="Normal 6 9" xfId="1349"/>
    <cellStyle name="Normal 60" xfId="1350"/>
    <cellStyle name="Normal 61" xfId="2497"/>
    <cellStyle name="Normal 62" xfId="2690"/>
    <cellStyle name="Normal 63" xfId="2697"/>
    <cellStyle name="Normal 64" xfId="3406"/>
    <cellStyle name="Normal 65" xfId="1785"/>
    <cellStyle name="Normal 66" xfId="3537"/>
    <cellStyle name="Normal 67" xfId="3900"/>
    <cellStyle name="Normal 68" xfId="4323"/>
    <cellStyle name="Normal 7" xfId="317"/>
    <cellStyle name="Normal 7 10" xfId="1351"/>
    <cellStyle name="Normal 7 11" xfId="1352"/>
    <cellStyle name="Normal 7 12" xfId="1353"/>
    <cellStyle name="Normal 7 13" xfId="1354"/>
    <cellStyle name="Normal 7 14" xfId="1355"/>
    <cellStyle name="Normal 7 15" xfId="1356"/>
    <cellStyle name="Normal 7 16" xfId="1357"/>
    <cellStyle name="Normal 7 17" xfId="1358"/>
    <cellStyle name="Normal 7 17 2" xfId="1359"/>
    <cellStyle name="Normal 7 17 2 2" xfId="4138"/>
    <cellStyle name="Normal 7 17 3" xfId="3758"/>
    <cellStyle name="Normal 7 18" xfId="1360"/>
    <cellStyle name="Normal 7 18 2" xfId="1361"/>
    <cellStyle name="Normal 7 18 2 2" xfId="4139"/>
    <cellStyle name="Normal 7 18 3" xfId="3759"/>
    <cellStyle name="Normal 7 19" xfId="1362"/>
    <cellStyle name="Normal 7 19 2" xfId="4137"/>
    <cellStyle name="Normal 7 2" xfId="318"/>
    <cellStyle name="Normal 7 2 2" xfId="1363"/>
    <cellStyle name="Normal 7 2 2 2" xfId="2127"/>
    <cellStyle name="Normal 7 2 2 2 2" xfId="2128"/>
    <cellStyle name="Normal 7 2 2 2 2 2" xfId="2431"/>
    <cellStyle name="Normal 7 2 2 2 2 2 2" xfId="3264"/>
    <cellStyle name="Normal 7 2 2 2 2 3" xfId="3265"/>
    <cellStyle name="Normal 7 2 2 2 3" xfId="2430"/>
    <cellStyle name="Normal 7 2 2 2 3 2" xfId="3266"/>
    <cellStyle name="Normal 7 2 2 2 4" xfId="3267"/>
    <cellStyle name="Normal 7 2 2 3" xfId="2129"/>
    <cellStyle name="Normal 7 2 2 3 2" xfId="2432"/>
    <cellStyle name="Normal 7 2 2 3 2 2" xfId="3268"/>
    <cellStyle name="Normal 7 2 2 3 3" xfId="3269"/>
    <cellStyle name="Normal 7 2 2 4" xfId="2429"/>
    <cellStyle name="Normal 7 2 2 4 2" xfId="3270"/>
    <cellStyle name="Normal 7 2 2 5" xfId="2629"/>
    <cellStyle name="Normal 7 2 2 6" xfId="3271"/>
    <cellStyle name="Normal 7 2 2 7" xfId="2126"/>
    <cellStyle name="Normal 7 2 3" xfId="1364"/>
    <cellStyle name="Normal 7 2 3 2" xfId="2131"/>
    <cellStyle name="Normal 7 2 3 2 2" xfId="2434"/>
    <cellStyle name="Normal 7 2 3 2 2 2" xfId="3272"/>
    <cellStyle name="Normal 7 2 3 2 3" xfId="3273"/>
    <cellStyle name="Normal 7 2 3 3" xfId="2433"/>
    <cellStyle name="Normal 7 2 3 3 2" xfId="3274"/>
    <cellStyle name="Normal 7 2 3 4" xfId="2630"/>
    <cellStyle name="Normal 7 2 3 5" xfId="3275"/>
    <cellStyle name="Normal 7 2 3 6" xfId="2130"/>
    <cellStyle name="Normal 7 2 4" xfId="1365"/>
    <cellStyle name="Normal 7 2 4 10" xfId="2132"/>
    <cellStyle name="Normal 7 2 4 2" xfId="1366"/>
    <cellStyle name="Normal 7 2 4 2 2" xfId="2632"/>
    <cellStyle name="Normal 7 2 4 2 3" xfId="3276"/>
    <cellStyle name="Normal 7 2 4 2 4" xfId="2435"/>
    <cellStyle name="Normal 7 2 4 3" xfId="1367"/>
    <cellStyle name="Normal 7 2 4 4" xfId="1368"/>
    <cellStyle name="Normal 7 2 4 5" xfId="1369"/>
    <cellStyle name="Normal 7 2 4 6" xfId="1370"/>
    <cellStyle name="Normal 7 2 4 7" xfId="1371"/>
    <cellStyle name="Normal 7 2 4 8" xfId="2631"/>
    <cellStyle name="Normal 7 2 4 9" xfId="3277"/>
    <cellStyle name="Normal 7 2 5" xfId="1372"/>
    <cellStyle name="Normal 7 2 6" xfId="1373"/>
    <cellStyle name="Normal 7 2 6 2" xfId="2633"/>
    <cellStyle name="Normal 7 2 6 3" xfId="3278"/>
    <cellStyle name="Normal 7 2 6 4" xfId="2227"/>
    <cellStyle name="Normal 7 2 7" xfId="1374"/>
    <cellStyle name="Normal 7 2 8" xfId="3279"/>
    <cellStyle name="Normal 7 2 9" xfId="1876"/>
    <cellStyle name="Normal 7 20" xfId="2628"/>
    <cellStyle name="Normal 7 21" xfId="3453"/>
    <cellStyle name="Normal 7 22" xfId="3757"/>
    <cellStyle name="Normal 7 3" xfId="468"/>
    <cellStyle name="Normal 7 3 10" xfId="1375"/>
    <cellStyle name="Normal 7 3 2" xfId="1926"/>
    <cellStyle name="Normal 7 3 2 2" xfId="2133"/>
    <cellStyle name="Normal 7 3 2 2 2" xfId="2134"/>
    <cellStyle name="Normal 7 3 2 2 2 2" xfId="2135"/>
    <cellStyle name="Normal 7 3 2 2 2 2 2" xfId="2438"/>
    <cellStyle name="Normal 7 3 2 2 2 2 2 2" xfId="3280"/>
    <cellStyle name="Normal 7 3 2 2 2 2 3" xfId="3281"/>
    <cellStyle name="Normal 7 3 2 2 2 3" xfId="2437"/>
    <cellStyle name="Normal 7 3 2 2 2 3 2" xfId="3282"/>
    <cellStyle name="Normal 7 3 2 2 2 4" xfId="3283"/>
    <cellStyle name="Normal 7 3 2 2 3" xfId="2136"/>
    <cellStyle name="Normal 7 3 2 2 3 2" xfId="2439"/>
    <cellStyle name="Normal 7 3 2 2 3 2 2" xfId="3284"/>
    <cellStyle name="Normal 7 3 2 2 3 3" xfId="3285"/>
    <cellStyle name="Normal 7 3 2 2 4" xfId="2436"/>
    <cellStyle name="Normal 7 3 2 2 4 2" xfId="3286"/>
    <cellStyle name="Normal 7 3 2 2 5" xfId="3287"/>
    <cellStyle name="Normal 7 3 2 3" xfId="2137"/>
    <cellStyle name="Normal 7 3 2 3 2" xfId="2138"/>
    <cellStyle name="Normal 7 3 2 3 2 2" xfId="2441"/>
    <cellStyle name="Normal 7 3 2 3 2 2 2" xfId="3288"/>
    <cellStyle name="Normal 7 3 2 3 2 3" xfId="3289"/>
    <cellStyle name="Normal 7 3 2 3 3" xfId="2440"/>
    <cellStyle name="Normal 7 3 2 3 3 2" xfId="3290"/>
    <cellStyle name="Normal 7 3 2 3 4" xfId="3291"/>
    <cellStyle name="Normal 7 3 2 4" xfId="2139"/>
    <cellStyle name="Normal 7 3 2 4 2" xfId="2442"/>
    <cellStyle name="Normal 7 3 2 4 2 2" xfId="3292"/>
    <cellStyle name="Normal 7 3 2 4 3" xfId="3293"/>
    <cellStyle name="Normal 7 3 2 5" xfId="2196"/>
    <cellStyle name="Normal 7 3 2 5 2" xfId="2495"/>
    <cellStyle name="Normal 7 3 2 5 2 2" xfId="3294"/>
    <cellStyle name="Normal 7 3 2 5 3" xfId="3295"/>
    <cellStyle name="Normal 7 3 2 6" xfId="2203"/>
    <cellStyle name="Normal 7 3 2 6 2" xfId="3296"/>
    <cellStyle name="Normal 7 3 2 7" xfId="2240"/>
    <cellStyle name="Normal 7 3 2 7 2" xfId="3297"/>
    <cellStyle name="Normal 7 3 2 8" xfId="2709"/>
    <cellStyle name="Normal 7 3 3" xfId="2140"/>
    <cellStyle name="Normal 7 3 3 2" xfId="2141"/>
    <cellStyle name="Normal 7 3 3 2 2" xfId="2142"/>
    <cellStyle name="Normal 7 3 3 2 2 2" xfId="2445"/>
    <cellStyle name="Normal 7 3 3 2 2 2 2" xfId="3298"/>
    <cellStyle name="Normal 7 3 3 2 2 3" xfId="3299"/>
    <cellStyle name="Normal 7 3 3 2 3" xfId="2444"/>
    <cellStyle name="Normal 7 3 3 2 3 2" xfId="3300"/>
    <cellStyle name="Normal 7 3 3 2 4" xfId="3301"/>
    <cellStyle name="Normal 7 3 3 3" xfId="2143"/>
    <cellStyle name="Normal 7 3 3 3 2" xfId="2446"/>
    <cellStyle name="Normal 7 3 3 3 2 2" xfId="3302"/>
    <cellStyle name="Normal 7 3 3 3 3" xfId="3303"/>
    <cellStyle name="Normal 7 3 3 4" xfId="2443"/>
    <cellStyle name="Normal 7 3 3 4 2" xfId="3304"/>
    <cellStyle name="Normal 7 3 3 5" xfId="3305"/>
    <cellStyle name="Normal 7 3 4" xfId="2144"/>
    <cellStyle name="Normal 7 3 4 2" xfId="2145"/>
    <cellStyle name="Normal 7 3 4 2 2" xfId="2448"/>
    <cellStyle name="Normal 7 3 4 2 2 2" xfId="3306"/>
    <cellStyle name="Normal 7 3 4 2 3" xfId="3307"/>
    <cellStyle name="Normal 7 3 4 3" xfId="2447"/>
    <cellStyle name="Normal 7 3 4 3 2" xfId="3308"/>
    <cellStyle name="Normal 7 3 4 4" xfId="3309"/>
    <cellStyle name="Normal 7 3 5" xfId="2146"/>
    <cellStyle name="Normal 7 3 5 2" xfId="2449"/>
    <cellStyle name="Normal 7 3 5 2 2" xfId="3310"/>
    <cellStyle name="Normal 7 3 5 3" xfId="3311"/>
    <cellStyle name="Normal 7 3 6" xfId="2228"/>
    <cellStyle name="Normal 7 3 6 2" xfId="3312"/>
    <cellStyle name="Normal 7 3 7" xfId="2634"/>
    <cellStyle name="Normal 7 3 8" xfId="3313"/>
    <cellStyle name="Normal 7 3 9" xfId="1877"/>
    <cellStyle name="Normal 7 4" xfId="1376"/>
    <cellStyle name="Normal 7 4 10" xfId="1377"/>
    <cellStyle name="Normal 7 4 10 2" xfId="1378"/>
    <cellStyle name="Normal 7 4 10 2 2" xfId="1379"/>
    <cellStyle name="Normal 7 4 10 2 2 2" xfId="4141"/>
    <cellStyle name="Normal 7 4 10 2 3" xfId="3761"/>
    <cellStyle name="Normal 7 4 10 3" xfId="1380"/>
    <cellStyle name="Normal 7 4 10 3 2" xfId="1381"/>
    <cellStyle name="Normal 7 4 10 3 2 2" xfId="4142"/>
    <cellStyle name="Normal 7 4 10 3 3" xfId="3762"/>
    <cellStyle name="Normal 7 4 10 4" xfId="1382"/>
    <cellStyle name="Normal 7 4 10 4 2" xfId="4140"/>
    <cellStyle name="Normal 7 4 10 5" xfId="3760"/>
    <cellStyle name="Normal 7 4 11" xfId="1383"/>
    <cellStyle name="Normal 7 4 11 2" xfId="1384"/>
    <cellStyle name="Normal 7 4 11 2 2" xfId="1385"/>
    <cellStyle name="Normal 7 4 11 2 2 2" xfId="4144"/>
    <cellStyle name="Normal 7 4 11 2 3" xfId="3764"/>
    <cellStyle name="Normal 7 4 11 3" xfId="1386"/>
    <cellStyle name="Normal 7 4 11 3 2" xfId="1387"/>
    <cellStyle name="Normal 7 4 11 3 2 2" xfId="4145"/>
    <cellStyle name="Normal 7 4 11 3 3" xfId="3765"/>
    <cellStyle name="Normal 7 4 11 4" xfId="1388"/>
    <cellStyle name="Normal 7 4 11 4 2" xfId="4143"/>
    <cellStyle name="Normal 7 4 11 5" xfId="3763"/>
    <cellStyle name="Normal 7 4 12" xfId="1389"/>
    <cellStyle name="Normal 7 4 12 2" xfId="1390"/>
    <cellStyle name="Normal 7 4 12 2 2" xfId="1391"/>
    <cellStyle name="Normal 7 4 12 2 2 2" xfId="4147"/>
    <cellStyle name="Normal 7 4 12 2 3" xfId="3767"/>
    <cellStyle name="Normal 7 4 12 3" xfId="1392"/>
    <cellStyle name="Normal 7 4 12 3 2" xfId="1393"/>
    <cellStyle name="Normal 7 4 12 3 2 2" xfId="4148"/>
    <cellStyle name="Normal 7 4 12 3 3" xfId="3768"/>
    <cellStyle name="Normal 7 4 12 4" xfId="1394"/>
    <cellStyle name="Normal 7 4 12 4 2" xfId="4146"/>
    <cellStyle name="Normal 7 4 12 5" xfId="3766"/>
    <cellStyle name="Normal 7 4 13" xfId="2635"/>
    <cellStyle name="Normal 7 4 14" xfId="3314"/>
    <cellStyle name="Normal 7 4 15" xfId="1878"/>
    <cellStyle name="Normal 7 4 2" xfId="1395"/>
    <cellStyle name="Normal 7 4 2 10" xfId="1396"/>
    <cellStyle name="Normal 7 4 2 11" xfId="1397"/>
    <cellStyle name="Normal 7 4 2 12" xfId="1398"/>
    <cellStyle name="Normal 7 4 2 13" xfId="1399"/>
    <cellStyle name="Normal 7 4 2 13 2" xfId="1400"/>
    <cellStyle name="Normal 7 4 2 13 2 2" xfId="4150"/>
    <cellStyle name="Normal 7 4 2 13 3" xfId="3770"/>
    <cellStyle name="Normal 7 4 2 14" xfId="1401"/>
    <cellStyle name="Normal 7 4 2 14 2" xfId="1402"/>
    <cellStyle name="Normal 7 4 2 14 2 2" xfId="4151"/>
    <cellStyle name="Normal 7 4 2 14 3" xfId="3771"/>
    <cellStyle name="Normal 7 4 2 15" xfId="1403"/>
    <cellStyle name="Normal 7 4 2 15 2" xfId="4149"/>
    <cellStyle name="Normal 7 4 2 16" xfId="2636"/>
    <cellStyle name="Normal 7 4 2 17" xfId="3315"/>
    <cellStyle name="Normal 7 4 2 18" xfId="2147"/>
    <cellStyle name="Normal 7 4 2 19" xfId="3769"/>
    <cellStyle name="Normal 7 4 2 2" xfId="1404"/>
    <cellStyle name="Normal 7 4 2 2 10" xfId="3316"/>
    <cellStyle name="Normal 7 4 2 2 11" xfId="2148"/>
    <cellStyle name="Normal 7 4 2 2 2" xfId="1405"/>
    <cellStyle name="Normal 7 4 2 2 2 10" xfId="1406"/>
    <cellStyle name="Normal 7 4 2 2 2 10 2" xfId="1407"/>
    <cellStyle name="Normal 7 4 2 2 2 10 2 2" xfId="4153"/>
    <cellStyle name="Normal 7 4 2 2 2 10 3" xfId="3773"/>
    <cellStyle name="Normal 7 4 2 2 2 11" xfId="1408"/>
    <cellStyle name="Normal 7 4 2 2 2 11 2" xfId="4152"/>
    <cellStyle name="Normal 7 4 2 2 2 12" xfId="2638"/>
    <cellStyle name="Normal 7 4 2 2 2 13" xfId="3317"/>
    <cellStyle name="Normal 7 4 2 2 2 14" xfId="2149"/>
    <cellStyle name="Normal 7 4 2 2 2 15" xfId="3772"/>
    <cellStyle name="Normal 7 4 2 2 2 2" xfId="1409"/>
    <cellStyle name="Normal 7 4 2 2 2 2 2" xfId="2639"/>
    <cellStyle name="Normal 7 4 2 2 2 2 3" xfId="3318"/>
    <cellStyle name="Normal 7 4 2 2 2 2 4" xfId="2452"/>
    <cellStyle name="Normal 7 4 2 2 2 3" xfId="1410"/>
    <cellStyle name="Normal 7 4 2 2 2 4" xfId="1411"/>
    <cellStyle name="Normal 7 4 2 2 2 5" xfId="1412"/>
    <cellStyle name="Normal 7 4 2 2 2 6" xfId="1413"/>
    <cellStyle name="Normal 7 4 2 2 2 7" xfId="1414"/>
    <cellStyle name="Normal 7 4 2 2 2 8" xfId="1415"/>
    <cellStyle name="Normal 7 4 2 2 2 9" xfId="1416"/>
    <cellStyle name="Normal 7 4 2 2 2 9 2" xfId="1417"/>
    <cellStyle name="Normal 7 4 2 2 2 9 2 2" xfId="4154"/>
    <cellStyle name="Normal 7 4 2 2 2 9 3" xfId="3774"/>
    <cellStyle name="Normal 7 4 2 2 3" xfId="1418"/>
    <cellStyle name="Normal 7 4 2 2 3 2" xfId="1419"/>
    <cellStyle name="Normal 7 4 2 2 3 2 2" xfId="1420"/>
    <cellStyle name="Normal 7 4 2 2 3 2 2 2" xfId="4156"/>
    <cellStyle name="Normal 7 4 2 2 3 2 3" xfId="3776"/>
    <cellStyle name="Normal 7 4 2 2 3 3" xfId="1421"/>
    <cellStyle name="Normal 7 4 2 2 3 3 2" xfId="1422"/>
    <cellStyle name="Normal 7 4 2 2 3 3 2 2" xfId="4157"/>
    <cellStyle name="Normal 7 4 2 2 3 3 3" xfId="3777"/>
    <cellStyle name="Normal 7 4 2 2 3 4" xfId="1423"/>
    <cellStyle name="Normal 7 4 2 2 3 4 2" xfId="4155"/>
    <cellStyle name="Normal 7 4 2 2 3 5" xfId="2640"/>
    <cellStyle name="Normal 7 4 2 2 3 6" xfId="3319"/>
    <cellStyle name="Normal 7 4 2 2 3 7" xfId="2451"/>
    <cellStyle name="Normal 7 4 2 2 3 8" xfId="3775"/>
    <cellStyle name="Normal 7 4 2 2 4" xfId="1424"/>
    <cellStyle name="Normal 7 4 2 2 4 2" xfId="1425"/>
    <cellStyle name="Normal 7 4 2 2 4 2 2" xfId="1426"/>
    <cellStyle name="Normal 7 4 2 2 4 2 2 2" xfId="4159"/>
    <cellStyle name="Normal 7 4 2 2 4 2 3" xfId="3779"/>
    <cellStyle name="Normal 7 4 2 2 4 3" xfId="1427"/>
    <cellStyle name="Normal 7 4 2 2 4 3 2" xfId="1428"/>
    <cellStyle name="Normal 7 4 2 2 4 3 2 2" xfId="4160"/>
    <cellStyle name="Normal 7 4 2 2 4 3 3" xfId="3780"/>
    <cellStyle name="Normal 7 4 2 2 4 4" xfId="1429"/>
    <cellStyle name="Normal 7 4 2 2 4 4 2" xfId="4158"/>
    <cellStyle name="Normal 7 4 2 2 4 5" xfId="3778"/>
    <cellStyle name="Normal 7 4 2 2 5" xfId="1430"/>
    <cellStyle name="Normal 7 4 2 2 5 2" xfId="1431"/>
    <cellStyle name="Normal 7 4 2 2 5 2 2" xfId="1432"/>
    <cellStyle name="Normal 7 4 2 2 5 2 2 2" xfId="4162"/>
    <cellStyle name="Normal 7 4 2 2 5 2 3" xfId="3782"/>
    <cellStyle name="Normal 7 4 2 2 5 3" xfId="1433"/>
    <cellStyle name="Normal 7 4 2 2 5 3 2" xfId="1434"/>
    <cellStyle name="Normal 7 4 2 2 5 3 2 2" xfId="4163"/>
    <cellStyle name="Normal 7 4 2 2 5 3 3" xfId="3783"/>
    <cellStyle name="Normal 7 4 2 2 5 4" xfId="1435"/>
    <cellStyle name="Normal 7 4 2 2 5 4 2" xfId="4161"/>
    <cellStyle name="Normal 7 4 2 2 5 5" xfId="3781"/>
    <cellStyle name="Normal 7 4 2 2 6" xfId="1436"/>
    <cellStyle name="Normal 7 4 2 2 6 2" xfId="1437"/>
    <cellStyle name="Normal 7 4 2 2 6 2 2" xfId="1438"/>
    <cellStyle name="Normal 7 4 2 2 6 2 2 2" xfId="4165"/>
    <cellStyle name="Normal 7 4 2 2 6 2 3" xfId="3785"/>
    <cellStyle name="Normal 7 4 2 2 6 3" xfId="1439"/>
    <cellStyle name="Normal 7 4 2 2 6 3 2" xfId="1440"/>
    <cellStyle name="Normal 7 4 2 2 6 3 2 2" xfId="4166"/>
    <cellStyle name="Normal 7 4 2 2 6 3 3" xfId="3786"/>
    <cellStyle name="Normal 7 4 2 2 6 4" xfId="1441"/>
    <cellStyle name="Normal 7 4 2 2 6 4 2" xfId="4164"/>
    <cellStyle name="Normal 7 4 2 2 6 5" xfId="3784"/>
    <cellStyle name="Normal 7 4 2 2 7" xfId="1442"/>
    <cellStyle name="Normal 7 4 2 2 7 2" xfId="1443"/>
    <cellStyle name="Normal 7 4 2 2 7 2 2" xfId="1444"/>
    <cellStyle name="Normal 7 4 2 2 7 2 2 2" xfId="4168"/>
    <cellStyle name="Normal 7 4 2 2 7 2 3" xfId="3788"/>
    <cellStyle name="Normal 7 4 2 2 7 3" xfId="1445"/>
    <cellStyle name="Normal 7 4 2 2 7 3 2" xfId="1446"/>
    <cellStyle name="Normal 7 4 2 2 7 3 2 2" xfId="4169"/>
    <cellStyle name="Normal 7 4 2 2 7 3 3" xfId="3789"/>
    <cellStyle name="Normal 7 4 2 2 7 4" xfId="1447"/>
    <cellStyle name="Normal 7 4 2 2 7 4 2" xfId="4167"/>
    <cellStyle name="Normal 7 4 2 2 7 5" xfId="3787"/>
    <cellStyle name="Normal 7 4 2 2 8" xfId="1448"/>
    <cellStyle name="Normal 7 4 2 2 8 2" xfId="1449"/>
    <cellStyle name="Normal 7 4 2 2 8 2 2" xfId="1450"/>
    <cellStyle name="Normal 7 4 2 2 8 2 2 2" xfId="4171"/>
    <cellStyle name="Normal 7 4 2 2 8 2 3" xfId="3791"/>
    <cellStyle name="Normal 7 4 2 2 8 3" xfId="1451"/>
    <cellStyle name="Normal 7 4 2 2 8 3 2" xfId="1452"/>
    <cellStyle name="Normal 7 4 2 2 8 3 2 2" xfId="4172"/>
    <cellStyle name="Normal 7 4 2 2 8 3 3" xfId="3792"/>
    <cellStyle name="Normal 7 4 2 2 8 4" xfId="1453"/>
    <cellStyle name="Normal 7 4 2 2 8 4 2" xfId="4170"/>
    <cellStyle name="Normal 7 4 2 2 8 5" xfId="3790"/>
    <cellStyle name="Normal 7 4 2 2 9" xfId="2637"/>
    <cellStyle name="Normal 7 4 2 3" xfId="1454"/>
    <cellStyle name="Normal 7 4 2 3 2" xfId="2453"/>
    <cellStyle name="Normal 7 4 2 3 2 2" xfId="3320"/>
    <cellStyle name="Normal 7 4 2 3 3" xfId="2641"/>
    <cellStyle name="Normal 7 4 2 3 4" xfId="3321"/>
    <cellStyle name="Normal 7 4 2 3 5" xfId="2150"/>
    <cellStyle name="Normal 7 4 2 4" xfId="1455"/>
    <cellStyle name="Normal 7 4 2 4 2" xfId="2642"/>
    <cellStyle name="Normal 7 4 2 4 3" xfId="3322"/>
    <cellStyle name="Normal 7 4 2 4 4" xfId="2450"/>
    <cellStyle name="Normal 7 4 2 5" xfId="1456"/>
    <cellStyle name="Normal 7 4 2 6" xfId="1457"/>
    <cellStyle name="Normal 7 4 2 7" xfId="1458"/>
    <cellStyle name="Normal 7 4 2 8" xfId="1459"/>
    <cellStyle name="Normal 7 4 2 9" xfId="1460"/>
    <cellStyle name="Normal 7 4 3" xfId="1461"/>
    <cellStyle name="Normal 7 4 3 2" xfId="1462"/>
    <cellStyle name="Normal 7 4 3 2 2" xfId="1463"/>
    <cellStyle name="Normal 7 4 3 2 2 2" xfId="1464"/>
    <cellStyle name="Normal 7 4 3 2 2 2 2" xfId="1465"/>
    <cellStyle name="Normal 7 4 3 2 2 2 2 2" xfId="4175"/>
    <cellStyle name="Normal 7 4 3 2 2 2 3" xfId="3795"/>
    <cellStyle name="Normal 7 4 3 2 2 3" xfId="1466"/>
    <cellStyle name="Normal 7 4 3 2 2 3 2" xfId="1467"/>
    <cellStyle name="Normal 7 4 3 2 2 3 2 2" xfId="4176"/>
    <cellStyle name="Normal 7 4 3 2 2 3 3" xfId="3796"/>
    <cellStyle name="Normal 7 4 3 2 2 4" xfId="1468"/>
    <cellStyle name="Normal 7 4 3 2 2 4 2" xfId="4174"/>
    <cellStyle name="Normal 7 4 3 2 2 5" xfId="2645"/>
    <cellStyle name="Normal 7 4 3 2 2 6" xfId="3323"/>
    <cellStyle name="Normal 7 4 3 2 2 7" xfId="2455"/>
    <cellStyle name="Normal 7 4 3 2 2 8" xfId="3794"/>
    <cellStyle name="Normal 7 4 3 2 3" xfId="2644"/>
    <cellStyle name="Normal 7 4 3 2 4" xfId="3324"/>
    <cellStyle name="Normal 7 4 3 2 5" xfId="2152"/>
    <cellStyle name="Normal 7 4 3 3" xfId="1469"/>
    <cellStyle name="Normal 7 4 3 3 2" xfId="1470"/>
    <cellStyle name="Normal 7 4 3 3 2 2" xfId="4177"/>
    <cellStyle name="Normal 7 4 3 3 3" xfId="2646"/>
    <cellStyle name="Normal 7 4 3 3 4" xfId="3325"/>
    <cellStyle name="Normal 7 4 3 3 5" xfId="2454"/>
    <cellStyle name="Normal 7 4 3 3 6" xfId="3797"/>
    <cellStyle name="Normal 7 4 3 4" xfId="1471"/>
    <cellStyle name="Normal 7 4 3 4 2" xfId="1472"/>
    <cellStyle name="Normal 7 4 3 4 2 2" xfId="4178"/>
    <cellStyle name="Normal 7 4 3 4 3" xfId="3798"/>
    <cellStyle name="Normal 7 4 3 5" xfId="1473"/>
    <cellStyle name="Normal 7 4 3 5 2" xfId="4173"/>
    <cellStyle name="Normal 7 4 3 6" xfId="2643"/>
    <cellStyle name="Normal 7 4 3 7" xfId="3326"/>
    <cellStyle name="Normal 7 4 3 8" xfId="2151"/>
    <cellStyle name="Normal 7 4 3 9" xfId="3793"/>
    <cellStyle name="Normal 7 4 4" xfId="1474"/>
    <cellStyle name="Normal 7 4 4 2" xfId="1475"/>
    <cellStyle name="Normal 7 4 4 2 2" xfId="1476"/>
    <cellStyle name="Normal 7 4 4 2 2 2" xfId="4180"/>
    <cellStyle name="Normal 7 4 4 2 3" xfId="2648"/>
    <cellStyle name="Normal 7 4 4 2 4" xfId="3327"/>
    <cellStyle name="Normal 7 4 4 2 5" xfId="2456"/>
    <cellStyle name="Normal 7 4 4 2 6" xfId="3800"/>
    <cellStyle name="Normal 7 4 4 3" xfId="1477"/>
    <cellStyle name="Normal 7 4 4 3 2" xfId="1478"/>
    <cellStyle name="Normal 7 4 4 3 2 2" xfId="4181"/>
    <cellStyle name="Normal 7 4 4 3 3" xfId="3801"/>
    <cellStyle name="Normal 7 4 4 4" xfId="1479"/>
    <cellStyle name="Normal 7 4 4 4 2" xfId="4179"/>
    <cellStyle name="Normal 7 4 4 5" xfId="2647"/>
    <cellStyle name="Normal 7 4 4 6" xfId="3328"/>
    <cellStyle name="Normal 7 4 4 7" xfId="2153"/>
    <cellStyle name="Normal 7 4 4 8" xfId="3799"/>
    <cellStyle name="Normal 7 4 5" xfId="1480"/>
    <cellStyle name="Normal 7 4 5 2" xfId="1481"/>
    <cellStyle name="Normal 7 4 5 2 2" xfId="1482"/>
    <cellStyle name="Normal 7 4 5 2 2 2" xfId="4183"/>
    <cellStyle name="Normal 7 4 5 2 3" xfId="3803"/>
    <cellStyle name="Normal 7 4 5 3" xfId="1483"/>
    <cellStyle name="Normal 7 4 5 3 2" xfId="1484"/>
    <cellStyle name="Normal 7 4 5 3 2 2" xfId="4184"/>
    <cellStyle name="Normal 7 4 5 3 3" xfId="3804"/>
    <cellStyle name="Normal 7 4 5 4" xfId="1485"/>
    <cellStyle name="Normal 7 4 5 4 2" xfId="4182"/>
    <cellStyle name="Normal 7 4 5 5" xfId="2649"/>
    <cellStyle name="Normal 7 4 5 6" xfId="3329"/>
    <cellStyle name="Normal 7 4 5 7" xfId="2229"/>
    <cellStyle name="Normal 7 4 5 8" xfId="3802"/>
    <cellStyle name="Normal 7 4 6" xfId="1486"/>
    <cellStyle name="Normal 7 4 6 2" xfId="1487"/>
    <cellStyle name="Normal 7 4 6 2 2" xfId="1488"/>
    <cellStyle name="Normal 7 4 6 2 2 2" xfId="4186"/>
    <cellStyle name="Normal 7 4 6 2 3" xfId="3806"/>
    <cellStyle name="Normal 7 4 6 3" xfId="1489"/>
    <cellStyle name="Normal 7 4 6 3 2" xfId="1490"/>
    <cellStyle name="Normal 7 4 6 3 2 2" xfId="4187"/>
    <cellStyle name="Normal 7 4 6 3 3" xfId="3807"/>
    <cellStyle name="Normal 7 4 6 4" xfId="1491"/>
    <cellStyle name="Normal 7 4 6 4 2" xfId="4185"/>
    <cellStyle name="Normal 7 4 6 5" xfId="3805"/>
    <cellStyle name="Normal 7 4 7" xfId="1492"/>
    <cellStyle name="Normal 7 4 7 2" xfId="1493"/>
    <cellStyle name="Normal 7 4 7 2 2" xfId="1494"/>
    <cellStyle name="Normal 7 4 7 2 2 2" xfId="4189"/>
    <cellStyle name="Normal 7 4 7 2 3" xfId="3809"/>
    <cellStyle name="Normal 7 4 7 3" xfId="1495"/>
    <cellStyle name="Normal 7 4 7 3 2" xfId="1496"/>
    <cellStyle name="Normal 7 4 7 3 2 2" xfId="4190"/>
    <cellStyle name="Normal 7 4 7 3 3" xfId="3810"/>
    <cellStyle name="Normal 7 4 7 4" xfId="1497"/>
    <cellStyle name="Normal 7 4 7 4 2" xfId="4188"/>
    <cellStyle name="Normal 7 4 7 5" xfId="3808"/>
    <cellStyle name="Normal 7 4 8" xfId="1498"/>
    <cellStyle name="Normal 7 4 8 2" xfId="1499"/>
    <cellStyle name="Normal 7 4 8 2 2" xfId="1500"/>
    <cellStyle name="Normal 7 4 8 2 2 2" xfId="4192"/>
    <cellStyle name="Normal 7 4 8 2 3" xfId="3812"/>
    <cellStyle name="Normal 7 4 8 3" xfId="1501"/>
    <cellStyle name="Normal 7 4 8 3 2" xfId="1502"/>
    <cellStyle name="Normal 7 4 8 3 2 2" xfId="4193"/>
    <cellStyle name="Normal 7 4 8 3 3" xfId="3813"/>
    <cellStyle name="Normal 7 4 8 4" xfId="1503"/>
    <cellStyle name="Normal 7 4 8 4 2" xfId="4191"/>
    <cellStyle name="Normal 7 4 8 5" xfId="3811"/>
    <cellStyle name="Normal 7 4 9" xfId="1504"/>
    <cellStyle name="Normal 7 4 9 2" xfId="1505"/>
    <cellStyle name="Normal 7 4 9 2 2" xfId="1506"/>
    <cellStyle name="Normal 7 4 9 2 2 2" xfId="4195"/>
    <cellStyle name="Normal 7 4 9 2 3" xfId="3815"/>
    <cellStyle name="Normal 7 4 9 3" xfId="1507"/>
    <cellStyle name="Normal 7 4 9 3 2" xfId="1508"/>
    <cellStyle name="Normal 7 4 9 3 2 2" xfId="4196"/>
    <cellStyle name="Normal 7 4 9 3 3" xfId="3816"/>
    <cellStyle name="Normal 7 4 9 4" xfId="1509"/>
    <cellStyle name="Normal 7 4 9 4 2" xfId="4194"/>
    <cellStyle name="Normal 7 4 9 5" xfId="3814"/>
    <cellStyle name="Normal 7 5" xfId="1510"/>
    <cellStyle name="Normal 7 5 10" xfId="1511"/>
    <cellStyle name="Normal 7 5 11" xfId="1512"/>
    <cellStyle name="Normal 7 5 12" xfId="1513"/>
    <cellStyle name="Normal 7 5 13" xfId="2650"/>
    <cellStyle name="Normal 7 5 14" xfId="3330"/>
    <cellStyle name="Normal 7 5 15" xfId="2154"/>
    <cellStyle name="Normal 7 5 2" xfId="1514"/>
    <cellStyle name="Normal 7 5 2 2" xfId="2156"/>
    <cellStyle name="Normal 7 5 2 2 2" xfId="2459"/>
    <cellStyle name="Normal 7 5 2 2 2 2" xfId="3331"/>
    <cellStyle name="Normal 7 5 2 2 3" xfId="3332"/>
    <cellStyle name="Normal 7 5 2 3" xfId="2458"/>
    <cellStyle name="Normal 7 5 2 3 2" xfId="3333"/>
    <cellStyle name="Normal 7 5 2 4" xfId="2651"/>
    <cellStyle name="Normal 7 5 2 5" xfId="3334"/>
    <cellStyle name="Normal 7 5 2 6" xfId="2155"/>
    <cellStyle name="Normal 7 5 3" xfId="1515"/>
    <cellStyle name="Normal 7 5 3 2" xfId="2460"/>
    <cellStyle name="Normal 7 5 3 2 2" xfId="3335"/>
    <cellStyle name="Normal 7 5 3 3" xfId="2652"/>
    <cellStyle name="Normal 7 5 3 4" xfId="3336"/>
    <cellStyle name="Normal 7 5 3 5" xfId="2157"/>
    <cellStyle name="Normal 7 5 4" xfId="1516"/>
    <cellStyle name="Normal 7 5 4 2" xfId="2653"/>
    <cellStyle name="Normal 7 5 4 3" xfId="3337"/>
    <cellStyle name="Normal 7 5 4 4" xfId="2457"/>
    <cellStyle name="Normal 7 5 5" xfId="1517"/>
    <cellStyle name="Normal 7 5 6" xfId="1518"/>
    <cellStyle name="Normal 7 5 7" xfId="1519"/>
    <cellStyle name="Normal 7 5 8" xfId="1520"/>
    <cellStyle name="Normal 7 5 9" xfId="1521"/>
    <cellStyle name="Normal 7 6" xfId="1522"/>
    <cellStyle name="Normal 7 6 2" xfId="1523"/>
    <cellStyle name="Normal 7 6 2 2" xfId="1524"/>
    <cellStyle name="Normal 7 6 2 2 2" xfId="2656"/>
    <cellStyle name="Normal 7 6 2 2 3" xfId="3338"/>
    <cellStyle name="Normal 7 6 2 2 4" xfId="2462"/>
    <cellStyle name="Normal 7 6 2 3" xfId="1525"/>
    <cellStyle name="Normal 7 6 2 3 2" xfId="1526"/>
    <cellStyle name="Normal 7 6 2 3 2 2" xfId="4198"/>
    <cellStyle name="Normal 7 6 2 3 3" xfId="3818"/>
    <cellStyle name="Normal 7 6 2 4" xfId="1527"/>
    <cellStyle name="Normal 7 6 2 4 2" xfId="1528"/>
    <cellStyle name="Normal 7 6 2 4 2 2" xfId="4199"/>
    <cellStyle name="Normal 7 6 2 4 3" xfId="3819"/>
    <cellStyle name="Normal 7 6 2 5" xfId="1529"/>
    <cellStyle name="Normal 7 6 2 5 2" xfId="4197"/>
    <cellStyle name="Normal 7 6 2 6" xfId="2655"/>
    <cellStyle name="Normal 7 6 2 7" xfId="3339"/>
    <cellStyle name="Normal 7 6 2 8" xfId="2159"/>
    <cellStyle name="Normal 7 6 2 9" xfId="3817"/>
    <cellStyle name="Normal 7 6 3" xfId="2461"/>
    <cellStyle name="Normal 7 6 3 2" xfId="3340"/>
    <cellStyle name="Normal 7 6 4" xfId="2654"/>
    <cellStyle name="Normal 7 6 5" xfId="3341"/>
    <cellStyle name="Normal 7 6 6" xfId="2158"/>
    <cellStyle name="Normal 7 7" xfId="1530"/>
    <cellStyle name="Normal 7 7 2" xfId="2160"/>
    <cellStyle name="Normal 7 8" xfId="1531"/>
    <cellStyle name="Normal 7 8 2" xfId="2463"/>
    <cellStyle name="Normal 7 8 2 2" xfId="3342"/>
    <cellStyle name="Normal 7 8 3" xfId="2657"/>
    <cellStyle name="Normal 7 8 4" xfId="3343"/>
    <cellStyle name="Normal 7 8 5" xfId="2161"/>
    <cellStyle name="Normal 7 9" xfId="1532"/>
    <cellStyle name="Normal 8" xfId="319"/>
    <cellStyle name="Normal 8 10" xfId="1533"/>
    <cellStyle name="Normal 8 11" xfId="1534"/>
    <cellStyle name="Normal 8 12" xfId="1535"/>
    <cellStyle name="Normal 8 13" xfId="1536"/>
    <cellStyle name="Normal 8 14" xfId="1537"/>
    <cellStyle name="Normal 8 15" xfId="1538"/>
    <cellStyle name="Normal 8 16" xfId="1539"/>
    <cellStyle name="Normal 8 17" xfId="1540"/>
    <cellStyle name="Normal 8 17 2" xfId="1541"/>
    <cellStyle name="Normal 8 17 2 2" xfId="4201"/>
    <cellStyle name="Normal 8 17 3" xfId="3821"/>
    <cellStyle name="Normal 8 18" xfId="1542"/>
    <cellStyle name="Normal 8 18 2" xfId="1543"/>
    <cellStyle name="Normal 8 18 2 2" xfId="4202"/>
    <cellStyle name="Normal 8 18 3" xfId="3822"/>
    <cellStyle name="Normal 8 19" xfId="1544"/>
    <cellStyle name="Normal 8 19 2" xfId="4200"/>
    <cellStyle name="Normal 8 2" xfId="320"/>
    <cellStyle name="Normal 8 2 2" xfId="1545"/>
    <cellStyle name="Normal 8 2 2 10" xfId="1546"/>
    <cellStyle name="Normal 8 2 2 10 2" xfId="4203"/>
    <cellStyle name="Normal 8 2 2 11" xfId="3823"/>
    <cellStyle name="Normal 8 2 2 2" xfId="1547"/>
    <cellStyle name="Normal 8 2 2 3" xfId="1548"/>
    <cellStyle name="Normal 8 2 2 4" xfId="1549"/>
    <cellStyle name="Normal 8 2 2 5" xfId="1550"/>
    <cellStyle name="Normal 8 2 2 6" xfId="1551"/>
    <cellStyle name="Normal 8 2 2 7" xfId="1552"/>
    <cellStyle name="Normal 8 2 2 8" xfId="1553"/>
    <cellStyle name="Normal 8 2 2 8 2" xfId="1554"/>
    <cellStyle name="Normal 8 2 2 8 2 2" xfId="4204"/>
    <cellStyle name="Normal 8 2 2 8 3" xfId="3824"/>
    <cellStyle name="Normal 8 2 2 9" xfId="1555"/>
    <cellStyle name="Normal 8 2 2 9 2" xfId="1556"/>
    <cellStyle name="Normal 8 2 2 9 2 2" xfId="4205"/>
    <cellStyle name="Normal 8 2 2 9 3" xfId="3825"/>
    <cellStyle name="Normal 8 2 3" xfId="1557"/>
    <cellStyle name="Normal 8 2 3 2" xfId="1558"/>
    <cellStyle name="Normal 8 2 3 2 2" xfId="1559"/>
    <cellStyle name="Normal 8 2 3 2 2 2" xfId="4207"/>
    <cellStyle name="Normal 8 2 3 2 3" xfId="3827"/>
    <cellStyle name="Normal 8 2 3 3" xfId="1560"/>
    <cellStyle name="Normal 8 2 3 3 2" xfId="1561"/>
    <cellStyle name="Normal 8 2 3 3 2 2" xfId="4208"/>
    <cellStyle name="Normal 8 2 3 3 3" xfId="3828"/>
    <cellStyle name="Normal 8 2 3 4" xfId="1562"/>
    <cellStyle name="Normal 8 2 3 4 2" xfId="4206"/>
    <cellStyle name="Normal 8 2 3 5" xfId="3826"/>
    <cellStyle name="Normal 8 2 4" xfId="1563"/>
    <cellStyle name="Normal 8 2 4 2" xfId="1564"/>
    <cellStyle name="Normal 8 2 4 2 2" xfId="1565"/>
    <cellStyle name="Normal 8 2 4 2 2 2" xfId="4210"/>
    <cellStyle name="Normal 8 2 4 2 3" xfId="3830"/>
    <cellStyle name="Normal 8 2 4 3" xfId="1566"/>
    <cellStyle name="Normal 8 2 4 3 2" xfId="1567"/>
    <cellStyle name="Normal 8 2 4 3 2 2" xfId="4211"/>
    <cellStyle name="Normal 8 2 4 3 3" xfId="3831"/>
    <cellStyle name="Normal 8 2 4 4" xfId="1568"/>
    <cellStyle name="Normal 8 2 4 4 2" xfId="4209"/>
    <cellStyle name="Normal 8 2 4 5" xfId="3829"/>
    <cellStyle name="Normal 8 2 5" xfId="1569"/>
    <cellStyle name="Normal 8 2 5 2" xfId="1570"/>
    <cellStyle name="Normal 8 2 5 2 2" xfId="1571"/>
    <cellStyle name="Normal 8 2 5 2 2 2" xfId="4213"/>
    <cellStyle name="Normal 8 2 5 2 3" xfId="3833"/>
    <cellStyle name="Normal 8 2 5 3" xfId="1572"/>
    <cellStyle name="Normal 8 2 5 3 2" xfId="1573"/>
    <cellStyle name="Normal 8 2 5 3 2 2" xfId="4214"/>
    <cellStyle name="Normal 8 2 5 3 3" xfId="3834"/>
    <cellStyle name="Normal 8 2 5 4" xfId="1574"/>
    <cellStyle name="Normal 8 2 5 4 2" xfId="4212"/>
    <cellStyle name="Normal 8 2 5 5" xfId="3832"/>
    <cellStyle name="Normal 8 2 6" xfId="1575"/>
    <cellStyle name="Normal 8 2 6 2" xfId="1576"/>
    <cellStyle name="Normal 8 2 6 2 2" xfId="1577"/>
    <cellStyle name="Normal 8 2 6 2 2 2" xfId="4216"/>
    <cellStyle name="Normal 8 2 6 2 3" xfId="3836"/>
    <cellStyle name="Normal 8 2 6 3" xfId="1578"/>
    <cellStyle name="Normal 8 2 6 3 2" xfId="1579"/>
    <cellStyle name="Normal 8 2 6 3 2 2" xfId="4217"/>
    <cellStyle name="Normal 8 2 6 3 3" xfId="3837"/>
    <cellStyle name="Normal 8 2 6 4" xfId="1580"/>
    <cellStyle name="Normal 8 2 6 4 2" xfId="4215"/>
    <cellStyle name="Normal 8 2 6 5" xfId="3835"/>
    <cellStyle name="Normal 8 2 7" xfId="1581"/>
    <cellStyle name="Normal 8 2 7 2" xfId="1582"/>
    <cellStyle name="Normal 8 2 7 2 2" xfId="1583"/>
    <cellStyle name="Normal 8 2 7 2 2 2" xfId="4219"/>
    <cellStyle name="Normal 8 2 7 2 3" xfId="3839"/>
    <cellStyle name="Normal 8 2 7 3" xfId="1584"/>
    <cellStyle name="Normal 8 2 7 3 2" xfId="1585"/>
    <cellStyle name="Normal 8 2 7 3 2 2" xfId="4220"/>
    <cellStyle name="Normal 8 2 7 3 3" xfId="3840"/>
    <cellStyle name="Normal 8 2 7 4" xfId="1586"/>
    <cellStyle name="Normal 8 2 7 4 2" xfId="4218"/>
    <cellStyle name="Normal 8 2 7 5" xfId="3838"/>
    <cellStyle name="Normal 8 20" xfId="2658"/>
    <cellStyle name="Normal 8 21" xfId="2699"/>
    <cellStyle name="Normal 8 21 2" xfId="3344"/>
    <cellStyle name="Normal 8 22" xfId="3454"/>
    <cellStyle name="Normal 8 23" xfId="3820"/>
    <cellStyle name="Normal 8 3" xfId="321"/>
    <cellStyle name="Normal 8 4" xfId="1587"/>
    <cellStyle name="Normal 8 4 2" xfId="1588"/>
    <cellStyle name="Normal 8 4 2 10" xfId="3841"/>
    <cellStyle name="Normal 8 4 2 2" xfId="1589"/>
    <cellStyle name="Normal 8 4 2 2 2" xfId="1590"/>
    <cellStyle name="Normal 8 4 2 2 2 2" xfId="1591"/>
    <cellStyle name="Normal 8 4 2 2 2 3" xfId="1592"/>
    <cellStyle name="Normal 8 4 2 2 2 3 2" xfId="1593"/>
    <cellStyle name="Normal 8 4 2 2 2 3 2 2" xfId="4223"/>
    <cellStyle name="Normal 8 4 2 2 2 3 3" xfId="3843"/>
    <cellStyle name="Normal 8 4 2 2 2 4" xfId="1594"/>
    <cellStyle name="Normal 8 4 2 2 2 4 2" xfId="1595"/>
    <cellStyle name="Normal 8 4 2 2 2 4 2 2" xfId="4224"/>
    <cellStyle name="Normal 8 4 2 2 2 4 3" xfId="3844"/>
    <cellStyle name="Normal 8 4 2 2 2 5" xfId="1596"/>
    <cellStyle name="Normal 8 4 2 2 2 5 2" xfId="4222"/>
    <cellStyle name="Normal 8 4 2 2 2 6" xfId="3842"/>
    <cellStyle name="Normal 8 4 2 3" xfId="1597"/>
    <cellStyle name="Normal 8 4 2 4" xfId="1598"/>
    <cellStyle name="Normal 8 4 2 5" xfId="1599"/>
    <cellStyle name="Normal 8 4 2 6" xfId="1600"/>
    <cellStyle name="Normal 8 4 2 7" xfId="1601"/>
    <cellStyle name="Normal 8 4 2 7 2" xfId="1602"/>
    <cellStyle name="Normal 8 4 2 7 2 2" xfId="4225"/>
    <cellStyle name="Normal 8 4 2 7 3" xfId="3845"/>
    <cellStyle name="Normal 8 4 2 8" xfId="1603"/>
    <cellStyle name="Normal 8 4 2 8 2" xfId="1604"/>
    <cellStyle name="Normal 8 4 2 8 2 2" xfId="4226"/>
    <cellStyle name="Normal 8 4 2 8 3" xfId="3846"/>
    <cellStyle name="Normal 8 4 2 9" xfId="1605"/>
    <cellStyle name="Normal 8 4 2 9 2" xfId="4221"/>
    <cellStyle name="Normal 8 4 3" xfId="1606"/>
    <cellStyle name="Normal 8 4 3 2" xfId="1607"/>
    <cellStyle name="Normal 8 4 3 2 2" xfId="1608"/>
    <cellStyle name="Normal 8 4 3 2 2 2" xfId="1609"/>
    <cellStyle name="Normal 8 4 3 2 2 2 2" xfId="1610"/>
    <cellStyle name="Normal 8 4 3 2 2 2 2 2" xfId="4229"/>
    <cellStyle name="Normal 8 4 3 2 2 2 3" xfId="3849"/>
    <cellStyle name="Normal 8 4 3 2 2 3" xfId="1611"/>
    <cellStyle name="Normal 8 4 3 2 2 3 2" xfId="1612"/>
    <cellStyle name="Normal 8 4 3 2 2 3 2 2" xfId="4230"/>
    <cellStyle name="Normal 8 4 3 2 2 3 3" xfId="3850"/>
    <cellStyle name="Normal 8 4 3 2 2 4" xfId="1613"/>
    <cellStyle name="Normal 8 4 3 2 2 4 2" xfId="4228"/>
    <cellStyle name="Normal 8 4 3 2 2 5" xfId="3848"/>
    <cellStyle name="Normal 8 4 3 3" xfId="1614"/>
    <cellStyle name="Normal 8 4 3 3 2" xfId="1615"/>
    <cellStyle name="Normal 8 4 3 3 2 2" xfId="4231"/>
    <cellStyle name="Normal 8 4 3 3 3" xfId="3851"/>
    <cellStyle name="Normal 8 4 3 4" xfId="1616"/>
    <cellStyle name="Normal 8 4 3 4 2" xfId="1617"/>
    <cellStyle name="Normal 8 4 3 4 2 2" xfId="4232"/>
    <cellStyle name="Normal 8 4 3 4 3" xfId="3852"/>
    <cellStyle name="Normal 8 4 3 5" xfId="1618"/>
    <cellStyle name="Normal 8 4 3 5 2" xfId="4227"/>
    <cellStyle name="Normal 8 4 3 6" xfId="3847"/>
    <cellStyle name="Normal 8 4 4" xfId="1619"/>
    <cellStyle name="Normal 8 4 4 2" xfId="1620"/>
    <cellStyle name="Normal 8 4 4 2 2" xfId="1621"/>
    <cellStyle name="Normal 8 4 4 2 2 2" xfId="4234"/>
    <cellStyle name="Normal 8 4 4 2 3" xfId="3854"/>
    <cellStyle name="Normal 8 4 4 3" xfId="1622"/>
    <cellStyle name="Normal 8 4 4 3 2" xfId="1623"/>
    <cellStyle name="Normal 8 4 4 3 2 2" xfId="4235"/>
    <cellStyle name="Normal 8 4 4 3 3" xfId="3855"/>
    <cellStyle name="Normal 8 4 4 4" xfId="1624"/>
    <cellStyle name="Normal 8 4 4 4 2" xfId="4233"/>
    <cellStyle name="Normal 8 4 4 5" xfId="3853"/>
    <cellStyle name="Normal 8 4 5" xfId="1625"/>
    <cellStyle name="Normal 8 4 5 2" xfId="1626"/>
    <cellStyle name="Normal 8 4 5 2 2" xfId="1627"/>
    <cellStyle name="Normal 8 4 5 2 2 2" xfId="4237"/>
    <cellStyle name="Normal 8 4 5 2 3" xfId="3857"/>
    <cellStyle name="Normal 8 4 5 3" xfId="1628"/>
    <cellStyle name="Normal 8 4 5 3 2" xfId="1629"/>
    <cellStyle name="Normal 8 4 5 3 2 2" xfId="4238"/>
    <cellStyle name="Normal 8 4 5 3 3" xfId="3858"/>
    <cellStyle name="Normal 8 4 5 4" xfId="1630"/>
    <cellStyle name="Normal 8 4 5 4 2" xfId="4236"/>
    <cellStyle name="Normal 8 4 5 5" xfId="3856"/>
    <cellStyle name="Normal 8 4 6" xfId="1631"/>
    <cellStyle name="Normal 8 4 6 2" xfId="1632"/>
    <cellStyle name="Normal 8 4 6 2 2" xfId="1633"/>
    <cellStyle name="Normal 8 4 6 2 2 2" xfId="4240"/>
    <cellStyle name="Normal 8 4 6 2 3" xfId="3860"/>
    <cellStyle name="Normal 8 4 6 3" xfId="1634"/>
    <cellStyle name="Normal 8 4 6 3 2" xfId="1635"/>
    <cellStyle name="Normal 8 4 6 3 2 2" xfId="4241"/>
    <cellStyle name="Normal 8 4 6 3 3" xfId="3861"/>
    <cellStyle name="Normal 8 4 6 4" xfId="1636"/>
    <cellStyle name="Normal 8 4 6 4 2" xfId="4239"/>
    <cellStyle name="Normal 8 4 6 5" xfId="3859"/>
    <cellStyle name="Normal 8 5" xfId="1637"/>
    <cellStyle name="Normal 8 6" xfId="1638"/>
    <cellStyle name="Normal 8 6 2" xfId="1639"/>
    <cellStyle name="Normal 8 6 2 2" xfId="1640"/>
    <cellStyle name="Normal 8 6 2 3" xfId="1641"/>
    <cellStyle name="Normal 8 6 2 3 2" xfId="1642"/>
    <cellStyle name="Normal 8 6 2 3 2 2" xfId="4243"/>
    <cellStyle name="Normal 8 6 2 3 3" xfId="3863"/>
    <cellStyle name="Normal 8 6 2 4" xfId="1643"/>
    <cellStyle name="Normal 8 6 2 4 2" xfId="1644"/>
    <cellStyle name="Normal 8 6 2 4 2 2" xfId="4244"/>
    <cellStyle name="Normal 8 6 2 4 3" xfId="3864"/>
    <cellStyle name="Normal 8 6 2 5" xfId="1645"/>
    <cellStyle name="Normal 8 6 2 5 2" xfId="4242"/>
    <cellStyle name="Normal 8 6 2 6" xfId="3862"/>
    <cellStyle name="Normal 8 7" xfId="1646"/>
    <cellStyle name="Normal 8 8" xfId="1647"/>
    <cellStyle name="Normal 8 9" xfId="1648"/>
    <cellStyle name="Normal 9" xfId="322"/>
    <cellStyle name="Normal 9 10" xfId="3345"/>
    <cellStyle name="Normal 9 11" xfId="1799"/>
    <cellStyle name="Normal 9 12" xfId="3536"/>
    <cellStyle name="Normal 9 2" xfId="323"/>
    <cellStyle name="Normal 9 2 10" xfId="1649"/>
    <cellStyle name="Normal 9 2 10 2" xfId="1650"/>
    <cellStyle name="Normal 9 2 10 2 2" xfId="1651"/>
    <cellStyle name="Normal 9 2 10 2 2 2" xfId="4247"/>
    <cellStyle name="Normal 9 2 10 2 3" xfId="3867"/>
    <cellStyle name="Normal 9 2 10 3" xfId="1652"/>
    <cellStyle name="Normal 9 2 10 3 2" xfId="1653"/>
    <cellStyle name="Normal 9 2 10 3 2 2" xfId="4248"/>
    <cellStyle name="Normal 9 2 10 3 3" xfId="3868"/>
    <cellStyle name="Normal 9 2 10 4" xfId="1654"/>
    <cellStyle name="Normal 9 2 10 4 2" xfId="4246"/>
    <cellStyle name="Normal 9 2 10 5" xfId="3866"/>
    <cellStyle name="Normal 9 2 11" xfId="1655"/>
    <cellStyle name="Normal 9 2 11 2" xfId="1656"/>
    <cellStyle name="Normal 9 2 11 2 2" xfId="1657"/>
    <cellStyle name="Normal 9 2 11 2 2 2" xfId="4250"/>
    <cellStyle name="Normal 9 2 11 2 3" xfId="3870"/>
    <cellStyle name="Normal 9 2 11 3" xfId="1658"/>
    <cellStyle name="Normal 9 2 11 3 2" xfId="1659"/>
    <cellStyle name="Normal 9 2 11 3 2 2" xfId="4251"/>
    <cellStyle name="Normal 9 2 11 3 3" xfId="3871"/>
    <cellStyle name="Normal 9 2 11 4" xfId="1660"/>
    <cellStyle name="Normal 9 2 11 4 2" xfId="4249"/>
    <cellStyle name="Normal 9 2 11 5" xfId="3869"/>
    <cellStyle name="Normal 9 2 12" xfId="1661"/>
    <cellStyle name="Normal 9 2 12 2" xfId="1662"/>
    <cellStyle name="Normal 9 2 12 2 2" xfId="1663"/>
    <cellStyle name="Normal 9 2 12 2 2 2" xfId="4253"/>
    <cellStyle name="Normal 9 2 12 2 3" xfId="3873"/>
    <cellStyle name="Normal 9 2 12 3" xfId="1664"/>
    <cellStyle name="Normal 9 2 12 3 2" xfId="1665"/>
    <cellStyle name="Normal 9 2 12 3 2 2" xfId="4254"/>
    <cellStyle name="Normal 9 2 12 3 3" xfId="3874"/>
    <cellStyle name="Normal 9 2 12 4" xfId="1666"/>
    <cellStyle name="Normal 9 2 12 4 2" xfId="4252"/>
    <cellStyle name="Normal 9 2 12 5" xfId="3872"/>
    <cellStyle name="Normal 9 2 13" xfId="1667"/>
    <cellStyle name="Normal 9 2 14" xfId="2659"/>
    <cellStyle name="Normal 9 2 2" xfId="1668"/>
    <cellStyle name="Normal 9 2 2 10" xfId="1669"/>
    <cellStyle name="Normal 9 2 2 10 2" xfId="1670"/>
    <cellStyle name="Normal 9 2 2 10 2 2" xfId="4256"/>
    <cellStyle name="Normal 9 2 2 10 3" xfId="3876"/>
    <cellStyle name="Normal 9 2 2 11" xfId="1671"/>
    <cellStyle name="Normal 9 2 2 11 2" xfId="4255"/>
    <cellStyle name="Normal 9 2 2 12" xfId="3875"/>
    <cellStyle name="Normal 9 2 2 2" xfId="1672"/>
    <cellStyle name="Normal 9 2 2 2 2" xfId="1673"/>
    <cellStyle name="Normal 9 2 2 2 2 2" xfId="1674"/>
    <cellStyle name="Normal 9 2 2 2 2 2 2" xfId="1675"/>
    <cellStyle name="Normal 9 2 2 2 2 2 2 2" xfId="4258"/>
    <cellStyle name="Normal 9 2 2 2 2 2 3" xfId="3878"/>
    <cellStyle name="Normal 9 2 2 2 2 3" xfId="1676"/>
    <cellStyle name="Normal 9 2 2 2 2 3 2" xfId="1677"/>
    <cellStyle name="Normal 9 2 2 2 2 3 2 2" xfId="4259"/>
    <cellStyle name="Normal 9 2 2 2 2 3 3" xfId="3879"/>
    <cellStyle name="Normal 9 2 2 2 2 4" xfId="1678"/>
    <cellStyle name="Normal 9 2 2 2 2 4 2" xfId="4257"/>
    <cellStyle name="Normal 9 2 2 2 2 5" xfId="3877"/>
    <cellStyle name="Normal 9 2 2 2 3" xfId="1679"/>
    <cellStyle name="Normal 9 2 2 2 3 2" xfId="1680"/>
    <cellStyle name="Normal 9 2 2 2 3 2 2" xfId="1681"/>
    <cellStyle name="Normal 9 2 2 2 3 2 2 2" xfId="4261"/>
    <cellStyle name="Normal 9 2 2 2 3 2 3" xfId="3881"/>
    <cellStyle name="Normal 9 2 2 2 3 3" xfId="1682"/>
    <cellStyle name="Normal 9 2 2 2 3 3 2" xfId="1683"/>
    <cellStyle name="Normal 9 2 2 2 3 3 2 2" xfId="4262"/>
    <cellStyle name="Normal 9 2 2 2 3 3 3" xfId="3882"/>
    <cellStyle name="Normal 9 2 2 2 3 4" xfId="1684"/>
    <cellStyle name="Normal 9 2 2 2 3 4 2" xfId="4260"/>
    <cellStyle name="Normal 9 2 2 2 3 5" xfId="3880"/>
    <cellStyle name="Normal 9 2 2 2 4" xfId="1685"/>
    <cellStyle name="Normal 9 2 2 2 4 2" xfId="1686"/>
    <cellStyle name="Normal 9 2 2 2 4 2 2" xfId="1687"/>
    <cellStyle name="Normal 9 2 2 2 4 2 2 2" xfId="4264"/>
    <cellStyle name="Normal 9 2 2 2 4 2 3" xfId="3884"/>
    <cellStyle name="Normal 9 2 2 2 4 3" xfId="1688"/>
    <cellStyle name="Normal 9 2 2 2 4 3 2" xfId="1689"/>
    <cellStyle name="Normal 9 2 2 2 4 3 2 2" xfId="4265"/>
    <cellStyle name="Normal 9 2 2 2 4 3 3" xfId="3885"/>
    <cellStyle name="Normal 9 2 2 2 4 4" xfId="1690"/>
    <cellStyle name="Normal 9 2 2 2 4 4 2" xfId="4263"/>
    <cellStyle name="Normal 9 2 2 2 4 5" xfId="3883"/>
    <cellStyle name="Normal 9 2 2 2 5" xfId="1691"/>
    <cellStyle name="Normal 9 2 2 2 5 2" xfId="1692"/>
    <cellStyle name="Normal 9 2 2 2 5 2 2" xfId="1693"/>
    <cellStyle name="Normal 9 2 2 2 5 2 2 2" xfId="4267"/>
    <cellStyle name="Normal 9 2 2 2 5 2 3" xfId="3887"/>
    <cellStyle name="Normal 9 2 2 2 5 3" xfId="1694"/>
    <cellStyle name="Normal 9 2 2 2 5 3 2" xfId="1695"/>
    <cellStyle name="Normal 9 2 2 2 5 3 2 2" xfId="4268"/>
    <cellStyle name="Normal 9 2 2 2 5 3 3" xfId="3888"/>
    <cellStyle name="Normal 9 2 2 2 5 4" xfId="1696"/>
    <cellStyle name="Normal 9 2 2 2 5 4 2" xfId="4266"/>
    <cellStyle name="Normal 9 2 2 2 5 5" xfId="3886"/>
    <cellStyle name="Normal 9 2 2 2 6" xfId="1697"/>
    <cellStyle name="Normal 9 2 2 2 6 2" xfId="1698"/>
    <cellStyle name="Normal 9 2 2 2 6 2 2" xfId="1699"/>
    <cellStyle name="Normal 9 2 2 2 6 2 2 2" xfId="4270"/>
    <cellStyle name="Normal 9 2 2 2 6 2 3" xfId="3890"/>
    <cellStyle name="Normal 9 2 2 2 6 3" xfId="1700"/>
    <cellStyle name="Normal 9 2 2 2 6 3 2" xfId="1701"/>
    <cellStyle name="Normal 9 2 2 2 6 3 2 2" xfId="4271"/>
    <cellStyle name="Normal 9 2 2 2 6 3 3" xfId="3891"/>
    <cellStyle name="Normal 9 2 2 2 6 4" xfId="1702"/>
    <cellStyle name="Normal 9 2 2 2 6 4 2" xfId="4269"/>
    <cellStyle name="Normal 9 2 2 2 6 5" xfId="3889"/>
    <cellStyle name="Normal 9 2 2 2 7" xfId="1703"/>
    <cellStyle name="Normal 9 2 2 2 7 2" xfId="1704"/>
    <cellStyle name="Normal 9 2 2 2 7 2 2" xfId="1705"/>
    <cellStyle name="Normal 9 2 2 2 7 2 2 2" xfId="4273"/>
    <cellStyle name="Normal 9 2 2 2 7 2 3" xfId="3893"/>
    <cellStyle name="Normal 9 2 2 2 7 3" xfId="1706"/>
    <cellStyle name="Normal 9 2 2 2 7 3 2" xfId="1707"/>
    <cellStyle name="Normal 9 2 2 2 7 3 2 2" xfId="4274"/>
    <cellStyle name="Normal 9 2 2 2 7 3 3" xfId="3894"/>
    <cellStyle name="Normal 9 2 2 2 7 4" xfId="1708"/>
    <cellStyle name="Normal 9 2 2 2 7 4 2" xfId="4272"/>
    <cellStyle name="Normal 9 2 2 2 7 5" xfId="3892"/>
    <cellStyle name="Normal 9 2 2 2 8" xfId="1709"/>
    <cellStyle name="Normal 9 2 2 2 8 2" xfId="1710"/>
    <cellStyle name="Normal 9 2 2 2 8 2 2" xfId="1711"/>
    <cellStyle name="Normal 9 2 2 2 8 2 2 2" xfId="4276"/>
    <cellStyle name="Normal 9 2 2 2 8 2 3" xfId="3896"/>
    <cellStyle name="Normal 9 2 2 2 8 3" xfId="1712"/>
    <cellStyle name="Normal 9 2 2 2 8 3 2" xfId="1713"/>
    <cellStyle name="Normal 9 2 2 2 8 3 2 2" xfId="4277"/>
    <cellStyle name="Normal 9 2 2 2 8 3 3" xfId="3897"/>
    <cellStyle name="Normal 9 2 2 2 8 4" xfId="1714"/>
    <cellStyle name="Normal 9 2 2 2 8 4 2" xfId="4275"/>
    <cellStyle name="Normal 9 2 2 2 8 5" xfId="3895"/>
    <cellStyle name="Normal 9 2 2 3" xfId="1715"/>
    <cellStyle name="Normal 9 2 2 4" xfId="1716"/>
    <cellStyle name="Normal 9 2 2 5" xfId="1717"/>
    <cellStyle name="Normal 9 2 2 6" xfId="1718"/>
    <cellStyle name="Normal 9 2 2 7" xfId="1719"/>
    <cellStyle name="Normal 9 2 2 8" xfId="1720"/>
    <cellStyle name="Normal 9 2 2 9" xfId="1721"/>
    <cellStyle name="Normal 9 2 2 9 2" xfId="1722"/>
    <cellStyle name="Normal 9 2 2 9 2 2" xfId="4278"/>
    <cellStyle name="Normal 9 2 2 9 3" xfId="3901"/>
    <cellStyle name="Normal 9 2 3" xfId="1723"/>
    <cellStyle name="Normal 9 2 3 2" xfId="1724"/>
    <cellStyle name="Normal 9 2 3 2 2" xfId="1725"/>
    <cellStyle name="Normal 9 2 3 2 2 2" xfId="4280"/>
    <cellStyle name="Normal 9 2 3 2 3" xfId="3903"/>
    <cellStyle name="Normal 9 2 3 3" xfId="1726"/>
    <cellStyle name="Normal 9 2 3 3 2" xfId="1727"/>
    <cellStyle name="Normal 9 2 3 3 2 2" xfId="4281"/>
    <cellStyle name="Normal 9 2 3 3 3" xfId="3904"/>
    <cellStyle name="Normal 9 2 3 4" xfId="1728"/>
    <cellStyle name="Normal 9 2 3 4 2" xfId="4279"/>
    <cellStyle name="Normal 9 2 3 5" xfId="3902"/>
    <cellStyle name="Normal 9 2 4" xfId="1729"/>
    <cellStyle name="Normal 9 2 4 2" xfId="1730"/>
    <cellStyle name="Normal 9 2 4 2 2" xfId="1731"/>
    <cellStyle name="Normal 9 2 4 2 2 2" xfId="4283"/>
    <cellStyle name="Normal 9 2 4 2 3" xfId="3906"/>
    <cellStyle name="Normal 9 2 4 3" xfId="1732"/>
    <cellStyle name="Normal 9 2 4 3 2" xfId="1733"/>
    <cellStyle name="Normal 9 2 4 3 2 2" xfId="4284"/>
    <cellStyle name="Normal 9 2 4 3 3" xfId="3907"/>
    <cellStyle name="Normal 9 2 4 4" xfId="1734"/>
    <cellStyle name="Normal 9 2 4 4 2" xfId="4282"/>
    <cellStyle name="Normal 9 2 4 5" xfId="3905"/>
    <cellStyle name="Normal 9 2 5" xfId="1735"/>
    <cellStyle name="Normal 9 2 5 2" xfId="1736"/>
    <cellStyle name="Normal 9 2 5 2 2" xfId="1737"/>
    <cellStyle name="Normal 9 2 5 2 2 2" xfId="4286"/>
    <cellStyle name="Normal 9 2 5 2 3" xfId="3909"/>
    <cellStyle name="Normal 9 2 5 3" xfId="1738"/>
    <cellStyle name="Normal 9 2 5 3 2" xfId="1739"/>
    <cellStyle name="Normal 9 2 5 3 2 2" xfId="4287"/>
    <cellStyle name="Normal 9 2 5 3 3" xfId="3910"/>
    <cellStyle name="Normal 9 2 5 4" xfId="1740"/>
    <cellStyle name="Normal 9 2 5 4 2" xfId="4285"/>
    <cellStyle name="Normal 9 2 5 5" xfId="3908"/>
    <cellStyle name="Normal 9 2 6" xfId="1741"/>
    <cellStyle name="Normal 9 2 6 2" xfId="1742"/>
    <cellStyle name="Normal 9 2 6 2 2" xfId="1743"/>
    <cellStyle name="Normal 9 2 6 2 2 2" xfId="4289"/>
    <cellStyle name="Normal 9 2 6 2 3" xfId="3912"/>
    <cellStyle name="Normal 9 2 6 3" xfId="1744"/>
    <cellStyle name="Normal 9 2 6 3 2" xfId="1745"/>
    <cellStyle name="Normal 9 2 6 3 2 2" xfId="4290"/>
    <cellStyle name="Normal 9 2 6 3 3" xfId="3913"/>
    <cellStyle name="Normal 9 2 6 4" xfId="1746"/>
    <cellStyle name="Normal 9 2 6 4 2" xfId="4288"/>
    <cellStyle name="Normal 9 2 6 5" xfId="3911"/>
    <cellStyle name="Normal 9 2 7" xfId="1747"/>
    <cellStyle name="Normal 9 2 7 2" xfId="1748"/>
    <cellStyle name="Normal 9 2 7 2 2" xfId="1749"/>
    <cellStyle name="Normal 9 2 7 2 2 2" xfId="4292"/>
    <cellStyle name="Normal 9 2 7 2 3" xfId="3915"/>
    <cellStyle name="Normal 9 2 7 3" xfId="1750"/>
    <cellStyle name="Normal 9 2 7 3 2" xfId="1751"/>
    <cellStyle name="Normal 9 2 7 3 2 2" xfId="4293"/>
    <cellStyle name="Normal 9 2 7 3 3" xfId="3916"/>
    <cellStyle name="Normal 9 2 7 4" xfId="1752"/>
    <cellStyle name="Normal 9 2 7 4 2" xfId="4291"/>
    <cellStyle name="Normal 9 2 7 5" xfId="3914"/>
    <cellStyle name="Normal 9 2 8" xfId="1753"/>
    <cellStyle name="Normal 9 2 8 2" xfId="1754"/>
    <cellStyle name="Normal 9 2 8 2 2" xfId="1755"/>
    <cellStyle name="Normal 9 2 8 2 2 2" xfId="4295"/>
    <cellStyle name="Normal 9 2 8 2 3" xfId="3918"/>
    <cellStyle name="Normal 9 2 8 3" xfId="1756"/>
    <cellStyle name="Normal 9 2 8 3 2" xfId="1757"/>
    <cellStyle name="Normal 9 2 8 3 2 2" xfId="4296"/>
    <cellStyle name="Normal 9 2 8 3 3" xfId="3919"/>
    <cellStyle name="Normal 9 2 8 4" xfId="1758"/>
    <cellStyle name="Normal 9 2 8 4 2" xfId="4294"/>
    <cellStyle name="Normal 9 2 8 5" xfId="3917"/>
    <cellStyle name="Normal 9 2 9" xfId="1759"/>
    <cellStyle name="Normal 9 2 9 2" xfId="1760"/>
    <cellStyle name="Normal 9 2 9 2 2" xfId="1761"/>
    <cellStyle name="Normal 9 2 9 2 2 2" xfId="4298"/>
    <cellStyle name="Normal 9 2 9 2 3" xfId="3921"/>
    <cellStyle name="Normal 9 2 9 3" xfId="1762"/>
    <cellStyle name="Normal 9 2 9 3 2" xfId="1763"/>
    <cellStyle name="Normal 9 2 9 3 2 2" xfId="4299"/>
    <cellStyle name="Normal 9 2 9 3 3" xfId="3922"/>
    <cellStyle name="Normal 9 2 9 4" xfId="1764"/>
    <cellStyle name="Normal 9 2 9 4 2" xfId="4297"/>
    <cellStyle name="Normal 9 2 9 5" xfId="3920"/>
    <cellStyle name="Normal 9 3" xfId="324"/>
    <cellStyle name="Normal 9 3 2" xfId="1765"/>
    <cellStyle name="Normal 9 3 2 2" xfId="1766"/>
    <cellStyle name="Normal 9 3 2 3" xfId="1767"/>
    <cellStyle name="Normal 9 3 2 3 2" xfId="1768"/>
    <cellStyle name="Normal 9 3 2 3 2 2" xfId="4301"/>
    <cellStyle name="Normal 9 3 2 3 3" xfId="3924"/>
    <cellStyle name="Normal 9 3 2 4" xfId="1769"/>
    <cellStyle name="Normal 9 3 2 4 2" xfId="1770"/>
    <cellStyle name="Normal 9 3 2 4 2 2" xfId="4302"/>
    <cellStyle name="Normal 9 3 2 4 3" xfId="3925"/>
    <cellStyle name="Normal 9 3 2 5" xfId="1771"/>
    <cellStyle name="Normal 9 3 2 5 2" xfId="4300"/>
    <cellStyle name="Normal 9 3 2 6" xfId="3923"/>
    <cellStyle name="Normal 9 4" xfId="1772"/>
    <cellStyle name="Normal 9 4 2" xfId="2660"/>
    <cellStyle name="Normal 9 4 3" xfId="3346"/>
    <cellStyle name="Normal 9 4 4" xfId="2216"/>
    <cellStyle name="Normal 9 5" xfId="1773"/>
    <cellStyle name="Normal 9 6" xfId="1774"/>
    <cellStyle name="Normal 9 7" xfId="1775"/>
    <cellStyle name="Normal 9 7 2" xfId="1776"/>
    <cellStyle name="Normal 9 7 2 2" xfId="4303"/>
    <cellStyle name="Normal 9 7 3" xfId="3926"/>
    <cellStyle name="Normal 9 8" xfId="1777"/>
    <cellStyle name="Normal 9 8 2" xfId="1778"/>
    <cellStyle name="Normal 9 8 2 2" xfId="4304"/>
    <cellStyle name="Normal 9 8 3" xfId="3927"/>
    <cellStyle name="Normal 9 9" xfId="1779"/>
    <cellStyle name="Normal 9 9 2" xfId="1780"/>
    <cellStyle name="Normal 9 9 2 2" xfId="4245"/>
    <cellStyle name="Normal 9 9 3" xfId="3865"/>
    <cellStyle name="Note 2" xfId="325"/>
    <cellStyle name="Note 3" xfId="458"/>
    <cellStyle name="Output" xfId="417" builtinId="21" customBuiltin="1"/>
    <cellStyle name="Output 2" xfId="326"/>
    <cellStyle name="Output 3" xfId="327"/>
    <cellStyle name="Output 4" xfId="328"/>
    <cellStyle name="Output Amounts" xfId="1781"/>
    <cellStyle name="Output Line Items" xfId="329"/>
    <cellStyle name="Percent %" xfId="1879"/>
    <cellStyle name="Percent % Long Underline" xfId="1880"/>
    <cellStyle name="Percent (0)" xfId="1782"/>
    <cellStyle name="Percent (0) 2" xfId="1783"/>
    <cellStyle name="Percent [0]" xfId="1881"/>
    <cellStyle name="Percent [00]" xfId="1882"/>
    <cellStyle name="Percent [2]" xfId="330"/>
    <cellStyle name="Percent [2] 2" xfId="2191"/>
    <cellStyle name="Percent 0.0%" xfId="1883"/>
    <cellStyle name="Percent 0.0% Long Underline" xfId="1884"/>
    <cellStyle name="Percent 0.00%" xfId="1885"/>
    <cellStyle name="Percent 0.00% Long Underline" xfId="1886"/>
    <cellStyle name="Percent 0.000%" xfId="1887"/>
    <cellStyle name="Percent 0.000% Long Underline" xfId="1888"/>
    <cellStyle name="Percent 10" xfId="2688"/>
    <cellStyle name="Percent 11" xfId="1921"/>
    <cellStyle name="Percent 12" xfId="3539"/>
    <cellStyle name="Percent 13" xfId="3898"/>
    <cellStyle name="Percent 14" xfId="4324"/>
    <cellStyle name="Percent 2" xfId="331"/>
    <cellStyle name="Percent 2 10" xfId="4328"/>
    <cellStyle name="Percent 2 2" xfId="332"/>
    <cellStyle name="Percent 2 2 2" xfId="1800"/>
    <cellStyle name="Percent 2 2 3" xfId="2711"/>
    <cellStyle name="Percent 2 3" xfId="333"/>
    <cellStyle name="Percent 2 3 2" xfId="2162"/>
    <cellStyle name="Percent 2 3 2 2" xfId="2163"/>
    <cellStyle name="Percent 2 3 2 2 2" xfId="2164"/>
    <cellStyle name="Percent 2 3 2 2 2 2" xfId="2466"/>
    <cellStyle name="Percent 2 3 2 2 2 2 2" xfId="3347"/>
    <cellStyle name="Percent 2 3 2 2 2 3" xfId="3348"/>
    <cellStyle name="Percent 2 3 2 2 3" xfId="2465"/>
    <cellStyle name="Percent 2 3 2 2 3 2" xfId="3349"/>
    <cellStyle name="Percent 2 3 2 2 4" xfId="3350"/>
    <cellStyle name="Percent 2 3 2 3" xfId="2165"/>
    <cellStyle name="Percent 2 3 2 3 2" xfId="2467"/>
    <cellStyle name="Percent 2 3 2 3 2 2" xfId="3351"/>
    <cellStyle name="Percent 2 3 2 3 3" xfId="3352"/>
    <cellStyle name="Percent 2 3 2 4" xfId="2464"/>
    <cellStyle name="Percent 2 3 2 4 2" xfId="3353"/>
    <cellStyle name="Percent 2 3 2 5" xfId="3354"/>
    <cellStyle name="Percent 2 3 3" xfId="2166"/>
    <cellStyle name="Percent 2 3 3 2" xfId="2167"/>
    <cellStyle name="Percent 2 3 3 2 2" xfId="2469"/>
    <cellStyle name="Percent 2 3 3 2 2 2" xfId="3355"/>
    <cellStyle name="Percent 2 3 3 2 3" xfId="3356"/>
    <cellStyle name="Percent 2 3 3 3" xfId="2468"/>
    <cellStyle name="Percent 2 3 3 3 2" xfId="3357"/>
    <cellStyle name="Percent 2 3 3 4" xfId="3358"/>
    <cellStyle name="Percent 2 3 4" xfId="2168"/>
    <cellStyle name="Percent 2 3 4 2" xfId="2470"/>
    <cellStyle name="Percent 2 3 4 2 2" xfId="3359"/>
    <cellStyle name="Percent 2 3 4 3" xfId="3360"/>
    <cellStyle name="Percent 2 3 5" xfId="2243"/>
    <cellStyle name="Percent 2 3 5 2" xfId="3361"/>
    <cellStyle name="Percent 2 3 6" xfId="3362"/>
    <cellStyle name="Percent 2 3 7" xfId="1928"/>
    <cellStyle name="Percent 2 4" xfId="464"/>
    <cellStyle name="Percent 2 4 2" xfId="2170"/>
    <cellStyle name="Percent 2 4 2 2" xfId="2171"/>
    <cellStyle name="Percent 2 4 2 2 2" xfId="2473"/>
    <cellStyle name="Percent 2 4 2 2 2 2" xfId="3363"/>
    <cellStyle name="Percent 2 4 2 2 3" xfId="3364"/>
    <cellStyle name="Percent 2 4 2 3" xfId="2472"/>
    <cellStyle name="Percent 2 4 2 3 2" xfId="3365"/>
    <cellStyle name="Percent 2 4 2 4" xfId="3366"/>
    <cellStyle name="Percent 2 4 3" xfId="2172"/>
    <cellStyle name="Percent 2 4 3 2" xfId="2474"/>
    <cellStyle name="Percent 2 4 3 2 2" xfId="3367"/>
    <cellStyle name="Percent 2 4 3 3" xfId="3368"/>
    <cellStyle name="Percent 2 4 4" xfId="2471"/>
    <cellStyle name="Percent 2 4 4 2" xfId="3369"/>
    <cellStyle name="Percent 2 4 5" xfId="3370"/>
    <cellStyle name="Percent 2 4 6" xfId="2169"/>
    <cellStyle name="Percent 2 5" xfId="2173"/>
    <cellStyle name="Percent 2 5 2" xfId="2174"/>
    <cellStyle name="Percent 2 5 2 2" xfId="2476"/>
    <cellStyle name="Percent 2 5 2 2 2" xfId="3371"/>
    <cellStyle name="Percent 2 5 2 3" xfId="3372"/>
    <cellStyle name="Percent 2 5 3" xfId="2475"/>
    <cellStyle name="Percent 2 5 3 2" xfId="3373"/>
    <cellStyle name="Percent 2 5 4" xfId="3374"/>
    <cellStyle name="Percent 2 6" xfId="2175"/>
    <cellStyle name="Percent 2 6 2" xfId="2477"/>
    <cellStyle name="Percent 2 6 2 2" xfId="3375"/>
    <cellStyle name="Percent 2 6 3" xfId="3376"/>
    <cellStyle name="Percent 2 7" xfId="2205"/>
    <cellStyle name="Percent 2 7 2" xfId="3377"/>
    <cellStyle name="Percent 2 8" xfId="2695"/>
    <cellStyle name="Percent 2 9" xfId="4315"/>
    <cellStyle name="Percent 3" xfId="334"/>
    <cellStyle name="Percent 3 2" xfId="335"/>
    <cellStyle name="Percent 3 2 2" xfId="1802"/>
    <cellStyle name="Percent 3 3" xfId="1803"/>
    <cellStyle name="Percent 3 4" xfId="2176"/>
    <cellStyle name="Percent 3 4 2" xfId="2177"/>
    <cellStyle name="Percent 3 4 2 2" xfId="2178"/>
    <cellStyle name="Percent 3 4 2 2 2" xfId="2480"/>
    <cellStyle name="Percent 3 4 2 2 2 2" xfId="3378"/>
    <cellStyle name="Percent 3 4 2 2 3" xfId="3379"/>
    <cellStyle name="Percent 3 4 2 3" xfId="2479"/>
    <cellStyle name="Percent 3 4 2 3 2" xfId="3380"/>
    <cellStyle name="Percent 3 4 2 4" xfId="3381"/>
    <cellStyle name="Percent 3 4 3" xfId="2179"/>
    <cellStyle name="Percent 3 4 3 2" xfId="2481"/>
    <cellStyle name="Percent 3 4 3 2 2" xfId="3382"/>
    <cellStyle name="Percent 3 4 3 3" xfId="3383"/>
    <cellStyle name="Percent 3 4 4" xfId="2478"/>
    <cellStyle name="Percent 3 4 4 2" xfId="3384"/>
    <cellStyle name="Percent 3 4 5" xfId="3385"/>
    <cellStyle name="Percent 3 5" xfId="2180"/>
    <cellStyle name="Percent 3 5 2" xfId="2181"/>
    <cellStyle name="Percent 3 5 2 2" xfId="2483"/>
    <cellStyle name="Percent 3 5 2 2 2" xfId="3386"/>
    <cellStyle name="Percent 3 5 2 3" xfId="3387"/>
    <cellStyle name="Percent 3 5 3" xfId="2482"/>
    <cellStyle name="Percent 3 5 3 2" xfId="3388"/>
    <cellStyle name="Percent 3 5 4" xfId="3389"/>
    <cellStyle name="Percent 3 6" xfId="2182"/>
    <cellStyle name="Percent 3 6 2" xfId="2484"/>
    <cellStyle name="Percent 3 6 2 2" xfId="3390"/>
    <cellStyle name="Percent 3 6 3" xfId="3391"/>
    <cellStyle name="Percent 3 7" xfId="3455"/>
    <cellStyle name="Percent 3 8" xfId="1801"/>
    <cellStyle name="Percent 4" xfId="336"/>
    <cellStyle name="Percent 4 2" xfId="337"/>
    <cellStyle name="Percent 4 2 2" xfId="2183"/>
    <cellStyle name="Percent 4 2 2 2" xfId="2184"/>
    <cellStyle name="Percent 4 2 2 2 2" xfId="2486"/>
    <cellStyle name="Percent 4 2 2 2 2 2" xfId="3392"/>
    <cellStyle name="Percent 4 2 2 2 3" xfId="3393"/>
    <cellStyle name="Percent 4 2 2 3" xfId="2485"/>
    <cellStyle name="Percent 4 2 2 3 2" xfId="3394"/>
    <cellStyle name="Percent 4 2 2 4" xfId="3395"/>
    <cellStyle name="Percent 4 2 3" xfId="2185"/>
    <cellStyle name="Percent 4 2 3 2" xfId="2487"/>
    <cellStyle name="Percent 4 2 3 2 2" xfId="3396"/>
    <cellStyle name="Percent 4 2 3 3" xfId="3397"/>
    <cellStyle name="Percent 4 3" xfId="2186"/>
    <cellStyle name="Percent 4 3 2" xfId="2187"/>
    <cellStyle name="Percent 4 3 2 2" xfId="2489"/>
    <cellStyle name="Percent 4 3 2 2 2" xfId="3398"/>
    <cellStyle name="Percent 4 3 2 3" xfId="3399"/>
    <cellStyle name="Percent 4 3 3" xfId="2488"/>
    <cellStyle name="Percent 4 3 3 2" xfId="3400"/>
    <cellStyle name="Percent 4 3 4" xfId="3401"/>
    <cellStyle name="Percent 4 4" xfId="2188"/>
    <cellStyle name="Percent 4 4 2" xfId="2490"/>
    <cellStyle name="Percent 4 4 2 2" xfId="3402"/>
    <cellStyle name="Percent 4 4 3" xfId="3403"/>
    <cellStyle name="Percent 4 5" xfId="2217"/>
    <cellStyle name="Percent 4 5 2" xfId="3404"/>
    <cellStyle name="Percent 4 6" xfId="3405"/>
    <cellStyle name="Percent 4 7" xfId="3456"/>
    <cellStyle name="Percent 4 8" xfId="1804"/>
    <cellStyle name="Percent 5" xfId="338"/>
    <cellStyle name="Percent 5 2" xfId="339"/>
    <cellStyle name="Percent 5 2 2" xfId="3457"/>
    <cellStyle name="Percent 5 3" xfId="1805"/>
    <cellStyle name="Percent 6" xfId="340"/>
    <cellStyle name="Percent 6 2" xfId="2189"/>
    <cellStyle name="Percent 6 3" xfId="3458"/>
    <cellStyle name="Percent 6 4" xfId="1806"/>
    <cellStyle name="Percent 6 5" xfId="514"/>
    <cellStyle name="Percent 7" xfId="524"/>
    <cellStyle name="Percent 8" xfId="1934"/>
    <cellStyle name="Percent 9" xfId="2500"/>
    <cellStyle name="PERCENTAGE" xfId="1889"/>
    <cellStyle name="Pilkku_BINV" xfId="1890"/>
    <cellStyle name="PrePop Currency (0)" xfId="1891"/>
    <cellStyle name="PrePop Currency (2)" xfId="1892"/>
    <cellStyle name="PrePop Units (0)" xfId="1893"/>
    <cellStyle name="PrePop Units (1)" xfId="1894"/>
    <cellStyle name="PrePop Units (2)" xfId="1895"/>
    <cellStyle name="PSChar" xfId="341"/>
    <cellStyle name="PSInt" xfId="342"/>
    <cellStyle name="pwstyle" xfId="343"/>
    <cellStyle name="Py?r. luku_BINV" xfId="1896"/>
    <cellStyle name="Py?r. valuutta_BINV" xfId="1897"/>
    <cellStyle name="Quantity" xfId="344"/>
    <cellStyle name="Quantity 2" xfId="2192"/>
    <cellStyle name="R00A" xfId="345"/>
    <cellStyle name="R00B" xfId="346"/>
    <cellStyle name="R00L" xfId="347"/>
    <cellStyle name="R01A" xfId="348"/>
    <cellStyle name="R01B" xfId="349"/>
    <cellStyle name="R01H" xfId="350"/>
    <cellStyle name="R01L" xfId="351"/>
    <cellStyle name="R02A" xfId="352"/>
    <cellStyle name="R02B" xfId="353"/>
    <cellStyle name="R02H" xfId="354"/>
    <cellStyle name="R02L" xfId="355"/>
    <cellStyle name="R03A" xfId="356"/>
    <cellStyle name="R03B" xfId="357"/>
    <cellStyle name="R03H" xfId="358"/>
    <cellStyle name="R03L" xfId="359"/>
    <cellStyle name="R04A" xfId="360"/>
    <cellStyle name="R04B" xfId="361"/>
    <cellStyle name="R04H" xfId="362"/>
    <cellStyle name="R04L" xfId="363"/>
    <cellStyle name="R05A" xfId="364"/>
    <cellStyle name="R05B" xfId="365"/>
    <cellStyle name="R05H" xfId="366"/>
    <cellStyle name="R05L" xfId="367"/>
    <cellStyle name="R06A" xfId="368"/>
    <cellStyle name="R06B" xfId="369"/>
    <cellStyle name="R06H" xfId="370"/>
    <cellStyle name="R06L" xfId="371"/>
    <cellStyle name="R07A" xfId="372"/>
    <cellStyle name="R07B" xfId="373"/>
    <cellStyle name="R07H" xfId="374"/>
    <cellStyle name="R07L" xfId="375"/>
    <cellStyle name="SAPBEXchaText" xfId="376"/>
    <cellStyle name="SAPBEXfilterDrill" xfId="377"/>
    <cellStyle name="SAPBEXheaderItem" xfId="378"/>
    <cellStyle name="SAPBEXheaderText" xfId="379"/>
    <cellStyle name="SAPBEXstdData" xfId="380"/>
    <cellStyle name="SAPBEXstdDataEmph" xfId="381"/>
    <cellStyle name="SAPBEXstdItem" xfId="382"/>
    <cellStyle name="SAPBEXstdItemX" xfId="383"/>
    <cellStyle name="SAPBEXtitle" xfId="384"/>
    <cellStyle name="SAPBEXundefined" xfId="385"/>
    <cellStyle name="Standard_B11" xfId="386"/>
    <cellStyle name="Style 1" xfId="387"/>
    <cellStyle name="Style 1 2" xfId="1807"/>
    <cellStyle name="SubHead" xfId="1898"/>
    <cellStyle name="SubTotal" xfId="388"/>
    <cellStyle name="Text Indent A" xfId="1899"/>
    <cellStyle name="Text Indent B" xfId="1900"/>
    <cellStyle name="Text Indent C" xfId="1901"/>
    <cellStyle name="thaif1" xfId="389"/>
    <cellStyle name="Tickmark" xfId="1784"/>
    <cellStyle name="Tickmark 2" xfId="2190"/>
    <cellStyle name="Times New Roman" xfId="1902"/>
    <cellStyle name="Title" xfId="408" builtinId="15" customBuiltin="1"/>
    <cellStyle name="Title 2" xfId="390"/>
    <cellStyle name="Total" xfId="423" builtinId="25" customBuiltin="1"/>
    <cellStyle name="Total 2" xfId="391"/>
    <cellStyle name="Total 3" xfId="392"/>
    <cellStyle name="Total 4" xfId="393"/>
    <cellStyle name="Valuutta_BINV" xfId="1903"/>
    <cellStyle name="Warning Text" xfId="421" builtinId="11" customBuiltin="1"/>
    <cellStyle name="Warning Text 2" xfId="394"/>
    <cellStyle name="Warning Text 3" xfId="395"/>
    <cellStyle name="Warning Text 4" xfId="396"/>
    <cellStyle name="XComma" xfId="1904"/>
    <cellStyle name="XComma 0.0" xfId="1905"/>
    <cellStyle name="XComma 0.00" xfId="1906"/>
    <cellStyle name="XComma 0.000" xfId="1907"/>
    <cellStyle name="XCurrency" xfId="1908"/>
    <cellStyle name="XCurrency 0.0" xfId="1909"/>
    <cellStyle name="XCurrency 0.00" xfId="1910"/>
    <cellStyle name="XCurrency 0.000" xfId="1911"/>
    <cellStyle name="เชื่อมโยงหลายมิติ" xfId="1912"/>
    <cellStyle name="ณfน๔_NTCณ๘ป๙ (2)" xfId="1913"/>
    <cellStyle name="ตามการเชื่อมโยงหลายมิติ" xfId="1914"/>
    <cellStyle name="น้บะภฒ_95" xfId="397"/>
    <cellStyle name="ปกติ 2" xfId="398"/>
    <cellStyle name="ปกติ_FOREIGN CURRENCY" xfId="450"/>
    <cellStyle name="ฤธถ [0]_95" xfId="399"/>
    <cellStyle name="ฤธถ_95" xfId="400"/>
    <cellStyle name="ล๋ศญ [0]_95" xfId="401"/>
    <cellStyle name="ล๋ศญ_95" xfId="402"/>
    <cellStyle name="วฅมุ_4ฟ๙ฝวภ๛" xfId="403"/>
    <cellStyle name="_x001d_๐'&amp;O—&amp;H_x000b__x0008_4_x0018__x0005__x0019__x000f__x0001__x0001_" xfId="404"/>
    <cellStyle name="標準_Book1 グラフ 1" xfId="405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Users\Siwaporn_T\AppData\Local\Microsoft\Windows\Temporary%20Internet%20Files\Content.Outlook\A59MQGA3\2250%20Cashflow%20worksheet%20of%20Glow%20Energy%20(Separated%20entity)%20YE%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desktop\7150%20Equity%20Statement%20-%20Stock,%20Retained%20Earnings,%20Div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>
        <row r="11">
          <cell r="P11">
            <v>0</v>
          </cell>
        </row>
      </sheetData>
      <sheetData sheetId="2">
        <row r="3">
          <cell r="S3" t="str">
            <v>1/1/20XX</v>
          </cell>
        </row>
      </sheetData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Reconcile"/>
      <sheetName val="Detail"/>
      <sheetName val="Detail - PY"/>
      <sheetName val="Tickmarks"/>
      <sheetName val="ASSET"/>
      <sheetName val="LIABILITIES"/>
      <sheetName val="INCOME"/>
      <sheetName val="CF (PB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Movement"/>
      <sheetName val="Cap Increase"/>
      <sheetName val="EPS"/>
      <sheetName val="Tickmark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tabSelected="1" zoomScale="86" zoomScaleNormal="86" zoomScaleSheetLayoutView="100" workbookViewId="0">
      <selection activeCell="P13" sqref="P13"/>
    </sheetView>
  </sheetViews>
  <sheetFormatPr defaultColWidth="9.140625" defaultRowHeight="16.5" customHeight="1"/>
  <cols>
    <col min="1" max="1" width="1.5703125" style="39" customWidth="1"/>
    <col min="2" max="2" width="40.7109375" style="39" customWidth="1"/>
    <col min="3" max="3" width="5.5703125" style="39" customWidth="1"/>
    <col min="4" max="4" width="0.85546875" style="8" customWidth="1"/>
    <col min="5" max="5" width="11.7109375" style="18" customWidth="1"/>
    <col min="6" max="6" width="0.85546875" style="40" customWidth="1"/>
    <col min="7" max="7" width="11.7109375" style="18" customWidth="1"/>
    <col min="8" max="8" width="0.85546875" style="40" customWidth="1"/>
    <col min="9" max="9" width="11.7109375" style="24" customWidth="1"/>
    <col min="10" max="10" width="0.85546875" style="40" customWidth="1"/>
    <col min="11" max="11" width="11.7109375" style="24" customWidth="1"/>
    <col min="12" max="16384" width="9.140625" style="39"/>
  </cols>
  <sheetData>
    <row r="1" spans="1:11" ht="16.5" customHeight="1">
      <c r="A1" s="17" t="s">
        <v>43</v>
      </c>
      <c r="B1" s="13"/>
      <c r="C1" s="34"/>
      <c r="D1" s="43"/>
      <c r="F1" s="44"/>
      <c r="H1" s="44"/>
      <c r="I1" s="18"/>
      <c r="J1" s="44"/>
      <c r="K1" s="18"/>
    </row>
    <row r="2" spans="1:11" ht="16.5" customHeight="1">
      <c r="A2" s="17" t="s">
        <v>27</v>
      </c>
      <c r="B2" s="17"/>
      <c r="C2" s="34"/>
      <c r="D2" s="43"/>
      <c r="F2" s="44"/>
      <c r="H2" s="44"/>
      <c r="J2" s="44"/>
    </row>
    <row r="3" spans="1:11" ht="16.5" customHeight="1">
      <c r="A3" s="45" t="s">
        <v>150</v>
      </c>
      <c r="B3" s="46"/>
      <c r="C3" s="38"/>
      <c r="D3" s="38"/>
      <c r="E3" s="21"/>
      <c r="F3" s="47"/>
      <c r="G3" s="21"/>
      <c r="H3" s="47"/>
      <c r="I3" s="21"/>
      <c r="J3" s="47"/>
      <c r="K3" s="21"/>
    </row>
    <row r="4" spans="1:11" ht="16.5" customHeight="1">
      <c r="A4" s="6"/>
      <c r="B4" s="48"/>
      <c r="C4" s="43"/>
      <c r="D4" s="43"/>
      <c r="F4" s="44"/>
      <c r="H4" s="44"/>
      <c r="I4" s="18"/>
      <c r="J4" s="44"/>
      <c r="K4" s="18"/>
    </row>
    <row r="5" spans="1:11" ht="16.5" customHeight="1">
      <c r="A5" s="6"/>
      <c r="B5" s="6"/>
      <c r="C5" s="43"/>
      <c r="D5" s="43"/>
      <c r="F5" s="44"/>
      <c r="H5" s="44"/>
      <c r="I5" s="18"/>
      <c r="J5" s="44"/>
      <c r="K5" s="18"/>
    </row>
    <row r="6" spans="1:11" s="58" customFormat="1" ht="15" customHeight="1">
      <c r="A6" s="53"/>
      <c r="B6" s="53"/>
      <c r="C6" s="81"/>
      <c r="D6" s="81"/>
      <c r="E6" s="260" t="s">
        <v>122</v>
      </c>
      <c r="F6" s="260"/>
      <c r="G6" s="260"/>
      <c r="H6" s="82"/>
      <c r="I6" s="260" t="s">
        <v>123</v>
      </c>
      <c r="J6" s="261"/>
      <c r="K6" s="261"/>
    </row>
    <row r="7" spans="1:11" s="58" customFormat="1" ht="15" customHeight="1">
      <c r="A7" s="53"/>
      <c r="B7" s="53"/>
      <c r="C7" s="81"/>
      <c r="D7" s="81"/>
      <c r="E7" s="262" t="s">
        <v>124</v>
      </c>
      <c r="F7" s="262"/>
      <c r="G7" s="262"/>
      <c r="H7" s="82"/>
      <c r="I7" s="262" t="s">
        <v>125</v>
      </c>
      <c r="J7" s="262"/>
      <c r="K7" s="262"/>
    </row>
    <row r="8" spans="1:11" s="58" customFormat="1" ht="15" customHeight="1">
      <c r="D8" s="54"/>
      <c r="E8" s="83" t="s">
        <v>0</v>
      </c>
      <c r="F8" s="84"/>
      <c r="G8" s="83" t="s">
        <v>1</v>
      </c>
      <c r="H8" s="85"/>
      <c r="I8" s="83" t="s">
        <v>0</v>
      </c>
      <c r="J8" s="84"/>
      <c r="K8" s="83" t="s">
        <v>1</v>
      </c>
    </row>
    <row r="9" spans="1:11" s="58" customFormat="1" ht="15" customHeight="1">
      <c r="D9" s="54"/>
      <c r="E9" s="86" t="s">
        <v>151</v>
      </c>
      <c r="F9" s="83"/>
      <c r="G9" s="83" t="s">
        <v>2</v>
      </c>
      <c r="H9" s="85"/>
      <c r="I9" s="86" t="s">
        <v>151</v>
      </c>
      <c r="J9" s="83"/>
      <c r="K9" s="83" t="s">
        <v>2</v>
      </c>
    </row>
    <row r="10" spans="1:11" s="55" customFormat="1" ht="15" customHeight="1">
      <c r="C10" s="87"/>
      <c r="D10" s="88"/>
      <c r="E10" s="86" t="s">
        <v>128</v>
      </c>
      <c r="F10" s="89"/>
      <c r="G10" s="86" t="s">
        <v>111</v>
      </c>
      <c r="H10" s="57"/>
      <c r="I10" s="86" t="s">
        <v>128</v>
      </c>
      <c r="J10" s="89"/>
      <c r="K10" s="86" t="s">
        <v>111</v>
      </c>
    </row>
    <row r="11" spans="1:11" s="55" customFormat="1" ht="15" customHeight="1">
      <c r="C11" s="70" t="s">
        <v>3</v>
      </c>
      <c r="D11" s="90"/>
      <c r="E11" s="91" t="s">
        <v>100</v>
      </c>
      <c r="F11" s="84"/>
      <c r="G11" s="91" t="s">
        <v>100</v>
      </c>
      <c r="H11" s="84"/>
      <c r="I11" s="91" t="s">
        <v>100</v>
      </c>
      <c r="J11" s="84"/>
      <c r="K11" s="91" t="s">
        <v>100</v>
      </c>
    </row>
    <row r="12" spans="1:11" s="55" customFormat="1" ht="8.1" customHeight="1">
      <c r="C12" s="90"/>
      <c r="D12" s="90"/>
      <c r="E12" s="83"/>
      <c r="F12" s="84"/>
      <c r="G12" s="83"/>
      <c r="H12" s="84"/>
      <c r="I12" s="83"/>
      <c r="J12" s="84"/>
      <c r="K12" s="83"/>
    </row>
    <row r="13" spans="1:11" s="58" customFormat="1" ht="15" customHeight="1">
      <c r="A13" s="55" t="s">
        <v>4</v>
      </c>
      <c r="B13" s="55"/>
      <c r="C13" s="92"/>
      <c r="D13" s="93"/>
      <c r="E13" s="62"/>
      <c r="F13" s="94"/>
      <c r="G13" s="62"/>
      <c r="H13" s="94"/>
      <c r="I13" s="95"/>
      <c r="J13" s="94"/>
      <c r="K13" s="95"/>
    </row>
    <row r="14" spans="1:11" s="58" customFormat="1" ht="8.1" customHeight="1">
      <c r="A14" s="55"/>
      <c r="B14" s="55"/>
      <c r="C14" s="92"/>
      <c r="D14" s="93"/>
      <c r="E14" s="62"/>
      <c r="F14" s="94"/>
      <c r="G14" s="62"/>
      <c r="H14" s="94"/>
      <c r="I14" s="95"/>
      <c r="J14" s="94"/>
      <c r="K14" s="95"/>
    </row>
    <row r="15" spans="1:11" s="58" customFormat="1" ht="15" customHeight="1">
      <c r="A15" s="55" t="s">
        <v>5</v>
      </c>
      <c r="B15" s="55"/>
      <c r="C15" s="92"/>
      <c r="D15" s="93"/>
      <c r="E15" s="62"/>
      <c r="F15" s="94"/>
      <c r="G15" s="62"/>
      <c r="H15" s="94"/>
      <c r="I15" s="95"/>
      <c r="J15" s="94"/>
      <c r="K15" s="95"/>
    </row>
    <row r="16" spans="1:11" s="58" customFormat="1" ht="8.1" customHeight="1">
      <c r="A16" s="60"/>
      <c r="B16" s="55"/>
      <c r="C16" s="92"/>
      <c r="D16" s="93"/>
      <c r="E16" s="62"/>
      <c r="F16" s="94"/>
      <c r="G16" s="62"/>
      <c r="H16" s="94"/>
      <c r="I16" s="95"/>
      <c r="J16" s="94"/>
      <c r="K16" s="95"/>
    </row>
    <row r="17" spans="1:11" s="58" customFormat="1" ht="15" customHeight="1">
      <c r="A17" s="96" t="s">
        <v>6</v>
      </c>
      <c r="B17" s="60"/>
      <c r="C17" s="92"/>
      <c r="D17" s="93"/>
      <c r="E17" s="62">
        <v>666495</v>
      </c>
      <c r="F17" s="62"/>
      <c r="G17" s="97">
        <v>561021</v>
      </c>
      <c r="H17" s="62"/>
      <c r="I17" s="62">
        <v>30362</v>
      </c>
      <c r="J17" s="62"/>
      <c r="K17" s="97">
        <v>209558</v>
      </c>
    </row>
    <row r="18" spans="1:11" s="58" customFormat="1" ht="15" customHeight="1">
      <c r="A18" s="96" t="s">
        <v>77</v>
      </c>
      <c r="B18" s="60"/>
      <c r="C18" s="92"/>
      <c r="D18" s="93"/>
      <c r="E18" s="62">
        <v>55764</v>
      </c>
      <c r="F18" s="62"/>
      <c r="G18" s="97">
        <v>74399</v>
      </c>
      <c r="H18" s="62"/>
      <c r="I18" s="62">
        <v>11213</v>
      </c>
      <c r="J18" s="62"/>
      <c r="K18" s="97">
        <v>11603</v>
      </c>
    </row>
    <row r="19" spans="1:11" s="58" customFormat="1" ht="15" customHeight="1">
      <c r="A19" s="96" t="s">
        <v>50</v>
      </c>
      <c r="B19" s="60"/>
      <c r="C19" s="92">
        <v>6</v>
      </c>
      <c r="D19" s="93"/>
      <c r="E19" s="62">
        <v>462</v>
      </c>
      <c r="F19" s="62"/>
      <c r="G19" s="97">
        <v>460</v>
      </c>
      <c r="H19" s="62"/>
      <c r="I19" s="62">
        <v>462</v>
      </c>
      <c r="J19" s="62"/>
      <c r="K19" s="97">
        <v>460</v>
      </c>
    </row>
    <row r="20" spans="1:11" s="58" customFormat="1" ht="15" customHeight="1">
      <c r="A20" s="96" t="s">
        <v>38</v>
      </c>
      <c r="B20" s="60"/>
      <c r="C20" s="92">
        <v>7</v>
      </c>
      <c r="D20" s="93"/>
      <c r="E20" s="62">
        <v>447270</v>
      </c>
      <c r="F20" s="62"/>
      <c r="G20" s="97">
        <v>478067</v>
      </c>
      <c r="H20" s="62"/>
      <c r="I20" s="62">
        <v>273355</v>
      </c>
      <c r="J20" s="62"/>
      <c r="K20" s="97">
        <v>258869</v>
      </c>
    </row>
    <row r="21" spans="1:11" s="58" customFormat="1" ht="15" customHeight="1">
      <c r="A21" s="96" t="s">
        <v>44</v>
      </c>
      <c r="B21" s="60"/>
      <c r="C21" s="92">
        <v>13.3</v>
      </c>
      <c r="D21" s="93"/>
      <c r="E21" s="62">
        <v>0</v>
      </c>
      <c r="F21" s="62"/>
      <c r="G21" s="97">
        <v>0</v>
      </c>
      <c r="H21" s="62"/>
      <c r="I21" s="62">
        <v>521501</v>
      </c>
      <c r="J21" s="62"/>
      <c r="K21" s="97">
        <v>335288</v>
      </c>
    </row>
    <row r="22" spans="1:11" s="58" customFormat="1" ht="15" customHeight="1">
      <c r="A22" s="96" t="s">
        <v>118</v>
      </c>
      <c r="B22" s="60"/>
      <c r="C22" s="92"/>
      <c r="D22" s="93"/>
      <c r="E22" s="62">
        <v>22904</v>
      </c>
      <c r="F22" s="62"/>
      <c r="G22" s="97">
        <v>14453</v>
      </c>
      <c r="H22" s="62"/>
      <c r="I22" s="62">
        <v>0</v>
      </c>
      <c r="J22" s="62"/>
      <c r="K22" s="97">
        <v>0</v>
      </c>
    </row>
    <row r="23" spans="1:11" s="58" customFormat="1" ht="15" customHeight="1">
      <c r="A23" s="96" t="s">
        <v>137</v>
      </c>
      <c r="B23" s="60"/>
      <c r="C23" s="92"/>
      <c r="D23" s="93"/>
      <c r="E23" s="62">
        <v>285593</v>
      </c>
      <c r="F23" s="62"/>
      <c r="G23" s="97">
        <v>181179</v>
      </c>
      <c r="H23" s="62"/>
      <c r="I23" s="62">
        <v>0</v>
      </c>
      <c r="J23" s="62"/>
      <c r="K23" s="98">
        <v>0</v>
      </c>
    </row>
    <row r="24" spans="1:11" s="58" customFormat="1" ht="15" customHeight="1">
      <c r="A24" s="99" t="s">
        <v>7</v>
      </c>
      <c r="B24" s="60"/>
      <c r="C24" s="93"/>
      <c r="D24" s="93"/>
      <c r="E24" s="100">
        <v>26741</v>
      </c>
      <c r="F24" s="62"/>
      <c r="G24" s="101">
        <v>152582</v>
      </c>
      <c r="H24" s="62"/>
      <c r="I24" s="100">
        <v>13392</v>
      </c>
      <c r="J24" s="62"/>
      <c r="K24" s="101">
        <v>11978</v>
      </c>
    </row>
    <row r="25" spans="1:11" s="58" customFormat="1" ht="8.1" customHeight="1">
      <c r="A25" s="55"/>
      <c r="B25" s="55"/>
      <c r="C25" s="92"/>
      <c r="D25" s="93"/>
      <c r="E25" s="62"/>
      <c r="F25" s="94"/>
      <c r="G25" s="62"/>
      <c r="H25" s="94"/>
      <c r="I25" s="62"/>
      <c r="J25" s="94"/>
      <c r="K25" s="62"/>
    </row>
    <row r="26" spans="1:11" s="58" customFormat="1" ht="15" customHeight="1">
      <c r="A26" s="102" t="s">
        <v>8</v>
      </c>
      <c r="B26" s="102"/>
      <c r="C26" s="92"/>
      <c r="D26" s="93"/>
      <c r="E26" s="100">
        <f>SUM(E17:E25)</f>
        <v>1505229</v>
      </c>
      <c r="F26" s="94"/>
      <c r="G26" s="100">
        <f>SUM(G17:G25)</f>
        <v>1462161</v>
      </c>
      <c r="H26" s="94"/>
      <c r="I26" s="100">
        <f>SUM(I17:I25)</f>
        <v>850285</v>
      </c>
      <c r="J26" s="94"/>
      <c r="K26" s="100">
        <f>SUM(K17:K25)</f>
        <v>827756</v>
      </c>
    </row>
    <row r="27" spans="1:11" s="58" customFormat="1" ht="15" customHeight="1">
      <c r="A27" s="102"/>
      <c r="B27" s="102"/>
      <c r="C27" s="92"/>
      <c r="D27" s="93"/>
      <c r="E27" s="62"/>
      <c r="F27" s="94"/>
      <c r="G27" s="62"/>
      <c r="H27" s="94"/>
      <c r="I27" s="62"/>
      <c r="J27" s="94"/>
      <c r="K27" s="62"/>
    </row>
    <row r="28" spans="1:11" s="58" customFormat="1" ht="15" customHeight="1">
      <c r="A28" s="102" t="s">
        <v>9</v>
      </c>
      <c r="B28" s="102"/>
      <c r="C28" s="92"/>
      <c r="D28" s="93"/>
      <c r="E28" s="62"/>
      <c r="F28" s="94"/>
      <c r="G28" s="62"/>
      <c r="H28" s="94"/>
      <c r="I28" s="62"/>
      <c r="J28" s="94"/>
      <c r="K28" s="62"/>
    </row>
    <row r="29" spans="1:11" s="58" customFormat="1" ht="8.1" customHeight="1">
      <c r="A29" s="102"/>
      <c r="B29" s="102"/>
      <c r="C29" s="92"/>
      <c r="D29" s="93"/>
      <c r="E29" s="62"/>
      <c r="F29" s="94"/>
      <c r="G29" s="62"/>
      <c r="H29" s="94"/>
      <c r="I29" s="62"/>
      <c r="J29" s="94"/>
      <c r="K29" s="62"/>
    </row>
    <row r="30" spans="1:11" s="58" customFormat="1" ht="15" customHeight="1">
      <c r="A30" s="99" t="s">
        <v>75</v>
      </c>
      <c r="B30" s="104"/>
      <c r="C30" s="105"/>
      <c r="D30" s="93"/>
      <c r="E30" s="106">
        <v>22532</v>
      </c>
      <c r="F30" s="94"/>
      <c r="G30" s="97">
        <v>12009</v>
      </c>
      <c r="H30" s="62"/>
      <c r="I30" s="62">
        <v>1050</v>
      </c>
      <c r="J30" s="62"/>
      <c r="K30" s="97">
        <v>1050</v>
      </c>
    </row>
    <row r="31" spans="1:11" s="58" customFormat="1" ht="15" customHeight="1">
      <c r="A31" s="99" t="s">
        <v>113</v>
      </c>
      <c r="B31" s="104"/>
      <c r="C31" s="107">
        <v>13.4</v>
      </c>
      <c r="D31" s="93"/>
      <c r="E31" s="62">
        <v>0</v>
      </c>
      <c r="F31" s="94"/>
      <c r="G31" s="97">
        <v>0</v>
      </c>
      <c r="H31" s="94"/>
      <c r="I31" s="62">
        <v>4281468</v>
      </c>
      <c r="J31" s="94"/>
      <c r="K31" s="97">
        <v>4333468</v>
      </c>
    </row>
    <row r="32" spans="1:11" s="58" customFormat="1" ht="15" customHeight="1">
      <c r="A32" s="258" t="s">
        <v>130</v>
      </c>
      <c r="B32" s="258"/>
      <c r="C32" s="107">
        <v>13.2</v>
      </c>
      <c r="D32" s="93"/>
      <c r="E32" s="62">
        <v>0</v>
      </c>
      <c r="F32" s="94"/>
      <c r="G32" s="97">
        <v>0</v>
      </c>
      <c r="H32" s="94"/>
      <c r="I32" s="62">
        <v>1383683</v>
      </c>
      <c r="J32" s="94"/>
      <c r="K32" s="97">
        <v>1383683</v>
      </c>
    </row>
    <row r="33" spans="1:11" s="58" customFormat="1" ht="15" customHeight="1">
      <c r="A33" s="99" t="s">
        <v>35</v>
      </c>
      <c r="B33" s="104"/>
      <c r="C33" s="107">
        <v>8.1</v>
      </c>
      <c r="D33" s="93"/>
      <c r="E33" s="62">
        <v>0</v>
      </c>
      <c r="F33" s="94"/>
      <c r="G33" s="97">
        <v>0</v>
      </c>
      <c r="H33" s="94"/>
      <c r="I33" s="62">
        <v>1198750</v>
      </c>
      <c r="J33" s="94"/>
      <c r="K33" s="97">
        <v>1198750</v>
      </c>
    </row>
    <row r="34" spans="1:11" s="58" customFormat="1" ht="15" customHeight="1">
      <c r="A34" s="58" t="s">
        <v>210</v>
      </c>
      <c r="B34" s="55"/>
      <c r="C34" s="107">
        <v>8.1999999999999993</v>
      </c>
      <c r="D34" s="93"/>
      <c r="E34" s="108">
        <v>1804451</v>
      </c>
      <c r="F34" s="94"/>
      <c r="G34" s="97">
        <v>1787087</v>
      </c>
      <c r="H34" s="94"/>
      <c r="I34" s="62">
        <v>350000</v>
      </c>
      <c r="J34" s="94"/>
      <c r="K34" s="97">
        <v>350000</v>
      </c>
    </row>
    <row r="35" spans="1:11" s="58" customFormat="1" ht="15" customHeight="1">
      <c r="A35" s="58" t="s">
        <v>144</v>
      </c>
      <c r="B35" s="55"/>
      <c r="C35" s="105"/>
      <c r="D35" s="93"/>
      <c r="E35" s="108">
        <v>18000</v>
      </c>
      <c r="F35" s="94"/>
      <c r="G35" s="97" t="s">
        <v>146</v>
      </c>
      <c r="H35" s="94"/>
      <c r="I35" s="62">
        <v>10000</v>
      </c>
      <c r="J35" s="94"/>
      <c r="K35" s="97" t="s">
        <v>146</v>
      </c>
    </row>
    <row r="36" spans="1:11" s="58" customFormat="1" ht="15" customHeight="1">
      <c r="A36" s="58" t="s">
        <v>90</v>
      </c>
      <c r="B36" s="60"/>
      <c r="C36" s="105"/>
      <c r="D36" s="93"/>
      <c r="E36" s="108">
        <v>89978</v>
      </c>
      <c r="F36" s="94"/>
      <c r="G36" s="97">
        <v>89978</v>
      </c>
      <c r="H36" s="94"/>
      <c r="I36" s="62">
        <v>89978</v>
      </c>
      <c r="J36" s="94"/>
      <c r="K36" s="97">
        <v>89978</v>
      </c>
    </row>
    <row r="37" spans="1:11" s="58" customFormat="1" ht="15" customHeight="1">
      <c r="A37" s="58" t="s">
        <v>57</v>
      </c>
      <c r="B37" s="60"/>
      <c r="C37" s="109">
        <v>9</v>
      </c>
      <c r="D37" s="93"/>
      <c r="E37" s="108">
        <v>7131460</v>
      </c>
      <c r="F37" s="62"/>
      <c r="G37" s="97">
        <v>6928083</v>
      </c>
      <c r="H37" s="62"/>
      <c r="I37" s="97">
        <v>277392</v>
      </c>
      <c r="J37" s="62"/>
      <c r="K37" s="110">
        <v>280234</v>
      </c>
    </row>
    <row r="38" spans="1:11" s="58" customFormat="1" ht="15" customHeight="1">
      <c r="A38" s="264" t="s">
        <v>131</v>
      </c>
      <c r="B38" s="264"/>
      <c r="C38" s="109">
        <v>10</v>
      </c>
      <c r="D38" s="93"/>
      <c r="E38" s="108">
        <v>17162</v>
      </c>
      <c r="F38" s="62"/>
      <c r="G38" s="97">
        <v>17726</v>
      </c>
      <c r="H38" s="62"/>
      <c r="I38" s="97">
        <v>0</v>
      </c>
      <c r="J38" s="62"/>
      <c r="K38" s="110">
        <v>0</v>
      </c>
    </row>
    <row r="39" spans="1:11" s="58" customFormat="1" ht="15" customHeight="1">
      <c r="A39" s="99" t="s">
        <v>78</v>
      </c>
      <c r="B39" s="111"/>
      <c r="C39" s="109">
        <v>9</v>
      </c>
      <c r="D39" s="93"/>
      <c r="E39" s="108">
        <v>4497001</v>
      </c>
      <c r="F39" s="62"/>
      <c r="G39" s="62">
        <v>4376580</v>
      </c>
      <c r="H39" s="62"/>
      <c r="I39" s="62">
        <v>7440</v>
      </c>
      <c r="J39" s="62"/>
      <c r="K39" s="62">
        <v>7679</v>
      </c>
    </row>
    <row r="40" spans="1:11" s="58" customFormat="1" ht="15" customHeight="1">
      <c r="A40" s="99" t="s">
        <v>33</v>
      </c>
      <c r="B40" s="111"/>
      <c r="C40" s="109"/>
      <c r="E40" s="108">
        <v>1748</v>
      </c>
      <c r="F40" s="62"/>
      <c r="G40" s="62">
        <v>2410</v>
      </c>
      <c r="H40" s="62"/>
      <c r="I40" s="62">
        <v>0</v>
      </c>
      <c r="J40" s="62"/>
      <c r="K40" s="62">
        <v>0</v>
      </c>
    </row>
    <row r="41" spans="1:11" s="58" customFormat="1" ht="15" customHeight="1">
      <c r="A41" s="60" t="s">
        <v>10</v>
      </c>
      <c r="C41" s="92"/>
      <c r="D41" s="93"/>
      <c r="E41" s="112">
        <v>14465</v>
      </c>
      <c r="F41" s="94"/>
      <c r="G41" s="101">
        <v>13202</v>
      </c>
      <c r="H41" s="94"/>
      <c r="I41" s="100">
        <v>2751</v>
      </c>
      <c r="J41" s="94"/>
      <c r="K41" s="113">
        <v>2652</v>
      </c>
    </row>
    <row r="42" spans="1:11" s="58" customFormat="1" ht="8.1" customHeight="1">
      <c r="A42" s="55"/>
      <c r="B42" s="55"/>
      <c r="C42" s="92"/>
      <c r="D42" s="93"/>
      <c r="E42" s="108"/>
      <c r="F42" s="94"/>
      <c r="G42" s="62"/>
      <c r="H42" s="94"/>
      <c r="I42" s="62"/>
      <c r="J42" s="94"/>
      <c r="K42" s="62"/>
    </row>
    <row r="43" spans="1:11" s="58" customFormat="1" ht="15" customHeight="1">
      <c r="A43" s="55" t="s">
        <v>11</v>
      </c>
      <c r="B43" s="55"/>
      <c r="C43" s="92"/>
      <c r="D43" s="93"/>
      <c r="E43" s="112">
        <f>SUM(E30:E42)</f>
        <v>13596797</v>
      </c>
      <c r="F43" s="94"/>
      <c r="G43" s="100">
        <f>SUM(G30:G41)</f>
        <v>13227075</v>
      </c>
      <c r="H43" s="94"/>
      <c r="I43" s="100">
        <f>SUM(I30:I42)</f>
        <v>7602512</v>
      </c>
      <c r="J43" s="94"/>
      <c r="K43" s="100">
        <f>SUM(K30:K42)</f>
        <v>7647494</v>
      </c>
    </row>
    <row r="44" spans="1:11" s="58" customFormat="1" ht="8.1" customHeight="1">
      <c r="A44" s="55"/>
      <c r="B44" s="55"/>
      <c r="C44" s="92"/>
      <c r="D44" s="93"/>
      <c r="E44" s="108"/>
      <c r="F44" s="94"/>
      <c r="G44" s="62"/>
      <c r="H44" s="94"/>
      <c r="I44" s="62"/>
      <c r="J44" s="95"/>
      <c r="K44" s="62"/>
    </row>
    <row r="45" spans="1:11" s="58" customFormat="1" ht="15" customHeight="1" thickBot="1">
      <c r="A45" s="55" t="s">
        <v>12</v>
      </c>
      <c r="B45" s="55"/>
      <c r="C45" s="92"/>
      <c r="D45" s="93"/>
      <c r="E45" s="114">
        <f>SUM(E26+E43)</f>
        <v>15102026</v>
      </c>
      <c r="F45" s="94"/>
      <c r="G45" s="115">
        <f>SUM(G26+G43)</f>
        <v>14689236</v>
      </c>
      <c r="H45" s="94"/>
      <c r="I45" s="115">
        <f>SUM(I26+I43)</f>
        <v>8452797</v>
      </c>
      <c r="J45" s="94"/>
      <c r="K45" s="115">
        <f>SUM(K26+K43)</f>
        <v>8475250</v>
      </c>
    </row>
    <row r="46" spans="1:11" s="58" customFormat="1" ht="15" customHeight="1" thickTop="1">
      <c r="A46" s="55"/>
      <c r="B46" s="55"/>
      <c r="C46" s="92"/>
      <c r="D46" s="93"/>
      <c r="E46" s="108"/>
      <c r="F46" s="94"/>
      <c r="G46" s="62"/>
      <c r="H46" s="94"/>
      <c r="I46" s="62"/>
      <c r="J46" s="94"/>
      <c r="K46" s="62"/>
    </row>
    <row r="47" spans="1:11" s="58" customFormat="1" ht="15" customHeight="1">
      <c r="A47" s="55"/>
      <c r="B47" s="55"/>
      <c r="C47" s="92"/>
      <c r="D47" s="93"/>
      <c r="E47" s="108"/>
      <c r="F47" s="94"/>
      <c r="G47" s="62"/>
      <c r="H47" s="94"/>
      <c r="I47" s="62"/>
      <c r="J47" s="94"/>
      <c r="K47" s="62"/>
    </row>
    <row r="48" spans="1:11" s="58" customFormat="1" ht="15" customHeight="1">
      <c r="A48" s="55"/>
      <c r="B48" s="55"/>
      <c r="C48" s="92"/>
      <c r="D48" s="93"/>
      <c r="E48" s="108"/>
      <c r="F48" s="94"/>
      <c r="G48" s="62"/>
      <c r="H48" s="94"/>
      <c r="I48" s="62"/>
      <c r="J48" s="94"/>
      <c r="K48" s="62"/>
    </row>
    <row r="49" spans="1:11" s="58" customFormat="1" ht="15" customHeight="1">
      <c r="A49" s="55"/>
      <c r="B49" s="55"/>
      <c r="C49" s="92"/>
      <c r="D49" s="93"/>
      <c r="E49" s="108"/>
      <c r="F49" s="94"/>
      <c r="G49" s="62"/>
      <c r="H49" s="94"/>
      <c r="I49" s="62"/>
      <c r="J49" s="94"/>
      <c r="K49" s="62"/>
    </row>
    <row r="50" spans="1:11" s="58" customFormat="1" ht="15" customHeight="1">
      <c r="A50" s="55"/>
      <c r="B50" s="55"/>
      <c r="C50" s="92"/>
      <c r="D50" s="93"/>
      <c r="E50" s="108"/>
      <c r="F50" s="94"/>
      <c r="G50" s="62"/>
      <c r="H50" s="94"/>
      <c r="I50" s="62"/>
      <c r="J50" s="94"/>
      <c r="K50" s="62"/>
    </row>
    <row r="51" spans="1:11" s="58" customFormat="1" ht="15" customHeight="1">
      <c r="D51" s="54"/>
      <c r="E51" s="62"/>
      <c r="F51" s="85"/>
      <c r="G51" s="62"/>
      <c r="H51" s="85"/>
      <c r="I51" s="95"/>
      <c r="J51" s="85"/>
      <c r="K51" s="95"/>
    </row>
    <row r="52" spans="1:11" s="58" customFormat="1" ht="15" customHeight="1">
      <c r="A52" s="263" t="s">
        <v>26</v>
      </c>
      <c r="B52" s="263"/>
      <c r="C52" s="263"/>
      <c r="D52" s="263"/>
      <c r="E52" s="263"/>
      <c r="F52" s="263"/>
      <c r="G52" s="263"/>
      <c r="H52" s="263"/>
      <c r="I52" s="263"/>
      <c r="J52" s="263"/>
      <c r="K52" s="263"/>
    </row>
    <row r="53" spans="1:11" ht="15" customHeight="1"/>
    <row r="54" spans="1:11" ht="15" customHeight="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</row>
    <row r="55" spans="1:11" ht="21.95" customHeigh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</row>
    <row r="56" spans="1:11" ht="21.95" customHeight="1">
      <c r="A56" s="51" t="s">
        <v>28</v>
      </c>
      <c r="B56" s="52"/>
      <c r="C56" s="52"/>
      <c r="D56" s="52"/>
      <c r="E56" s="49"/>
      <c r="F56" s="50"/>
      <c r="G56" s="49"/>
      <c r="H56" s="50"/>
      <c r="I56" s="49"/>
      <c r="J56" s="50"/>
      <c r="K56" s="49"/>
    </row>
    <row r="57" spans="1:11" ht="16.149999999999999" customHeight="1">
      <c r="A57" s="17" t="str">
        <f>A1</f>
        <v>Thai Solar Energy Public Company Limited</v>
      </c>
      <c r="B57" s="17"/>
      <c r="C57" s="34"/>
      <c r="D57" s="43"/>
      <c r="F57" s="44"/>
      <c r="H57" s="44"/>
      <c r="I57" s="30"/>
      <c r="J57" s="44"/>
    </row>
    <row r="58" spans="1:11" ht="16.149999999999999" customHeight="1">
      <c r="A58" s="17" t="s">
        <v>126</v>
      </c>
      <c r="B58" s="17"/>
      <c r="C58" s="64"/>
      <c r="D58" s="25"/>
      <c r="F58" s="63"/>
      <c r="H58" s="63"/>
      <c r="J58" s="63"/>
    </row>
    <row r="59" spans="1:11" ht="16.149999999999999" customHeight="1">
      <c r="A59" s="46" t="str">
        <f>+A3</f>
        <v>As at 30 June 2019</v>
      </c>
      <c r="B59" s="46"/>
      <c r="C59" s="41"/>
      <c r="D59" s="41"/>
      <c r="E59" s="49"/>
      <c r="F59" s="50"/>
      <c r="G59" s="49"/>
      <c r="H59" s="50"/>
      <c r="I59" s="49"/>
      <c r="J59" s="50"/>
      <c r="K59" s="49"/>
    </row>
    <row r="60" spans="1:11" s="58" customFormat="1" ht="12.75" customHeight="1">
      <c r="A60" s="116"/>
      <c r="B60" s="116"/>
      <c r="C60" s="93"/>
      <c r="D60" s="93"/>
      <c r="E60" s="62"/>
      <c r="F60" s="94"/>
      <c r="G60" s="62"/>
      <c r="H60" s="94"/>
      <c r="I60" s="62"/>
      <c r="J60" s="94"/>
      <c r="K60" s="62"/>
    </row>
    <row r="61" spans="1:11" s="58" customFormat="1" ht="13.5" customHeight="1">
      <c r="A61" s="116"/>
      <c r="B61" s="116"/>
      <c r="C61" s="93"/>
      <c r="D61" s="93"/>
      <c r="E61" s="62"/>
      <c r="F61" s="94"/>
      <c r="G61" s="62"/>
      <c r="H61" s="94"/>
      <c r="I61" s="62"/>
      <c r="J61" s="94"/>
      <c r="K61" s="62"/>
    </row>
    <row r="62" spans="1:11" s="58" customFormat="1" ht="14.1" customHeight="1">
      <c r="A62" s="116"/>
      <c r="B62" s="116"/>
      <c r="C62" s="93"/>
      <c r="D62" s="93"/>
      <c r="E62" s="260" t="s">
        <v>122</v>
      </c>
      <c r="F62" s="260"/>
      <c r="G62" s="260"/>
      <c r="H62" s="82"/>
      <c r="I62" s="260" t="s">
        <v>123</v>
      </c>
      <c r="J62" s="261"/>
      <c r="K62" s="261"/>
    </row>
    <row r="63" spans="1:11" s="58" customFormat="1" ht="14.1" customHeight="1">
      <c r="A63" s="116"/>
      <c r="B63" s="116"/>
      <c r="C63" s="93"/>
      <c r="D63" s="93"/>
      <c r="E63" s="262" t="s">
        <v>124</v>
      </c>
      <c r="F63" s="262"/>
      <c r="G63" s="262"/>
      <c r="H63" s="82"/>
      <c r="I63" s="262" t="s">
        <v>125</v>
      </c>
      <c r="J63" s="262"/>
      <c r="K63" s="262"/>
    </row>
    <row r="64" spans="1:11" s="58" customFormat="1" ht="14.1" customHeight="1">
      <c r="E64" s="83" t="s">
        <v>0</v>
      </c>
      <c r="F64" s="84"/>
      <c r="G64" s="83" t="s">
        <v>1</v>
      </c>
      <c r="H64" s="85"/>
      <c r="I64" s="83" t="s">
        <v>0</v>
      </c>
      <c r="J64" s="84"/>
      <c r="K64" s="83" t="s">
        <v>1</v>
      </c>
    </row>
    <row r="65" spans="1:11" s="55" customFormat="1" ht="14.1" customHeight="1">
      <c r="A65" s="58"/>
      <c r="B65" s="58"/>
      <c r="C65" s="58"/>
      <c r="D65" s="54"/>
      <c r="E65" s="86" t="s">
        <v>151</v>
      </c>
      <c r="F65" s="83"/>
      <c r="G65" s="83" t="s">
        <v>2</v>
      </c>
      <c r="H65" s="85"/>
      <c r="I65" s="86" t="s">
        <v>151</v>
      </c>
      <c r="J65" s="83"/>
      <c r="K65" s="83" t="s">
        <v>2</v>
      </c>
    </row>
    <row r="66" spans="1:11" s="55" customFormat="1" ht="14.1" customHeight="1">
      <c r="C66" s="87"/>
      <c r="D66" s="88"/>
      <c r="E66" s="86" t="s">
        <v>128</v>
      </c>
      <c r="F66" s="89"/>
      <c r="G66" s="86" t="s">
        <v>111</v>
      </c>
      <c r="H66" s="57"/>
      <c r="I66" s="86" t="s">
        <v>128</v>
      </c>
      <c r="J66" s="89"/>
      <c r="K66" s="86" t="s">
        <v>111</v>
      </c>
    </row>
    <row r="67" spans="1:11" s="58" customFormat="1" ht="14.1" customHeight="1">
      <c r="A67" s="55"/>
      <c r="B67" s="55"/>
      <c r="C67" s="70" t="s">
        <v>3</v>
      </c>
      <c r="D67" s="90"/>
      <c r="E67" s="91" t="s">
        <v>100</v>
      </c>
      <c r="F67" s="84"/>
      <c r="G67" s="91" t="s">
        <v>100</v>
      </c>
      <c r="H67" s="84"/>
      <c r="I67" s="91" t="s">
        <v>100</v>
      </c>
      <c r="J67" s="84"/>
      <c r="K67" s="91" t="s">
        <v>100</v>
      </c>
    </row>
    <row r="68" spans="1:11" s="58" customFormat="1" ht="14.1" customHeight="1">
      <c r="A68" s="102" t="s">
        <v>85</v>
      </c>
      <c r="B68" s="102"/>
      <c r="C68" s="102"/>
      <c r="D68" s="93"/>
      <c r="E68" s="62"/>
      <c r="F68" s="94"/>
      <c r="G68" s="62"/>
      <c r="H68" s="94"/>
      <c r="I68" s="62"/>
      <c r="J68" s="94"/>
      <c r="K68" s="62"/>
    </row>
    <row r="69" spans="1:11" s="58" customFormat="1" ht="3.95" customHeight="1">
      <c r="A69" s="55"/>
      <c r="B69" s="55"/>
      <c r="C69" s="92"/>
      <c r="D69" s="93"/>
      <c r="E69" s="62"/>
      <c r="F69" s="94"/>
      <c r="G69" s="62"/>
      <c r="H69" s="94"/>
      <c r="I69" s="95"/>
      <c r="J69" s="94"/>
      <c r="K69" s="95"/>
    </row>
    <row r="70" spans="1:11" s="58" customFormat="1" ht="14.1" customHeight="1">
      <c r="A70" s="55" t="s">
        <v>13</v>
      </c>
      <c r="B70" s="55"/>
      <c r="C70" s="55"/>
      <c r="D70" s="93"/>
      <c r="E70" s="62"/>
      <c r="F70" s="94"/>
      <c r="G70" s="62"/>
      <c r="H70" s="94"/>
      <c r="I70" s="95"/>
      <c r="J70" s="94"/>
      <c r="K70" s="95"/>
    </row>
    <row r="71" spans="1:11" s="58" customFormat="1" ht="3.95" customHeight="1">
      <c r="A71" s="55"/>
      <c r="B71" s="55"/>
      <c r="C71" s="92"/>
      <c r="D71" s="93"/>
      <c r="E71" s="62"/>
      <c r="F71" s="94"/>
      <c r="G71" s="62"/>
      <c r="H71" s="94"/>
      <c r="I71" s="95"/>
      <c r="J71" s="94"/>
      <c r="K71" s="95"/>
    </row>
    <row r="72" spans="1:11" s="58" customFormat="1" ht="14.1" customHeight="1">
      <c r="A72" s="99" t="s">
        <v>95</v>
      </c>
      <c r="B72" s="96"/>
      <c r="C72" s="109">
        <v>11.1</v>
      </c>
      <c r="D72" s="93"/>
      <c r="E72" s="57">
        <v>148438</v>
      </c>
      <c r="F72" s="94"/>
      <c r="G72" s="117">
        <v>98794</v>
      </c>
      <c r="H72" s="94"/>
      <c r="I72" s="62">
        <v>148438</v>
      </c>
      <c r="J72" s="94"/>
      <c r="K72" s="97">
        <v>98794</v>
      </c>
    </row>
    <row r="73" spans="1:11" s="58" customFormat="1" ht="14.1" customHeight="1">
      <c r="A73" s="99" t="s">
        <v>45</v>
      </c>
      <c r="B73" s="96"/>
      <c r="C73" s="109"/>
      <c r="D73" s="93"/>
      <c r="E73" s="62">
        <v>205304</v>
      </c>
      <c r="F73" s="94"/>
      <c r="G73" s="97">
        <v>278446</v>
      </c>
      <c r="H73" s="62"/>
      <c r="I73" s="62">
        <v>46370</v>
      </c>
      <c r="J73" s="62"/>
      <c r="K73" s="97">
        <v>42594</v>
      </c>
    </row>
    <row r="74" spans="1:11" s="58" customFormat="1" ht="14.1" customHeight="1">
      <c r="A74" s="99" t="s">
        <v>147</v>
      </c>
      <c r="B74" s="96"/>
      <c r="C74" s="109"/>
      <c r="D74" s="93"/>
      <c r="E74" s="62"/>
      <c r="F74" s="94"/>
      <c r="G74" s="97"/>
      <c r="H74" s="62"/>
      <c r="I74" s="62"/>
      <c r="J74" s="62"/>
      <c r="K74" s="97"/>
    </row>
    <row r="75" spans="1:11" s="58" customFormat="1" ht="14.1" customHeight="1">
      <c r="B75" s="58" t="s">
        <v>148</v>
      </c>
      <c r="C75" s="92"/>
      <c r="D75" s="93"/>
      <c r="E75" s="62">
        <v>725</v>
      </c>
      <c r="F75" s="94"/>
      <c r="G75" s="97">
        <v>0</v>
      </c>
      <c r="H75" s="62"/>
      <c r="I75" s="62">
        <v>0</v>
      </c>
      <c r="J75" s="62"/>
      <c r="K75" s="97">
        <v>0</v>
      </c>
    </row>
    <row r="76" spans="1:11" s="58" customFormat="1" ht="14.1" customHeight="1">
      <c r="A76" s="58" t="s">
        <v>60</v>
      </c>
      <c r="C76" s="92">
        <v>11.2</v>
      </c>
      <c r="D76" s="93"/>
      <c r="E76" s="95">
        <v>5920</v>
      </c>
      <c r="F76" s="103"/>
      <c r="G76" s="97">
        <v>2620</v>
      </c>
      <c r="H76" s="62"/>
      <c r="I76" s="62">
        <v>2669</v>
      </c>
      <c r="J76" s="62"/>
      <c r="K76" s="97">
        <v>2620</v>
      </c>
    </row>
    <row r="77" spans="1:11" s="58" customFormat="1" ht="14.1" customHeight="1">
      <c r="A77" s="99" t="s">
        <v>55</v>
      </c>
      <c r="B77" s="96"/>
      <c r="C77" s="118">
        <v>11.3</v>
      </c>
      <c r="D77" s="93"/>
      <c r="E77" s="62">
        <v>522845</v>
      </c>
      <c r="F77" s="94"/>
      <c r="G77" s="97">
        <v>437241</v>
      </c>
      <c r="H77" s="85"/>
      <c r="I77" s="62">
        <v>182403</v>
      </c>
      <c r="J77" s="85"/>
      <c r="K77" s="97">
        <v>175889</v>
      </c>
    </row>
    <row r="78" spans="1:11" s="58" customFormat="1" ht="14.1" customHeight="1">
      <c r="A78" s="258" t="s">
        <v>145</v>
      </c>
      <c r="B78" s="258"/>
      <c r="C78" s="118">
        <v>13.5</v>
      </c>
      <c r="D78" s="93"/>
      <c r="E78" s="62">
        <v>0</v>
      </c>
      <c r="F78" s="94"/>
      <c r="G78" s="97">
        <v>0</v>
      </c>
      <c r="H78" s="85"/>
      <c r="I78" s="62">
        <v>22500</v>
      </c>
      <c r="J78" s="85"/>
      <c r="K78" s="97">
        <v>22500</v>
      </c>
    </row>
    <row r="79" spans="1:11" s="58" customFormat="1" ht="14.1" customHeight="1">
      <c r="A79" s="99" t="s">
        <v>138</v>
      </c>
      <c r="B79" s="96"/>
      <c r="C79" s="109"/>
      <c r="E79" s="62">
        <v>2998844</v>
      </c>
      <c r="G79" s="97">
        <v>2048530</v>
      </c>
      <c r="H79" s="85"/>
      <c r="I79" s="62">
        <v>2998844</v>
      </c>
      <c r="J79" s="85"/>
      <c r="K79" s="97">
        <v>2048530</v>
      </c>
    </row>
    <row r="80" spans="1:11" s="58" customFormat="1" ht="14.1" customHeight="1">
      <c r="A80" s="96" t="s">
        <v>42</v>
      </c>
      <c r="B80" s="96"/>
      <c r="C80" s="109"/>
      <c r="D80" s="93"/>
      <c r="E80" s="62">
        <v>2016</v>
      </c>
      <c r="F80" s="94"/>
      <c r="G80" s="97">
        <v>1350</v>
      </c>
      <c r="H80" s="94"/>
      <c r="I80" s="119">
        <v>0</v>
      </c>
      <c r="J80" s="94"/>
      <c r="K80" s="97">
        <v>0</v>
      </c>
    </row>
    <row r="81" spans="1:11" s="58" customFormat="1" ht="14.1" customHeight="1">
      <c r="A81" s="99" t="s">
        <v>29</v>
      </c>
      <c r="B81" s="96"/>
      <c r="C81" s="109"/>
      <c r="D81" s="54"/>
      <c r="E81" s="100">
        <v>19883</v>
      </c>
      <c r="F81" s="94"/>
      <c r="G81" s="120">
        <v>15485</v>
      </c>
      <c r="H81" s="94"/>
      <c r="I81" s="100">
        <v>1833</v>
      </c>
      <c r="J81" s="94"/>
      <c r="K81" s="121">
        <v>966</v>
      </c>
    </row>
    <row r="82" spans="1:11" s="58" customFormat="1" ht="3.95" customHeight="1">
      <c r="A82" s="55"/>
      <c r="B82" s="55"/>
      <c r="C82" s="92"/>
      <c r="D82" s="93"/>
      <c r="E82" s="62"/>
      <c r="F82" s="94"/>
      <c r="G82" s="62"/>
      <c r="H82" s="94"/>
      <c r="I82" s="95"/>
      <c r="J82" s="94"/>
      <c r="K82" s="95"/>
    </row>
    <row r="83" spans="1:11" s="58" customFormat="1" ht="14.1" customHeight="1">
      <c r="A83" s="55" t="s">
        <v>14</v>
      </c>
      <c r="B83" s="55"/>
      <c r="C83" s="92"/>
      <c r="D83" s="93"/>
      <c r="E83" s="100">
        <f>SUM(E72:E81)</f>
        <v>3903975</v>
      </c>
      <c r="F83" s="94"/>
      <c r="G83" s="100">
        <f>SUM(G72:G81)</f>
        <v>2882466</v>
      </c>
      <c r="H83" s="94"/>
      <c r="I83" s="100">
        <f>SUM(I72:I81)</f>
        <v>3403057</v>
      </c>
      <c r="J83" s="94"/>
      <c r="K83" s="100">
        <f>SUM(K72:K81)</f>
        <v>2391893</v>
      </c>
    </row>
    <row r="84" spans="1:11" s="58" customFormat="1" ht="6" customHeight="1">
      <c r="A84" s="55"/>
      <c r="B84" s="55"/>
      <c r="C84" s="92"/>
      <c r="D84" s="93"/>
      <c r="E84" s="62"/>
      <c r="F84" s="94"/>
      <c r="G84" s="62"/>
      <c r="H84" s="94"/>
      <c r="I84" s="95"/>
      <c r="J84" s="94"/>
      <c r="K84" s="95"/>
    </row>
    <row r="85" spans="1:11" s="58" customFormat="1" ht="14.1" customHeight="1">
      <c r="A85" s="55" t="s">
        <v>15</v>
      </c>
      <c r="B85" s="102"/>
      <c r="C85" s="92"/>
      <c r="D85" s="93"/>
      <c r="E85" s="62"/>
      <c r="F85" s="94"/>
      <c r="G85" s="62"/>
      <c r="H85" s="94"/>
      <c r="I85" s="62"/>
      <c r="J85" s="62"/>
      <c r="K85" s="62"/>
    </row>
    <row r="86" spans="1:11" s="58" customFormat="1" ht="3.95" customHeight="1">
      <c r="A86" s="55"/>
      <c r="B86" s="55"/>
      <c r="C86" s="92"/>
      <c r="D86" s="93"/>
      <c r="E86" s="62"/>
      <c r="F86" s="94"/>
      <c r="G86" s="62"/>
      <c r="H86" s="94"/>
      <c r="I86" s="95"/>
      <c r="J86" s="94"/>
      <c r="K86" s="95"/>
    </row>
    <row r="87" spans="1:11" s="58" customFormat="1" ht="14.1" customHeight="1">
      <c r="A87" s="99" t="s">
        <v>149</v>
      </c>
      <c r="B87" s="96"/>
      <c r="C87" s="109"/>
      <c r="D87" s="93"/>
      <c r="E87" s="62">
        <v>26949</v>
      </c>
      <c r="F87" s="94"/>
      <c r="G87" s="97">
        <v>0</v>
      </c>
      <c r="H87" s="62"/>
      <c r="I87" s="62">
        <v>0</v>
      </c>
      <c r="J87" s="62"/>
      <c r="K87" s="97">
        <v>0</v>
      </c>
    </row>
    <row r="88" spans="1:11" s="58" customFormat="1" ht="14.1" customHeight="1">
      <c r="A88" s="99" t="s">
        <v>114</v>
      </c>
      <c r="B88" s="96"/>
      <c r="C88" s="109">
        <v>11.2</v>
      </c>
      <c r="D88" s="93"/>
      <c r="E88" s="62">
        <v>12501</v>
      </c>
      <c r="F88" s="94"/>
      <c r="G88" s="97">
        <v>7980</v>
      </c>
      <c r="H88" s="62"/>
      <c r="I88" s="62">
        <v>6632</v>
      </c>
      <c r="J88" s="62"/>
      <c r="K88" s="97">
        <v>7980</v>
      </c>
    </row>
    <row r="89" spans="1:11" s="58" customFormat="1" ht="14.1" customHeight="1">
      <c r="A89" s="99" t="s">
        <v>139</v>
      </c>
      <c r="B89" s="96"/>
      <c r="C89" s="92">
        <v>11.3</v>
      </c>
      <c r="D89" s="93"/>
      <c r="E89" s="62">
        <v>6099082</v>
      </c>
      <c r="F89" s="94"/>
      <c r="G89" s="97">
        <v>5922634</v>
      </c>
      <c r="H89" s="62"/>
      <c r="I89" s="62">
        <v>2046480</v>
      </c>
      <c r="J89" s="62"/>
      <c r="K89" s="97">
        <v>2062780</v>
      </c>
    </row>
    <row r="90" spans="1:11" s="58" customFormat="1" ht="14.1" customHeight="1">
      <c r="A90" s="58" t="s">
        <v>115</v>
      </c>
      <c r="C90" s="92"/>
      <c r="D90" s="93"/>
      <c r="E90" s="62">
        <v>0</v>
      </c>
      <c r="F90" s="94"/>
      <c r="G90" s="97">
        <v>949066</v>
      </c>
      <c r="H90" s="62"/>
      <c r="I90" s="62">
        <v>0</v>
      </c>
      <c r="J90" s="62"/>
      <c r="K90" s="97">
        <v>949066</v>
      </c>
    </row>
    <row r="91" spans="1:11" s="58" customFormat="1" ht="14.1" customHeight="1">
      <c r="A91" s="122" t="s">
        <v>91</v>
      </c>
      <c r="B91" s="96"/>
      <c r="C91" s="92"/>
      <c r="D91" s="93"/>
      <c r="E91" s="62">
        <v>9979</v>
      </c>
      <c r="F91" s="94"/>
      <c r="G91" s="97">
        <v>8607</v>
      </c>
      <c r="H91" s="62"/>
      <c r="I91" s="62">
        <v>9979</v>
      </c>
      <c r="J91" s="62"/>
      <c r="K91" s="97">
        <v>8607</v>
      </c>
    </row>
    <row r="92" spans="1:11" s="58" customFormat="1" ht="14.1" customHeight="1">
      <c r="A92" s="122" t="s">
        <v>116</v>
      </c>
      <c r="B92" s="96"/>
      <c r="C92" s="92"/>
      <c r="D92" s="93"/>
      <c r="E92" s="62">
        <v>2455</v>
      </c>
      <c r="F92" s="94"/>
      <c r="G92" s="97">
        <v>2454</v>
      </c>
      <c r="H92" s="62"/>
      <c r="I92" s="62">
        <v>2455</v>
      </c>
      <c r="J92" s="62"/>
      <c r="K92" s="97">
        <v>2454</v>
      </c>
    </row>
    <row r="93" spans="1:11" s="58" customFormat="1" ht="14.1" customHeight="1">
      <c r="A93" s="259" t="s">
        <v>132</v>
      </c>
      <c r="B93" s="259"/>
      <c r="C93" s="92"/>
      <c r="D93" s="93"/>
      <c r="E93" s="62">
        <v>4044</v>
      </c>
      <c r="F93" s="94"/>
      <c r="G93" s="97">
        <v>1335</v>
      </c>
      <c r="H93" s="62"/>
      <c r="I93" s="62">
        <v>406</v>
      </c>
      <c r="J93" s="62"/>
      <c r="K93" s="97">
        <v>1267</v>
      </c>
    </row>
    <row r="94" spans="1:11" s="58" customFormat="1" ht="14.1" customHeight="1">
      <c r="A94" s="96" t="s">
        <v>39</v>
      </c>
      <c r="B94" s="60"/>
      <c r="C94" s="92"/>
      <c r="D94" s="93"/>
      <c r="E94" s="100">
        <v>72</v>
      </c>
      <c r="F94" s="94"/>
      <c r="G94" s="123">
        <v>72</v>
      </c>
      <c r="H94" s="62"/>
      <c r="I94" s="100">
        <v>72</v>
      </c>
      <c r="J94" s="62"/>
      <c r="K94" s="124">
        <v>72</v>
      </c>
    </row>
    <row r="95" spans="1:11" s="58" customFormat="1" ht="3.95" customHeight="1">
      <c r="A95" s="55"/>
      <c r="B95" s="55"/>
      <c r="C95" s="92"/>
      <c r="D95" s="93"/>
      <c r="E95" s="62"/>
      <c r="F95" s="94"/>
      <c r="G95" s="62"/>
      <c r="H95" s="94"/>
      <c r="I95" s="95"/>
      <c r="J95" s="94"/>
      <c r="K95" s="95"/>
    </row>
    <row r="96" spans="1:11" s="58" customFormat="1" ht="14.1" customHeight="1">
      <c r="A96" s="55" t="s">
        <v>16</v>
      </c>
      <c r="B96" s="55"/>
      <c r="C96" s="92"/>
      <c r="D96" s="93"/>
      <c r="E96" s="100">
        <f>SUM(E87:E94)</f>
        <v>6155082</v>
      </c>
      <c r="F96" s="94"/>
      <c r="G96" s="100">
        <f>SUM(G87:G94)</f>
        <v>6892148</v>
      </c>
      <c r="H96" s="94"/>
      <c r="I96" s="100">
        <f>SUM(I87:I94)</f>
        <v>2066024</v>
      </c>
      <c r="J96" s="94"/>
      <c r="K96" s="100">
        <f>SUM(K87:K94)</f>
        <v>3032226</v>
      </c>
    </row>
    <row r="97" spans="1:11" s="58" customFormat="1" ht="3.95" customHeight="1">
      <c r="A97" s="55"/>
      <c r="B97" s="55"/>
      <c r="C97" s="92"/>
      <c r="D97" s="93"/>
      <c r="E97" s="62"/>
      <c r="F97" s="94"/>
      <c r="G97" s="62"/>
      <c r="H97" s="94"/>
      <c r="I97" s="62"/>
      <c r="J97" s="94"/>
      <c r="K97" s="95"/>
    </row>
    <row r="98" spans="1:11" s="58" customFormat="1" ht="14.1" customHeight="1">
      <c r="A98" s="55" t="s">
        <v>17</v>
      </c>
      <c r="B98" s="55"/>
      <c r="C98" s="125"/>
      <c r="D98" s="126"/>
      <c r="E98" s="100">
        <f>SUM(E83+E96)</f>
        <v>10059057</v>
      </c>
      <c r="F98" s="127"/>
      <c r="G98" s="100">
        <f>SUM(G83+G96)</f>
        <v>9774614</v>
      </c>
      <c r="H98" s="127"/>
      <c r="I98" s="100">
        <f>SUM(I83+I96)</f>
        <v>5469081</v>
      </c>
      <c r="J98" s="127"/>
      <c r="K98" s="100">
        <f>SUM(K83+K96)</f>
        <v>5424119</v>
      </c>
    </row>
    <row r="99" spans="1:11" s="58" customFormat="1" ht="6" customHeight="1">
      <c r="A99" s="55"/>
      <c r="B99" s="55"/>
      <c r="C99" s="92"/>
      <c r="D99" s="93"/>
      <c r="E99" s="62"/>
      <c r="F99" s="94"/>
      <c r="G99" s="62"/>
      <c r="H99" s="94"/>
      <c r="I99" s="95"/>
      <c r="J99" s="94"/>
      <c r="K99" s="95"/>
    </row>
    <row r="100" spans="1:11" s="58" customFormat="1" ht="14.1" customHeight="1">
      <c r="A100" s="55" t="s">
        <v>86</v>
      </c>
      <c r="B100" s="55"/>
      <c r="C100" s="125"/>
      <c r="D100" s="126"/>
      <c r="E100" s="128"/>
      <c r="F100" s="127"/>
      <c r="G100" s="128"/>
      <c r="H100" s="127"/>
      <c r="I100" s="62"/>
      <c r="J100" s="94"/>
      <c r="K100" s="62"/>
    </row>
    <row r="101" spans="1:11" s="58" customFormat="1" ht="3.95" customHeight="1">
      <c r="A101" s="55"/>
      <c r="B101" s="55"/>
      <c r="C101" s="92"/>
      <c r="D101" s="93"/>
      <c r="E101" s="62"/>
      <c r="F101" s="94"/>
      <c r="G101" s="62"/>
      <c r="H101" s="94"/>
      <c r="I101" s="95"/>
      <c r="J101" s="94"/>
      <c r="K101" s="95"/>
    </row>
    <row r="102" spans="1:11" s="58" customFormat="1" ht="14.1" customHeight="1">
      <c r="A102" s="58" t="s">
        <v>18</v>
      </c>
      <c r="C102" s="92"/>
      <c r="D102" s="126"/>
      <c r="E102" s="128"/>
      <c r="F102" s="127"/>
      <c r="G102" s="128"/>
      <c r="H102" s="127"/>
      <c r="I102" s="62"/>
      <c r="J102" s="127"/>
      <c r="K102" s="62"/>
    </row>
    <row r="103" spans="1:11" s="58" customFormat="1" ht="14.1" customHeight="1">
      <c r="B103" s="58" t="s">
        <v>19</v>
      </c>
      <c r="C103" s="129"/>
      <c r="D103" s="126"/>
      <c r="E103" s="128"/>
      <c r="F103" s="127"/>
      <c r="G103" s="128"/>
      <c r="H103" s="127"/>
      <c r="I103" s="62"/>
      <c r="J103" s="127"/>
      <c r="K103" s="62"/>
    </row>
    <row r="104" spans="1:11" s="58" customFormat="1" ht="14.1" customHeight="1">
      <c r="B104" s="129" t="s">
        <v>200</v>
      </c>
      <c r="C104" s="92"/>
      <c r="D104" s="126"/>
    </row>
    <row r="105" spans="1:11" s="58" customFormat="1" ht="14.1" customHeight="1">
      <c r="B105" s="129" t="s">
        <v>201</v>
      </c>
      <c r="C105" s="232"/>
      <c r="D105" s="126"/>
      <c r="E105" s="233"/>
      <c r="F105" s="231"/>
      <c r="G105" s="234"/>
      <c r="H105" s="231"/>
      <c r="I105" s="233"/>
      <c r="J105" s="231"/>
      <c r="K105" s="234"/>
    </row>
    <row r="106" spans="1:11" s="58" customFormat="1" ht="14.1" customHeight="1" thickBot="1">
      <c r="B106" s="129" t="s">
        <v>202</v>
      </c>
      <c r="C106" s="232">
        <v>14</v>
      </c>
      <c r="D106" s="126"/>
      <c r="E106" s="130">
        <v>2477474</v>
      </c>
      <c r="F106" s="94"/>
      <c r="G106" s="131">
        <v>2450250</v>
      </c>
      <c r="H106" s="94"/>
      <c r="I106" s="130">
        <v>2477474</v>
      </c>
      <c r="J106" s="94"/>
      <c r="K106" s="131">
        <v>2450250</v>
      </c>
    </row>
    <row r="107" spans="1:11" s="58" customFormat="1" ht="14.1" customHeight="1" thickTop="1">
      <c r="B107" s="58" t="s">
        <v>36</v>
      </c>
      <c r="C107" s="92"/>
      <c r="D107" s="126"/>
      <c r="E107" s="128"/>
      <c r="F107" s="127"/>
      <c r="G107" s="128"/>
      <c r="H107" s="127"/>
      <c r="I107" s="62"/>
      <c r="J107" s="127"/>
      <c r="K107" s="62"/>
    </row>
    <row r="108" spans="1:11" s="58" customFormat="1" ht="14.1" customHeight="1">
      <c r="B108" s="129" t="s">
        <v>169</v>
      </c>
      <c r="C108" s="92">
        <v>14</v>
      </c>
      <c r="D108" s="126"/>
      <c r="E108" s="62">
        <v>1905750</v>
      </c>
      <c r="F108" s="127"/>
      <c r="G108" s="97">
        <v>1905750</v>
      </c>
      <c r="H108" s="62"/>
      <c r="I108" s="62">
        <v>1905750</v>
      </c>
      <c r="J108" s="62"/>
      <c r="K108" s="97">
        <v>1905750</v>
      </c>
    </row>
    <row r="109" spans="1:11" s="58" customFormat="1" ht="14.1" customHeight="1">
      <c r="A109" s="58" t="s">
        <v>68</v>
      </c>
      <c r="B109" s="129"/>
      <c r="C109" s="92"/>
      <c r="D109" s="126"/>
      <c r="E109" s="108">
        <v>727554</v>
      </c>
      <c r="F109" s="128"/>
      <c r="G109" s="97">
        <v>727554</v>
      </c>
      <c r="H109" s="62"/>
      <c r="I109" s="62">
        <v>727554</v>
      </c>
      <c r="J109" s="62"/>
      <c r="K109" s="97">
        <v>727554</v>
      </c>
    </row>
    <row r="110" spans="1:11" s="58" customFormat="1" ht="14.1" customHeight="1">
      <c r="A110" s="54" t="s">
        <v>79</v>
      </c>
      <c r="B110" s="129"/>
      <c r="C110" s="92"/>
      <c r="D110" s="126"/>
      <c r="E110" s="108"/>
      <c r="F110" s="128"/>
      <c r="G110" s="97"/>
      <c r="H110" s="62"/>
      <c r="I110" s="62"/>
      <c r="J110" s="62"/>
      <c r="K110" s="97"/>
    </row>
    <row r="111" spans="1:11" s="58" customFormat="1" ht="14.1" customHeight="1">
      <c r="B111" s="129" t="s">
        <v>140</v>
      </c>
      <c r="C111" s="92"/>
      <c r="D111" s="126"/>
      <c r="E111" s="97">
        <v>63972</v>
      </c>
      <c r="F111" s="128"/>
      <c r="G111" s="97">
        <v>63972</v>
      </c>
      <c r="H111" s="62"/>
      <c r="I111" s="62">
        <v>50894</v>
      </c>
      <c r="J111" s="62"/>
      <c r="K111" s="97">
        <v>50894</v>
      </c>
    </row>
    <row r="112" spans="1:11" s="58" customFormat="1" ht="14.1" customHeight="1">
      <c r="A112" s="54"/>
      <c r="B112" s="54" t="s">
        <v>141</v>
      </c>
      <c r="D112" s="93"/>
      <c r="E112" s="97">
        <v>2457538</v>
      </c>
      <c r="F112" s="62"/>
      <c r="G112" s="97">
        <v>2207231</v>
      </c>
      <c r="H112" s="62"/>
      <c r="I112" s="62">
        <v>299518</v>
      </c>
      <c r="J112" s="62"/>
      <c r="K112" s="97">
        <v>366933</v>
      </c>
    </row>
    <row r="113" spans="1:11" s="58" customFormat="1" ht="14.1" customHeight="1">
      <c r="A113" s="54" t="s">
        <v>58</v>
      </c>
      <c r="B113" s="55"/>
      <c r="C113" s="92"/>
      <c r="D113" s="93"/>
      <c r="E113" s="112">
        <v>-278851</v>
      </c>
      <c r="F113" s="62"/>
      <c r="G113" s="132">
        <v>-134119</v>
      </c>
      <c r="H113" s="62"/>
      <c r="I113" s="133">
        <v>0</v>
      </c>
      <c r="J113" s="62"/>
      <c r="K113" s="134">
        <v>0</v>
      </c>
    </row>
    <row r="114" spans="1:11" s="58" customFormat="1" ht="3.95" customHeight="1">
      <c r="A114" s="55"/>
      <c r="B114" s="55"/>
      <c r="C114" s="92"/>
      <c r="D114" s="93"/>
      <c r="E114" s="62"/>
      <c r="F114" s="94"/>
      <c r="G114" s="135"/>
      <c r="H114" s="94"/>
      <c r="I114" s="95"/>
      <c r="J114" s="94"/>
      <c r="K114" s="95"/>
    </row>
    <row r="115" spans="1:11" s="58" customFormat="1" ht="14.1" customHeight="1">
      <c r="A115" s="54" t="s">
        <v>51</v>
      </c>
      <c r="B115" s="55"/>
      <c r="C115" s="92"/>
      <c r="D115" s="93"/>
      <c r="E115" s="106">
        <f>SUM(E108:E113)</f>
        <v>4875963</v>
      </c>
      <c r="F115" s="94"/>
      <c r="G115" s="106">
        <f>SUM(G108:G113)</f>
        <v>4770388</v>
      </c>
      <c r="H115" s="94"/>
      <c r="I115" s="106">
        <f>SUM(I108:I113)</f>
        <v>2983716</v>
      </c>
      <c r="J115" s="94"/>
      <c r="K115" s="62">
        <f>SUM(K108:K113)</f>
        <v>3051131</v>
      </c>
    </row>
    <row r="116" spans="1:11" s="58" customFormat="1" ht="14.1" customHeight="1">
      <c r="A116" s="54" t="s">
        <v>52</v>
      </c>
      <c r="B116" s="55"/>
      <c r="C116" s="92"/>
      <c r="D116" s="93"/>
      <c r="E116" s="133">
        <v>167006</v>
      </c>
      <c r="F116" s="94"/>
      <c r="G116" s="136">
        <v>144234</v>
      </c>
      <c r="H116" s="119"/>
      <c r="I116" s="133">
        <v>0</v>
      </c>
      <c r="J116" s="94"/>
      <c r="K116" s="133">
        <v>0</v>
      </c>
    </row>
    <row r="117" spans="1:11" s="58" customFormat="1" ht="3.95" customHeight="1">
      <c r="A117" s="55"/>
      <c r="B117" s="55"/>
      <c r="C117" s="92"/>
      <c r="D117" s="93"/>
      <c r="E117" s="62"/>
      <c r="F117" s="94"/>
      <c r="G117" s="62"/>
      <c r="H117" s="94"/>
      <c r="I117" s="95"/>
      <c r="J117" s="94"/>
      <c r="K117" s="95"/>
    </row>
    <row r="118" spans="1:11" s="58" customFormat="1" ht="14.1" customHeight="1">
      <c r="A118" s="102" t="s">
        <v>92</v>
      </c>
      <c r="B118" s="137"/>
      <c r="C118" s="92"/>
      <c r="D118" s="126"/>
      <c r="E118" s="100">
        <f>SUM(E115:E116)</f>
        <v>5042969</v>
      </c>
      <c r="F118" s="127"/>
      <c r="G118" s="100">
        <f>SUM(G115:G116)</f>
        <v>4914622</v>
      </c>
      <c r="H118" s="127"/>
      <c r="I118" s="100">
        <f>SUM(I115:I116)</f>
        <v>2983716</v>
      </c>
      <c r="J118" s="127"/>
      <c r="K118" s="100">
        <f>SUM(K115:K116)</f>
        <v>3051131</v>
      </c>
    </row>
    <row r="119" spans="1:11" s="58" customFormat="1" ht="3.95" customHeight="1">
      <c r="A119" s="55"/>
      <c r="B119" s="55"/>
      <c r="C119" s="92"/>
      <c r="D119" s="93"/>
      <c r="E119" s="62"/>
      <c r="F119" s="94"/>
      <c r="G119" s="62"/>
      <c r="H119" s="94"/>
      <c r="I119" s="62"/>
      <c r="J119" s="94"/>
      <c r="K119" s="95"/>
    </row>
    <row r="120" spans="1:11" s="58" customFormat="1" ht="14.1" customHeight="1" thickBot="1">
      <c r="A120" s="102" t="s">
        <v>93</v>
      </c>
      <c r="B120" s="55"/>
      <c r="C120" s="92"/>
      <c r="D120" s="93"/>
      <c r="E120" s="115">
        <f>SUM(E98+E118)</f>
        <v>15102026</v>
      </c>
      <c r="F120" s="94"/>
      <c r="G120" s="115">
        <f>SUM(G98+G118)</f>
        <v>14689236</v>
      </c>
      <c r="H120" s="94"/>
      <c r="I120" s="115">
        <f>SUM(I98+I118)</f>
        <v>8452797</v>
      </c>
      <c r="J120" s="94"/>
      <c r="K120" s="115">
        <f>SUM(K98+K118)</f>
        <v>8475250</v>
      </c>
    </row>
    <row r="121" spans="1:11" s="58" customFormat="1" ht="4.5" customHeight="1" thickTop="1">
      <c r="A121" s="102"/>
      <c r="B121" s="55"/>
      <c r="C121" s="92"/>
      <c r="D121" s="93"/>
      <c r="E121" s="62"/>
      <c r="F121" s="94"/>
      <c r="G121" s="62"/>
      <c r="H121" s="94"/>
      <c r="I121" s="62"/>
      <c r="J121" s="94"/>
      <c r="K121" s="62"/>
    </row>
    <row r="122" spans="1:11" s="8" customFormat="1" ht="21.95" customHeight="1">
      <c r="A122" s="66" t="str">
        <f>A56</f>
        <v>The accompanying notes form part of this interim financial information.</v>
      </c>
      <c r="B122" s="46"/>
      <c r="C122" s="41"/>
      <c r="D122" s="41"/>
      <c r="E122" s="21"/>
      <c r="F122" s="42"/>
      <c r="G122" s="21"/>
      <c r="H122" s="42"/>
      <c r="I122" s="21"/>
      <c r="J122" s="42"/>
      <c r="K122" s="21"/>
    </row>
  </sheetData>
  <mergeCells count="13">
    <mergeCell ref="A78:B78"/>
    <mergeCell ref="A93:B93"/>
    <mergeCell ref="E6:G6"/>
    <mergeCell ref="I6:K6"/>
    <mergeCell ref="E62:G62"/>
    <mergeCell ref="I62:K62"/>
    <mergeCell ref="E63:G63"/>
    <mergeCell ref="I63:K63"/>
    <mergeCell ref="E7:G7"/>
    <mergeCell ref="I7:K7"/>
    <mergeCell ref="A52:K52"/>
    <mergeCell ref="A32:B32"/>
    <mergeCell ref="A38:B3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zoomScale="89" zoomScaleNormal="89" zoomScaleSheetLayoutView="100" workbookViewId="0">
      <selection activeCell="B1" sqref="B1:J1048576"/>
    </sheetView>
  </sheetViews>
  <sheetFormatPr defaultColWidth="9.140625" defaultRowHeight="12"/>
  <cols>
    <col min="1" max="1" width="37.140625" style="39" customWidth="1"/>
    <col min="2" max="2" width="6.7109375" style="39" customWidth="1"/>
    <col min="3" max="3" width="0.85546875" style="9" customWidth="1"/>
    <col min="4" max="4" width="12.7109375" style="9" customWidth="1"/>
    <col min="5" max="5" width="0.85546875" style="9" customWidth="1"/>
    <col min="6" max="6" width="12.7109375" style="9" customWidth="1"/>
    <col min="7" max="7" width="0.85546875" style="9" customWidth="1"/>
    <col min="8" max="8" width="12.7109375" style="16" customWidth="1"/>
    <col min="9" max="9" width="0.85546875" style="39" customWidth="1"/>
    <col min="10" max="10" width="12.7109375" style="16" customWidth="1"/>
    <col min="11" max="16384" width="9.140625" style="39"/>
  </cols>
  <sheetData>
    <row r="1" spans="1:10" ht="15.95" customHeight="1">
      <c r="A1" s="17" t="s">
        <v>43</v>
      </c>
      <c r="B1" s="34"/>
      <c r="C1" s="35"/>
      <c r="D1" s="7"/>
      <c r="E1" s="35"/>
      <c r="F1" s="7"/>
      <c r="G1" s="35"/>
      <c r="H1" s="36"/>
      <c r="J1" s="36"/>
    </row>
    <row r="2" spans="1:10" ht="15.95" customHeight="1">
      <c r="A2" s="26" t="s">
        <v>107</v>
      </c>
      <c r="B2" s="34"/>
      <c r="C2" s="37"/>
      <c r="D2" s="37"/>
      <c r="E2" s="37"/>
      <c r="F2" s="37"/>
      <c r="G2" s="37"/>
      <c r="H2" s="36"/>
      <c r="J2" s="36"/>
    </row>
    <row r="3" spans="1:10" ht="15.95" customHeight="1">
      <c r="A3" s="73" t="s">
        <v>155</v>
      </c>
      <c r="B3" s="74"/>
      <c r="C3" s="75"/>
      <c r="D3" s="75"/>
      <c r="E3" s="75"/>
      <c r="F3" s="75"/>
      <c r="G3" s="75"/>
      <c r="H3" s="75"/>
      <c r="I3" s="51"/>
      <c r="J3" s="75"/>
    </row>
    <row r="4" spans="1:10" ht="15.95" customHeight="1">
      <c r="A4" s="27"/>
      <c r="B4" s="43"/>
      <c r="C4" s="37"/>
      <c r="D4" s="37"/>
      <c r="E4" s="37"/>
      <c r="F4" s="37"/>
      <c r="G4" s="37"/>
      <c r="H4" s="37"/>
      <c r="I4" s="8"/>
      <c r="J4" s="37"/>
    </row>
    <row r="5" spans="1:10" ht="15.95" customHeight="1">
      <c r="B5" s="68"/>
      <c r="C5" s="15"/>
      <c r="D5" s="15"/>
      <c r="E5" s="15"/>
      <c r="F5" s="15"/>
      <c r="G5" s="15"/>
      <c r="H5" s="15"/>
      <c r="J5" s="15"/>
    </row>
    <row r="6" spans="1:10" s="58" customFormat="1" ht="15.95" customHeight="1">
      <c r="B6" s="92"/>
      <c r="C6" s="61"/>
      <c r="D6" s="265" t="s">
        <v>122</v>
      </c>
      <c r="E6" s="265"/>
      <c r="F6" s="265"/>
      <c r="G6" s="61"/>
      <c r="H6" s="265" t="s">
        <v>152</v>
      </c>
      <c r="I6" s="265"/>
      <c r="J6" s="265"/>
    </row>
    <row r="7" spans="1:10" s="58" customFormat="1" ht="15.95" customHeight="1">
      <c r="B7" s="92"/>
      <c r="C7" s="61"/>
      <c r="D7" s="266" t="s">
        <v>153</v>
      </c>
      <c r="E7" s="266"/>
      <c r="F7" s="266"/>
      <c r="G7" s="61"/>
      <c r="H7" s="266" t="s">
        <v>153</v>
      </c>
      <c r="I7" s="266"/>
      <c r="J7" s="266"/>
    </row>
    <row r="8" spans="1:10" s="58" customFormat="1" ht="15.95" customHeight="1">
      <c r="B8" s="92"/>
      <c r="C8" s="61"/>
      <c r="D8" s="86" t="s">
        <v>151</v>
      </c>
      <c r="E8" s="138"/>
      <c r="F8" s="86" t="s">
        <v>151</v>
      </c>
      <c r="G8" s="61"/>
      <c r="H8" s="86" t="s">
        <v>151</v>
      </c>
      <c r="I8" s="72"/>
      <c r="J8" s="86" t="s">
        <v>151</v>
      </c>
    </row>
    <row r="9" spans="1:10" s="58" customFormat="1" ht="15.95" customHeight="1">
      <c r="C9" s="57"/>
      <c r="D9" s="86" t="s">
        <v>128</v>
      </c>
      <c r="E9" s="139"/>
      <c r="F9" s="86" t="s">
        <v>111</v>
      </c>
      <c r="G9" s="57"/>
      <c r="H9" s="86" t="s">
        <v>128</v>
      </c>
      <c r="I9" s="139"/>
      <c r="J9" s="86" t="s">
        <v>111</v>
      </c>
    </row>
    <row r="10" spans="1:10" s="58" customFormat="1" ht="15.95" customHeight="1">
      <c r="B10" s="71" t="s">
        <v>205</v>
      </c>
      <c r="C10" s="54"/>
      <c r="D10" s="140" t="s">
        <v>100</v>
      </c>
      <c r="E10" s="141"/>
      <c r="F10" s="140" t="s">
        <v>100</v>
      </c>
      <c r="G10" s="142"/>
      <c r="H10" s="140" t="s">
        <v>100</v>
      </c>
      <c r="I10" s="141"/>
      <c r="J10" s="140" t="s">
        <v>100</v>
      </c>
    </row>
    <row r="11" spans="1:10" s="58" customFormat="1" ht="8.1" customHeight="1">
      <c r="A11" s="102"/>
      <c r="B11" s="92"/>
      <c r="C11" s="62"/>
      <c r="D11" s="62"/>
      <c r="E11" s="62"/>
      <c r="F11" s="62"/>
      <c r="G11" s="62"/>
      <c r="H11" s="56"/>
      <c r="J11" s="56"/>
    </row>
    <row r="12" spans="1:10" s="58" customFormat="1" ht="15.95" customHeight="1">
      <c r="A12" s="60" t="s">
        <v>30</v>
      </c>
      <c r="B12" s="90"/>
      <c r="C12" s="59"/>
      <c r="D12" s="61">
        <v>345036</v>
      </c>
      <c r="E12" s="59"/>
      <c r="F12" s="61">
        <v>93616</v>
      </c>
      <c r="G12" s="59"/>
      <c r="H12" s="56">
        <v>0</v>
      </c>
      <c r="J12" s="56">
        <v>730</v>
      </c>
    </row>
    <row r="13" spans="1:10" s="58" customFormat="1" ht="15.95" customHeight="1">
      <c r="A13" s="60" t="s">
        <v>117</v>
      </c>
      <c r="B13" s="90"/>
      <c r="C13" s="59"/>
      <c r="D13" s="61">
        <v>13952</v>
      </c>
      <c r="E13" s="59"/>
      <c r="F13" s="61">
        <v>3886</v>
      </c>
      <c r="G13" s="59"/>
      <c r="H13" s="56">
        <v>0</v>
      </c>
      <c r="J13" s="56">
        <v>1117</v>
      </c>
    </row>
    <row r="14" spans="1:10" s="58" customFormat="1" ht="15.95" customHeight="1">
      <c r="A14" s="60" t="s">
        <v>176</v>
      </c>
      <c r="B14" s="90"/>
      <c r="C14" s="59"/>
      <c r="D14" s="61">
        <v>13196</v>
      </c>
      <c r="E14" s="59"/>
      <c r="F14" s="61">
        <v>10653</v>
      </c>
      <c r="G14" s="59"/>
      <c r="H14" s="56">
        <v>23926</v>
      </c>
      <c r="J14" s="56">
        <v>18763</v>
      </c>
    </row>
    <row r="15" spans="1:10" s="58" customFormat="1" ht="15.95" customHeight="1">
      <c r="A15" s="60" t="s">
        <v>46</v>
      </c>
      <c r="B15" s="92"/>
      <c r="C15" s="143"/>
      <c r="D15" s="144">
        <v>-221222</v>
      </c>
      <c r="E15" s="143"/>
      <c r="F15" s="144">
        <v>-78801</v>
      </c>
      <c r="G15" s="143"/>
      <c r="H15" s="145">
        <v>-17456</v>
      </c>
      <c r="J15" s="145">
        <v>-18016</v>
      </c>
    </row>
    <row r="16" spans="1:10" s="58" customFormat="1" ht="8.1" customHeight="1">
      <c r="A16" s="60"/>
      <c r="B16" s="93"/>
      <c r="C16" s="62"/>
      <c r="D16" s="62"/>
      <c r="E16" s="62"/>
      <c r="F16" s="62"/>
      <c r="G16" s="62"/>
      <c r="H16" s="62"/>
      <c r="I16" s="62"/>
      <c r="J16" s="62"/>
    </row>
    <row r="17" spans="1:10" s="58" customFormat="1" ht="15.95" customHeight="1">
      <c r="A17" s="146" t="s">
        <v>208</v>
      </c>
      <c r="B17" s="90"/>
      <c r="C17" s="62"/>
      <c r="D17" s="62">
        <f>SUM(D12:D15)</f>
        <v>150962</v>
      </c>
      <c r="E17" s="62"/>
      <c r="F17" s="62">
        <f>SUM(F12:F15)</f>
        <v>29354</v>
      </c>
      <c r="G17" s="62"/>
      <c r="H17" s="62">
        <v>6470</v>
      </c>
      <c r="I17" s="54"/>
      <c r="J17" s="62">
        <f>SUM(J12:J15)</f>
        <v>2594</v>
      </c>
    </row>
    <row r="18" spans="1:10" s="58" customFormat="1" ht="15.95" customHeight="1">
      <c r="A18" s="147" t="s">
        <v>82</v>
      </c>
      <c r="B18" s="93">
        <v>13.1</v>
      </c>
      <c r="C18" s="62"/>
      <c r="D18" s="62">
        <v>0</v>
      </c>
      <c r="E18" s="62"/>
      <c r="F18" s="62">
        <v>0</v>
      </c>
      <c r="G18" s="62"/>
      <c r="H18" s="62">
        <v>154350</v>
      </c>
      <c r="I18" s="54"/>
      <c r="J18" s="62">
        <v>129500</v>
      </c>
    </row>
    <row r="19" spans="1:10" s="58" customFormat="1" ht="15.95" customHeight="1">
      <c r="A19" s="60" t="s">
        <v>34</v>
      </c>
      <c r="B19" s="93"/>
      <c r="C19" s="62"/>
      <c r="D19" s="62">
        <v>13051</v>
      </c>
      <c r="E19" s="62"/>
      <c r="F19" s="62">
        <v>11428</v>
      </c>
      <c r="G19" s="62"/>
      <c r="H19" s="62">
        <v>1424</v>
      </c>
      <c r="I19" s="62"/>
      <c r="J19" s="62">
        <v>67149</v>
      </c>
    </row>
    <row r="20" spans="1:10" s="58" customFormat="1" ht="15.95" customHeight="1">
      <c r="A20" s="60" t="s">
        <v>21</v>
      </c>
      <c r="B20" s="93"/>
      <c r="C20" s="62"/>
      <c r="D20" s="62">
        <v>-48827</v>
      </c>
      <c r="E20" s="62"/>
      <c r="F20" s="62">
        <v>-59127</v>
      </c>
      <c r="G20" s="62"/>
      <c r="H20" s="62">
        <v>-48717</v>
      </c>
      <c r="I20" s="62"/>
      <c r="J20" s="62">
        <v>-33693</v>
      </c>
    </row>
    <row r="21" spans="1:10" s="58" customFormat="1" ht="15.95" customHeight="1">
      <c r="A21" s="60" t="s">
        <v>32</v>
      </c>
      <c r="B21" s="93"/>
      <c r="C21" s="62"/>
      <c r="D21" s="62">
        <v>-67917</v>
      </c>
      <c r="E21" s="62"/>
      <c r="F21" s="62">
        <v>-35555</v>
      </c>
      <c r="G21" s="62"/>
      <c r="H21" s="62">
        <v>-102126</v>
      </c>
      <c r="I21" s="62"/>
      <c r="J21" s="62">
        <v>-72268</v>
      </c>
    </row>
    <row r="22" spans="1:10" s="58" customFormat="1" ht="15.95" customHeight="1">
      <c r="A22" s="60" t="s">
        <v>211</v>
      </c>
      <c r="B22" s="93"/>
      <c r="C22" s="62"/>
      <c r="D22" s="148">
        <v>173659</v>
      </c>
      <c r="E22" s="62"/>
      <c r="F22" s="148">
        <v>160751</v>
      </c>
      <c r="G22" s="62"/>
      <c r="H22" s="149">
        <v>0</v>
      </c>
      <c r="I22" s="62"/>
      <c r="J22" s="149" t="s">
        <v>146</v>
      </c>
    </row>
    <row r="23" spans="1:10" s="58" customFormat="1" ht="8.1" customHeight="1">
      <c r="A23" s="150"/>
      <c r="B23" s="90"/>
      <c r="C23" s="62"/>
      <c r="D23" s="62"/>
      <c r="E23" s="62"/>
      <c r="F23" s="62"/>
      <c r="G23" s="62"/>
      <c r="H23" s="62"/>
      <c r="I23" s="54"/>
      <c r="J23" s="62"/>
    </row>
    <row r="24" spans="1:10" s="58" customFormat="1" ht="15.95" customHeight="1">
      <c r="A24" s="150" t="s">
        <v>101</v>
      </c>
      <c r="B24" s="90"/>
      <c r="C24" s="62"/>
      <c r="D24" s="62">
        <f>SUM(D17:D22)</f>
        <v>220928</v>
      </c>
      <c r="E24" s="62"/>
      <c r="F24" s="62">
        <f>SUM(F17:F22)</f>
        <v>106851</v>
      </c>
      <c r="G24" s="62"/>
      <c r="H24" s="62">
        <f>SUM(H17:H22)</f>
        <v>11401</v>
      </c>
      <c r="I24" s="54"/>
      <c r="J24" s="62">
        <f>SUM(J17:J22)</f>
        <v>93282</v>
      </c>
    </row>
    <row r="25" spans="1:10" s="58" customFormat="1" ht="15.95" customHeight="1">
      <c r="A25" s="151" t="s">
        <v>102</v>
      </c>
      <c r="B25" s="93"/>
      <c r="C25" s="62"/>
      <c r="D25" s="148">
        <v>1010</v>
      </c>
      <c r="E25" s="62"/>
      <c r="F25" s="148">
        <v>89</v>
      </c>
      <c r="G25" s="62"/>
      <c r="H25" s="148">
        <v>389</v>
      </c>
      <c r="I25" s="54"/>
      <c r="J25" s="148">
        <v>-16</v>
      </c>
    </row>
    <row r="26" spans="1:10" s="58" customFormat="1" ht="8.1" customHeight="1">
      <c r="A26" s="150"/>
      <c r="B26" s="90"/>
      <c r="C26" s="62"/>
      <c r="D26" s="62"/>
      <c r="E26" s="62"/>
      <c r="F26" s="62"/>
      <c r="G26" s="62"/>
      <c r="H26" s="62"/>
      <c r="I26" s="54"/>
      <c r="J26" s="62"/>
    </row>
    <row r="27" spans="1:10" s="58" customFormat="1" ht="15.95" customHeight="1">
      <c r="A27" s="150" t="s">
        <v>80</v>
      </c>
      <c r="C27" s="57"/>
      <c r="D27" s="62">
        <f>SUM(D24:D25)</f>
        <v>221938</v>
      </c>
      <c r="E27" s="62"/>
      <c r="F27" s="62">
        <f>SUM(F24:F25)</f>
        <v>106940</v>
      </c>
      <c r="G27" s="62"/>
      <c r="H27" s="62">
        <f>SUM(H24:H25)</f>
        <v>11790</v>
      </c>
      <c r="I27" s="62"/>
      <c r="J27" s="62">
        <f>SUM(J24:J25)</f>
        <v>93266</v>
      </c>
    </row>
    <row r="28" spans="1:10" s="58" customFormat="1" ht="8.1" customHeight="1">
      <c r="A28" s="60"/>
      <c r="B28" s="93"/>
      <c r="C28" s="62"/>
      <c r="D28" s="62"/>
      <c r="E28" s="62"/>
      <c r="F28" s="62"/>
      <c r="G28" s="62"/>
      <c r="H28" s="62"/>
      <c r="I28" s="62"/>
      <c r="J28" s="62"/>
    </row>
    <row r="29" spans="1:10" s="58" customFormat="1" ht="15.95" customHeight="1">
      <c r="A29" s="150" t="s">
        <v>209</v>
      </c>
      <c r="B29" s="92"/>
      <c r="C29" s="152"/>
      <c r="D29" s="56"/>
      <c r="F29" s="56"/>
      <c r="H29" s="56"/>
      <c r="J29" s="56"/>
    </row>
    <row r="30" spans="1:10" s="58" customFormat="1" ht="15.95" customHeight="1">
      <c r="A30" s="58" t="s">
        <v>83</v>
      </c>
      <c r="B30" s="92"/>
      <c r="C30" s="152"/>
      <c r="D30" s="62"/>
      <c r="E30" s="62"/>
      <c r="F30" s="62"/>
      <c r="G30" s="62"/>
      <c r="H30" s="62"/>
      <c r="I30" s="62"/>
      <c r="J30" s="62"/>
    </row>
    <row r="31" spans="1:10" s="58" customFormat="1" ht="15.95" customHeight="1">
      <c r="A31" s="58" t="s">
        <v>84</v>
      </c>
      <c r="B31" s="92"/>
      <c r="C31" s="152"/>
      <c r="D31" s="62"/>
      <c r="E31" s="62"/>
      <c r="F31" s="62"/>
      <c r="G31" s="62"/>
      <c r="H31" s="62"/>
      <c r="I31" s="62"/>
      <c r="J31" s="62"/>
    </row>
    <row r="32" spans="1:10" s="58" customFormat="1" ht="15.95" customHeight="1">
      <c r="A32" s="58" t="s">
        <v>76</v>
      </c>
      <c r="B32" s="92"/>
      <c r="C32" s="152"/>
      <c r="D32" s="148">
        <v>-30883</v>
      </c>
      <c r="E32" s="62"/>
      <c r="F32" s="148">
        <v>81500</v>
      </c>
      <c r="G32" s="62"/>
      <c r="H32" s="149">
        <v>0</v>
      </c>
      <c r="I32" s="62"/>
      <c r="J32" s="149" t="s">
        <v>146</v>
      </c>
    </row>
    <row r="33" spans="1:10" s="58" customFormat="1" ht="8.1" customHeight="1">
      <c r="A33" s="150"/>
      <c r="B33" s="90"/>
      <c r="C33" s="62"/>
      <c r="D33" s="62"/>
      <c r="E33" s="62"/>
      <c r="F33" s="62"/>
      <c r="G33" s="62"/>
      <c r="H33" s="62"/>
      <c r="I33" s="54"/>
      <c r="J33" s="62"/>
    </row>
    <row r="34" spans="1:10" s="58" customFormat="1" ht="15.95" customHeight="1" thickBot="1">
      <c r="A34" s="102" t="s">
        <v>37</v>
      </c>
      <c r="B34" s="92"/>
      <c r="C34" s="152"/>
      <c r="D34" s="115">
        <f>SUM(D27:D32)</f>
        <v>191055</v>
      </c>
      <c r="E34" s="152"/>
      <c r="F34" s="115">
        <f>SUM(F27:F32)</f>
        <v>188440</v>
      </c>
      <c r="G34" s="152"/>
      <c r="H34" s="115">
        <f>SUM(H27:H32)</f>
        <v>11790</v>
      </c>
      <c r="J34" s="115">
        <f>SUM(J27:J32)</f>
        <v>93266</v>
      </c>
    </row>
    <row r="35" spans="1:10" s="58" customFormat="1" ht="15.95" customHeight="1" thickTop="1">
      <c r="A35" s="60"/>
      <c r="B35" s="92"/>
      <c r="C35" s="152"/>
      <c r="D35" s="62"/>
      <c r="E35" s="152"/>
      <c r="F35" s="62"/>
      <c r="G35" s="152"/>
      <c r="H35" s="62"/>
      <c r="J35" s="62"/>
    </row>
    <row r="36" spans="1:10" s="58" customFormat="1" ht="15.95" customHeight="1">
      <c r="A36" s="150" t="s">
        <v>81</v>
      </c>
      <c r="B36" s="147"/>
      <c r="C36" s="147"/>
      <c r="D36" s="153"/>
      <c r="E36" s="154"/>
      <c r="F36" s="153"/>
      <c r="G36" s="155"/>
      <c r="H36" s="61"/>
      <c r="I36" s="155"/>
      <c r="J36" s="61"/>
    </row>
    <row r="37" spans="1:10" s="58" customFormat="1" ht="15.95" customHeight="1">
      <c r="A37" s="147" t="s">
        <v>56</v>
      </c>
      <c r="B37" s="147"/>
      <c r="C37" s="147"/>
      <c r="D37" s="61">
        <v>208394</v>
      </c>
      <c r="E37" s="61"/>
      <c r="F37" s="61">
        <v>106836</v>
      </c>
      <c r="G37" s="61"/>
      <c r="H37" s="61">
        <v>11790</v>
      </c>
      <c r="I37" s="61"/>
      <c r="J37" s="61">
        <v>93266</v>
      </c>
    </row>
    <row r="38" spans="1:10" s="58" customFormat="1" ht="15.95" customHeight="1">
      <c r="A38" s="147" t="s">
        <v>52</v>
      </c>
      <c r="B38" s="147"/>
      <c r="C38" s="147"/>
      <c r="D38" s="156">
        <v>13544</v>
      </c>
      <c r="E38" s="155"/>
      <c r="F38" s="156">
        <v>104</v>
      </c>
      <c r="G38" s="155"/>
      <c r="H38" s="157">
        <v>0</v>
      </c>
      <c r="I38" s="155"/>
      <c r="J38" s="157" t="s">
        <v>146</v>
      </c>
    </row>
    <row r="39" spans="1:10" s="58" customFormat="1" ht="8.1" customHeight="1">
      <c r="A39" s="150"/>
      <c r="B39" s="90"/>
      <c r="C39" s="62"/>
      <c r="D39" s="62"/>
      <c r="E39" s="62"/>
      <c r="F39" s="62"/>
      <c r="G39" s="62"/>
      <c r="H39" s="62"/>
      <c r="I39" s="54"/>
      <c r="J39" s="62"/>
    </row>
    <row r="40" spans="1:10" s="58" customFormat="1" ht="15.95" customHeight="1" thickBot="1">
      <c r="A40" s="147"/>
      <c r="B40" s="147"/>
      <c r="C40" s="147"/>
      <c r="D40" s="158">
        <f>SUM(D37:D38)</f>
        <v>221938</v>
      </c>
      <c r="E40" s="155"/>
      <c r="F40" s="158">
        <f>SUM(F37:F38)</f>
        <v>106940</v>
      </c>
      <c r="G40" s="155"/>
      <c r="H40" s="158">
        <f>SUM(H37:H38)</f>
        <v>11790</v>
      </c>
      <c r="I40" s="155"/>
      <c r="J40" s="158">
        <f>SUM(J37:J38)</f>
        <v>93266</v>
      </c>
    </row>
    <row r="41" spans="1:10" s="58" customFormat="1" ht="15.95" customHeight="1" thickTop="1">
      <c r="A41" s="60"/>
      <c r="B41" s="92"/>
      <c r="C41" s="152"/>
      <c r="D41" s="62"/>
      <c r="E41" s="152"/>
      <c r="F41" s="62"/>
      <c r="G41" s="152"/>
      <c r="H41" s="62"/>
      <c r="J41" s="62"/>
    </row>
    <row r="42" spans="1:10" s="58" customFormat="1" ht="15.95" customHeight="1">
      <c r="A42" s="146" t="s">
        <v>94</v>
      </c>
      <c r="B42" s="147"/>
      <c r="C42" s="147"/>
      <c r="D42" s="153"/>
      <c r="E42" s="154"/>
      <c r="F42" s="153"/>
      <c r="G42" s="155"/>
      <c r="H42" s="61"/>
      <c r="I42" s="155"/>
      <c r="J42" s="61"/>
    </row>
    <row r="43" spans="1:10" s="58" customFormat="1" ht="15.95" customHeight="1">
      <c r="A43" s="147" t="s">
        <v>56</v>
      </c>
      <c r="B43" s="147"/>
      <c r="C43" s="147"/>
      <c r="D43" s="61">
        <v>177470</v>
      </c>
      <c r="E43" s="61"/>
      <c r="F43" s="61">
        <v>188311</v>
      </c>
      <c r="G43" s="61"/>
      <c r="H43" s="61">
        <v>11790</v>
      </c>
      <c r="I43" s="61"/>
      <c r="J43" s="61">
        <v>93266</v>
      </c>
    </row>
    <row r="44" spans="1:10" s="58" customFormat="1" ht="15.95" customHeight="1">
      <c r="A44" s="147" t="s">
        <v>52</v>
      </c>
      <c r="B44" s="147"/>
      <c r="C44" s="147"/>
      <c r="D44" s="156">
        <v>13585</v>
      </c>
      <c r="E44" s="155"/>
      <c r="F44" s="156">
        <v>129</v>
      </c>
      <c r="G44" s="155"/>
      <c r="H44" s="157">
        <v>0</v>
      </c>
      <c r="I44" s="155"/>
      <c r="J44" s="157" t="s">
        <v>146</v>
      </c>
    </row>
    <row r="45" spans="1:10" s="58" customFormat="1" ht="8.1" customHeight="1">
      <c r="A45" s="150"/>
      <c r="B45" s="90"/>
      <c r="C45" s="62"/>
      <c r="D45" s="62"/>
      <c r="E45" s="62"/>
      <c r="F45" s="62"/>
      <c r="G45" s="62"/>
      <c r="H45" s="62"/>
      <c r="I45" s="54"/>
      <c r="J45" s="62"/>
    </row>
    <row r="46" spans="1:10" s="58" customFormat="1" ht="15.95" customHeight="1" thickBot="1">
      <c r="A46" s="147"/>
      <c r="B46" s="147"/>
      <c r="C46" s="147"/>
      <c r="D46" s="158">
        <f>SUM(D43:D44)</f>
        <v>191055</v>
      </c>
      <c r="E46" s="155"/>
      <c r="F46" s="158">
        <f>SUM(F43:F44)</f>
        <v>188440</v>
      </c>
      <c r="G46" s="155"/>
      <c r="H46" s="158">
        <f>SUM(H43:H44)</f>
        <v>11790</v>
      </c>
      <c r="I46" s="155"/>
      <c r="J46" s="158">
        <f>SUM(J43:J44)</f>
        <v>93266</v>
      </c>
    </row>
    <row r="47" spans="1:10" s="58" customFormat="1" ht="15.95" customHeight="1" thickTop="1">
      <c r="A47" s="147"/>
      <c r="B47" s="147"/>
      <c r="C47" s="147"/>
      <c r="D47" s="61"/>
      <c r="E47" s="155"/>
      <c r="F47" s="61"/>
      <c r="G47" s="155"/>
      <c r="H47" s="61"/>
      <c r="I47" s="155"/>
      <c r="J47" s="61"/>
    </row>
    <row r="48" spans="1:10" s="58" customFormat="1" ht="15.95" customHeight="1">
      <c r="A48" s="147"/>
      <c r="B48" s="147"/>
      <c r="C48" s="147"/>
      <c r="D48" s="61"/>
      <c r="E48" s="155"/>
      <c r="F48" s="61"/>
      <c r="G48" s="155"/>
      <c r="H48" s="61"/>
      <c r="I48" s="155"/>
      <c r="J48" s="61"/>
    </row>
    <row r="49" spans="1:10" s="58" customFormat="1" ht="15.95" customHeight="1">
      <c r="A49" s="102" t="s">
        <v>121</v>
      </c>
      <c r="B49" s="92"/>
      <c r="C49" s="152"/>
      <c r="D49" s="62"/>
      <c r="E49" s="152"/>
      <c r="F49" s="62"/>
      <c r="G49" s="152"/>
      <c r="H49" s="62"/>
      <c r="J49" s="62"/>
    </row>
    <row r="50" spans="1:10" s="58" customFormat="1" ht="8.1" customHeight="1">
      <c r="A50" s="150"/>
      <c r="B50" s="90"/>
      <c r="C50" s="62"/>
      <c r="D50" s="62"/>
      <c r="E50" s="62"/>
      <c r="F50" s="62"/>
      <c r="G50" s="62"/>
      <c r="H50" s="62"/>
      <c r="I50" s="54"/>
      <c r="J50" s="62"/>
    </row>
    <row r="51" spans="1:10" s="58" customFormat="1" ht="15.95" customHeight="1" thickBot="1">
      <c r="A51" s="60" t="s">
        <v>154</v>
      </c>
      <c r="B51" s="92"/>
      <c r="C51" s="152"/>
      <c r="D51" s="159">
        <f>D37/(1905749580/1000)</f>
        <v>0.10935014872205823</v>
      </c>
      <c r="E51" s="152"/>
      <c r="F51" s="159">
        <f>F40/1815000</f>
        <v>5.8920110192837466E-2</v>
      </c>
      <c r="G51" s="160"/>
      <c r="H51" s="159">
        <f>H46/(1905749580/1000)</f>
        <v>6.1865420954205323E-3</v>
      </c>
      <c r="I51" s="160"/>
      <c r="J51" s="159">
        <f>J40/1815000</f>
        <v>5.1386225895316807E-2</v>
      </c>
    </row>
    <row r="52" spans="1:10" s="58" customFormat="1" ht="15.95" customHeight="1" thickTop="1">
      <c r="A52" s="60"/>
      <c r="B52" s="92"/>
      <c r="C52" s="152"/>
      <c r="D52" s="152"/>
      <c r="E52" s="152"/>
      <c r="F52" s="152"/>
      <c r="G52" s="160"/>
      <c r="H52" s="152"/>
      <c r="I52" s="160"/>
      <c r="J52" s="152"/>
    </row>
    <row r="53" spans="1:10" s="58" customFormat="1" ht="15.95" customHeight="1">
      <c r="A53" s="60"/>
      <c r="B53" s="92"/>
      <c r="C53" s="152"/>
      <c r="D53" s="152"/>
      <c r="E53" s="152"/>
      <c r="F53" s="152"/>
      <c r="G53" s="160"/>
      <c r="H53" s="152"/>
      <c r="I53" s="160"/>
      <c r="J53" s="152"/>
    </row>
    <row r="54" spans="1:10" s="58" customFormat="1" ht="15.95" customHeight="1">
      <c r="A54" s="60"/>
      <c r="B54" s="92"/>
      <c r="C54" s="152"/>
      <c r="D54" s="152"/>
      <c r="E54" s="152"/>
      <c r="F54" s="152"/>
      <c r="G54" s="160"/>
      <c r="H54" s="152"/>
      <c r="I54" s="160"/>
      <c r="J54" s="152"/>
    </row>
    <row r="55" spans="1:10" ht="21.95" customHeight="1">
      <c r="A55" s="267" t="str">
        <f>'2-3 '!A56</f>
        <v>The accompanying notes form part of this interim financial information.</v>
      </c>
      <c r="B55" s="267"/>
      <c r="C55" s="267"/>
      <c r="D55" s="267"/>
      <c r="E55" s="267"/>
      <c r="F55" s="267"/>
      <c r="G55" s="267"/>
      <c r="H55" s="267"/>
      <c r="I55" s="267"/>
      <c r="J55" s="267"/>
    </row>
    <row r="56" spans="1:10" s="9" customFormat="1" ht="15" customHeight="1">
      <c r="B56" s="39"/>
      <c r="H56" s="16"/>
      <c r="I56" s="39"/>
      <c r="J56" s="16"/>
    </row>
    <row r="57" spans="1:10" s="9" customFormat="1" ht="15" customHeight="1">
      <c r="B57" s="69"/>
      <c r="H57" s="16"/>
      <c r="I57" s="39"/>
      <c r="J57" s="16"/>
    </row>
    <row r="58" spans="1:10" s="9" customFormat="1" ht="15" customHeight="1">
      <c r="B58" s="39"/>
      <c r="H58" s="16"/>
      <c r="I58" s="39"/>
      <c r="J58" s="16"/>
    </row>
    <row r="59" spans="1:10" s="9" customFormat="1" ht="15" customHeight="1">
      <c r="B59" s="39"/>
      <c r="H59" s="16"/>
      <c r="I59" s="39"/>
      <c r="J59" s="16"/>
    </row>
    <row r="60" spans="1:10" s="9" customFormat="1" ht="15" customHeight="1">
      <c r="B60" s="39"/>
      <c r="H60" s="16"/>
      <c r="I60" s="39"/>
      <c r="J60" s="16"/>
    </row>
    <row r="61" spans="1:10" s="9" customFormat="1" ht="15" customHeight="1">
      <c r="B61" s="69"/>
      <c r="H61" s="16"/>
      <c r="I61" s="39"/>
      <c r="J61" s="16"/>
    </row>
  </sheetData>
  <mergeCells count="5">
    <mergeCell ref="D6:F6"/>
    <mergeCell ref="H6:J6"/>
    <mergeCell ref="D7:F7"/>
    <mergeCell ref="H7:J7"/>
    <mergeCell ref="A55:J55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Normal="100" zoomScaleSheetLayoutView="100" workbookViewId="0">
      <selection activeCell="B1" sqref="B1:J1048576"/>
    </sheetView>
  </sheetViews>
  <sheetFormatPr defaultColWidth="9.140625" defaultRowHeight="12"/>
  <cols>
    <col min="1" max="1" width="37.140625" style="39" customWidth="1"/>
    <col min="2" max="2" width="6.7109375" style="39" customWidth="1"/>
    <col min="3" max="3" width="0.85546875" style="9" customWidth="1"/>
    <col min="4" max="4" width="12.7109375" style="9" customWidth="1"/>
    <col min="5" max="5" width="0.85546875" style="9" customWidth="1"/>
    <col min="6" max="6" width="12.7109375" style="9" customWidth="1"/>
    <col min="7" max="7" width="0.85546875" style="9" customWidth="1"/>
    <col min="8" max="8" width="12.7109375" style="16" customWidth="1"/>
    <col min="9" max="9" width="0.85546875" style="39" customWidth="1"/>
    <col min="10" max="10" width="12.7109375" style="16" customWidth="1"/>
    <col min="11" max="16384" width="9.140625" style="39"/>
  </cols>
  <sheetData>
    <row r="1" spans="1:10" ht="15.95" customHeight="1">
      <c r="A1" s="17" t="s">
        <v>43</v>
      </c>
      <c r="B1" s="34"/>
      <c r="C1" s="35"/>
      <c r="D1" s="7"/>
      <c r="E1" s="35"/>
      <c r="F1" s="7"/>
      <c r="G1" s="35"/>
      <c r="H1" s="36"/>
      <c r="J1" s="36"/>
    </row>
    <row r="2" spans="1:10" ht="15.95" customHeight="1">
      <c r="A2" s="26" t="s">
        <v>107</v>
      </c>
      <c r="B2" s="34"/>
      <c r="C2" s="37"/>
      <c r="D2" s="37"/>
      <c r="E2" s="37"/>
      <c r="F2" s="37"/>
      <c r="G2" s="37"/>
      <c r="H2" s="36"/>
      <c r="J2" s="36"/>
    </row>
    <row r="3" spans="1:10" ht="15.95" customHeight="1">
      <c r="A3" s="73" t="s">
        <v>157</v>
      </c>
      <c r="B3" s="74"/>
      <c r="C3" s="75"/>
      <c r="D3" s="75"/>
      <c r="E3" s="75"/>
      <c r="F3" s="75"/>
      <c r="G3" s="75"/>
      <c r="H3" s="75"/>
      <c r="I3" s="51"/>
      <c r="J3" s="75"/>
    </row>
    <row r="4" spans="1:10" ht="15.95" customHeight="1">
      <c r="A4" s="27"/>
      <c r="B4" s="43"/>
      <c r="C4" s="37"/>
      <c r="D4" s="37"/>
      <c r="E4" s="37"/>
      <c r="F4" s="37"/>
      <c r="G4" s="37"/>
      <c r="H4" s="37"/>
      <c r="I4" s="8"/>
      <c r="J4" s="37"/>
    </row>
    <row r="5" spans="1:10" ht="15.95" customHeight="1">
      <c r="B5" s="68"/>
      <c r="C5" s="15"/>
      <c r="D5" s="15"/>
      <c r="E5" s="15"/>
      <c r="F5" s="15"/>
      <c r="G5" s="15"/>
      <c r="H5" s="15"/>
      <c r="J5" s="15"/>
    </row>
    <row r="6" spans="1:10" s="58" customFormat="1" ht="15.95" customHeight="1">
      <c r="B6" s="92"/>
      <c r="C6" s="61"/>
      <c r="D6" s="265" t="s">
        <v>122</v>
      </c>
      <c r="E6" s="265"/>
      <c r="F6" s="265"/>
      <c r="G6" s="61"/>
      <c r="H6" s="265" t="s">
        <v>152</v>
      </c>
      <c r="I6" s="265"/>
      <c r="J6" s="265"/>
    </row>
    <row r="7" spans="1:10" s="58" customFormat="1" ht="15.95" customHeight="1">
      <c r="B7" s="92"/>
      <c r="C7" s="61"/>
      <c r="D7" s="266" t="s">
        <v>153</v>
      </c>
      <c r="E7" s="266"/>
      <c r="F7" s="266"/>
      <c r="G7" s="61"/>
      <c r="H7" s="266" t="s">
        <v>153</v>
      </c>
      <c r="I7" s="266"/>
      <c r="J7" s="266"/>
    </row>
    <row r="8" spans="1:10" s="58" customFormat="1" ht="15.95" customHeight="1">
      <c r="B8" s="92"/>
      <c r="C8" s="61"/>
      <c r="D8" s="86" t="s">
        <v>151</v>
      </c>
      <c r="E8" s="138"/>
      <c r="F8" s="86" t="s">
        <v>151</v>
      </c>
      <c r="G8" s="61"/>
      <c r="H8" s="86" t="s">
        <v>151</v>
      </c>
      <c r="I8" s="72"/>
      <c r="J8" s="86" t="s">
        <v>151</v>
      </c>
    </row>
    <row r="9" spans="1:10" s="58" customFormat="1" ht="15.95" customHeight="1">
      <c r="C9" s="57"/>
      <c r="D9" s="86" t="s">
        <v>128</v>
      </c>
      <c r="E9" s="139"/>
      <c r="F9" s="86" t="s">
        <v>111</v>
      </c>
      <c r="G9" s="57"/>
      <c r="H9" s="86" t="s">
        <v>128</v>
      </c>
      <c r="I9" s="139"/>
      <c r="J9" s="86" t="s">
        <v>111</v>
      </c>
    </row>
    <row r="10" spans="1:10" s="58" customFormat="1" ht="15.95" customHeight="1">
      <c r="B10" s="71" t="s">
        <v>3</v>
      </c>
      <c r="C10" s="54"/>
      <c r="D10" s="140" t="s">
        <v>100</v>
      </c>
      <c r="E10" s="141"/>
      <c r="F10" s="140" t="s">
        <v>100</v>
      </c>
      <c r="G10" s="142"/>
      <c r="H10" s="140" t="s">
        <v>100</v>
      </c>
      <c r="I10" s="141"/>
      <c r="J10" s="140" t="s">
        <v>100</v>
      </c>
    </row>
    <row r="11" spans="1:10" s="58" customFormat="1" ht="8.1" customHeight="1">
      <c r="A11" s="102"/>
      <c r="B11" s="92"/>
      <c r="C11" s="62"/>
      <c r="D11" s="62"/>
      <c r="E11" s="62"/>
      <c r="F11" s="62"/>
      <c r="G11" s="62"/>
      <c r="H11" s="56"/>
      <c r="J11" s="56"/>
    </row>
    <row r="12" spans="1:10" s="58" customFormat="1" ht="15.95" customHeight="1">
      <c r="A12" s="60" t="s">
        <v>30</v>
      </c>
      <c r="B12" s="90"/>
      <c r="C12" s="59"/>
      <c r="D12" s="61">
        <v>620832</v>
      </c>
      <c r="E12" s="59"/>
      <c r="F12" s="61">
        <v>140977</v>
      </c>
      <c r="G12" s="59"/>
      <c r="H12" s="56">
        <v>2</v>
      </c>
      <c r="J12" s="56">
        <v>949</v>
      </c>
    </row>
    <row r="13" spans="1:10" s="58" customFormat="1" ht="15.95" customHeight="1">
      <c r="A13" s="60" t="s">
        <v>117</v>
      </c>
      <c r="B13" s="90"/>
      <c r="C13" s="59"/>
      <c r="D13" s="61">
        <v>27174</v>
      </c>
      <c r="E13" s="59"/>
      <c r="F13" s="61">
        <v>4053</v>
      </c>
      <c r="G13" s="59"/>
      <c r="H13" s="56">
        <v>0</v>
      </c>
      <c r="J13" s="56">
        <v>1284</v>
      </c>
    </row>
    <row r="14" spans="1:10" s="58" customFormat="1" ht="15.95" customHeight="1">
      <c r="A14" s="60" t="s">
        <v>176</v>
      </c>
      <c r="B14" s="90"/>
      <c r="C14" s="59"/>
      <c r="D14" s="61">
        <v>24020</v>
      </c>
      <c r="E14" s="59"/>
      <c r="F14" s="61">
        <v>20962</v>
      </c>
      <c r="G14" s="59"/>
      <c r="H14" s="56">
        <v>45438</v>
      </c>
      <c r="J14" s="56">
        <v>36055</v>
      </c>
    </row>
    <row r="15" spans="1:10" s="58" customFormat="1" ht="15.95" customHeight="1">
      <c r="A15" s="60" t="s">
        <v>46</v>
      </c>
      <c r="B15" s="92"/>
      <c r="C15" s="143"/>
      <c r="D15" s="144">
        <v>-419648</v>
      </c>
      <c r="E15" s="143"/>
      <c r="F15" s="144">
        <v>-132087</v>
      </c>
      <c r="G15" s="143"/>
      <c r="H15" s="145">
        <v>-34157</v>
      </c>
      <c r="J15" s="145">
        <v>-41745</v>
      </c>
    </row>
    <row r="16" spans="1:10" s="58" customFormat="1" ht="8.1" customHeight="1">
      <c r="B16" s="90"/>
      <c r="C16" s="59"/>
      <c r="D16" s="59"/>
      <c r="E16" s="59"/>
      <c r="F16" s="59"/>
      <c r="G16" s="59"/>
      <c r="H16" s="56"/>
      <c r="I16" s="56"/>
      <c r="J16" s="56"/>
    </row>
    <row r="17" spans="1:10" s="58" customFormat="1" ht="15.95" customHeight="1">
      <c r="A17" s="146" t="s">
        <v>72</v>
      </c>
      <c r="B17" s="90"/>
      <c r="C17" s="62"/>
      <c r="D17" s="62">
        <f>SUM(D12:D15)</f>
        <v>252378</v>
      </c>
      <c r="E17" s="62"/>
      <c r="F17" s="62">
        <f>SUM(F12:F15)</f>
        <v>33905</v>
      </c>
      <c r="G17" s="62"/>
      <c r="H17" s="62">
        <v>11283</v>
      </c>
      <c r="I17" s="54"/>
      <c r="J17" s="62">
        <f>SUM(J12:J15)</f>
        <v>-3457</v>
      </c>
    </row>
    <row r="18" spans="1:10" s="58" customFormat="1" ht="15.95" customHeight="1">
      <c r="A18" s="147" t="s">
        <v>82</v>
      </c>
      <c r="B18" s="93">
        <v>13.1</v>
      </c>
      <c r="C18" s="62"/>
      <c r="D18" s="62">
        <v>0</v>
      </c>
      <c r="E18" s="62"/>
      <c r="F18" s="62">
        <v>0</v>
      </c>
      <c r="G18" s="62"/>
      <c r="H18" s="62">
        <v>328230</v>
      </c>
      <c r="I18" s="54"/>
      <c r="J18" s="62">
        <v>233422</v>
      </c>
    </row>
    <row r="19" spans="1:10" s="58" customFormat="1" ht="15.95" customHeight="1">
      <c r="A19" s="60" t="s">
        <v>34</v>
      </c>
      <c r="B19" s="93"/>
      <c r="C19" s="62"/>
      <c r="D19" s="62">
        <v>20275</v>
      </c>
      <c r="E19" s="62"/>
      <c r="F19" s="62">
        <v>21112</v>
      </c>
      <c r="G19" s="62"/>
      <c r="H19" s="62">
        <v>3197</v>
      </c>
      <c r="I19" s="62"/>
      <c r="J19" s="62">
        <v>128914</v>
      </c>
    </row>
    <row r="20" spans="1:10" s="58" customFormat="1" ht="15.95" customHeight="1">
      <c r="A20" s="60" t="s">
        <v>21</v>
      </c>
      <c r="B20" s="93"/>
      <c r="C20" s="62"/>
      <c r="D20" s="62">
        <v>-115515</v>
      </c>
      <c r="E20" s="62"/>
      <c r="F20" s="62">
        <v>-94968</v>
      </c>
      <c r="G20" s="62"/>
      <c r="H20" s="62">
        <v>-151581</v>
      </c>
      <c r="I20" s="62"/>
      <c r="J20" s="62">
        <v>-67065</v>
      </c>
    </row>
    <row r="21" spans="1:10" s="58" customFormat="1" ht="15.95" customHeight="1">
      <c r="A21" s="60" t="s">
        <v>32</v>
      </c>
      <c r="B21" s="93"/>
      <c r="C21" s="62"/>
      <c r="D21" s="62">
        <v>-113894</v>
      </c>
      <c r="E21" s="62"/>
      <c r="F21" s="62">
        <v>-51742</v>
      </c>
      <c r="G21" s="62"/>
      <c r="H21" s="62">
        <v>-154591</v>
      </c>
      <c r="I21" s="62"/>
      <c r="J21" s="62">
        <v>-132789</v>
      </c>
    </row>
    <row r="22" spans="1:10" s="58" customFormat="1" ht="15.95" customHeight="1">
      <c r="A22" s="60" t="s">
        <v>211</v>
      </c>
      <c r="B22" s="93">
        <v>8.1999999999999993</v>
      </c>
      <c r="C22" s="62"/>
      <c r="D22" s="148">
        <v>333764</v>
      </c>
      <c r="F22" s="148">
        <v>313536</v>
      </c>
      <c r="H22" s="149" t="s">
        <v>146</v>
      </c>
      <c r="J22" s="149" t="s">
        <v>146</v>
      </c>
    </row>
    <row r="23" spans="1:10" s="58" customFormat="1" ht="8.1" customHeight="1">
      <c r="A23" s="150"/>
      <c r="B23" s="90"/>
      <c r="C23" s="62"/>
      <c r="D23" s="62"/>
      <c r="E23" s="62"/>
      <c r="F23" s="62"/>
      <c r="G23" s="62"/>
      <c r="H23" s="62"/>
      <c r="I23" s="54"/>
      <c r="J23" s="62"/>
    </row>
    <row r="24" spans="1:10" s="58" customFormat="1" ht="15.95" customHeight="1">
      <c r="A24" s="150" t="s">
        <v>161</v>
      </c>
      <c r="B24" s="90"/>
      <c r="C24" s="62"/>
      <c r="D24" s="62">
        <f>SUM(D17:D22)</f>
        <v>377008</v>
      </c>
      <c r="E24" s="62"/>
      <c r="F24" s="62">
        <f>SUM(F17:F22)</f>
        <v>221843</v>
      </c>
      <c r="G24" s="62"/>
      <c r="H24" s="62">
        <f>SUM(H17:H22)</f>
        <v>36538</v>
      </c>
      <c r="I24" s="54"/>
      <c r="J24" s="62">
        <f>SUM(J17:J22)</f>
        <v>159025</v>
      </c>
    </row>
    <row r="25" spans="1:10" s="58" customFormat="1" ht="15.95" customHeight="1">
      <c r="A25" s="151" t="s">
        <v>102</v>
      </c>
      <c r="B25" s="93"/>
      <c r="C25" s="62"/>
      <c r="D25" s="148">
        <v>856</v>
      </c>
      <c r="E25" s="62"/>
      <c r="F25" s="148">
        <v>-4944</v>
      </c>
      <c r="G25" s="62"/>
      <c r="H25" s="148">
        <v>861</v>
      </c>
      <c r="I25" s="54"/>
      <c r="J25" s="148">
        <v>1345</v>
      </c>
    </row>
    <row r="26" spans="1:10" s="58" customFormat="1" ht="8.1" customHeight="1">
      <c r="A26" s="150"/>
      <c r="B26" s="90"/>
      <c r="C26" s="62"/>
      <c r="D26" s="62"/>
      <c r="E26" s="62"/>
      <c r="F26" s="62"/>
      <c r="G26" s="62"/>
      <c r="H26" s="62"/>
      <c r="I26" s="54"/>
      <c r="J26" s="62"/>
    </row>
    <row r="27" spans="1:10" s="58" customFormat="1" ht="15.95" customHeight="1">
      <c r="A27" s="150" t="s">
        <v>80</v>
      </c>
      <c r="C27" s="57"/>
      <c r="D27" s="62">
        <f>SUM(D24:D25)</f>
        <v>377864</v>
      </c>
      <c r="E27" s="62"/>
      <c r="F27" s="62">
        <f>SUM(F24:F25)</f>
        <v>216899</v>
      </c>
      <c r="G27" s="62"/>
      <c r="H27" s="62">
        <f>SUM(H24:H25)</f>
        <v>37399</v>
      </c>
      <c r="I27" s="62"/>
      <c r="J27" s="62">
        <f>SUM(J24:J25)</f>
        <v>160370</v>
      </c>
    </row>
    <row r="28" spans="1:10" s="58" customFormat="1" ht="8.1" customHeight="1">
      <c r="A28" s="150"/>
      <c r="B28" s="90"/>
      <c r="C28" s="62"/>
      <c r="D28" s="62"/>
      <c r="E28" s="62"/>
      <c r="F28" s="62"/>
      <c r="G28" s="62"/>
      <c r="H28" s="62"/>
      <c r="I28" s="54"/>
      <c r="J28" s="62"/>
    </row>
    <row r="29" spans="1:10" s="58" customFormat="1" ht="15.95" customHeight="1">
      <c r="A29" s="150" t="s">
        <v>209</v>
      </c>
      <c r="B29" s="92"/>
      <c r="C29" s="152"/>
      <c r="D29" s="56"/>
      <c r="F29" s="56"/>
      <c r="H29" s="56"/>
      <c r="J29" s="56"/>
    </row>
    <row r="30" spans="1:10" s="58" customFormat="1" ht="15.95" customHeight="1">
      <c r="A30" s="58" t="s">
        <v>83</v>
      </c>
      <c r="B30" s="92"/>
      <c r="C30" s="152"/>
      <c r="D30" s="62"/>
      <c r="E30" s="62"/>
      <c r="F30" s="62"/>
      <c r="G30" s="62"/>
      <c r="H30" s="62"/>
      <c r="I30" s="62"/>
      <c r="J30" s="62"/>
    </row>
    <row r="31" spans="1:10" s="58" customFormat="1" ht="15.95" customHeight="1">
      <c r="A31" s="58" t="s">
        <v>84</v>
      </c>
      <c r="B31" s="92"/>
      <c r="C31" s="152"/>
      <c r="D31" s="62"/>
      <c r="E31" s="62"/>
      <c r="F31" s="62"/>
      <c r="G31" s="62"/>
      <c r="H31" s="62"/>
      <c r="I31" s="62"/>
      <c r="J31" s="62"/>
    </row>
    <row r="32" spans="1:10" s="58" customFormat="1" ht="15.95" customHeight="1">
      <c r="A32" s="58" t="s">
        <v>76</v>
      </c>
      <c r="B32" s="92"/>
      <c r="C32" s="152"/>
      <c r="D32" s="148">
        <v>-144703</v>
      </c>
      <c r="E32" s="62"/>
      <c r="F32" s="148">
        <v>132804</v>
      </c>
      <c r="G32" s="62"/>
      <c r="H32" s="149">
        <v>0</v>
      </c>
      <c r="I32" s="62"/>
      <c r="J32" s="149" t="s">
        <v>146</v>
      </c>
    </row>
    <row r="33" spans="1:10" s="58" customFormat="1" ht="8.1" customHeight="1">
      <c r="A33" s="150"/>
      <c r="B33" s="90"/>
      <c r="C33" s="62"/>
      <c r="D33" s="62"/>
      <c r="E33" s="62"/>
      <c r="F33" s="62"/>
      <c r="G33" s="62"/>
      <c r="H33" s="62"/>
      <c r="I33" s="54"/>
      <c r="J33" s="62"/>
    </row>
    <row r="34" spans="1:10" s="58" customFormat="1" ht="15.95" customHeight="1" thickBot="1">
      <c r="A34" s="102" t="s">
        <v>156</v>
      </c>
      <c r="B34" s="92"/>
      <c r="C34" s="152"/>
      <c r="D34" s="115">
        <f>SUM(D27:D32)</f>
        <v>233161</v>
      </c>
      <c r="E34" s="152"/>
      <c r="F34" s="115">
        <f>SUM(F27:F32)</f>
        <v>349703</v>
      </c>
      <c r="G34" s="152"/>
      <c r="H34" s="115">
        <f>SUM(H27:H32)</f>
        <v>37399</v>
      </c>
      <c r="J34" s="115">
        <f>SUM(J27:J32)</f>
        <v>160370</v>
      </c>
    </row>
    <row r="35" spans="1:10" s="58" customFormat="1" ht="15.95" customHeight="1" thickTop="1">
      <c r="A35" s="60"/>
      <c r="B35" s="92"/>
      <c r="C35" s="152"/>
      <c r="D35" s="62"/>
      <c r="E35" s="152"/>
      <c r="F35" s="62"/>
      <c r="G35" s="152"/>
      <c r="H35" s="62"/>
      <c r="J35" s="62"/>
    </row>
    <row r="36" spans="1:10" s="58" customFormat="1" ht="15.95" customHeight="1">
      <c r="A36" s="150" t="s">
        <v>81</v>
      </c>
      <c r="B36" s="147"/>
      <c r="C36" s="147"/>
      <c r="D36" s="153"/>
      <c r="E36" s="154"/>
      <c r="F36" s="153"/>
      <c r="G36" s="155"/>
      <c r="H36" s="61"/>
      <c r="I36" s="155"/>
      <c r="J36" s="61"/>
    </row>
    <row r="37" spans="1:10" s="58" customFormat="1" ht="15.95" customHeight="1">
      <c r="A37" s="147" t="s">
        <v>56</v>
      </c>
      <c r="B37" s="147"/>
      <c r="C37" s="147"/>
      <c r="D37" s="61">
        <v>355121</v>
      </c>
      <c r="E37" s="61"/>
      <c r="F37" s="61">
        <v>216941</v>
      </c>
      <c r="G37" s="61"/>
      <c r="H37" s="61">
        <v>37399</v>
      </c>
      <c r="I37" s="61"/>
      <c r="J37" s="61">
        <v>160370</v>
      </c>
    </row>
    <row r="38" spans="1:10" s="58" customFormat="1" ht="15.95" customHeight="1">
      <c r="A38" s="147" t="s">
        <v>52</v>
      </c>
      <c r="B38" s="147"/>
      <c r="C38" s="147"/>
      <c r="D38" s="156">
        <v>22743</v>
      </c>
      <c r="E38" s="155"/>
      <c r="F38" s="156">
        <v>-42</v>
      </c>
      <c r="G38" s="155"/>
      <c r="H38" s="156">
        <v>0</v>
      </c>
      <c r="I38" s="155"/>
      <c r="J38" s="156">
        <v>0</v>
      </c>
    </row>
    <row r="39" spans="1:10" s="58" customFormat="1" ht="8.1" customHeight="1">
      <c r="A39" s="150"/>
      <c r="B39" s="90"/>
      <c r="C39" s="62"/>
      <c r="D39" s="62"/>
      <c r="E39" s="62"/>
      <c r="F39" s="62"/>
      <c r="G39" s="62"/>
      <c r="H39" s="62"/>
      <c r="I39" s="54"/>
      <c r="J39" s="62"/>
    </row>
    <row r="40" spans="1:10" s="58" customFormat="1" ht="15.95" customHeight="1" thickBot="1">
      <c r="A40" s="147"/>
      <c r="B40" s="147"/>
      <c r="C40" s="147"/>
      <c r="D40" s="158">
        <f>SUM(D37:D38)</f>
        <v>377864</v>
      </c>
      <c r="E40" s="155"/>
      <c r="F40" s="158">
        <f>SUM(F37:F38)</f>
        <v>216899</v>
      </c>
      <c r="G40" s="155"/>
      <c r="H40" s="158">
        <f>SUM(H37:H38)</f>
        <v>37399</v>
      </c>
      <c r="I40" s="155"/>
      <c r="J40" s="158">
        <f>SUM(J37:J38)</f>
        <v>160370</v>
      </c>
    </row>
    <row r="41" spans="1:10" s="58" customFormat="1" ht="15.95" customHeight="1" thickTop="1">
      <c r="A41" s="60"/>
      <c r="B41" s="92"/>
      <c r="C41" s="152"/>
      <c r="D41" s="62"/>
      <c r="E41" s="152"/>
      <c r="F41" s="62"/>
      <c r="G41" s="152"/>
      <c r="H41" s="62"/>
      <c r="J41" s="62"/>
    </row>
    <row r="42" spans="1:10" s="58" customFormat="1" ht="15.95" customHeight="1">
      <c r="A42" s="146" t="s">
        <v>94</v>
      </c>
      <c r="B42" s="147"/>
      <c r="C42" s="147"/>
      <c r="D42" s="153"/>
      <c r="E42" s="154"/>
      <c r="F42" s="153"/>
      <c r="G42" s="155"/>
      <c r="H42" s="61"/>
      <c r="I42" s="155"/>
      <c r="J42" s="61"/>
    </row>
    <row r="43" spans="1:10" s="58" customFormat="1" ht="15.95" customHeight="1">
      <c r="A43" s="147" t="s">
        <v>56</v>
      </c>
      <c r="B43" s="147"/>
      <c r="C43" s="147"/>
      <c r="D43" s="61">
        <v>210389</v>
      </c>
      <c r="E43" s="61"/>
      <c r="F43" s="61">
        <v>349705</v>
      </c>
      <c r="G43" s="61"/>
      <c r="H43" s="61">
        <v>37399</v>
      </c>
      <c r="I43" s="61"/>
      <c r="J43" s="61">
        <v>160370</v>
      </c>
    </row>
    <row r="44" spans="1:10" s="58" customFormat="1" ht="15.95" customHeight="1">
      <c r="A44" s="147" t="s">
        <v>52</v>
      </c>
      <c r="B44" s="147"/>
      <c r="C44" s="147"/>
      <c r="D44" s="156">
        <v>22772</v>
      </c>
      <c r="E44" s="155"/>
      <c r="F44" s="156">
        <v>-2</v>
      </c>
      <c r="G44" s="155"/>
      <c r="H44" s="156">
        <v>0</v>
      </c>
      <c r="I44" s="155"/>
      <c r="J44" s="156">
        <v>0</v>
      </c>
    </row>
    <row r="45" spans="1:10" s="58" customFormat="1" ht="8.1" customHeight="1">
      <c r="A45" s="150"/>
      <c r="B45" s="90"/>
      <c r="C45" s="62"/>
      <c r="D45" s="62"/>
      <c r="E45" s="62"/>
      <c r="F45" s="62"/>
      <c r="G45" s="62"/>
      <c r="H45" s="62"/>
      <c r="I45" s="54"/>
      <c r="J45" s="62"/>
    </row>
    <row r="46" spans="1:10" s="58" customFormat="1" ht="15.95" customHeight="1" thickBot="1">
      <c r="A46" s="147"/>
      <c r="B46" s="147"/>
      <c r="C46" s="147"/>
      <c r="D46" s="158">
        <f>SUM(D43:D44)</f>
        <v>233161</v>
      </c>
      <c r="E46" s="155"/>
      <c r="F46" s="158">
        <f>SUM(F43:F44)</f>
        <v>349703</v>
      </c>
      <c r="G46" s="155"/>
      <c r="H46" s="158">
        <f>SUM(H43:H44)</f>
        <v>37399</v>
      </c>
      <c r="I46" s="155"/>
      <c r="J46" s="158">
        <f>SUM(J43:J44)</f>
        <v>160370</v>
      </c>
    </row>
    <row r="47" spans="1:10" s="58" customFormat="1" ht="15.95" customHeight="1" thickTop="1">
      <c r="A47" s="147"/>
      <c r="B47" s="147"/>
      <c r="C47" s="147"/>
      <c r="D47" s="61"/>
      <c r="E47" s="155"/>
      <c r="F47" s="61"/>
      <c r="G47" s="155"/>
      <c r="H47" s="61"/>
      <c r="I47" s="155"/>
      <c r="J47" s="61"/>
    </row>
    <row r="48" spans="1:10" s="58" customFormat="1" ht="15.95" customHeight="1">
      <c r="A48" s="147"/>
      <c r="B48" s="147"/>
      <c r="C48" s="147"/>
      <c r="D48" s="61"/>
      <c r="E48" s="155"/>
      <c r="F48" s="61"/>
      <c r="G48" s="155"/>
      <c r="H48" s="61"/>
      <c r="I48" s="155"/>
      <c r="J48" s="61"/>
    </row>
    <row r="49" spans="1:10" s="58" customFormat="1" ht="15.95" customHeight="1">
      <c r="A49" s="102" t="s">
        <v>121</v>
      </c>
      <c r="B49" s="92"/>
      <c r="C49" s="152"/>
      <c r="D49" s="62"/>
      <c r="E49" s="152"/>
      <c r="F49" s="62"/>
      <c r="G49" s="152"/>
      <c r="H49" s="62"/>
      <c r="J49" s="62"/>
    </row>
    <row r="50" spans="1:10" s="58" customFormat="1" ht="8.1" customHeight="1">
      <c r="A50" s="150"/>
      <c r="B50" s="90"/>
      <c r="C50" s="62"/>
      <c r="D50" s="62"/>
      <c r="E50" s="62"/>
      <c r="F50" s="62"/>
      <c r="G50" s="62"/>
      <c r="H50" s="62"/>
      <c r="I50" s="54"/>
      <c r="J50" s="62"/>
    </row>
    <row r="51" spans="1:10" s="58" customFormat="1" ht="15.95" customHeight="1" thickBot="1">
      <c r="A51" s="60" t="s">
        <v>177</v>
      </c>
      <c r="B51" s="92"/>
      <c r="C51" s="152"/>
      <c r="D51" s="159">
        <f>D37/(1905749580/1000)</f>
        <v>0.18634190122712765</v>
      </c>
      <c r="E51" s="152"/>
      <c r="F51" s="159">
        <v>0.11</v>
      </c>
      <c r="G51" s="152"/>
      <c r="H51" s="159">
        <f>H46/(1905749580/1000)</f>
        <v>1.9624299221936599E-2</v>
      </c>
      <c r="I51" s="152"/>
      <c r="J51" s="159">
        <v>0.08</v>
      </c>
    </row>
    <row r="52" spans="1:10" s="58" customFormat="1" ht="15.95" customHeight="1" thickTop="1">
      <c r="A52" s="60"/>
      <c r="B52" s="92"/>
      <c r="C52" s="152"/>
      <c r="D52" s="152"/>
      <c r="E52" s="152"/>
      <c r="F52" s="152"/>
      <c r="G52" s="152"/>
      <c r="H52" s="152"/>
      <c r="I52" s="152"/>
      <c r="J52" s="152"/>
    </row>
    <row r="53" spans="1:10" s="58" customFormat="1" ht="15.95" customHeight="1">
      <c r="A53" s="60"/>
      <c r="B53" s="92"/>
      <c r="C53" s="152"/>
      <c r="D53" s="152"/>
      <c r="E53" s="152"/>
      <c r="F53" s="152"/>
      <c r="G53" s="152"/>
      <c r="H53" s="152"/>
      <c r="I53" s="152"/>
      <c r="J53" s="152"/>
    </row>
    <row r="54" spans="1:10" s="58" customFormat="1" ht="15.95" customHeight="1">
      <c r="A54" s="60"/>
      <c r="B54" s="92"/>
      <c r="C54" s="152"/>
      <c r="D54" s="152"/>
      <c r="E54" s="152"/>
      <c r="F54" s="152"/>
      <c r="G54" s="152"/>
      <c r="H54" s="152"/>
      <c r="I54" s="152"/>
      <c r="J54" s="152"/>
    </row>
    <row r="55" spans="1:10" ht="21.95" customHeight="1">
      <c r="A55" s="267" t="s">
        <v>28</v>
      </c>
      <c r="B55" s="267"/>
      <c r="C55" s="267"/>
      <c r="D55" s="267"/>
      <c r="E55" s="267"/>
      <c r="F55" s="267"/>
      <c r="G55" s="267"/>
      <c r="H55" s="267"/>
      <c r="I55" s="267"/>
      <c r="J55" s="267"/>
    </row>
    <row r="56" spans="1:10" s="9" customFormat="1" ht="15" customHeight="1">
      <c r="B56" s="39"/>
      <c r="H56" s="16"/>
      <c r="I56" s="39"/>
      <c r="J56" s="16"/>
    </row>
    <row r="57" spans="1:10" s="9" customFormat="1" ht="15" customHeight="1">
      <c r="B57" s="39"/>
      <c r="H57" s="16"/>
      <c r="I57" s="39"/>
      <c r="J57" s="16"/>
    </row>
    <row r="58" spans="1:10" s="9" customFormat="1" ht="15" customHeight="1">
      <c r="B58" s="39"/>
      <c r="H58" s="16"/>
      <c r="I58" s="39"/>
      <c r="J58" s="16"/>
    </row>
    <row r="59" spans="1:10" s="9" customFormat="1" ht="15" customHeight="1">
      <c r="B59" s="39"/>
      <c r="H59" s="16"/>
      <c r="I59" s="39"/>
      <c r="J59" s="16"/>
    </row>
    <row r="60" spans="1:10" s="9" customFormat="1" ht="15" customHeight="1">
      <c r="B60" s="39"/>
      <c r="H60" s="16"/>
      <c r="I60" s="39"/>
      <c r="J60" s="16"/>
    </row>
    <row r="61" spans="1:10" s="9" customFormat="1" ht="15" customHeight="1">
      <c r="B61" s="69"/>
      <c r="H61" s="16"/>
      <c r="I61" s="39"/>
      <c r="J61" s="16"/>
    </row>
    <row r="62" spans="1:10" s="9" customFormat="1" ht="15" customHeight="1">
      <c r="B62" s="39"/>
      <c r="H62" s="16"/>
      <c r="I62" s="39"/>
      <c r="J62" s="16"/>
    </row>
    <row r="63" spans="1:10" s="9" customFormat="1" ht="15" customHeight="1">
      <c r="B63" s="39"/>
      <c r="H63" s="16"/>
      <c r="I63" s="39"/>
      <c r="J63" s="16"/>
    </row>
    <row r="64" spans="1:10" s="9" customFormat="1" ht="15" customHeight="1">
      <c r="B64" s="39"/>
      <c r="H64" s="16"/>
      <c r="I64" s="39"/>
      <c r="J64" s="16"/>
    </row>
    <row r="65" spans="2:10" s="9" customFormat="1" ht="15" customHeight="1">
      <c r="B65" s="69"/>
      <c r="H65" s="16"/>
      <c r="I65" s="39"/>
      <c r="J65" s="16"/>
    </row>
  </sheetData>
  <mergeCells count="5">
    <mergeCell ref="D6:F6"/>
    <mergeCell ref="H6:J6"/>
    <mergeCell ref="D7:F7"/>
    <mergeCell ref="H7:J7"/>
    <mergeCell ref="A55:J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S39"/>
  <sheetViews>
    <sheetView zoomScaleNormal="100" zoomScaleSheetLayoutView="100" workbookViewId="0">
      <selection activeCell="C10" sqref="C1:S1048576"/>
    </sheetView>
  </sheetViews>
  <sheetFormatPr defaultColWidth="9.140625" defaultRowHeight="16.149999999999999" customHeight="1"/>
  <cols>
    <col min="1" max="1" width="2.140625" style="58" customWidth="1"/>
    <col min="2" max="2" width="30.85546875" style="58" customWidth="1"/>
    <col min="3" max="3" width="11.7109375" style="56" customWidth="1"/>
    <col min="4" max="4" width="0.7109375" style="56" customWidth="1"/>
    <col min="5" max="5" width="11.7109375" style="56" customWidth="1"/>
    <col min="6" max="6" width="0.7109375" style="56" customWidth="1"/>
    <col min="7" max="7" width="11.7109375" style="56" customWidth="1"/>
    <col min="8" max="8" width="0.7109375" style="56" customWidth="1"/>
    <col min="9" max="9" width="11.7109375" style="56" customWidth="1"/>
    <col min="10" max="10" width="0.7109375" style="56" customWidth="1"/>
    <col min="11" max="11" width="14.7109375" style="56" customWidth="1"/>
    <col min="12" max="12" width="0.7109375" style="56" customWidth="1"/>
    <col min="13" max="13" width="15.28515625" style="56" customWidth="1"/>
    <col min="14" max="14" width="0.7109375" style="56" customWidth="1"/>
    <col min="15" max="15" width="11.7109375" style="56" customWidth="1"/>
    <col min="16" max="16" width="0.7109375" style="54" customWidth="1"/>
    <col min="17" max="17" width="11.7109375" style="54" customWidth="1"/>
    <col min="18" max="18" width="0.7109375" style="54" customWidth="1"/>
    <col min="19" max="19" width="11.7109375" style="54" customWidth="1"/>
    <col min="20" max="16384" width="9.140625" style="54"/>
  </cols>
  <sheetData>
    <row r="1" spans="1:19" s="4" customFormat="1" ht="16.149999999999999" customHeight="1">
      <c r="A1" s="4" t="s">
        <v>43</v>
      </c>
    </row>
    <row r="2" spans="1:19" s="4" customFormat="1" ht="16.149999999999999" customHeight="1">
      <c r="A2" s="4" t="s">
        <v>108</v>
      </c>
    </row>
    <row r="3" spans="1:19" s="4" customFormat="1" ht="16.149999999999999" customHeight="1">
      <c r="A3" s="73" t="s">
        <v>157</v>
      </c>
      <c r="B3" s="5"/>
      <c r="C3" s="5"/>
      <c r="D3" s="5"/>
      <c r="E3" s="5"/>
      <c r="F3" s="5"/>
      <c r="G3" s="5"/>
      <c r="H3" s="5"/>
      <c r="I3" s="5"/>
      <c r="J3" s="5"/>
      <c r="K3" s="80"/>
      <c r="L3" s="80"/>
      <c r="M3" s="5"/>
      <c r="N3" s="5"/>
      <c r="O3" s="5"/>
      <c r="P3" s="5"/>
      <c r="Q3" s="5"/>
      <c r="R3" s="5"/>
      <c r="S3" s="5"/>
    </row>
    <row r="4" spans="1:19" ht="15" customHeight="1"/>
    <row r="5" spans="1:19" ht="15" customHeight="1"/>
    <row r="6" spans="1:19" s="162" customFormat="1" ht="15" customHeight="1">
      <c r="A6" s="161"/>
      <c r="B6" s="161"/>
      <c r="C6" s="270" t="s">
        <v>103</v>
      </c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</row>
    <row r="7" spans="1:19" s="162" customFormat="1" ht="15" customHeight="1">
      <c r="A7" s="161"/>
      <c r="B7" s="161"/>
      <c r="C7" s="271" t="s">
        <v>142</v>
      </c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</row>
    <row r="8" spans="1:19" s="162" customFormat="1" ht="15" customHeight="1">
      <c r="A8" s="161"/>
      <c r="B8" s="161"/>
      <c r="C8" s="163"/>
      <c r="D8" s="166"/>
      <c r="E8" s="166"/>
      <c r="F8" s="166"/>
      <c r="G8" s="273" t="s">
        <v>20</v>
      </c>
      <c r="H8" s="273"/>
      <c r="I8" s="273"/>
      <c r="J8" s="164"/>
      <c r="K8" s="273" t="s">
        <v>133</v>
      </c>
      <c r="L8" s="273"/>
      <c r="M8" s="273"/>
      <c r="N8" s="165"/>
      <c r="O8" s="166"/>
    </row>
    <row r="9" spans="1:19" s="162" customFormat="1" ht="15" customHeight="1">
      <c r="A9" s="161"/>
      <c r="B9" s="161"/>
      <c r="C9" s="167" t="s">
        <v>70</v>
      </c>
      <c r="D9" s="166"/>
      <c r="E9" s="166"/>
      <c r="F9" s="166"/>
      <c r="G9" s="272"/>
      <c r="H9" s="272"/>
      <c r="I9" s="272"/>
      <c r="J9" s="168"/>
      <c r="K9" s="169" t="s">
        <v>134</v>
      </c>
      <c r="L9" s="168"/>
      <c r="M9" s="168"/>
      <c r="N9" s="165"/>
      <c r="O9" s="166"/>
    </row>
    <row r="10" spans="1:19" s="162" customFormat="1" ht="15" customHeight="1">
      <c r="A10" s="170"/>
      <c r="B10" s="170"/>
      <c r="C10" s="167" t="s">
        <v>47</v>
      </c>
      <c r="D10" s="169"/>
      <c r="E10" s="169" t="s">
        <v>62</v>
      </c>
      <c r="F10" s="169"/>
      <c r="G10" s="169" t="s">
        <v>88</v>
      </c>
      <c r="H10" s="171"/>
      <c r="I10" s="171"/>
      <c r="J10" s="172"/>
      <c r="K10" s="172" t="s">
        <v>135</v>
      </c>
      <c r="L10" s="172"/>
      <c r="M10" s="167" t="s">
        <v>71</v>
      </c>
      <c r="N10" s="172"/>
      <c r="O10" s="172" t="s">
        <v>97</v>
      </c>
      <c r="Q10" s="172" t="s">
        <v>53</v>
      </c>
    </row>
    <row r="11" spans="1:19" s="162" customFormat="1" ht="15" customHeight="1">
      <c r="A11" s="170"/>
      <c r="B11" s="170"/>
      <c r="C11" s="167" t="s">
        <v>22</v>
      </c>
      <c r="D11" s="169"/>
      <c r="E11" s="169" t="s">
        <v>73</v>
      </c>
      <c r="F11" s="169"/>
      <c r="G11" s="169" t="s">
        <v>89</v>
      </c>
      <c r="H11" s="169"/>
      <c r="I11" s="169" t="s">
        <v>87</v>
      </c>
      <c r="J11" s="172"/>
      <c r="K11" s="172" t="s">
        <v>136</v>
      </c>
      <c r="L11" s="172"/>
      <c r="M11" s="167" t="s">
        <v>61</v>
      </c>
      <c r="N11" s="172"/>
      <c r="O11" s="172" t="s">
        <v>98</v>
      </c>
      <c r="Q11" s="172" t="s">
        <v>54</v>
      </c>
      <c r="S11" s="169" t="s">
        <v>23</v>
      </c>
    </row>
    <row r="12" spans="1:19" s="162" customFormat="1" ht="15" customHeight="1">
      <c r="A12" s="163"/>
      <c r="B12" s="163"/>
      <c r="C12" s="173" t="s">
        <v>100</v>
      </c>
      <c r="D12" s="169"/>
      <c r="E12" s="173" t="s">
        <v>100</v>
      </c>
      <c r="F12" s="169"/>
      <c r="G12" s="173" t="s">
        <v>100</v>
      </c>
      <c r="H12" s="167"/>
      <c r="I12" s="173" t="s">
        <v>100</v>
      </c>
      <c r="J12" s="167"/>
      <c r="K12" s="174" t="s">
        <v>100</v>
      </c>
      <c r="L12" s="167"/>
      <c r="M12" s="173" t="s">
        <v>100</v>
      </c>
      <c r="N12" s="172"/>
      <c r="O12" s="173" t="s">
        <v>100</v>
      </c>
      <c r="Q12" s="173" t="s">
        <v>100</v>
      </c>
      <c r="S12" s="173" t="s">
        <v>100</v>
      </c>
    </row>
    <row r="13" spans="1:19" s="162" customFormat="1" ht="8.1" customHeight="1">
      <c r="A13" s="175"/>
      <c r="B13" s="175"/>
      <c r="C13" s="176"/>
      <c r="D13" s="176"/>
      <c r="E13" s="176"/>
      <c r="F13" s="176"/>
      <c r="G13" s="176"/>
      <c r="H13" s="176"/>
      <c r="I13" s="164"/>
      <c r="J13" s="164"/>
      <c r="K13" s="164"/>
      <c r="L13" s="165"/>
      <c r="M13" s="176"/>
      <c r="N13" s="164"/>
      <c r="O13" s="164"/>
    </row>
    <row r="14" spans="1:19" s="162" customFormat="1" ht="15" customHeight="1">
      <c r="A14" s="177" t="s">
        <v>112</v>
      </c>
      <c r="B14" s="178"/>
      <c r="C14" s="179">
        <v>1815000</v>
      </c>
      <c r="D14" s="180"/>
      <c r="E14" s="179">
        <v>727554</v>
      </c>
      <c r="F14" s="181"/>
      <c r="G14" s="181">
        <v>62894</v>
      </c>
      <c r="H14" s="181"/>
      <c r="I14" s="181">
        <v>2135195</v>
      </c>
      <c r="J14" s="181"/>
      <c r="K14" s="181" t="s">
        <v>146</v>
      </c>
      <c r="L14" s="181"/>
      <c r="M14" s="181">
        <v>-122053</v>
      </c>
      <c r="N14" s="181"/>
      <c r="O14" s="181">
        <f>SUM(C14:M14)</f>
        <v>4618590</v>
      </c>
      <c r="Q14" s="181">
        <v>162152</v>
      </c>
      <c r="S14" s="181">
        <v>4780742</v>
      </c>
    </row>
    <row r="15" spans="1:19" s="162" customFormat="1" ht="8.1" customHeight="1">
      <c r="A15" s="177"/>
      <c r="B15" s="178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Q15" s="181"/>
      <c r="S15" s="181"/>
    </row>
    <row r="16" spans="1:19" s="162" customFormat="1" ht="15" customHeight="1">
      <c r="A16" s="177" t="s">
        <v>41</v>
      </c>
      <c r="B16" s="178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S16" s="181"/>
    </row>
    <row r="17" spans="1:19" s="162" customFormat="1" ht="15" customHeight="1">
      <c r="A17" s="268" t="s">
        <v>178</v>
      </c>
      <c r="B17" s="268"/>
      <c r="C17" s="181">
        <v>90749.58</v>
      </c>
      <c r="D17" s="181"/>
      <c r="E17" s="181">
        <v>0</v>
      </c>
      <c r="F17" s="181"/>
      <c r="G17" s="181">
        <v>0</v>
      </c>
      <c r="H17" s="181"/>
      <c r="I17" s="181">
        <v>0</v>
      </c>
      <c r="J17" s="181"/>
      <c r="K17" s="181" t="s">
        <v>146</v>
      </c>
      <c r="L17" s="181"/>
      <c r="M17" s="181">
        <v>0</v>
      </c>
      <c r="N17" s="181"/>
      <c r="O17" s="181">
        <f>SUM(C17:M17)</f>
        <v>90749.58</v>
      </c>
      <c r="Q17" s="181">
        <v>0</v>
      </c>
      <c r="S17" s="181">
        <f>SUM(O17:Q17)</f>
        <v>90749.58</v>
      </c>
    </row>
    <row r="18" spans="1:19" s="162" customFormat="1" ht="15" customHeight="1">
      <c r="A18" s="268" t="s">
        <v>119</v>
      </c>
      <c r="B18" s="268"/>
      <c r="C18" s="181">
        <v>0</v>
      </c>
      <c r="D18" s="181"/>
      <c r="E18" s="181">
        <v>0</v>
      </c>
      <c r="F18" s="181"/>
      <c r="G18" s="181">
        <v>1078</v>
      </c>
      <c r="H18" s="181"/>
      <c r="I18" s="181">
        <v>-1078</v>
      </c>
      <c r="J18" s="181"/>
      <c r="K18" s="181" t="s">
        <v>146</v>
      </c>
      <c r="L18" s="181"/>
      <c r="M18" s="181">
        <v>0</v>
      </c>
      <c r="N18" s="181"/>
      <c r="O18" s="181">
        <f>SUM(C18:M18)</f>
        <v>0</v>
      </c>
      <c r="Q18" s="181">
        <v>0</v>
      </c>
      <c r="S18" s="181">
        <f t="shared" ref="S18:S20" si="0">SUM(O18:Q18)</f>
        <v>0</v>
      </c>
    </row>
    <row r="19" spans="1:19" s="162" customFormat="1" ht="15" customHeight="1">
      <c r="A19" s="175" t="s">
        <v>158</v>
      </c>
      <c r="C19" s="181">
        <v>0</v>
      </c>
      <c r="D19" s="181"/>
      <c r="E19" s="181">
        <v>0</v>
      </c>
      <c r="F19" s="181"/>
      <c r="G19" s="181">
        <v>0</v>
      </c>
      <c r="H19" s="181"/>
      <c r="I19" s="181">
        <v>-100841</v>
      </c>
      <c r="J19" s="181"/>
      <c r="K19" s="181" t="s">
        <v>146</v>
      </c>
      <c r="L19" s="181"/>
      <c r="M19" s="181">
        <v>0</v>
      </c>
      <c r="N19" s="181"/>
      <c r="O19" s="181">
        <f>SUM(C19:M19)</f>
        <v>-100841</v>
      </c>
      <c r="Q19" s="181">
        <v>0</v>
      </c>
      <c r="S19" s="181">
        <f t="shared" si="0"/>
        <v>-100841</v>
      </c>
    </row>
    <row r="20" spans="1:19" s="162" customFormat="1" ht="15" customHeight="1">
      <c r="A20" s="170" t="s">
        <v>37</v>
      </c>
      <c r="C20" s="182">
        <v>0</v>
      </c>
      <c r="D20" s="181"/>
      <c r="E20" s="182">
        <v>0</v>
      </c>
      <c r="F20" s="181"/>
      <c r="G20" s="181">
        <v>0</v>
      </c>
      <c r="H20" s="181"/>
      <c r="I20" s="183">
        <v>216941</v>
      </c>
      <c r="J20" s="181"/>
      <c r="K20" s="183" t="s">
        <v>146</v>
      </c>
      <c r="L20" s="181"/>
      <c r="M20" s="183">
        <v>132764</v>
      </c>
      <c r="N20" s="181"/>
      <c r="O20" s="182">
        <f>SUM(C20:M20)</f>
        <v>349705</v>
      </c>
      <c r="Q20" s="182">
        <v>-2.0377884357928924</v>
      </c>
      <c r="S20" s="182">
        <f t="shared" si="0"/>
        <v>349702.96221156418</v>
      </c>
    </row>
    <row r="21" spans="1:19" s="162" customFormat="1" ht="8.1" customHeight="1">
      <c r="A21" s="184"/>
      <c r="B21" s="170"/>
      <c r="C21" s="181"/>
      <c r="D21" s="181"/>
      <c r="E21" s="181"/>
      <c r="F21" s="181"/>
      <c r="G21" s="185"/>
      <c r="H21" s="181"/>
      <c r="I21" s="181"/>
      <c r="J21" s="186"/>
      <c r="K21" s="181"/>
      <c r="L21" s="186"/>
      <c r="M21" s="181"/>
      <c r="N21" s="181"/>
      <c r="O21" s="181"/>
      <c r="Q21" s="181"/>
      <c r="S21" s="181"/>
    </row>
    <row r="22" spans="1:19" s="162" customFormat="1" ht="15" customHeight="1" thickBot="1">
      <c r="A22" s="187" t="s">
        <v>159</v>
      </c>
      <c r="B22" s="170"/>
      <c r="C22" s="188">
        <f>SUM(C14:C20)</f>
        <v>1905749.58</v>
      </c>
      <c r="D22" s="181"/>
      <c r="E22" s="188">
        <f>SUM(E14:E20)</f>
        <v>727554</v>
      </c>
      <c r="F22" s="181"/>
      <c r="G22" s="188">
        <f>SUM(G14:G20)</f>
        <v>63972</v>
      </c>
      <c r="H22" s="181"/>
      <c r="I22" s="188">
        <f>SUM(I14:I20)</f>
        <v>2250217</v>
      </c>
      <c r="J22" s="189"/>
      <c r="K22" s="188" t="s">
        <v>146</v>
      </c>
      <c r="L22" s="189"/>
      <c r="M22" s="188">
        <f>SUM(M14:M20)</f>
        <v>10711</v>
      </c>
      <c r="N22" s="181"/>
      <c r="O22" s="188">
        <f>SUM(O14:O20)</f>
        <v>4958203.58</v>
      </c>
      <c r="Q22" s="188">
        <f>SUM(Q14:Q20)</f>
        <v>162149.96221156421</v>
      </c>
      <c r="S22" s="188">
        <f>SUM(S14:S20)</f>
        <v>5120353.5422115643</v>
      </c>
    </row>
    <row r="23" spans="1:19" s="162" customFormat="1" ht="15" customHeight="1" thickTop="1">
      <c r="A23" s="187"/>
      <c r="B23" s="170"/>
      <c r="C23" s="181"/>
      <c r="D23" s="181"/>
      <c r="E23" s="181"/>
      <c r="F23" s="181"/>
      <c r="G23" s="181"/>
      <c r="H23" s="181"/>
      <c r="I23" s="181"/>
      <c r="J23" s="189"/>
      <c r="K23" s="181"/>
      <c r="L23" s="189"/>
      <c r="M23" s="181"/>
      <c r="N23" s="181"/>
      <c r="O23" s="181"/>
      <c r="Q23" s="181"/>
      <c r="S23" s="181"/>
    </row>
    <row r="24" spans="1:19" s="162" customFormat="1" ht="15" customHeight="1">
      <c r="A24" s="190"/>
      <c r="B24" s="16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Q24" s="181"/>
      <c r="S24" s="181"/>
    </row>
    <row r="25" spans="1:19" s="162" customFormat="1" ht="15" customHeight="1">
      <c r="A25" s="177" t="s">
        <v>129</v>
      </c>
      <c r="B25" s="178"/>
      <c r="C25" s="191">
        <v>1905750</v>
      </c>
      <c r="D25" s="192"/>
      <c r="E25" s="191">
        <v>727554</v>
      </c>
      <c r="F25" s="192"/>
      <c r="G25" s="191">
        <v>63972</v>
      </c>
      <c r="H25" s="192"/>
      <c r="I25" s="191">
        <v>2207231</v>
      </c>
      <c r="J25" s="192"/>
      <c r="K25" s="193">
        <v>-7769</v>
      </c>
      <c r="L25" s="164"/>
      <c r="M25" s="192">
        <v>-126350</v>
      </c>
      <c r="N25" s="192"/>
      <c r="O25" s="191">
        <f>SUM(C25:M25)</f>
        <v>4770388</v>
      </c>
      <c r="P25" s="192"/>
      <c r="Q25" s="192">
        <v>144234</v>
      </c>
      <c r="R25" s="192"/>
      <c r="S25" s="191">
        <f>SUM(O25:Q25)</f>
        <v>4914622</v>
      </c>
    </row>
    <row r="26" spans="1:19" s="162" customFormat="1" ht="8.1" customHeight="1">
      <c r="A26" s="177"/>
      <c r="B26" s="178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Q26" s="181"/>
      <c r="S26" s="181"/>
    </row>
    <row r="27" spans="1:19" s="162" customFormat="1" ht="15" customHeight="1">
      <c r="A27" s="177" t="s">
        <v>41</v>
      </c>
      <c r="B27" s="178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S27" s="181"/>
    </row>
    <row r="28" spans="1:19" s="162" customFormat="1" ht="15" customHeight="1">
      <c r="A28" s="175" t="s">
        <v>158</v>
      </c>
      <c r="C28" s="181">
        <v>0</v>
      </c>
      <c r="D28" s="181"/>
      <c r="E28" s="181">
        <v>0</v>
      </c>
      <c r="F28" s="181"/>
      <c r="G28" s="181">
        <v>0</v>
      </c>
      <c r="H28" s="181"/>
      <c r="I28" s="181">
        <v>-104814</v>
      </c>
      <c r="J28" s="181"/>
      <c r="K28" s="181">
        <v>0</v>
      </c>
      <c r="L28" s="181"/>
      <c r="M28" s="181">
        <v>0</v>
      </c>
      <c r="N28" s="181"/>
      <c r="O28" s="181">
        <f t="shared" ref="O28" si="1">SUM(C28:M28)</f>
        <v>-104814</v>
      </c>
      <c r="Q28" s="181">
        <v>0</v>
      </c>
      <c r="S28" s="181">
        <f t="shared" ref="S28:S29" si="2">SUM(O28:Q28)</f>
        <v>-104814</v>
      </c>
    </row>
    <row r="29" spans="1:19" s="162" customFormat="1" ht="15" customHeight="1">
      <c r="A29" s="170" t="s">
        <v>37</v>
      </c>
      <c r="C29" s="182">
        <v>0</v>
      </c>
      <c r="D29" s="181"/>
      <c r="E29" s="182">
        <v>0</v>
      </c>
      <c r="F29" s="181"/>
      <c r="G29" s="181">
        <v>0</v>
      </c>
      <c r="H29" s="181"/>
      <c r="I29" s="183">
        <v>355121</v>
      </c>
      <c r="J29" s="181"/>
      <c r="K29" s="183">
        <v>0</v>
      </c>
      <c r="L29" s="181"/>
      <c r="M29" s="183">
        <v>-144732</v>
      </c>
      <c r="N29" s="181"/>
      <c r="O29" s="182">
        <v>210389</v>
      </c>
      <c r="Q29" s="182">
        <v>22772</v>
      </c>
      <c r="S29" s="182">
        <f t="shared" si="2"/>
        <v>233161</v>
      </c>
    </row>
    <row r="30" spans="1:19" s="162" customFormat="1" ht="8.1" customHeight="1">
      <c r="A30" s="184"/>
      <c r="B30" s="170"/>
      <c r="C30" s="181"/>
      <c r="D30" s="181"/>
      <c r="E30" s="181"/>
      <c r="F30" s="181"/>
      <c r="G30" s="185"/>
      <c r="H30" s="181"/>
      <c r="I30" s="181"/>
      <c r="J30" s="186"/>
      <c r="K30" s="181"/>
      <c r="L30" s="186"/>
      <c r="M30" s="181"/>
      <c r="N30" s="181"/>
      <c r="O30" s="181"/>
      <c r="Q30" s="181"/>
      <c r="S30" s="181"/>
    </row>
    <row r="31" spans="1:19" s="162" customFormat="1" ht="15" customHeight="1" thickBot="1">
      <c r="A31" s="187" t="s">
        <v>160</v>
      </c>
      <c r="B31" s="170"/>
      <c r="C31" s="188">
        <f>SUM(C25:C30)</f>
        <v>1905750</v>
      </c>
      <c r="D31" s="181"/>
      <c r="E31" s="188">
        <f>SUM(E25:E30)</f>
        <v>727554</v>
      </c>
      <c r="F31" s="181"/>
      <c r="G31" s="188">
        <f>SUM(G25:G30)</f>
        <v>63972</v>
      </c>
      <c r="H31" s="181"/>
      <c r="I31" s="188">
        <f>SUM(I25:I30)</f>
        <v>2457538</v>
      </c>
      <c r="J31" s="189"/>
      <c r="K31" s="188">
        <f>SUM(K25:K30)</f>
        <v>-7769</v>
      </c>
      <c r="L31" s="189"/>
      <c r="M31" s="188">
        <f>SUM(M25:M30)</f>
        <v>-271082</v>
      </c>
      <c r="N31" s="181"/>
      <c r="O31" s="188">
        <f>SUM(O25:O30)</f>
        <v>4875963</v>
      </c>
      <c r="Q31" s="188">
        <f>SUM(Q25:Q30)</f>
        <v>167006</v>
      </c>
      <c r="S31" s="188">
        <f>SUM(S25:S30)</f>
        <v>5042969</v>
      </c>
    </row>
    <row r="32" spans="1:19" ht="15" customHeight="1" thickTop="1">
      <c r="A32" s="78"/>
      <c r="B32" s="53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Q32" s="62"/>
      <c r="S32" s="62"/>
    </row>
    <row r="33" spans="1:19" ht="15" customHeight="1">
      <c r="A33" s="78"/>
      <c r="B33" s="53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Q33" s="62"/>
      <c r="S33" s="62"/>
    </row>
    <row r="34" spans="1:19" ht="15" customHeight="1">
      <c r="A34" s="78"/>
      <c r="B34" s="53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Q34" s="62"/>
      <c r="S34" s="62"/>
    </row>
    <row r="35" spans="1:19" ht="15" customHeight="1">
      <c r="A35" s="78"/>
      <c r="B35" s="53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Q35" s="62"/>
      <c r="S35" s="62"/>
    </row>
    <row r="36" spans="1:19" ht="15" customHeight="1">
      <c r="A36" s="78"/>
      <c r="B36" s="53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Q36" s="62"/>
      <c r="S36" s="62"/>
    </row>
    <row r="37" spans="1:19" ht="15" customHeight="1">
      <c r="A37" s="78"/>
      <c r="B37" s="53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Q37" s="62"/>
      <c r="S37" s="62"/>
    </row>
    <row r="38" spans="1:19" ht="5.25" customHeight="1">
      <c r="A38" s="78"/>
      <c r="B38" s="53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S38" s="62"/>
    </row>
    <row r="39" spans="1:19" ht="21.75" customHeight="1">
      <c r="A39" s="269" t="s">
        <v>28</v>
      </c>
      <c r="B39" s="269"/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</row>
  </sheetData>
  <mergeCells count="8">
    <mergeCell ref="A17:B17"/>
    <mergeCell ref="A18:B18"/>
    <mergeCell ref="A39:S39"/>
    <mergeCell ref="C6:S6"/>
    <mergeCell ref="C7:O7"/>
    <mergeCell ref="G9:I9"/>
    <mergeCell ref="G8:I8"/>
    <mergeCell ref="K8:M8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35"/>
  <sheetViews>
    <sheetView zoomScaleNormal="100" zoomScaleSheetLayoutView="100" workbookViewId="0">
      <selection activeCell="D1" sqref="D1:L1048576"/>
    </sheetView>
  </sheetViews>
  <sheetFormatPr defaultColWidth="9.140625" defaultRowHeight="16.149999999999999" customHeight="1"/>
  <cols>
    <col min="1" max="2" width="1.5703125" style="11" customWidth="1"/>
    <col min="3" max="3" width="46.28515625" style="16" customWidth="1"/>
    <col min="4" max="4" width="16.7109375" style="16" customWidth="1"/>
    <col min="5" max="5" width="0.85546875" style="16" customWidth="1"/>
    <col min="6" max="6" width="16.7109375" style="16" customWidth="1"/>
    <col min="7" max="7" width="0.85546875" style="16" customWidth="1"/>
    <col min="8" max="8" width="16.7109375" style="16" customWidth="1"/>
    <col min="9" max="9" width="1" style="16" customWidth="1"/>
    <col min="10" max="10" width="16.7109375" style="16" customWidth="1"/>
    <col min="11" max="11" width="0.85546875" style="16" customWidth="1"/>
    <col min="12" max="12" width="16.7109375" style="16" customWidth="1"/>
    <col min="13" max="16384" width="9.140625" style="8"/>
  </cols>
  <sheetData>
    <row r="1" spans="1:12" s="4" customFormat="1" ht="16.149999999999999" customHeight="1">
      <c r="A1" s="4" t="str">
        <f>'6'!A1</f>
        <v>Thai Solar Energy Public Company Limited</v>
      </c>
      <c r="D1" s="31"/>
      <c r="F1" s="31"/>
      <c r="H1" s="31"/>
      <c r="I1" s="31"/>
      <c r="J1" s="31"/>
      <c r="L1" s="31"/>
    </row>
    <row r="2" spans="1:12" s="4" customFormat="1" ht="16.149999999999999" customHeight="1">
      <c r="A2" s="4" t="s">
        <v>109</v>
      </c>
      <c r="D2" s="31"/>
      <c r="F2" s="31"/>
      <c r="H2" s="31"/>
      <c r="I2" s="31"/>
      <c r="J2" s="31"/>
      <c r="L2" s="31"/>
    </row>
    <row r="3" spans="1:12" s="4" customFormat="1" ht="16.149999999999999" customHeight="1">
      <c r="A3" s="73" t="s">
        <v>157</v>
      </c>
      <c r="B3" s="5"/>
      <c r="C3" s="5"/>
      <c r="D3" s="5"/>
      <c r="E3" s="5"/>
      <c r="F3" s="5"/>
      <c r="G3" s="5"/>
      <c r="H3" s="5"/>
      <c r="I3" s="5"/>
      <c r="J3" s="5"/>
      <c r="K3" s="80"/>
      <c r="L3" s="80"/>
    </row>
    <row r="4" spans="1:12" ht="15.95" customHeight="1">
      <c r="A4" s="6"/>
      <c r="B4" s="6"/>
      <c r="C4" s="7"/>
      <c r="D4" s="2"/>
      <c r="E4" s="7"/>
      <c r="F4" s="7"/>
      <c r="G4" s="7"/>
      <c r="H4" s="2"/>
      <c r="I4" s="2"/>
      <c r="J4" s="9"/>
      <c r="K4" s="9"/>
      <c r="L4" s="9"/>
    </row>
    <row r="5" spans="1:12" ht="15.95" customHeight="1">
      <c r="A5" s="6"/>
      <c r="B5" s="6"/>
      <c r="C5" s="7"/>
      <c r="D5" s="2"/>
      <c r="E5" s="7"/>
      <c r="F5" s="7"/>
      <c r="G5" s="7"/>
      <c r="H5" s="2"/>
      <c r="I5" s="2"/>
      <c r="J5" s="9"/>
      <c r="K5" s="9"/>
      <c r="L5" s="9"/>
    </row>
    <row r="6" spans="1:12" ht="15.95" customHeight="1">
      <c r="A6" s="6"/>
      <c r="B6" s="6"/>
      <c r="C6" s="7"/>
      <c r="D6" s="274" t="s">
        <v>104</v>
      </c>
      <c r="E6" s="274"/>
      <c r="F6" s="274"/>
      <c r="G6" s="274"/>
      <c r="H6" s="274"/>
      <c r="I6" s="274"/>
      <c r="J6" s="274"/>
      <c r="K6" s="274"/>
      <c r="L6" s="274"/>
    </row>
    <row r="7" spans="1:12" ht="15.95" customHeight="1">
      <c r="C7" s="2"/>
      <c r="D7" s="12" t="s">
        <v>70</v>
      </c>
      <c r="E7" s="2"/>
      <c r="F7" s="2"/>
      <c r="G7" s="2"/>
      <c r="H7" s="276" t="s">
        <v>20</v>
      </c>
      <c r="I7" s="276"/>
      <c r="J7" s="276"/>
      <c r="K7" s="29"/>
    </row>
    <row r="8" spans="1:12" ht="15.95" customHeight="1">
      <c r="C8" s="2"/>
      <c r="D8" s="3" t="s">
        <v>47</v>
      </c>
      <c r="E8" s="2"/>
      <c r="F8" s="2" t="s">
        <v>62</v>
      </c>
      <c r="G8" s="2"/>
      <c r="H8" s="2" t="s">
        <v>88</v>
      </c>
      <c r="I8" s="1"/>
      <c r="J8" s="1"/>
      <c r="K8" s="12"/>
      <c r="L8" s="12"/>
    </row>
    <row r="9" spans="1:12" ht="15.95" customHeight="1">
      <c r="C9" s="2"/>
      <c r="D9" s="3" t="s">
        <v>22</v>
      </c>
      <c r="E9" s="2"/>
      <c r="F9" s="2" t="s">
        <v>73</v>
      </c>
      <c r="G9" s="2"/>
      <c r="H9" s="2" t="s">
        <v>89</v>
      </c>
      <c r="I9" s="2"/>
      <c r="J9" s="2" t="s">
        <v>87</v>
      </c>
      <c r="K9" s="12"/>
      <c r="L9" s="2" t="s">
        <v>23</v>
      </c>
    </row>
    <row r="10" spans="1:12" ht="15.95" customHeight="1">
      <c r="A10" s="13"/>
      <c r="B10" s="13"/>
      <c r="C10" s="2"/>
      <c r="D10" s="10" t="s">
        <v>100</v>
      </c>
      <c r="E10" s="2"/>
      <c r="F10" s="10" t="s">
        <v>100</v>
      </c>
      <c r="G10" s="2"/>
      <c r="H10" s="10" t="s">
        <v>100</v>
      </c>
      <c r="I10" s="3"/>
      <c r="J10" s="10" t="s">
        <v>100</v>
      </c>
      <c r="K10" s="12"/>
      <c r="L10" s="10" t="s">
        <v>100</v>
      </c>
    </row>
    <row r="11" spans="1:12" ht="15.95" customHeight="1">
      <c r="A11" s="14"/>
      <c r="B11" s="14"/>
      <c r="C11" s="15"/>
      <c r="D11" s="15"/>
      <c r="E11" s="15"/>
      <c r="F11" s="15"/>
      <c r="G11" s="15"/>
      <c r="H11" s="15"/>
      <c r="I11" s="15"/>
    </row>
    <row r="12" spans="1:12" ht="15.95" customHeight="1">
      <c r="A12" s="26" t="s">
        <v>112</v>
      </c>
      <c r="B12" s="17"/>
      <c r="C12" s="18"/>
      <c r="D12" s="18">
        <v>1815000</v>
      </c>
      <c r="E12" s="18"/>
      <c r="F12" s="76">
        <v>727554</v>
      </c>
      <c r="G12" s="18"/>
      <c r="H12" s="18">
        <v>50894</v>
      </c>
      <c r="I12" s="18"/>
      <c r="J12" s="18">
        <v>658395</v>
      </c>
      <c r="K12" s="18"/>
      <c r="L12" s="18">
        <v>3251843</v>
      </c>
    </row>
    <row r="13" spans="1:12" ht="8.1" customHeight="1">
      <c r="A13" s="26"/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15.95" customHeight="1">
      <c r="A14" s="26" t="s">
        <v>41</v>
      </c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15.95" customHeight="1">
      <c r="A15" s="28" t="s">
        <v>178</v>
      </c>
      <c r="B15" s="17"/>
      <c r="C15" s="18"/>
      <c r="D15" s="18">
        <v>90750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f>SUM(D15:J15)</f>
        <v>90750</v>
      </c>
    </row>
    <row r="16" spans="1:12" ht="15.95" customHeight="1">
      <c r="A16" s="69" t="s">
        <v>158</v>
      </c>
      <c r="B16" s="39"/>
      <c r="C16" s="18"/>
      <c r="D16" s="18">
        <v>0</v>
      </c>
      <c r="E16" s="18"/>
      <c r="F16" s="18" t="s">
        <v>146</v>
      </c>
      <c r="G16" s="18"/>
      <c r="H16" s="18" t="s">
        <v>146</v>
      </c>
      <c r="I16" s="18"/>
      <c r="J16" s="18">
        <v>-100841</v>
      </c>
      <c r="K16" s="18"/>
      <c r="L16" s="18">
        <f>SUM(D16:J16)</f>
        <v>-100841</v>
      </c>
    </row>
    <row r="17" spans="1:12" ht="15.95" customHeight="1">
      <c r="A17" s="39" t="s">
        <v>37</v>
      </c>
      <c r="B17" s="8"/>
      <c r="C17" s="18"/>
      <c r="D17" s="49">
        <v>0</v>
      </c>
      <c r="E17" s="18"/>
      <c r="F17" s="49" t="s">
        <v>146</v>
      </c>
      <c r="G17" s="18"/>
      <c r="H17" s="18" t="s">
        <v>146</v>
      </c>
      <c r="I17" s="18"/>
      <c r="J17" s="49">
        <v>160370</v>
      </c>
      <c r="K17" s="18"/>
      <c r="L17" s="49">
        <v>160370</v>
      </c>
    </row>
    <row r="18" spans="1:12" ht="15.95" customHeight="1">
      <c r="A18" s="32"/>
      <c r="B18" s="39"/>
      <c r="C18" s="18"/>
      <c r="D18" s="18"/>
      <c r="E18" s="18"/>
      <c r="F18" s="18"/>
      <c r="G18" s="18"/>
      <c r="H18" s="77"/>
      <c r="I18" s="18"/>
      <c r="J18" s="18"/>
      <c r="K18" s="18"/>
      <c r="L18" s="18"/>
    </row>
    <row r="19" spans="1:12" ht="15.95" customHeight="1" thickBot="1">
      <c r="A19" s="22" t="s">
        <v>159</v>
      </c>
      <c r="B19" s="39"/>
      <c r="C19" s="18"/>
      <c r="D19" s="23">
        <f>SUM(D12:D17)</f>
        <v>1905750</v>
      </c>
      <c r="E19" s="18"/>
      <c r="F19" s="23">
        <f>SUM(F12:F17)</f>
        <v>727554</v>
      </c>
      <c r="G19" s="18"/>
      <c r="H19" s="23">
        <f>SUM(H12:H17)</f>
        <v>50894</v>
      </c>
      <c r="I19" s="18"/>
      <c r="J19" s="23">
        <f>SUM(J12:J17)</f>
        <v>717924</v>
      </c>
      <c r="K19" s="18"/>
      <c r="L19" s="23">
        <f>SUM(L12:L17)</f>
        <v>3402122</v>
      </c>
    </row>
    <row r="20" spans="1:12" ht="15.95" customHeight="1" thickTop="1">
      <c r="A20" s="22"/>
      <c r="B20" s="8"/>
      <c r="C20" s="18"/>
      <c r="D20" s="18"/>
      <c r="E20" s="19"/>
      <c r="F20" s="18"/>
      <c r="G20" s="20"/>
      <c r="H20" s="18"/>
      <c r="I20" s="18"/>
      <c r="J20" s="18"/>
      <c r="K20" s="18"/>
      <c r="L20" s="18"/>
    </row>
    <row r="21" spans="1:12" ht="15.95" customHeight="1">
      <c r="A21" s="22"/>
      <c r="B21" s="8"/>
      <c r="C21" s="18"/>
      <c r="D21" s="18"/>
      <c r="E21" s="19"/>
      <c r="F21" s="18"/>
      <c r="G21" s="20"/>
      <c r="H21" s="18"/>
      <c r="I21" s="18"/>
      <c r="J21" s="18"/>
      <c r="K21" s="18"/>
      <c r="L21" s="18"/>
    </row>
    <row r="22" spans="1:12" ht="15.95" customHeight="1">
      <c r="A22" s="27" t="s">
        <v>129</v>
      </c>
      <c r="B22" s="6"/>
      <c r="C22" s="18"/>
      <c r="D22" s="18">
        <v>1905750</v>
      </c>
      <c r="E22" s="19"/>
      <c r="F22" s="18">
        <v>727554</v>
      </c>
      <c r="G22" s="33"/>
      <c r="H22" s="18">
        <v>50894</v>
      </c>
      <c r="I22" s="18"/>
      <c r="J22" s="18">
        <v>366933</v>
      </c>
      <c r="K22" s="18"/>
      <c r="L22" s="18">
        <f>SUM(D22:J22)</f>
        <v>3051131</v>
      </c>
    </row>
    <row r="23" spans="1:12" ht="8.1" customHeight="1">
      <c r="A23" s="27"/>
      <c r="B23" s="6"/>
      <c r="C23" s="18"/>
      <c r="D23" s="18"/>
      <c r="E23" s="19"/>
      <c r="F23" s="18"/>
      <c r="G23" s="33"/>
      <c r="H23" s="18"/>
      <c r="I23" s="18"/>
      <c r="J23" s="18"/>
      <c r="K23" s="18"/>
      <c r="L23" s="18"/>
    </row>
    <row r="24" spans="1:12" ht="15.95" customHeight="1">
      <c r="A24" s="27" t="s">
        <v>41</v>
      </c>
      <c r="B24" s="6"/>
      <c r="C24" s="18"/>
      <c r="D24" s="18"/>
      <c r="E24" s="19"/>
      <c r="F24" s="18"/>
      <c r="G24" s="33"/>
      <c r="H24" s="18"/>
      <c r="I24" s="18"/>
      <c r="J24" s="18"/>
      <c r="K24" s="18"/>
      <c r="L24" s="18"/>
    </row>
    <row r="25" spans="1:12" ht="15.95" customHeight="1">
      <c r="A25" s="69" t="s">
        <v>158</v>
      </c>
      <c r="B25" s="6"/>
      <c r="C25" s="18"/>
      <c r="D25" s="18">
        <v>0</v>
      </c>
      <c r="E25" s="19"/>
      <c r="F25" s="18">
        <v>0</v>
      </c>
      <c r="G25" s="33"/>
      <c r="H25" s="18">
        <v>0</v>
      </c>
      <c r="I25" s="18"/>
      <c r="J25" s="18">
        <v>-104814</v>
      </c>
      <c r="K25" s="18"/>
      <c r="L25" s="18">
        <f>SUM(D25:J25)</f>
        <v>-104814</v>
      </c>
    </row>
    <row r="26" spans="1:12" ht="15.95" customHeight="1">
      <c r="A26" s="8" t="s">
        <v>37</v>
      </c>
      <c r="B26" s="8"/>
      <c r="C26" s="18"/>
      <c r="D26" s="49">
        <v>0</v>
      </c>
      <c r="E26" s="18"/>
      <c r="F26" s="49">
        <v>0</v>
      </c>
      <c r="G26" s="18"/>
      <c r="H26" s="18">
        <v>0</v>
      </c>
      <c r="I26" s="18"/>
      <c r="J26" s="49">
        <v>37399</v>
      </c>
      <c r="K26" s="18"/>
      <c r="L26" s="49">
        <f>SUM(D26:J26)</f>
        <v>37399</v>
      </c>
    </row>
    <row r="27" spans="1:12" ht="15.95" customHeight="1">
      <c r="A27" s="32"/>
      <c r="B27" s="8"/>
      <c r="C27" s="18"/>
      <c r="D27" s="18"/>
      <c r="E27" s="18"/>
      <c r="F27" s="18"/>
      <c r="G27" s="18"/>
      <c r="H27" s="77"/>
      <c r="I27" s="18"/>
      <c r="J27" s="18"/>
      <c r="K27" s="18"/>
      <c r="L27" s="18"/>
    </row>
    <row r="28" spans="1:12" ht="15.95" customHeight="1" thickBot="1">
      <c r="A28" s="22" t="s">
        <v>160</v>
      </c>
      <c r="B28" s="8"/>
      <c r="C28" s="18"/>
      <c r="D28" s="23">
        <f>SUM(D22:D27)</f>
        <v>1905750</v>
      </c>
      <c r="E28" s="18"/>
      <c r="F28" s="23">
        <f>SUM(F22:F27)</f>
        <v>727554</v>
      </c>
      <c r="G28" s="18"/>
      <c r="H28" s="23">
        <f>SUM(H22:H27)</f>
        <v>50894</v>
      </c>
      <c r="I28" s="18"/>
      <c r="J28" s="23">
        <f>SUM(J22:J27)</f>
        <v>299518</v>
      </c>
      <c r="K28" s="18"/>
      <c r="L28" s="23">
        <f>SUM(L22:L27)</f>
        <v>2983716</v>
      </c>
    </row>
    <row r="29" spans="1:12" ht="15.95" customHeight="1" thickTop="1">
      <c r="A29" s="22"/>
      <c r="B29" s="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5.95" customHeight="1">
      <c r="A30" s="22"/>
      <c r="B30" s="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5.95" customHeight="1">
      <c r="A31" s="79"/>
      <c r="B31" s="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5.95" customHeight="1">
      <c r="A32" s="22"/>
      <c r="B32" s="39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5.95" customHeight="1">
      <c r="A33" s="22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6.5" customHeight="1">
      <c r="A34" s="22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21.95" customHeight="1">
      <c r="A35" s="275" t="str">
        <f>'6'!A39:S39</f>
        <v>The accompanying notes form part of this interim financial information.</v>
      </c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</row>
  </sheetData>
  <mergeCells count="3">
    <mergeCell ref="D6:L6"/>
    <mergeCell ref="A35:L35"/>
    <mergeCell ref="H7:J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zoomScale="89" zoomScaleNormal="89" zoomScaleSheetLayoutView="115" workbookViewId="0">
      <selection activeCell="N17" sqref="N17"/>
    </sheetView>
  </sheetViews>
  <sheetFormatPr defaultColWidth="9.140625" defaultRowHeight="11.25"/>
  <cols>
    <col min="1" max="2" width="1.7109375" style="198" customWidth="1"/>
    <col min="3" max="3" width="36.42578125" style="198" customWidth="1"/>
    <col min="4" max="4" width="5.7109375" style="204" customWidth="1"/>
    <col min="5" max="5" width="0.85546875" style="198" customWidth="1"/>
    <col min="6" max="6" width="12.28515625" style="95" customWidth="1"/>
    <col min="7" max="7" width="0.85546875" style="216" customWidth="1"/>
    <col min="8" max="8" width="12.28515625" style="95" customWidth="1"/>
    <col min="9" max="9" width="0.85546875" style="216" customWidth="1"/>
    <col min="10" max="10" width="12.28515625" style="95" customWidth="1"/>
    <col min="11" max="11" width="0.85546875" style="216" customWidth="1"/>
    <col min="12" max="12" width="12.28515625" style="95" customWidth="1"/>
    <col min="13" max="16384" width="9.140625" style="198"/>
  </cols>
  <sheetData>
    <row r="1" spans="1:12" s="197" customFormat="1" ht="15.95" customHeight="1">
      <c r="A1" s="137" t="s">
        <v>43</v>
      </c>
      <c r="B1" s="237"/>
      <c r="C1" s="238"/>
      <c r="E1" s="239"/>
      <c r="F1" s="83"/>
      <c r="G1" s="141"/>
      <c r="H1" s="83"/>
      <c r="I1" s="141"/>
      <c r="J1" s="83"/>
      <c r="K1" s="240"/>
      <c r="L1" s="83"/>
    </row>
    <row r="2" spans="1:12" s="197" customFormat="1" ht="15.95" customHeight="1">
      <c r="A2" s="137" t="s">
        <v>110</v>
      </c>
      <c r="B2" s="237"/>
      <c r="C2" s="238"/>
      <c r="E2" s="239"/>
      <c r="F2" s="83"/>
      <c r="G2" s="141"/>
      <c r="H2" s="83"/>
      <c r="I2" s="141"/>
      <c r="J2" s="83"/>
      <c r="K2" s="240"/>
      <c r="L2" s="83"/>
    </row>
    <row r="3" spans="1:12" s="197" customFormat="1" ht="15.95" customHeight="1">
      <c r="A3" s="241" t="s">
        <v>157</v>
      </c>
      <c r="B3" s="242"/>
      <c r="C3" s="243"/>
      <c r="D3" s="244"/>
      <c r="E3" s="245"/>
      <c r="F3" s="246"/>
      <c r="G3" s="247"/>
      <c r="H3" s="246"/>
      <c r="I3" s="247"/>
      <c r="J3" s="246"/>
      <c r="K3" s="248"/>
      <c r="L3" s="246"/>
    </row>
    <row r="4" spans="1:12" s="197" customFormat="1" ht="15" customHeight="1">
      <c r="A4" s="78"/>
      <c r="B4" s="194"/>
      <c r="C4" s="194"/>
      <c r="D4" s="195"/>
      <c r="E4" s="196"/>
      <c r="F4" s="62"/>
      <c r="G4" s="249"/>
      <c r="H4" s="62"/>
      <c r="I4" s="249"/>
      <c r="J4" s="62"/>
      <c r="K4" s="249"/>
      <c r="L4" s="62"/>
    </row>
    <row r="5" spans="1:12" s="197" customFormat="1" ht="15" customHeight="1">
      <c r="A5" s="78"/>
      <c r="B5" s="194"/>
      <c r="C5" s="194"/>
      <c r="D5" s="195"/>
      <c r="E5" s="196"/>
      <c r="F5" s="62"/>
      <c r="G5" s="249"/>
      <c r="H5" s="62"/>
      <c r="I5" s="249"/>
      <c r="J5" s="62"/>
      <c r="K5" s="249"/>
      <c r="L5" s="62"/>
    </row>
    <row r="6" spans="1:12" s="197" customFormat="1" ht="15" customHeight="1">
      <c r="A6" s="78"/>
      <c r="B6" s="194"/>
      <c r="C6" s="194"/>
      <c r="D6" s="195"/>
      <c r="E6" s="196"/>
      <c r="F6" s="265" t="s">
        <v>122</v>
      </c>
      <c r="G6" s="265"/>
      <c r="H6" s="265"/>
      <c r="I6" s="61"/>
      <c r="J6" s="265" t="s">
        <v>152</v>
      </c>
      <c r="K6" s="265"/>
      <c r="L6" s="265"/>
    </row>
    <row r="7" spans="1:12" s="197" customFormat="1" ht="15" customHeight="1">
      <c r="A7" s="194"/>
      <c r="B7" s="194"/>
      <c r="C7" s="194"/>
      <c r="D7" s="195"/>
      <c r="E7" s="196"/>
      <c r="F7" s="266" t="s">
        <v>153</v>
      </c>
      <c r="G7" s="266"/>
      <c r="H7" s="266"/>
      <c r="I7" s="61"/>
      <c r="J7" s="266" t="s">
        <v>153</v>
      </c>
      <c r="K7" s="266"/>
      <c r="L7" s="266"/>
    </row>
    <row r="8" spans="1:12" s="197" customFormat="1" ht="15" customHeight="1">
      <c r="A8" s="194"/>
      <c r="B8" s="194"/>
      <c r="C8" s="194"/>
      <c r="D8" s="195"/>
      <c r="E8" s="196"/>
      <c r="F8" s="86" t="s">
        <v>151</v>
      </c>
      <c r="G8" s="138"/>
      <c r="H8" s="86" t="s">
        <v>151</v>
      </c>
      <c r="I8" s="61"/>
      <c r="J8" s="86" t="s">
        <v>151</v>
      </c>
      <c r="K8" s="236"/>
      <c r="L8" s="86" t="s">
        <v>151</v>
      </c>
    </row>
    <row r="9" spans="1:12" ht="15" customHeight="1">
      <c r="D9" s="58"/>
      <c r="E9" s="57"/>
      <c r="F9" s="199" t="s">
        <v>128</v>
      </c>
      <c r="G9" s="200"/>
      <c r="H9" s="199" t="s">
        <v>111</v>
      </c>
      <c r="I9" s="143"/>
      <c r="J9" s="199" t="s">
        <v>128</v>
      </c>
      <c r="K9" s="200"/>
      <c r="L9" s="199" t="s">
        <v>111</v>
      </c>
    </row>
    <row r="10" spans="1:12" s="197" customFormat="1" ht="15" customHeight="1">
      <c r="A10" s="198"/>
      <c r="B10" s="198"/>
      <c r="C10" s="198"/>
      <c r="D10" s="71" t="s">
        <v>3</v>
      </c>
      <c r="E10" s="54"/>
      <c r="F10" s="140" t="s">
        <v>100</v>
      </c>
      <c r="G10" s="200"/>
      <c r="H10" s="140" t="s">
        <v>100</v>
      </c>
      <c r="I10" s="143"/>
      <c r="J10" s="140" t="s">
        <v>100</v>
      </c>
      <c r="K10" s="200"/>
      <c r="L10" s="140" t="s">
        <v>100</v>
      </c>
    </row>
    <row r="11" spans="1:12" s="197" customFormat="1" ht="8.1" customHeight="1">
      <c r="A11" s="198"/>
      <c r="B11" s="198"/>
      <c r="C11" s="198"/>
      <c r="D11" s="90"/>
      <c r="E11" s="54"/>
      <c r="F11" s="86"/>
      <c r="G11" s="200"/>
      <c r="H11" s="86"/>
      <c r="I11" s="143"/>
      <c r="J11" s="86"/>
      <c r="K11" s="200"/>
      <c r="L11" s="86"/>
    </row>
    <row r="12" spans="1:12" ht="15" customHeight="1">
      <c r="A12" s="137" t="s">
        <v>24</v>
      </c>
      <c r="B12" s="197"/>
      <c r="C12" s="197"/>
      <c r="D12" s="197"/>
      <c r="E12" s="195"/>
      <c r="F12" s="62"/>
      <c r="G12" s="201"/>
      <c r="H12" s="62"/>
      <c r="I12" s="201"/>
      <c r="J12" s="62"/>
      <c r="K12" s="108"/>
      <c r="L12" s="62"/>
    </row>
    <row r="13" spans="1:12" ht="15" customHeight="1">
      <c r="A13" s="202" t="s">
        <v>161</v>
      </c>
      <c r="B13" s="203"/>
      <c r="C13" s="203"/>
      <c r="D13" s="197"/>
      <c r="E13" s="195"/>
      <c r="F13" s="62">
        <f>'5'!D24</f>
        <v>377008</v>
      </c>
      <c r="G13" s="62"/>
      <c r="H13" s="62">
        <v>221843</v>
      </c>
      <c r="I13" s="62"/>
      <c r="J13" s="62">
        <v>36538</v>
      </c>
      <c r="K13" s="62"/>
      <c r="L13" s="62">
        <v>159025</v>
      </c>
    </row>
    <row r="14" spans="1:12" ht="15" customHeight="1">
      <c r="A14" s="202" t="s">
        <v>31</v>
      </c>
      <c r="B14" s="203"/>
      <c r="C14" s="203"/>
      <c r="D14" s="197"/>
      <c r="E14" s="195"/>
      <c r="F14" s="62"/>
      <c r="G14" s="201"/>
      <c r="H14" s="62"/>
      <c r="I14" s="201"/>
      <c r="J14" s="62"/>
      <c r="K14" s="108"/>
      <c r="L14" s="62"/>
    </row>
    <row r="15" spans="1:12" ht="15" customHeight="1">
      <c r="A15" s="137"/>
      <c r="B15" s="203" t="s">
        <v>63</v>
      </c>
      <c r="C15" s="203"/>
      <c r="D15" s="204">
        <v>9</v>
      </c>
      <c r="E15" s="195"/>
      <c r="F15" s="62">
        <v>142311</v>
      </c>
      <c r="G15" s="201"/>
      <c r="H15" s="62">
        <v>59595</v>
      </c>
      <c r="I15" s="201"/>
      <c r="J15" s="62">
        <v>4131</v>
      </c>
      <c r="K15" s="108"/>
      <c r="L15" s="62">
        <v>12846</v>
      </c>
    </row>
    <row r="16" spans="1:12" ht="15" customHeight="1">
      <c r="A16" s="137"/>
      <c r="B16" s="203" t="s">
        <v>162</v>
      </c>
      <c r="C16" s="203"/>
      <c r="D16" s="204">
        <v>9</v>
      </c>
      <c r="E16" s="195"/>
      <c r="F16" s="62">
        <v>19464</v>
      </c>
      <c r="G16" s="201"/>
      <c r="H16" s="62">
        <v>457</v>
      </c>
      <c r="I16" s="201"/>
      <c r="J16" s="62">
        <v>975</v>
      </c>
      <c r="K16" s="108"/>
      <c r="L16" s="62">
        <v>252</v>
      </c>
    </row>
    <row r="17" spans="1:12" ht="15" customHeight="1">
      <c r="A17" s="137"/>
      <c r="B17" s="203" t="s">
        <v>211</v>
      </c>
      <c r="D17" s="204">
        <v>8.1999999999999993</v>
      </c>
      <c r="E17" s="195"/>
      <c r="F17" s="62">
        <v>-333764</v>
      </c>
      <c r="G17" s="201"/>
      <c r="H17" s="62">
        <v>-313536</v>
      </c>
      <c r="I17" s="201"/>
      <c r="J17" s="205">
        <v>0</v>
      </c>
      <c r="K17" s="108"/>
      <c r="L17" s="205" t="s">
        <v>146</v>
      </c>
    </row>
    <row r="18" spans="1:12" ht="15" customHeight="1">
      <c r="A18" s="202"/>
      <c r="B18" s="206" t="s">
        <v>64</v>
      </c>
      <c r="C18" s="203"/>
      <c r="D18" s="197"/>
      <c r="E18" s="195"/>
      <c r="F18" s="62">
        <v>1373</v>
      </c>
      <c r="G18" s="201"/>
      <c r="H18" s="62">
        <v>1326</v>
      </c>
      <c r="I18" s="201"/>
      <c r="J18" s="62">
        <v>1373</v>
      </c>
      <c r="K18" s="108"/>
      <c r="L18" s="62">
        <v>1326</v>
      </c>
    </row>
    <row r="19" spans="1:12" ht="15" customHeight="1">
      <c r="A19" s="202"/>
      <c r="B19" s="206" t="s">
        <v>179</v>
      </c>
      <c r="C19" s="203"/>
      <c r="D19" s="197"/>
      <c r="E19" s="195"/>
      <c r="F19" s="62">
        <v>8085</v>
      </c>
      <c r="G19" s="201"/>
      <c r="H19" s="62">
        <v>87926</v>
      </c>
      <c r="I19" s="201"/>
      <c r="J19" s="62">
        <v>86933</v>
      </c>
      <c r="K19" s="108"/>
      <c r="L19" s="62">
        <v>-111885</v>
      </c>
    </row>
    <row r="20" spans="1:12" ht="15" customHeight="1">
      <c r="A20" s="202"/>
      <c r="B20" s="206" t="s">
        <v>196</v>
      </c>
      <c r="C20" s="203"/>
      <c r="E20" s="195"/>
      <c r="F20" s="62">
        <v>0</v>
      </c>
      <c r="G20" s="201"/>
      <c r="H20" s="62">
        <v>-248</v>
      </c>
      <c r="I20" s="201"/>
      <c r="J20" s="62">
        <v>0</v>
      </c>
      <c r="K20" s="108"/>
      <c r="L20" s="62">
        <v>-248</v>
      </c>
    </row>
    <row r="21" spans="1:12" ht="15" customHeight="1">
      <c r="A21" s="202"/>
      <c r="B21" s="206" t="s">
        <v>120</v>
      </c>
      <c r="C21" s="203"/>
      <c r="E21" s="195"/>
      <c r="F21" s="62">
        <v>-683</v>
      </c>
      <c r="G21" s="201"/>
      <c r="H21" s="62">
        <v>-417</v>
      </c>
      <c r="I21" s="201"/>
      <c r="J21" s="62">
        <v>-683</v>
      </c>
      <c r="K21" s="108"/>
      <c r="L21" s="62">
        <v>-417</v>
      </c>
    </row>
    <row r="22" spans="1:12" ht="15" customHeight="1">
      <c r="A22" s="202"/>
      <c r="B22" s="207" t="s">
        <v>197</v>
      </c>
      <c r="C22" s="203"/>
      <c r="D22" s="197"/>
      <c r="E22" s="195"/>
      <c r="F22" s="62">
        <v>0</v>
      </c>
      <c r="G22" s="201"/>
      <c r="H22" s="62">
        <v>-19</v>
      </c>
      <c r="I22" s="201"/>
      <c r="J22" s="62">
        <v>0</v>
      </c>
      <c r="K22" s="108"/>
      <c r="L22" s="62">
        <v>-19</v>
      </c>
    </row>
    <row r="23" spans="1:12" ht="15" customHeight="1">
      <c r="A23" s="202"/>
      <c r="B23" s="206" t="s">
        <v>206</v>
      </c>
      <c r="C23" s="203"/>
      <c r="D23" s="197"/>
      <c r="E23" s="195"/>
      <c r="F23" s="62">
        <v>8</v>
      </c>
      <c r="G23" s="201"/>
      <c r="H23" s="62">
        <v>17</v>
      </c>
      <c r="I23" s="201"/>
      <c r="J23" s="205">
        <v>0</v>
      </c>
      <c r="K23" s="108"/>
      <c r="L23" s="205" t="s">
        <v>146</v>
      </c>
    </row>
    <row r="24" spans="1:12" ht="15" customHeight="1">
      <c r="A24" s="202"/>
      <c r="B24" s="206" t="s">
        <v>82</v>
      </c>
      <c r="C24" s="203"/>
      <c r="D24" s="204">
        <v>13.1</v>
      </c>
      <c r="E24" s="195"/>
      <c r="F24" s="62">
        <v>0</v>
      </c>
      <c r="G24" s="201"/>
      <c r="H24" s="62" t="s">
        <v>146</v>
      </c>
      <c r="I24" s="201"/>
      <c r="J24" s="62">
        <v>-328230</v>
      </c>
      <c r="K24" s="108"/>
      <c r="L24" s="62">
        <v>-233422</v>
      </c>
    </row>
    <row r="25" spans="1:12" ht="15" customHeight="1">
      <c r="A25" s="202"/>
      <c r="B25" s="208" t="s">
        <v>48</v>
      </c>
      <c r="C25" s="209"/>
      <c r="E25" s="195"/>
      <c r="F25" s="62">
        <v>-897</v>
      </c>
      <c r="G25" s="201"/>
      <c r="H25" s="62">
        <v>-15185</v>
      </c>
      <c r="I25" s="201"/>
      <c r="J25" s="62">
        <v>-2046</v>
      </c>
      <c r="K25" s="108"/>
      <c r="L25" s="62">
        <v>-78383</v>
      </c>
    </row>
    <row r="26" spans="1:12" ht="15" customHeight="1">
      <c r="A26" s="202"/>
      <c r="B26" s="208" t="s">
        <v>127</v>
      </c>
      <c r="C26" s="209"/>
      <c r="E26" s="195"/>
      <c r="F26" s="62">
        <v>0</v>
      </c>
      <c r="G26" s="201"/>
      <c r="H26" s="62">
        <v>-1576</v>
      </c>
      <c r="I26" s="201"/>
      <c r="J26" s="62">
        <v>0</v>
      </c>
      <c r="K26" s="108"/>
      <c r="L26" s="62">
        <v>-3028</v>
      </c>
    </row>
    <row r="27" spans="1:12" ht="15" customHeight="1">
      <c r="A27" s="202"/>
      <c r="B27" s="206" t="s">
        <v>180</v>
      </c>
      <c r="C27" s="209"/>
      <c r="E27" s="195"/>
      <c r="F27" s="62">
        <v>113894</v>
      </c>
      <c r="G27" s="201"/>
      <c r="H27" s="62">
        <v>51742</v>
      </c>
      <c r="I27" s="201"/>
      <c r="J27" s="62">
        <v>154591</v>
      </c>
      <c r="K27" s="108"/>
      <c r="L27" s="62">
        <v>132789</v>
      </c>
    </row>
    <row r="28" spans="1:12" ht="15" customHeight="1">
      <c r="A28" s="202"/>
      <c r="B28" s="208" t="s">
        <v>194</v>
      </c>
      <c r="C28" s="209"/>
      <c r="D28" s="204">
        <v>12</v>
      </c>
      <c r="E28" s="195"/>
      <c r="F28" s="62">
        <v>-5683</v>
      </c>
      <c r="G28" s="201"/>
      <c r="H28" s="62">
        <v>0</v>
      </c>
      <c r="I28" s="201"/>
      <c r="J28" s="62">
        <v>0</v>
      </c>
      <c r="K28" s="108"/>
      <c r="L28" s="62">
        <v>0</v>
      </c>
    </row>
    <row r="29" spans="1:12" ht="15" customHeight="1">
      <c r="A29" s="202"/>
      <c r="B29" s="208" t="s">
        <v>195</v>
      </c>
      <c r="C29" s="203"/>
      <c r="D29" s="204">
        <v>10</v>
      </c>
      <c r="E29" s="195"/>
      <c r="F29" s="148">
        <v>564</v>
      </c>
      <c r="G29" s="201"/>
      <c r="H29" s="148">
        <v>0</v>
      </c>
      <c r="I29" s="201"/>
      <c r="J29" s="148">
        <v>0</v>
      </c>
      <c r="K29" s="108"/>
      <c r="L29" s="148">
        <v>0</v>
      </c>
    </row>
    <row r="30" spans="1:12" s="197" customFormat="1" ht="8.1" customHeight="1">
      <c r="A30" s="198"/>
      <c r="D30" s="195"/>
      <c r="E30" s="195"/>
      <c r="F30" s="62"/>
      <c r="G30" s="201"/>
      <c r="H30" s="62"/>
      <c r="I30" s="201"/>
      <c r="J30" s="62"/>
      <c r="K30" s="108"/>
      <c r="L30" s="62"/>
    </row>
    <row r="31" spans="1:12" ht="15" customHeight="1">
      <c r="A31" s="129"/>
      <c r="B31" s="210"/>
      <c r="C31" s="210"/>
      <c r="D31" s="195"/>
      <c r="E31" s="195"/>
      <c r="F31" s="62">
        <f>SUM(F13:F29)</f>
        <v>321680</v>
      </c>
      <c r="G31" s="201"/>
      <c r="H31" s="62">
        <f>SUM(H13:H29)</f>
        <v>91925</v>
      </c>
      <c r="I31" s="201"/>
      <c r="J31" s="62">
        <f>SUM(J13:J29)</f>
        <v>-46418</v>
      </c>
      <c r="K31" s="108"/>
      <c r="L31" s="62">
        <f>SUM(L13:L29)</f>
        <v>-121164</v>
      </c>
    </row>
    <row r="32" spans="1:12" ht="15" customHeight="1">
      <c r="A32" s="129" t="s">
        <v>40</v>
      </c>
      <c r="B32" s="210"/>
      <c r="C32" s="210"/>
      <c r="D32" s="195"/>
      <c r="E32" s="195"/>
      <c r="F32" s="62"/>
      <c r="G32" s="201"/>
      <c r="H32" s="62"/>
      <c r="I32" s="201"/>
      <c r="J32" s="62"/>
      <c r="K32" s="108"/>
      <c r="L32" s="62"/>
    </row>
    <row r="33" spans="1:12" s="197" customFormat="1" ht="15" customHeight="1">
      <c r="A33" s="198"/>
      <c r="B33" s="210" t="s">
        <v>38</v>
      </c>
      <c r="C33" s="210"/>
      <c r="D33" s="195"/>
      <c r="E33" s="195"/>
      <c r="F33" s="62">
        <v>37657</v>
      </c>
      <c r="G33" s="201"/>
      <c r="H33" s="62">
        <v>-59133</v>
      </c>
      <c r="I33" s="201"/>
      <c r="J33" s="62">
        <v>5162</v>
      </c>
      <c r="K33" s="108"/>
      <c r="L33" s="62">
        <v>-51684</v>
      </c>
    </row>
    <row r="34" spans="1:12" s="197" customFormat="1" ht="15" customHeight="1">
      <c r="A34" s="198"/>
      <c r="B34" s="210" t="s">
        <v>118</v>
      </c>
      <c r="C34" s="210"/>
      <c r="D34" s="195"/>
      <c r="E34" s="195"/>
      <c r="F34" s="62">
        <v>-8451</v>
      </c>
      <c r="G34" s="201"/>
      <c r="H34" s="62">
        <v>-2653</v>
      </c>
      <c r="I34" s="201"/>
      <c r="J34" s="62">
        <v>0</v>
      </c>
      <c r="K34" s="108"/>
      <c r="L34" s="62">
        <v>0</v>
      </c>
    </row>
    <row r="35" spans="1:12" s="197" customFormat="1" ht="15" customHeight="1">
      <c r="A35" s="198"/>
      <c r="B35" s="210" t="s">
        <v>181</v>
      </c>
      <c r="C35" s="210"/>
      <c r="D35" s="195"/>
      <c r="E35" s="195"/>
      <c r="F35" s="62">
        <v>31345</v>
      </c>
      <c r="G35" s="201"/>
      <c r="H35" s="62">
        <v>49017</v>
      </c>
      <c r="I35" s="201"/>
      <c r="J35" s="62">
        <v>0</v>
      </c>
      <c r="K35" s="108"/>
      <c r="L35" s="62">
        <v>241</v>
      </c>
    </row>
    <row r="36" spans="1:12" s="197" customFormat="1" ht="15" customHeight="1">
      <c r="A36" s="198"/>
      <c r="B36" s="211" t="s">
        <v>7</v>
      </c>
      <c r="C36" s="211"/>
      <c r="D36" s="195"/>
      <c r="E36" s="195"/>
      <c r="F36" s="62">
        <v>1121</v>
      </c>
      <c r="G36" s="201"/>
      <c r="H36" s="62">
        <v>-109441</v>
      </c>
      <c r="I36" s="201"/>
      <c r="J36" s="62">
        <v>-2</v>
      </c>
      <c r="K36" s="108"/>
      <c r="L36" s="62">
        <v>-11</v>
      </c>
    </row>
    <row r="37" spans="1:12" s="197" customFormat="1" ht="15" customHeight="1">
      <c r="A37" s="198"/>
      <c r="B37" s="211" t="s">
        <v>10</v>
      </c>
      <c r="C37" s="211"/>
      <c r="D37" s="195"/>
      <c r="E37" s="195"/>
      <c r="F37" s="62">
        <v>-315</v>
      </c>
      <c r="G37" s="201"/>
      <c r="H37" s="62">
        <v>6852</v>
      </c>
      <c r="I37" s="201"/>
      <c r="J37" s="62">
        <v>-103</v>
      </c>
      <c r="K37" s="108"/>
      <c r="L37" s="62">
        <v>1189</v>
      </c>
    </row>
    <row r="38" spans="1:12" s="197" customFormat="1" ht="15" customHeight="1">
      <c r="A38" s="198"/>
      <c r="B38" s="211" t="s">
        <v>49</v>
      </c>
      <c r="C38" s="211"/>
      <c r="D38" s="195"/>
      <c r="E38" s="195"/>
      <c r="F38" s="62">
        <v>-72900</v>
      </c>
      <c r="G38" s="201"/>
      <c r="H38" s="62">
        <v>132543</v>
      </c>
      <c r="I38" s="201"/>
      <c r="J38" s="62">
        <v>3813</v>
      </c>
      <c r="K38" s="108"/>
      <c r="L38" s="62">
        <v>29266</v>
      </c>
    </row>
    <row r="39" spans="1:12" ht="15" customHeight="1">
      <c r="B39" s="211" t="s">
        <v>29</v>
      </c>
      <c r="C39" s="210"/>
      <c r="E39" s="204"/>
      <c r="F39" s="148">
        <v>-61</v>
      </c>
      <c r="G39" s="201"/>
      <c r="H39" s="148">
        <v>-2893</v>
      </c>
      <c r="I39" s="201"/>
      <c r="J39" s="149">
        <v>864</v>
      </c>
      <c r="K39" s="108"/>
      <c r="L39" s="149">
        <v>984</v>
      </c>
    </row>
    <row r="40" spans="1:12" s="197" customFormat="1" ht="8.1" customHeight="1">
      <c r="A40" s="198"/>
      <c r="D40" s="195"/>
      <c r="E40" s="195"/>
      <c r="F40" s="62"/>
      <c r="G40" s="201"/>
      <c r="H40" s="62"/>
      <c r="I40" s="201"/>
      <c r="J40" s="62"/>
      <c r="K40" s="108"/>
      <c r="L40" s="62"/>
    </row>
    <row r="41" spans="1:12" s="197" customFormat="1" ht="15" customHeight="1">
      <c r="A41" s="212" t="s">
        <v>163</v>
      </c>
      <c r="B41" s="212"/>
      <c r="C41" s="212"/>
      <c r="D41" s="195"/>
      <c r="E41" s="195"/>
      <c r="F41" s="62">
        <f>SUM(F31:F39)</f>
        <v>310076</v>
      </c>
      <c r="G41" s="201"/>
      <c r="H41" s="62">
        <f>SUM(H31:H39)</f>
        <v>106217</v>
      </c>
      <c r="I41" s="201"/>
      <c r="J41" s="62">
        <f>SUM(J31:J39)</f>
        <v>-36684</v>
      </c>
      <c r="K41" s="108"/>
      <c r="L41" s="62">
        <f>SUM(L31:L39)</f>
        <v>-141179</v>
      </c>
    </row>
    <row r="42" spans="1:12" s="197" customFormat="1" ht="15" customHeight="1">
      <c r="A42" s="213" t="s">
        <v>170</v>
      </c>
      <c r="B42" s="212"/>
      <c r="C42" s="212"/>
      <c r="D42" s="195"/>
      <c r="E42" s="195"/>
      <c r="F42" s="62">
        <v>0</v>
      </c>
      <c r="G42" s="201"/>
      <c r="H42" s="62">
        <v>1547</v>
      </c>
      <c r="I42" s="201"/>
      <c r="J42" s="62">
        <v>0</v>
      </c>
      <c r="K42" s="108"/>
      <c r="L42" s="62">
        <v>1547</v>
      </c>
    </row>
    <row r="43" spans="1:12" s="197" customFormat="1" ht="15" customHeight="1">
      <c r="A43" s="58" t="s">
        <v>203</v>
      </c>
      <c r="B43" s="214"/>
      <c r="C43" s="214"/>
      <c r="D43" s="58"/>
      <c r="E43" s="195"/>
      <c r="F43" s="148">
        <v>-923</v>
      </c>
      <c r="G43" s="201"/>
      <c r="H43" s="148">
        <v>-8717</v>
      </c>
      <c r="I43" s="201"/>
      <c r="J43" s="148">
        <v>-1412</v>
      </c>
      <c r="K43" s="108"/>
      <c r="L43" s="148">
        <v>-1187</v>
      </c>
    </row>
    <row r="44" spans="1:12" s="197" customFormat="1" ht="8.1" customHeight="1">
      <c r="A44" s="58"/>
      <c r="B44" s="214"/>
      <c r="C44" s="214"/>
      <c r="D44" s="58"/>
      <c r="E44" s="195"/>
      <c r="F44" s="62"/>
      <c r="G44" s="201"/>
      <c r="H44" s="62"/>
      <c r="I44" s="201"/>
      <c r="J44" s="62"/>
      <c r="K44" s="108"/>
      <c r="L44" s="62"/>
    </row>
    <row r="45" spans="1:12" s="197" customFormat="1" ht="15" customHeight="1">
      <c r="A45" s="212" t="s">
        <v>171</v>
      </c>
      <c r="B45" s="214"/>
      <c r="C45" s="214"/>
      <c r="D45" s="58"/>
      <c r="E45" s="195"/>
      <c r="F45" s="148">
        <f>SUM(F41:F43)</f>
        <v>309153</v>
      </c>
      <c r="G45" s="215"/>
      <c r="H45" s="148">
        <f>SUM(H41:H43)</f>
        <v>99047</v>
      </c>
      <c r="I45" s="215"/>
      <c r="J45" s="148">
        <f>SUM(J41:J43)</f>
        <v>-38096</v>
      </c>
      <c r="K45" s="108"/>
      <c r="L45" s="148">
        <f>SUM(L41:L43)</f>
        <v>-140819</v>
      </c>
    </row>
    <row r="46" spans="1:12" s="197" customFormat="1" ht="15" customHeight="1">
      <c r="B46" s="198"/>
      <c r="D46" s="195"/>
      <c r="E46" s="195"/>
      <c r="F46" s="62"/>
    </row>
    <row r="47" spans="1:12" s="197" customFormat="1" ht="15" customHeight="1">
      <c r="B47" s="212"/>
      <c r="D47" s="195"/>
      <c r="E47" s="195"/>
    </row>
    <row r="48" spans="1:12" s="197" customFormat="1" ht="15" customHeight="1">
      <c r="B48" s="212"/>
      <c r="D48" s="195"/>
      <c r="E48" s="195"/>
    </row>
    <row r="49" spans="1:12" s="197" customFormat="1" ht="15" customHeight="1">
      <c r="B49" s="212"/>
      <c r="D49" s="195"/>
      <c r="E49" s="195"/>
    </row>
    <row r="50" spans="1:12" s="197" customFormat="1" ht="15" customHeight="1">
      <c r="B50" s="212"/>
      <c r="D50" s="195"/>
      <c r="E50" s="195"/>
    </row>
    <row r="51" spans="1:12" s="197" customFormat="1" ht="15" customHeight="1">
      <c r="B51" s="212"/>
      <c r="D51" s="195"/>
      <c r="E51" s="195"/>
    </row>
    <row r="52" spans="1:12" s="197" customFormat="1" ht="15" customHeight="1">
      <c r="B52" s="212"/>
      <c r="D52" s="195"/>
      <c r="E52" s="195"/>
    </row>
    <row r="53" spans="1:12" s="197" customFormat="1" ht="15" customHeight="1">
      <c r="B53" s="212"/>
      <c r="D53" s="195"/>
      <c r="E53" s="195"/>
    </row>
    <row r="54" spans="1:12" s="197" customFormat="1" ht="15" customHeight="1">
      <c r="B54" s="212"/>
      <c r="D54" s="195"/>
      <c r="E54" s="195"/>
    </row>
    <row r="55" spans="1:12" s="197" customFormat="1" ht="6" customHeight="1">
      <c r="B55" s="212"/>
      <c r="D55" s="195"/>
      <c r="E55" s="195"/>
    </row>
    <row r="56" spans="1:12" ht="21.95" customHeight="1">
      <c r="A56" s="278" t="s">
        <v>28</v>
      </c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</row>
    <row r="57" spans="1:12" ht="15" customHeight="1">
      <c r="A57" s="102" t="str">
        <f>+A1</f>
        <v>Thai Solar Energy Public Company Limited</v>
      </c>
      <c r="B57" s="228"/>
      <c r="C57" s="228"/>
      <c r="E57" s="250"/>
      <c r="G57" s="251"/>
      <c r="I57" s="251"/>
      <c r="J57" s="252"/>
      <c r="K57" s="251"/>
      <c r="L57" s="252"/>
    </row>
    <row r="58" spans="1:12" ht="15" customHeight="1">
      <c r="A58" s="137" t="s">
        <v>204</v>
      </c>
      <c r="B58" s="228"/>
      <c r="C58" s="228"/>
      <c r="E58" s="250"/>
      <c r="G58" s="251"/>
      <c r="I58" s="251"/>
      <c r="K58" s="251"/>
    </row>
    <row r="59" spans="1:12" ht="15" customHeight="1">
      <c r="A59" s="253" t="str">
        <f>A3</f>
        <v>For the six-month period ended 30 June 2019</v>
      </c>
      <c r="B59" s="253"/>
      <c r="C59" s="253"/>
      <c r="D59" s="254"/>
      <c r="E59" s="255"/>
      <c r="F59" s="148"/>
      <c r="G59" s="256"/>
      <c r="H59" s="148"/>
      <c r="I59" s="256"/>
      <c r="J59" s="148"/>
      <c r="K59" s="256"/>
      <c r="L59" s="148"/>
    </row>
    <row r="60" spans="1:12" ht="14.45" customHeight="1">
      <c r="A60" s="194"/>
      <c r="B60" s="194"/>
      <c r="C60" s="194"/>
      <c r="D60" s="195"/>
      <c r="E60" s="196"/>
      <c r="F60" s="62"/>
      <c r="G60" s="249"/>
      <c r="H60" s="62"/>
      <c r="I60" s="249"/>
      <c r="J60" s="62"/>
      <c r="K60" s="249"/>
      <c r="L60" s="62"/>
    </row>
    <row r="61" spans="1:12" ht="14.45" customHeight="1">
      <c r="A61" s="194"/>
      <c r="B61" s="194"/>
      <c r="C61" s="194"/>
      <c r="D61" s="195"/>
      <c r="E61" s="196"/>
      <c r="F61" s="62"/>
      <c r="G61" s="249"/>
      <c r="H61" s="62"/>
      <c r="I61" s="249"/>
      <c r="J61" s="62"/>
      <c r="K61" s="249"/>
      <c r="L61" s="62"/>
    </row>
    <row r="62" spans="1:12" ht="14.45" customHeight="1">
      <c r="A62" s="194"/>
      <c r="B62" s="194"/>
      <c r="C62" s="194"/>
      <c r="D62" s="195"/>
      <c r="E62" s="196"/>
      <c r="F62" s="265" t="s">
        <v>122</v>
      </c>
      <c r="G62" s="265"/>
      <c r="H62" s="265"/>
      <c r="I62" s="61"/>
      <c r="J62" s="265" t="s">
        <v>152</v>
      </c>
      <c r="K62" s="265"/>
      <c r="L62" s="265"/>
    </row>
    <row r="63" spans="1:12" ht="14.45" customHeight="1">
      <c r="A63" s="194"/>
      <c r="B63" s="194"/>
      <c r="C63" s="194"/>
      <c r="D63" s="195"/>
      <c r="E63" s="196"/>
      <c r="F63" s="266" t="s">
        <v>153</v>
      </c>
      <c r="G63" s="266"/>
      <c r="H63" s="266"/>
      <c r="I63" s="61"/>
      <c r="J63" s="266" t="s">
        <v>153</v>
      </c>
      <c r="K63" s="266"/>
      <c r="L63" s="266"/>
    </row>
    <row r="64" spans="1:12" ht="14.45" customHeight="1">
      <c r="A64" s="194"/>
      <c r="B64" s="194"/>
      <c r="C64" s="194"/>
      <c r="D64" s="195"/>
      <c r="E64" s="196"/>
      <c r="F64" s="86" t="s">
        <v>151</v>
      </c>
      <c r="G64" s="138"/>
      <c r="H64" s="86" t="s">
        <v>151</v>
      </c>
      <c r="I64" s="61"/>
      <c r="J64" s="86" t="s">
        <v>151</v>
      </c>
      <c r="K64" s="236"/>
      <c r="L64" s="86" t="s">
        <v>151</v>
      </c>
    </row>
    <row r="65" spans="1:12" ht="14.45" customHeight="1">
      <c r="D65" s="58"/>
      <c r="E65" s="57"/>
      <c r="F65" s="199" t="s">
        <v>128</v>
      </c>
      <c r="G65" s="200"/>
      <c r="H65" s="199" t="s">
        <v>111</v>
      </c>
      <c r="I65" s="143"/>
      <c r="J65" s="199" t="s">
        <v>128</v>
      </c>
      <c r="K65" s="200"/>
      <c r="L65" s="199" t="s">
        <v>111</v>
      </c>
    </row>
    <row r="66" spans="1:12" s="197" customFormat="1" ht="14.45" customHeight="1">
      <c r="A66" s="198"/>
      <c r="B66" s="198"/>
      <c r="C66" s="198"/>
      <c r="D66" s="71" t="s">
        <v>3</v>
      </c>
      <c r="E66" s="54"/>
      <c r="F66" s="140" t="s">
        <v>100</v>
      </c>
      <c r="G66" s="200"/>
      <c r="H66" s="140" t="s">
        <v>100</v>
      </c>
      <c r="I66" s="143"/>
      <c r="J66" s="140" t="s">
        <v>100</v>
      </c>
      <c r="K66" s="200"/>
      <c r="L66" s="140" t="s">
        <v>100</v>
      </c>
    </row>
    <row r="67" spans="1:12" ht="14.45" customHeight="1">
      <c r="A67" s="67" t="s">
        <v>59</v>
      </c>
      <c r="B67" s="197"/>
      <c r="C67" s="197"/>
      <c r="E67" s="204"/>
      <c r="G67" s="215"/>
      <c r="I67" s="215"/>
      <c r="K67" s="108"/>
    </row>
    <row r="68" spans="1:12" ht="14.45" customHeight="1">
      <c r="A68" s="235" t="s">
        <v>174</v>
      </c>
      <c r="B68" s="197"/>
      <c r="C68" s="197"/>
      <c r="D68" s="204">
        <v>12</v>
      </c>
      <c r="E68" s="204"/>
      <c r="F68" s="95">
        <v>-131132</v>
      </c>
      <c r="G68" s="215"/>
      <c r="H68" s="95">
        <v>0</v>
      </c>
      <c r="I68" s="215"/>
      <c r="J68" s="95">
        <v>0</v>
      </c>
      <c r="K68" s="108"/>
      <c r="L68" s="95">
        <v>-13701</v>
      </c>
    </row>
    <row r="69" spans="1:12" ht="14.45" customHeight="1">
      <c r="A69" s="218" t="s">
        <v>198</v>
      </c>
      <c r="B69" s="197"/>
      <c r="E69" s="204"/>
      <c r="F69" s="95">
        <v>8112</v>
      </c>
      <c r="G69" s="215"/>
      <c r="H69" s="95">
        <v>13275</v>
      </c>
      <c r="I69" s="215"/>
      <c r="J69" s="95">
        <v>390</v>
      </c>
      <c r="K69" s="108"/>
      <c r="L69" s="95">
        <v>-1154</v>
      </c>
    </row>
    <row r="70" spans="1:12" ht="14.45" customHeight="1">
      <c r="A70" s="218" t="s">
        <v>65</v>
      </c>
      <c r="B70" s="197"/>
      <c r="D70" s="204">
        <v>6</v>
      </c>
      <c r="E70" s="204"/>
      <c r="F70" s="95">
        <v>-335388</v>
      </c>
      <c r="G70" s="215"/>
      <c r="H70" s="95">
        <v>-190215</v>
      </c>
      <c r="I70" s="215"/>
      <c r="J70" s="95">
        <v>-335388</v>
      </c>
      <c r="K70" s="108"/>
      <c r="L70" s="95">
        <v>-190215</v>
      </c>
    </row>
    <row r="71" spans="1:12" ht="14.45" customHeight="1">
      <c r="A71" s="218" t="s">
        <v>173</v>
      </c>
      <c r="B71" s="219"/>
      <c r="D71" s="220"/>
      <c r="E71" s="204"/>
      <c r="F71" s="95">
        <v>336069</v>
      </c>
      <c r="G71" s="215"/>
      <c r="H71" s="95">
        <v>90514</v>
      </c>
      <c r="I71" s="215"/>
      <c r="J71" s="95">
        <v>336069</v>
      </c>
      <c r="L71" s="95">
        <v>90514</v>
      </c>
    </row>
    <row r="72" spans="1:12" ht="14.45" customHeight="1">
      <c r="A72" s="218" t="s">
        <v>175</v>
      </c>
      <c r="B72" s="219"/>
      <c r="D72" s="220"/>
      <c r="E72" s="204"/>
      <c r="F72" s="95">
        <v>-18000</v>
      </c>
      <c r="G72" s="215"/>
      <c r="H72" s="95">
        <v>0</v>
      </c>
      <c r="I72" s="215"/>
      <c r="J72" s="95">
        <v>-10000</v>
      </c>
      <c r="L72" s="95">
        <v>0</v>
      </c>
    </row>
    <row r="73" spans="1:12" ht="14.45" customHeight="1">
      <c r="A73" s="218" t="s">
        <v>96</v>
      </c>
      <c r="B73" s="221"/>
      <c r="D73" s="204">
        <v>13.3</v>
      </c>
      <c r="E73" s="204"/>
      <c r="F73" s="205" t="s">
        <v>146</v>
      </c>
      <c r="G73" s="215"/>
      <c r="H73" s="205" t="s">
        <v>146</v>
      </c>
      <c r="I73" s="215"/>
      <c r="J73" s="95">
        <v>-221000</v>
      </c>
      <c r="L73" s="95">
        <v>-287798</v>
      </c>
    </row>
    <row r="74" spans="1:12" ht="14.45" customHeight="1">
      <c r="A74" s="218" t="s">
        <v>182</v>
      </c>
      <c r="B74" s="221"/>
      <c r="D74" s="204">
        <v>13.3</v>
      </c>
      <c r="E74" s="204"/>
      <c r="F74" s="205" t="s">
        <v>146</v>
      </c>
      <c r="G74" s="215"/>
      <c r="H74" s="205" t="s">
        <v>146</v>
      </c>
      <c r="I74" s="215"/>
      <c r="J74" s="95">
        <v>34787</v>
      </c>
      <c r="L74" s="95">
        <v>557509</v>
      </c>
    </row>
    <row r="75" spans="1:12" ht="14.45" customHeight="1">
      <c r="A75" s="198" t="s">
        <v>143</v>
      </c>
      <c r="B75" s="221"/>
      <c r="D75" s="204">
        <v>13.4</v>
      </c>
      <c r="E75" s="204"/>
      <c r="F75" s="205" t="s">
        <v>146</v>
      </c>
      <c r="G75" s="215"/>
      <c r="H75" s="205" t="s">
        <v>146</v>
      </c>
      <c r="I75" s="215"/>
      <c r="J75" s="95">
        <v>-31251</v>
      </c>
      <c r="L75" s="95">
        <v>-1295836</v>
      </c>
    </row>
    <row r="76" spans="1:12" ht="14.45" customHeight="1">
      <c r="A76" s="218" t="s">
        <v>183</v>
      </c>
      <c r="B76" s="221"/>
      <c r="E76" s="204"/>
      <c r="F76" s="222" t="s">
        <v>146</v>
      </c>
      <c r="G76" s="215"/>
      <c r="H76" s="222" t="s">
        <v>146</v>
      </c>
      <c r="I76" s="215"/>
      <c r="J76" s="217">
        <v>0</v>
      </c>
      <c r="L76" s="217">
        <v>1158146</v>
      </c>
    </row>
    <row r="77" spans="1:12" ht="14.45" customHeight="1">
      <c r="A77" s="218" t="s">
        <v>164</v>
      </c>
      <c r="B77" s="221"/>
      <c r="D77" s="198"/>
      <c r="E77" s="204"/>
      <c r="F77" s="95">
        <v>-282968</v>
      </c>
      <c r="G77" s="215"/>
      <c r="H77" s="95">
        <v>-985879</v>
      </c>
      <c r="I77" s="215"/>
      <c r="J77" s="95">
        <v>-1346</v>
      </c>
      <c r="L77" s="95">
        <v>-5543</v>
      </c>
    </row>
    <row r="78" spans="1:12" ht="14.45" customHeight="1">
      <c r="A78" s="235" t="s">
        <v>184</v>
      </c>
      <c r="B78" s="221"/>
      <c r="D78" s="198"/>
      <c r="E78" s="204"/>
      <c r="F78" s="95">
        <v>15</v>
      </c>
      <c r="G78" s="215"/>
      <c r="H78" s="95">
        <v>262</v>
      </c>
      <c r="I78" s="215"/>
      <c r="J78" s="95">
        <v>15</v>
      </c>
      <c r="L78" s="95">
        <v>262</v>
      </c>
    </row>
    <row r="79" spans="1:12" ht="14.45" customHeight="1">
      <c r="A79" s="218" t="s">
        <v>165</v>
      </c>
      <c r="B79" s="221"/>
      <c r="D79" s="198"/>
      <c r="E79" s="204"/>
      <c r="F79" s="95">
        <v>-1743</v>
      </c>
      <c r="G79" s="215"/>
      <c r="H79" s="95">
        <v>-3081</v>
      </c>
      <c r="I79" s="215"/>
      <c r="J79" s="95">
        <v>-1303</v>
      </c>
      <c r="L79" s="95">
        <v>-1116</v>
      </c>
    </row>
    <row r="80" spans="1:12" ht="14.45" customHeight="1">
      <c r="A80" s="218" t="s">
        <v>67</v>
      </c>
      <c r="D80" s="198"/>
      <c r="E80" s="204"/>
      <c r="F80" s="95">
        <v>687</v>
      </c>
      <c r="G80" s="215"/>
      <c r="H80" s="95">
        <v>11968</v>
      </c>
      <c r="I80" s="215"/>
      <c r="J80" s="95">
        <v>251</v>
      </c>
      <c r="L80" s="95">
        <v>11618</v>
      </c>
    </row>
    <row r="81" spans="1:12" ht="14.45" customHeight="1">
      <c r="A81" s="218" t="s">
        <v>66</v>
      </c>
      <c r="B81" s="221"/>
      <c r="E81" s="204"/>
      <c r="F81" s="148">
        <v>308630</v>
      </c>
      <c r="G81" s="215"/>
      <c r="H81" s="148">
        <v>222922</v>
      </c>
      <c r="I81" s="215"/>
      <c r="J81" s="148">
        <v>308630</v>
      </c>
      <c r="K81" s="108"/>
      <c r="L81" s="148">
        <v>222922</v>
      </c>
    </row>
    <row r="82" spans="1:12" ht="3.95" customHeight="1">
      <c r="A82" s="223"/>
      <c r="B82" s="223"/>
      <c r="C82" s="223"/>
      <c r="E82" s="204"/>
      <c r="G82" s="215"/>
      <c r="I82" s="215"/>
    </row>
    <row r="83" spans="1:12" ht="14.45" customHeight="1">
      <c r="A83" s="218" t="s">
        <v>166</v>
      </c>
      <c r="E83" s="204"/>
      <c r="F83" s="148">
        <f>SUM(F68:F81)</f>
        <v>-115718</v>
      </c>
      <c r="G83" s="215"/>
      <c r="H83" s="148">
        <f>SUM(H68:H81)</f>
        <v>-840234</v>
      </c>
      <c r="I83" s="215"/>
      <c r="J83" s="148">
        <f>SUM(J68:J81)</f>
        <v>79854</v>
      </c>
      <c r="K83" s="108"/>
      <c r="L83" s="148">
        <f>SUM(L68:L81)</f>
        <v>245608</v>
      </c>
    </row>
    <row r="84" spans="1:12" ht="8.1" customHeight="1">
      <c r="E84" s="204"/>
      <c r="G84" s="215"/>
      <c r="I84" s="215"/>
      <c r="J84" s="62"/>
      <c r="K84" s="108"/>
      <c r="L84" s="62"/>
    </row>
    <row r="85" spans="1:12" ht="14.45" customHeight="1">
      <c r="A85" s="224" t="s">
        <v>25</v>
      </c>
      <c r="E85" s="204"/>
      <c r="G85" s="215"/>
      <c r="I85" s="215"/>
      <c r="J85" s="62"/>
      <c r="K85" s="108"/>
      <c r="L85" s="62"/>
    </row>
    <row r="86" spans="1:12" ht="14.45" customHeight="1">
      <c r="A86" s="198" t="s">
        <v>207</v>
      </c>
      <c r="E86" s="204"/>
      <c r="G86" s="215"/>
      <c r="I86" s="215"/>
      <c r="J86" s="62"/>
      <c r="K86" s="108"/>
      <c r="L86" s="62"/>
    </row>
    <row r="87" spans="1:12" ht="14.45" customHeight="1">
      <c r="B87" s="206" t="s">
        <v>185</v>
      </c>
      <c r="D87" s="257">
        <v>11.1</v>
      </c>
      <c r="E87" s="204"/>
      <c r="F87" s="95">
        <v>47879</v>
      </c>
      <c r="G87" s="215"/>
      <c r="H87" s="95">
        <v>98640</v>
      </c>
      <c r="I87" s="215"/>
      <c r="J87" s="62">
        <v>47879</v>
      </c>
      <c r="K87" s="108"/>
      <c r="L87" s="62">
        <v>98640</v>
      </c>
    </row>
    <row r="88" spans="1:12" ht="14.45" customHeight="1">
      <c r="A88" s="198" t="s">
        <v>105</v>
      </c>
      <c r="D88" s="257">
        <v>11.2</v>
      </c>
      <c r="E88" s="204"/>
      <c r="F88" s="95">
        <v>-2120</v>
      </c>
      <c r="G88" s="215"/>
      <c r="H88" s="95">
        <v>-1487</v>
      </c>
      <c r="I88" s="215"/>
      <c r="J88" s="62">
        <v>-1487</v>
      </c>
      <c r="K88" s="108"/>
      <c r="L88" s="62">
        <v>-1487</v>
      </c>
    </row>
    <row r="89" spans="1:12" ht="14.45" customHeight="1">
      <c r="A89" s="198" t="s">
        <v>186</v>
      </c>
      <c r="E89" s="204"/>
      <c r="G89" s="215"/>
      <c r="I89" s="215"/>
      <c r="K89" s="108"/>
    </row>
    <row r="90" spans="1:12" ht="14.45" customHeight="1">
      <c r="B90" s="206" t="s">
        <v>187</v>
      </c>
      <c r="D90" s="195">
        <v>11.3</v>
      </c>
      <c r="E90" s="195"/>
      <c r="F90" s="95">
        <v>364477</v>
      </c>
      <c r="G90" s="201"/>
      <c r="H90" s="95">
        <v>1580170</v>
      </c>
      <c r="I90" s="201"/>
      <c r="J90" s="205">
        <v>29792</v>
      </c>
      <c r="K90" s="108"/>
      <c r="L90" s="205" t="s">
        <v>146</v>
      </c>
    </row>
    <row r="91" spans="1:12" ht="14.45" customHeight="1">
      <c r="A91" s="198" t="s">
        <v>106</v>
      </c>
      <c r="B91" s="225"/>
      <c r="D91" s="195">
        <v>11.3</v>
      </c>
      <c r="E91" s="195"/>
      <c r="F91" s="62">
        <v>-249505</v>
      </c>
      <c r="G91" s="201"/>
      <c r="H91" s="62">
        <v>-37350</v>
      </c>
      <c r="I91" s="201"/>
      <c r="J91" s="205">
        <v>-91200</v>
      </c>
      <c r="K91" s="108"/>
      <c r="L91" s="205" t="s">
        <v>146</v>
      </c>
    </row>
    <row r="92" spans="1:12" ht="14.45" customHeight="1">
      <c r="A92" s="226" t="s">
        <v>188</v>
      </c>
      <c r="B92" s="226"/>
      <c r="D92" s="195"/>
      <c r="E92" s="195"/>
      <c r="F92" s="62">
        <v>-104814</v>
      </c>
      <c r="G92" s="201"/>
      <c r="H92" s="62">
        <v>-10181</v>
      </c>
      <c r="I92" s="201"/>
      <c r="J92" s="62">
        <v>-104814</v>
      </c>
      <c r="K92" s="108"/>
      <c r="L92" s="62">
        <v>-10181</v>
      </c>
    </row>
    <row r="93" spans="1:12" ht="14.45" customHeight="1">
      <c r="A93" s="226" t="s">
        <v>189</v>
      </c>
      <c r="B93" s="226"/>
      <c r="E93" s="204"/>
      <c r="F93" s="148">
        <v>-146578</v>
      </c>
      <c r="G93" s="215"/>
      <c r="H93" s="148">
        <v>-201018</v>
      </c>
      <c r="I93" s="215"/>
      <c r="J93" s="148">
        <v>-99103</v>
      </c>
      <c r="K93" s="108"/>
      <c r="L93" s="148">
        <v>-151290</v>
      </c>
    </row>
    <row r="94" spans="1:12" ht="3.95" customHeight="1">
      <c r="A94" s="202"/>
      <c r="B94" s="225"/>
      <c r="C94" s="225"/>
      <c r="D94" s="225"/>
      <c r="E94" s="195"/>
      <c r="F94" s="62"/>
      <c r="G94" s="201"/>
      <c r="H94" s="62"/>
      <c r="I94" s="201"/>
      <c r="J94" s="62"/>
      <c r="K94" s="108"/>
      <c r="L94" s="62"/>
    </row>
    <row r="95" spans="1:12" ht="14.45" customHeight="1">
      <c r="A95" s="226" t="s">
        <v>199</v>
      </c>
      <c r="B95" s="227"/>
      <c r="C95" s="227"/>
      <c r="D95" s="228"/>
      <c r="E95" s="204"/>
      <c r="F95" s="148">
        <f>SUM(F87:F93)</f>
        <v>-90661</v>
      </c>
      <c r="G95" s="215"/>
      <c r="H95" s="148">
        <f>SUM(H87:H93)</f>
        <v>1428774</v>
      </c>
      <c r="I95" s="215"/>
      <c r="J95" s="148">
        <f>SUM(J87:J93)</f>
        <v>-218933</v>
      </c>
      <c r="K95" s="108"/>
      <c r="L95" s="148">
        <f>SUM(L87:L93)</f>
        <v>-64318</v>
      </c>
    </row>
    <row r="96" spans="1:12" ht="8.1" customHeight="1">
      <c r="A96" s="137"/>
      <c r="B96" s="228"/>
      <c r="C96" s="228"/>
      <c r="D96" s="228"/>
      <c r="E96" s="204"/>
      <c r="G96" s="215"/>
      <c r="I96" s="215"/>
      <c r="J96" s="62"/>
      <c r="K96" s="108"/>
      <c r="L96" s="62"/>
    </row>
    <row r="97" spans="1:12" ht="14.45" customHeight="1">
      <c r="A97" s="229" t="s">
        <v>190</v>
      </c>
      <c r="B97" s="228"/>
      <c r="C97" s="228"/>
      <c r="D97" s="228"/>
      <c r="E97" s="204"/>
      <c r="F97" s="95">
        <f t="shared" ref="F97:L97" si="0">+F45+F83+F95</f>
        <v>102774</v>
      </c>
      <c r="G97" s="95"/>
      <c r="H97" s="95">
        <f t="shared" si="0"/>
        <v>687587</v>
      </c>
      <c r="I97" s="95"/>
      <c r="J97" s="95">
        <f t="shared" si="0"/>
        <v>-177175</v>
      </c>
      <c r="K97" s="95"/>
      <c r="L97" s="95">
        <f t="shared" si="0"/>
        <v>40471</v>
      </c>
    </row>
    <row r="98" spans="1:12" ht="14.45" customHeight="1">
      <c r="A98" s="230" t="s">
        <v>172</v>
      </c>
      <c r="B98" s="228"/>
      <c r="C98" s="228"/>
      <c r="D98" s="228"/>
      <c r="E98" s="204"/>
      <c r="F98" s="62">
        <v>561021</v>
      </c>
      <c r="G98" s="201"/>
      <c r="H98" s="62">
        <v>424752</v>
      </c>
      <c r="I98" s="201"/>
      <c r="J98" s="62">
        <v>209558</v>
      </c>
      <c r="K98" s="108"/>
      <c r="L98" s="62">
        <v>32023</v>
      </c>
    </row>
    <row r="99" spans="1:12" ht="14.45" customHeight="1">
      <c r="A99" s="230" t="s">
        <v>167</v>
      </c>
      <c r="B99" s="227"/>
      <c r="C99" s="228"/>
      <c r="D99" s="228"/>
      <c r="E99" s="204"/>
      <c r="F99" s="62">
        <v>272</v>
      </c>
      <c r="G99" s="201"/>
      <c r="H99" s="62">
        <v>86</v>
      </c>
      <c r="I99" s="201"/>
      <c r="J99" s="62">
        <v>-2021</v>
      </c>
      <c r="K99" s="108"/>
      <c r="L99" s="62">
        <v>3</v>
      </c>
    </row>
    <row r="100" spans="1:12" ht="14.45" customHeight="1">
      <c r="A100" s="230" t="s">
        <v>191</v>
      </c>
      <c r="B100" s="227"/>
      <c r="C100" s="228"/>
      <c r="D100" s="228"/>
      <c r="E100" s="204"/>
      <c r="F100" s="62"/>
      <c r="G100" s="201"/>
      <c r="H100" s="62"/>
      <c r="I100" s="201"/>
      <c r="J100" s="62"/>
      <c r="K100" s="108"/>
      <c r="L100" s="62"/>
    </row>
    <row r="101" spans="1:12" ht="14.45" customHeight="1">
      <c r="A101" s="230"/>
      <c r="B101" s="227" t="s">
        <v>74</v>
      </c>
      <c r="C101" s="228"/>
      <c r="D101" s="228"/>
      <c r="E101" s="204"/>
      <c r="F101" s="148">
        <v>2428</v>
      </c>
      <c r="G101" s="215"/>
      <c r="H101" s="148">
        <v>-40888</v>
      </c>
      <c r="I101" s="215"/>
      <c r="J101" s="148">
        <v>0</v>
      </c>
      <c r="K101" s="108"/>
      <c r="L101" s="148" t="s">
        <v>146</v>
      </c>
    </row>
    <row r="102" spans="1:12" ht="3.95" customHeight="1">
      <c r="A102" s="137"/>
      <c r="B102" s="228"/>
      <c r="C102" s="228"/>
      <c r="D102" s="228"/>
      <c r="E102" s="204"/>
      <c r="G102" s="215"/>
      <c r="I102" s="215"/>
      <c r="J102" s="62"/>
      <c r="K102" s="108"/>
      <c r="L102" s="62"/>
    </row>
    <row r="103" spans="1:12" ht="14.45" customHeight="1" thickBot="1">
      <c r="A103" s="229" t="s">
        <v>69</v>
      </c>
      <c r="B103" s="228"/>
      <c r="C103" s="228"/>
      <c r="D103" s="228"/>
      <c r="E103" s="204"/>
      <c r="F103" s="115">
        <f>SUM(F97:F101)</f>
        <v>666495</v>
      </c>
      <c r="H103" s="115">
        <f>SUM(H97:H101)</f>
        <v>1071537</v>
      </c>
      <c r="J103" s="115">
        <f>SUM(J97:J101)</f>
        <v>30362</v>
      </c>
      <c r="L103" s="115">
        <f>SUM(L97:L101)</f>
        <v>72497</v>
      </c>
    </row>
    <row r="104" spans="1:12" ht="8.1" customHeight="1" thickTop="1">
      <c r="A104" s="137"/>
      <c r="B104" s="228"/>
      <c r="C104" s="228"/>
      <c r="D104" s="228"/>
      <c r="E104" s="204"/>
      <c r="G104" s="215"/>
      <c r="I104" s="215"/>
      <c r="J104" s="62"/>
      <c r="K104" s="108"/>
      <c r="L104" s="62"/>
    </row>
    <row r="105" spans="1:12" ht="14.45" customHeight="1">
      <c r="A105" s="228" t="s">
        <v>168</v>
      </c>
      <c r="B105" s="227"/>
      <c r="C105" s="228"/>
      <c r="D105" s="228"/>
      <c r="E105" s="204"/>
      <c r="G105" s="215"/>
      <c r="I105" s="215"/>
      <c r="J105" s="62"/>
      <c r="K105" s="108"/>
      <c r="L105" s="62"/>
    </row>
    <row r="106" spans="1:12" ht="14.45" customHeight="1">
      <c r="A106" s="227" t="s">
        <v>192</v>
      </c>
      <c r="B106" s="227"/>
      <c r="C106" s="228"/>
      <c r="D106" s="228"/>
      <c r="E106" s="204"/>
      <c r="G106" s="215"/>
      <c r="I106" s="215"/>
      <c r="J106" s="62"/>
      <c r="K106" s="108"/>
      <c r="L106" s="62"/>
    </row>
    <row r="107" spans="1:12" ht="14.45" customHeight="1">
      <c r="A107" s="227" t="s">
        <v>193</v>
      </c>
      <c r="B107" s="227"/>
      <c r="C107" s="228"/>
      <c r="D107" s="228"/>
      <c r="E107" s="204"/>
      <c r="G107" s="215"/>
      <c r="I107" s="215"/>
      <c r="J107" s="62"/>
      <c r="K107" s="108"/>
      <c r="L107" s="62"/>
    </row>
    <row r="108" spans="1:12" ht="14.45" customHeight="1">
      <c r="A108" s="227"/>
      <c r="B108" s="227" t="s">
        <v>99</v>
      </c>
      <c r="C108" s="228"/>
      <c r="D108" s="228"/>
      <c r="E108" s="204"/>
      <c r="F108" s="95">
        <v>54400</v>
      </c>
      <c r="G108" s="215"/>
      <c r="H108" s="95">
        <v>94178</v>
      </c>
      <c r="I108" s="215"/>
      <c r="J108" s="62">
        <v>2043</v>
      </c>
      <c r="K108" s="108"/>
      <c r="L108" s="62">
        <v>2043</v>
      </c>
    </row>
    <row r="109" spans="1:12" ht="14.45" customHeight="1">
      <c r="A109" s="227" t="s">
        <v>178</v>
      </c>
      <c r="B109" s="227"/>
      <c r="C109" s="228"/>
      <c r="D109" s="228"/>
      <c r="E109" s="204"/>
      <c r="F109" s="95">
        <v>0</v>
      </c>
      <c r="G109" s="215"/>
      <c r="H109" s="95">
        <v>90750</v>
      </c>
      <c r="I109" s="215"/>
      <c r="J109" s="62">
        <v>0</v>
      </c>
      <c r="K109" s="108"/>
      <c r="L109" s="62">
        <v>90750</v>
      </c>
    </row>
    <row r="110" spans="1:12" ht="14.45" customHeight="1">
      <c r="A110" s="227" t="s">
        <v>130</v>
      </c>
      <c r="B110" s="227"/>
      <c r="C110" s="228"/>
      <c r="D110" s="228"/>
      <c r="E110" s="204"/>
      <c r="F110" s="95">
        <v>0</v>
      </c>
      <c r="G110" s="215"/>
      <c r="H110" s="95">
        <v>0</v>
      </c>
      <c r="I110" s="215"/>
      <c r="J110" s="62">
        <v>1383683</v>
      </c>
      <c r="K110" s="108"/>
      <c r="L110" s="62">
        <v>979273</v>
      </c>
    </row>
    <row r="111" spans="1:12" ht="14.45" customHeight="1">
      <c r="A111" s="227"/>
      <c r="B111" s="227"/>
      <c r="C111" s="228"/>
      <c r="D111" s="228"/>
      <c r="E111" s="204"/>
      <c r="G111" s="215"/>
      <c r="I111" s="215"/>
      <c r="J111" s="62"/>
      <c r="K111" s="108"/>
      <c r="L111" s="62"/>
    </row>
    <row r="112" spans="1:12" ht="14.45" customHeight="1">
      <c r="A112" s="227"/>
      <c r="B112" s="227"/>
      <c r="C112" s="228"/>
      <c r="D112" s="228"/>
      <c r="E112" s="204"/>
      <c r="G112" s="215"/>
      <c r="I112" s="215"/>
      <c r="J112" s="62"/>
      <c r="K112" s="108"/>
      <c r="L112" s="62"/>
    </row>
    <row r="113" spans="1:12" ht="14.45" customHeight="1">
      <c r="A113" s="227"/>
      <c r="B113" s="227"/>
      <c r="C113" s="228"/>
      <c r="D113" s="228"/>
      <c r="E113" s="204"/>
      <c r="G113" s="215"/>
      <c r="I113" s="215"/>
      <c r="J113" s="62"/>
      <c r="K113" s="108"/>
      <c r="L113" s="62"/>
    </row>
    <row r="114" spans="1:12" ht="14.25" customHeight="1">
      <c r="A114" s="227"/>
      <c r="B114" s="227"/>
      <c r="C114" s="228"/>
      <c r="D114" s="228"/>
      <c r="E114" s="204"/>
      <c r="G114" s="215"/>
      <c r="I114" s="215"/>
      <c r="J114" s="62"/>
      <c r="K114" s="108"/>
      <c r="L114" s="62"/>
    </row>
    <row r="115" spans="1:12" ht="3" customHeight="1">
      <c r="A115" s="227"/>
      <c r="B115" s="227"/>
      <c r="C115" s="228"/>
      <c r="D115" s="228"/>
      <c r="E115" s="204"/>
      <c r="G115" s="215"/>
      <c r="I115" s="215"/>
      <c r="J115" s="62"/>
      <c r="K115" s="108"/>
      <c r="L115" s="62"/>
    </row>
    <row r="116" spans="1:12" ht="21.95" customHeight="1">
      <c r="A116" s="277" t="str">
        <f>A56</f>
        <v>The accompanying notes form part of this interim financial information.</v>
      </c>
      <c r="B116" s="277"/>
      <c r="C116" s="277"/>
      <c r="D116" s="277"/>
      <c r="E116" s="277"/>
      <c r="F116" s="277"/>
      <c r="G116" s="277"/>
      <c r="H116" s="277"/>
      <c r="I116" s="277"/>
      <c r="J116" s="277"/>
      <c r="K116" s="277"/>
      <c r="L116" s="277"/>
    </row>
  </sheetData>
  <mergeCells count="10">
    <mergeCell ref="F63:H63"/>
    <mergeCell ref="J63:L63"/>
    <mergeCell ref="A116:L116"/>
    <mergeCell ref="F6:H6"/>
    <mergeCell ref="J6:L6"/>
    <mergeCell ref="F7:H7"/>
    <mergeCell ref="J7:L7"/>
    <mergeCell ref="A56:L56"/>
    <mergeCell ref="F62:H62"/>
    <mergeCell ref="J62:L62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 </vt:lpstr>
      <vt:lpstr>4</vt:lpstr>
      <vt:lpstr>5</vt:lpstr>
      <vt:lpstr>6</vt:lpstr>
      <vt:lpstr>7</vt:lpstr>
      <vt:lpstr>8-9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2019-08-14T01:42:49Z</cp:lastPrinted>
  <dcterms:created xsi:type="dcterms:W3CDTF">2011-05-06T12:04:42Z</dcterms:created>
  <dcterms:modified xsi:type="dcterms:W3CDTF">2019-08-14T01:42:51Z</dcterms:modified>
</cp:coreProperties>
</file>