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lpongkanapipat\Documents\!!LP Job\SPG Group\SPG2019\Q2\2.2 FS file for  send SEC\checked\"/>
    </mc:Choice>
  </mc:AlternateContent>
  <xr:revisionPtr revIDLastSave="0" documentId="13_ncr:1_{1ED55AD0-4F31-407B-B66F-F8C05EC0990F}" xr6:coauthVersionLast="36" xr6:coauthVersionMax="36" xr10:uidLastSave="{00000000-0000-0000-0000-000000000000}"/>
  <bookViews>
    <workbookView xWindow="32760" yWindow="32760" windowWidth="10290" windowHeight="8115" xr2:uid="{00000000-000D-0000-FFFF-FFFF00000000}"/>
  </bookViews>
  <sheets>
    <sheet name="BS3-4" sheetId="1" r:id="rId1"/>
    <sheet name="PL5-8" sheetId="5" r:id="rId2"/>
    <sheet name="Q1 PL" sheetId="6" state="hidden" r:id="rId3"/>
    <sheet name="SH รวม9-10" sheetId="2" r:id="rId4"/>
    <sheet name="SH เฉพาะ11-12" sheetId="3" r:id="rId5"/>
    <sheet name="CF13-14" sheetId="4" r:id="rId6"/>
  </sheets>
  <definedNames>
    <definedName name="_xlnm.Print_Area" localSheetId="0">'BS3-4'!$A$1:$I$66</definedName>
    <definedName name="_xlnm.Print_Area" localSheetId="5">'CF13-14'!$A$1:$I$72</definedName>
    <definedName name="_xlnm.Print_Area" localSheetId="1">'PL5-8'!$A$2:$J$113</definedName>
    <definedName name="_xlnm.Print_Area" localSheetId="4">'SH เฉพาะ11-12'!$A$1:$U$46</definedName>
    <definedName name="_xlnm.Print_Area" localSheetId="3">'SH รวม9-10'!$A$1:$X$54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3" i="3" l="1"/>
  <c r="D33" i="5" l="1"/>
  <c r="I43" i="3" l="1"/>
  <c r="G43" i="3"/>
  <c r="E43" i="3"/>
  <c r="I38" i="3"/>
  <c r="G38" i="3"/>
  <c r="E38" i="3"/>
  <c r="I22" i="3"/>
  <c r="G22" i="3"/>
  <c r="I20" i="3"/>
  <c r="G20" i="3"/>
  <c r="E20" i="3"/>
  <c r="I15" i="3"/>
  <c r="G15" i="3"/>
  <c r="E15" i="3"/>
  <c r="E22" i="3" s="1"/>
  <c r="H51" i="2"/>
  <c r="F51" i="2"/>
  <c r="D51" i="2"/>
  <c r="H46" i="2"/>
  <c r="F46" i="2"/>
  <c r="D46" i="2"/>
  <c r="D29" i="2"/>
  <c r="D27" i="2"/>
  <c r="F27" i="2"/>
  <c r="H27" i="2"/>
  <c r="H22" i="2"/>
  <c r="H29" i="2" s="1"/>
  <c r="F22" i="2"/>
  <c r="F29" i="2" s="1"/>
  <c r="D22" i="2"/>
  <c r="H16" i="2"/>
  <c r="F16" i="2"/>
  <c r="D16" i="2"/>
  <c r="H33" i="5"/>
  <c r="D20" i="5" l="1"/>
  <c r="D47" i="5" l="1"/>
  <c r="K42" i="3" l="1"/>
  <c r="K41" i="3"/>
  <c r="K37" i="3"/>
  <c r="I33" i="3"/>
  <c r="I45" i="3" s="1"/>
  <c r="G33" i="3"/>
  <c r="G45" i="3" s="1"/>
  <c r="E33" i="3"/>
  <c r="E45" i="3" s="1"/>
  <c r="V50" i="2"/>
  <c r="V49" i="2"/>
  <c r="J50" i="2"/>
  <c r="J49" i="2"/>
  <c r="V41" i="2"/>
  <c r="J41" i="2"/>
  <c r="H41" i="2"/>
  <c r="H53" i="2" s="1"/>
  <c r="F41" i="2"/>
  <c r="F53" i="2" s="1"/>
  <c r="D41" i="2"/>
  <c r="D53" i="2" s="1"/>
  <c r="H52" i="5"/>
  <c r="H24" i="5"/>
  <c r="H20" i="5"/>
  <c r="H19" i="5"/>
  <c r="H18" i="5"/>
  <c r="H14" i="5"/>
  <c r="H13" i="5"/>
  <c r="H12" i="5"/>
  <c r="H11" i="5"/>
  <c r="D53" i="5"/>
  <c r="D52" i="5"/>
  <c r="D48" i="5"/>
  <c r="D24" i="5"/>
  <c r="D19" i="5"/>
  <c r="D18" i="5"/>
  <c r="D14" i="5"/>
  <c r="D13" i="5"/>
  <c r="D11" i="5"/>
  <c r="H67" i="6"/>
  <c r="D67" i="6"/>
  <c r="H65" i="6"/>
  <c r="D65" i="6"/>
  <c r="H60" i="6"/>
  <c r="D60" i="6"/>
  <c r="J49" i="6"/>
  <c r="H49" i="6"/>
  <c r="F49" i="6"/>
  <c r="D49" i="6"/>
  <c r="H40" i="6"/>
  <c r="D40" i="6"/>
  <c r="J28" i="6"/>
  <c r="H28" i="6"/>
  <c r="F28" i="6"/>
  <c r="D28" i="6"/>
  <c r="J17" i="6"/>
  <c r="J30" i="6" s="1"/>
  <c r="J32" i="6" s="1"/>
  <c r="J42" i="6" s="1"/>
  <c r="H17" i="6"/>
  <c r="H30" i="6" s="1"/>
  <c r="H32" i="6" s="1"/>
  <c r="H42" i="6" s="1"/>
  <c r="F17" i="6"/>
  <c r="F30" i="6" s="1"/>
  <c r="F32" i="6" s="1"/>
  <c r="D17" i="6"/>
  <c r="D30" i="6" s="1"/>
  <c r="D32" i="6" s="1"/>
  <c r="D42" i="6" s="1"/>
  <c r="I2" i="6"/>
  <c r="G61" i="1"/>
  <c r="G63" i="1" s="1"/>
  <c r="C61" i="1"/>
  <c r="C63" i="1" s="1"/>
  <c r="F58" i="6" l="1"/>
  <c r="F42" i="6"/>
  <c r="F63" i="6" s="1"/>
  <c r="F65" i="6" s="1"/>
  <c r="J63" i="6"/>
  <c r="J65" i="6" s="1"/>
  <c r="J58" i="6"/>
  <c r="J67" i="6" l="1"/>
  <c r="J60" i="6"/>
  <c r="F60" i="6"/>
  <c r="F67" i="6"/>
  <c r="T26" i="2" l="1"/>
  <c r="V26" i="2"/>
  <c r="V25" i="2"/>
  <c r="J25" i="2"/>
  <c r="I61" i="1" l="1"/>
  <c r="I63" i="1" s="1"/>
  <c r="E61" i="1"/>
  <c r="E63" i="1" s="1"/>
  <c r="U51" i="2" l="1"/>
  <c r="J51" i="2"/>
  <c r="J53" i="2" s="1"/>
  <c r="V51" i="2"/>
  <c r="V53" i="2" s="1"/>
  <c r="T49" i="2"/>
  <c r="V46" i="2"/>
  <c r="J46" i="2"/>
  <c r="T45" i="2"/>
  <c r="X45" i="2" s="1"/>
  <c r="T41" i="2"/>
  <c r="X41" i="2" s="1"/>
  <c r="J33" i="5"/>
  <c r="F33" i="5"/>
  <c r="I48" i="1"/>
  <c r="G48" i="1"/>
  <c r="E48" i="1"/>
  <c r="C48" i="1"/>
  <c r="G42" i="1"/>
  <c r="C42" i="1"/>
  <c r="I39" i="1"/>
  <c r="I42" i="1"/>
  <c r="E39" i="1"/>
  <c r="E42" i="1"/>
  <c r="E50" i="1" s="1"/>
  <c r="E65" i="1" s="1"/>
  <c r="I24" i="1"/>
  <c r="G24" i="1"/>
  <c r="E24" i="1"/>
  <c r="C24" i="1"/>
  <c r="I16" i="1"/>
  <c r="I26" i="1" s="1"/>
  <c r="G16" i="1"/>
  <c r="E16" i="1"/>
  <c r="C16" i="1"/>
  <c r="C26" i="1" s="1"/>
  <c r="J113" i="5"/>
  <c r="J111" i="5"/>
  <c r="F113" i="5"/>
  <c r="F111" i="5"/>
  <c r="F106" i="5"/>
  <c r="J89" i="5"/>
  <c r="J77" i="5"/>
  <c r="J71" i="5"/>
  <c r="F89" i="5"/>
  <c r="F77" i="5"/>
  <c r="F71" i="5"/>
  <c r="F56" i="5"/>
  <c r="F54" i="5"/>
  <c r="F49" i="5"/>
  <c r="J21" i="5"/>
  <c r="J15" i="5"/>
  <c r="F21" i="5"/>
  <c r="F15" i="5"/>
  <c r="I60" i="4"/>
  <c r="I53" i="4"/>
  <c r="E60" i="4"/>
  <c r="E53" i="4"/>
  <c r="U42" i="3"/>
  <c r="K43" i="3"/>
  <c r="M38" i="3"/>
  <c r="K38" i="3"/>
  <c r="U37" i="3"/>
  <c r="U38" i="3" s="1"/>
  <c r="U33" i="3"/>
  <c r="T19" i="2"/>
  <c r="X19" i="2" s="1"/>
  <c r="X20" i="2" s="1"/>
  <c r="J20" i="2"/>
  <c r="T25" i="2"/>
  <c r="X25" i="2" s="1"/>
  <c r="U14" i="3"/>
  <c r="U15" i="3" s="1"/>
  <c r="V27" i="2"/>
  <c r="W20" i="2"/>
  <c r="V20" i="2"/>
  <c r="U20" i="2"/>
  <c r="I20" i="2"/>
  <c r="T15" i="2"/>
  <c r="T16" i="2" s="1"/>
  <c r="H89" i="5"/>
  <c r="U19" i="3"/>
  <c r="D71" i="5"/>
  <c r="H15" i="5"/>
  <c r="D15" i="5"/>
  <c r="T11" i="2"/>
  <c r="X11" i="2" s="1"/>
  <c r="U10" i="3"/>
  <c r="G60" i="4"/>
  <c r="C60" i="4"/>
  <c r="G53" i="4"/>
  <c r="C53" i="4"/>
  <c r="M15" i="3"/>
  <c r="K15" i="3"/>
  <c r="K22" i="3" s="1"/>
  <c r="U27" i="2"/>
  <c r="V16" i="2"/>
  <c r="J16" i="2"/>
  <c r="J22" i="2"/>
  <c r="H113" i="5"/>
  <c r="D113" i="5"/>
  <c r="H111" i="5"/>
  <c r="D111" i="5"/>
  <c r="D106" i="5"/>
  <c r="D89" i="5"/>
  <c r="X26" i="2"/>
  <c r="H77" i="5"/>
  <c r="H79" i="5" s="1"/>
  <c r="H81" i="5" s="1"/>
  <c r="D77" i="5"/>
  <c r="H71" i="5"/>
  <c r="D56" i="5"/>
  <c r="D54" i="5"/>
  <c r="D49" i="5"/>
  <c r="H21" i="5"/>
  <c r="D21" i="5"/>
  <c r="T46" i="2"/>
  <c r="X49" i="2"/>
  <c r="T50" i="2"/>
  <c r="X50" i="2" s="1"/>
  <c r="H54" i="5"/>
  <c r="U41" i="3"/>
  <c r="U18" i="3"/>
  <c r="U20" i="3" s="1"/>
  <c r="K20" i="3"/>
  <c r="J23" i="5" l="1"/>
  <c r="J25" i="5" s="1"/>
  <c r="J47" i="5" s="1"/>
  <c r="I50" i="1"/>
  <c r="I65" i="1" s="1"/>
  <c r="P26" i="1" s="1"/>
  <c r="C50" i="1"/>
  <c r="C65" i="1" s="1"/>
  <c r="J26" i="1" s="1"/>
  <c r="U22" i="3"/>
  <c r="T20" i="2"/>
  <c r="X15" i="2"/>
  <c r="D79" i="5"/>
  <c r="D81" i="5" s="1"/>
  <c r="D91" i="5" s="1"/>
  <c r="F23" i="5"/>
  <c r="F25" i="5" s="1"/>
  <c r="F35" i="5" s="1"/>
  <c r="E26" i="1"/>
  <c r="L26" i="1" s="1"/>
  <c r="X46" i="2"/>
  <c r="V22" i="2"/>
  <c r="V29" i="2" s="1"/>
  <c r="T22" i="2"/>
  <c r="X16" i="2"/>
  <c r="X22" i="2" s="1"/>
  <c r="U43" i="3"/>
  <c r="U45" i="3" s="1"/>
  <c r="K45" i="3"/>
  <c r="T51" i="2"/>
  <c r="T53" i="2" s="1"/>
  <c r="X51" i="2"/>
  <c r="H23" i="5"/>
  <c r="H25" i="5" s="1"/>
  <c r="H47" i="5" s="1"/>
  <c r="D23" i="5"/>
  <c r="D25" i="5" s="1"/>
  <c r="D35" i="5" s="1"/>
  <c r="J79" i="5"/>
  <c r="J81" i="5" s="1"/>
  <c r="J91" i="5" s="1"/>
  <c r="F79" i="5"/>
  <c r="F81" i="5" s="1"/>
  <c r="F91" i="5" s="1"/>
  <c r="H106" i="5"/>
  <c r="G10" i="4"/>
  <c r="G24" i="4" s="1"/>
  <c r="G35" i="4" s="1"/>
  <c r="G37" i="4" s="1"/>
  <c r="G63" i="4" s="1"/>
  <c r="G66" i="4" s="1"/>
  <c r="G68" i="4" s="1"/>
  <c r="H91" i="5"/>
  <c r="G50" i="1"/>
  <c r="G65" i="1" s="1"/>
  <c r="G26" i="1"/>
  <c r="X27" i="2"/>
  <c r="J27" i="2"/>
  <c r="J29" i="2" s="1"/>
  <c r="T27" i="2"/>
  <c r="J106" i="5" l="1"/>
  <c r="J35" i="5"/>
  <c r="J52" i="5" s="1"/>
  <c r="J54" i="5" s="1"/>
  <c r="I10" i="4"/>
  <c r="I24" i="4" s="1"/>
  <c r="I35" i="4" s="1"/>
  <c r="I37" i="4" s="1"/>
  <c r="I63" i="4" s="1"/>
  <c r="I66" i="4" s="1"/>
  <c r="I68" i="4" s="1"/>
  <c r="N26" i="1"/>
  <c r="X53" i="2"/>
  <c r="T29" i="2"/>
  <c r="C10" i="4"/>
  <c r="X29" i="2"/>
  <c r="J49" i="5"/>
  <c r="J56" i="5"/>
  <c r="E10" i="4"/>
  <c r="E24" i="4" s="1"/>
  <c r="E35" i="4" s="1"/>
  <c r="E37" i="4" s="1"/>
  <c r="E63" i="4" s="1"/>
  <c r="E66" i="4" s="1"/>
  <c r="E68" i="4" s="1"/>
  <c r="H35" i="5"/>
  <c r="H56" i="5"/>
  <c r="H49" i="5"/>
  <c r="C24" i="4" l="1"/>
  <c r="C35" i="4" s="1"/>
  <c r="C37" i="4" s="1"/>
  <c r="C63" i="4" s="1"/>
  <c r="C66" i="4" s="1"/>
  <c r="C6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Sitanan, Wongmonta</author>
  </authors>
  <commentList>
    <comment ref="A2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รวมเงินจ่ายล่วงหน้าค่าสินค้า</t>
        </r>
      </text>
    </comment>
  </commentList>
</comments>
</file>

<file path=xl/sharedStrings.xml><?xml version="1.0" encoding="utf-8"?>
<sst xmlns="http://schemas.openxmlformats.org/spreadsheetml/2006/main" count="533" uniqueCount="203">
  <si>
    <r>
      <t xml:space="preserve">บริษัท สยามภัณฑ์กรุ๊ป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</si>
  <si>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</si>
  <si>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</si>
  <si>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</si>
  <si>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</si>
  <si>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</si>
  <si>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</si>
  <si>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</si>
  <si>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</si>
  <si>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ลูกหนี้การค้าและตั๋วเงินรับการค้า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</si>
  <si>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</si>
  <si>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</si>
  <si>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</si>
  <si>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</si>
  <si>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</si>
  <si>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</si>
  <si>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</si>
  <si>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</si>
  <si>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</si>
  <si>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</si>
  <si>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</si>
  <si>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</si>
  <si>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</si>
  <si>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</si>
  <si>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</si>
  <si>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</si>
  <si>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</si>
  <si>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</si>
  <si>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</si>
  <si>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</si>
  <si>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</si>
  <si>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-</t>
  </si>
  <si>
    <t>กำไรสะสม</t>
  </si>
  <si>
    <t xml:space="preserve"> 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</si>
  <si>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</si>
  <si>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</si>
  <si>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</si>
  <si>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</si>
  <si>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</si>
  <si>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ขาดทุนจากอัตราแลกเปลี่ยนสุทธิ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</si>
  <si>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</si>
  <si>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</si>
  <si>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</si>
  <si>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</si>
  <si>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</si>
  <si>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</si>
  <si>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</si>
  <si>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เงินปันผลรับ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</si>
  <si>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</si>
  <si>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</si>
  <si>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</si>
  <si>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</si>
  <si>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</si>
  <si>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</si>
  <si>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</si>
  <si>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</si>
  <si>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</si>
  <si>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</si>
  <si>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</si>
  <si>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</si>
  <si>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</si>
  <si>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</si>
  <si>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</si>
  <si>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</si>
  <si>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</si>
  <si>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</si>
  <si>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</si>
  <si>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</si>
  <si>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</si>
  <si>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</si>
  <si>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</si>
  <si>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</si>
  <si>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</si>
  <si>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</si>
  <si>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</si>
  <si>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</si>
  <si>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</si>
  <si>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</si>
  <si>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</si>
  <si>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</si>
  <si>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</si>
  <si>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ภาษีหัก ณ ที่จ่ายค้างจ่าย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</si>
  <si>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</si>
  <si>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</si>
  <si>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</si>
  <si>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</si>
  <si>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</si>
  <si>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หนี้สินภาษีเงินได้รอการตัดบัญชี</t>
  </si>
  <si>
    <t>บริษัท สยามภัณฑ์กรุ๊ป จำกัด (มหาชน) และบริษัทย่อย</t>
  </si>
  <si>
    <t xml:space="preserve">กำไรขาดทุนเบ็ดเสร็จอื่น </t>
  </si>
  <si>
    <t>การแบ่งปันกำไร</t>
  </si>
  <si>
    <t xml:space="preserve">    ส่วนที่เป็นของส่วนได้เสียที่ไม่มีอำนาจควบคุม</t>
  </si>
  <si>
    <t>เงินลงทุนชั่วคราว</t>
  </si>
  <si>
    <t xml:space="preserve">    ส่วนที่เป็นของผู้ถือหุ้นของบริษัท</t>
  </si>
  <si>
    <t>4, 7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</si>
  <si>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</si>
  <si>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</si>
  <si>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</si>
  <si>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</si>
  <si>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</si>
  <si>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</si>
  <si>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</si>
  <si>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</si>
  <si>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</si>
  <si>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</si>
  <si>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</si>
  <si>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ประมาณการหนี้สินไม่หมุนเวียนสำหรับ</t>
  </si>
  <si>
    <t xml:space="preserve">    ผลประโยชน์พนักงาน</t>
  </si>
  <si>
    <t>ต้นทุนในการจัดจำหน่าย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</si>
  <si>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</si>
  <si>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</si>
  <si>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</si>
  <si>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เงินสดรับจากการขายอุปกรณ์</t>
  </si>
  <si>
    <t>กำไรจากการจำหน่ายอุปกรณ์</t>
  </si>
  <si>
    <t>รายการที่จะไม่ถูกจัดประเภทใหม่ไว้ในกำไรหรือขาดทุนในภายหลัง</t>
  </si>
  <si>
    <t>กำไรจากการปรับมูลค่ายุติธรรม</t>
  </si>
  <si>
    <t>ภาษีเงินได้จ่ายออก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</si>
  <si>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</si>
  <si>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(ไม่ได้ตรวจสอบ)</t>
  </si>
  <si>
    <t>รายการที่ไม่ใช่เงินสด</t>
  </si>
  <si>
    <t>4, 6</t>
  </si>
  <si>
    <t>ลูกหนี้อื่น</t>
  </si>
  <si>
    <t>เจ้าหนี้อื่น</t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</si>
  <si>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</si>
  <si>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</si>
  <si>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</si>
  <si>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รายได้จากการลงทุนอื่น</t>
  </si>
  <si>
    <t>สำหรับงวดหกเดือนสิ้นสุด</t>
  </si>
  <si>
    <t>(ปรับปรุงใหม่)</t>
  </si>
  <si>
    <t>4, 8</t>
  </si>
  <si>
    <t>ส่วนแบ่งกำไร</t>
  </si>
  <si>
    <t>(ขาดทุน)</t>
  </si>
  <si>
    <t>เบ็ดเสร็จอื่นจาก</t>
  </si>
  <si>
    <t>บริษัทร่วม</t>
  </si>
  <si>
    <t>(พันบาท)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</si>
  <si>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</si>
  <si>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</si>
  <si>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</si>
  <si>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r>
      <t>(</t>
    </r>
    <r>
      <rPr>
        <sz val="15"/>
        <rFont val="Angsana New"/>
        <family val="1"/>
      </rPr>
      <t>ขาดทุน</t>
    </r>
    <r>
      <rPr>
        <sz val="15"/>
        <rFont val="Angsana New"/>
        <family val="1"/>
        <charset val="222"/>
      </rPr>
      <t>)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</si>
  <si>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 2561</t>
    </r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</si>
  <si>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</si>
  <si>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</si>
  <si>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     ก่อนผลกระทบของอัตราแลกเปลี่ยน</t>
  </si>
  <si>
    <t xml:space="preserve">     เทียบเท่าเงินสด</t>
  </si>
  <si>
    <t>เงินลงทุนชั่วคราวเพิ่มขึ้น</t>
  </si>
  <si>
    <t>เงินสดจ่ายเพื่อซื้อเครื่องจักรและอุปกรณ์</t>
  </si>
  <si>
    <t>เจ้าหนี้ค่าซื้อเครื่องจักรและอุปกรณ์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</si>
  <si>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</si>
  <si>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</si>
  <si>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 รวมการจัดสรรส่วนทุนให้ผู้ถือหุ้น</t>
  </si>
  <si>
    <t>ค่าเสื่อมราคา</t>
  </si>
  <si>
    <t>รวมรายการกับผู้ถือหุ้นที่บันทึกโดยตรงเข้าส่วนของผู้ถือหุ้น</t>
  </si>
  <si>
    <t>รายได้จากการขาย</t>
  </si>
  <si>
    <t>ต้นทุนขาย</t>
  </si>
  <si>
    <t xml:space="preserve">เงินสดจ่ายจากการเปลี่ยนแปลงส่วนได้เสียในความเป็น
</t>
  </si>
  <si>
    <t xml:space="preserve">    เจ้าของในบริษัทย่อยที่ไม่ได้มีผลทำให้สูญเสียการควบคุม</t>
  </si>
  <si>
    <t>สำหรับงวดหกเดือนสิ้นสุดวันที่ 30 มิถุนายน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</si>
  <si>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</si>
  <si>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 2562</t>
    </r>
  </si>
  <si>
    <t xml:space="preserve">              -</t>
  </si>
  <si>
    <t>หนี้สินที่เกิดจากสัญญา</t>
  </si>
  <si>
    <t>ยอดคงเหลือ ณ วันที่ 1 มกราคม 2562</t>
  </si>
  <si>
    <t>ยอดคงเหลือ ณ วันที่ 30 มิถุนายน 2562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</si>
  <si>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</si>
  <si>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</si>
  <si>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ส่วนเกินมูลค่าหุ้นสามัญ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</si>
  <si>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</si>
  <si>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</si>
  <si>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</si>
  <si>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</si>
  <si>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</si>
  <si>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</si>
  <si>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</si>
  <si>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วันที่ 31 มีนาคม</t>
  </si>
  <si>
    <t>รายได้เงินชดเชยจากการประกันภัยสุทธิ</t>
  </si>
  <si>
    <t>กำไรจากอัตราแลกเปลี่ยนสุทธิ</t>
  </si>
  <si>
    <t>ค่าเสียหายจากมหาอุทกภัยของไทย</t>
  </si>
  <si>
    <t>ค่าตอบแทนผู้บริหาร</t>
  </si>
  <si>
    <t>ผลกำไรจากการวัดมูลค่าใหม่ของ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</si>
  <si>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</si>
  <si>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</si>
  <si>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</si>
  <si>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การแบ่งปันกำไรเบ็ดเสร็จรวม</t>
  </si>
  <si>
    <t>ผลขาดทุนจากการวัดมูลค่าใหม่ของ</t>
  </si>
  <si>
    <t xml:space="preserve">     การเปลี่ยนแปลงในส่วนได้เสียในบริษัทย่อย </t>
  </si>
  <si>
    <t xml:space="preserve">     รวมการเปลี่ยนแปลงในส่วนได้เสียในบริษัทย่อย</t>
  </si>
  <si>
    <t xml:space="preserve">    ล่วงหน้าที่ยังไม่เกิดขึ้น</t>
  </si>
  <si>
    <t>เงินสดและรายการเทียบเท่าเงินสดเพิ่มขึ้น (ลดลง) สุทธิ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</si>
  <si>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</si>
  <si>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>(กำไร) ขาดทุนจากสัญญาซื้อขายเงินตราต่างประเทศ</t>
  </si>
  <si>
    <t xml:space="preserve">กำไร (ขาดทุน) เบ็ดเสร็จอื่น 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</si>
  <si>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</si>
  <si>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</si>
  <si>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</si>
  <si>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</si>
  <si>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</t>
  </si>
  <si>
    <t xml:space="preserve">     กำไร (ขาดทุน) เบ็ดเสร็จอื่น</t>
  </si>
  <si>
    <t>รวมกำไร (ขาดทุน) เบ็ดเสร็จสำหรับงวด</t>
  </si>
  <si>
    <t>รายได้จากการลงทุน</t>
  </si>
  <si>
    <t>ผลกำไร (ขาดทุน) จากการวัดมูลค่าใหม่ของ</t>
  </si>
  <si>
    <t>ขาดทุน (กำไร) จากอัตราแลกเปลี่ยนที่ยังไม่เกิดขึ้น</t>
  </si>
  <si>
    <t xml:space="preserve">    สินทรัพย์หมุนเวียนอื่น </t>
  </si>
  <si>
    <t>ขาดทุน (กลับรายการ) จากการปรับมูลค่าสินค้าและ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</si>
</sst>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</numFmts>
  <fonts count="3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</font>
    <font>
      <sz val="16"/>
      <name val="Arial"/>
      <family val="2"/>
    </font>
    <font>
      <b/>
      <i/>
      <sz val="14"/>
      <name val="Angsana New"/>
      <family val="1"/>
    </font>
    <font>
      <b/>
      <sz val="9"/>
      <color indexed="81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1" fillId="0" borderId="0"/>
    <xf numFmtId="0" fontId="3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4" fontId="31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165" fontId="27" fillId="0" borderId="10" xfId="0" applyNumberFormat="1" applyFont="1" applyFill="1" applyBorder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5" fontId="18" fillId="0" borderId="0" xfId="0" applyNumberFormat="1" applyFont="1" applyFill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22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5" fontId="24" fillId="0" borderId="0" xfId="0" applyNumberFormat="1" applyFont="1" applyFill="1" applyAlignment="1">
      <alignment horizontal="right"/>
    </xf>
    <xf numFmtId="0" fontId="0" fillId="0" borderId="0" xfId="0" applyFont="1" applyFill="1"/>
    <xf numFmtId="165" fontId="0" fillId="0" borderId="11" xfId="28" applyNumberFormat="1" applyFont="1" applyFill="1" applyBorder="1" applyAlignment="1" applyProtection="1">
      <alignment horizontal="center"/>
    </xf>
    <xf numFmtId="165" fontId="27" fillId="0" borderId="12" xfId="0" applyNumberFormat="1" applyFont="1" applyFill="1" applyBorder="1" applyAlignment="1"/>
    <xf numFmtId="164" fontId="27" fillId="0" borderId="11" xfId="28" applyFont="1" applyFill="1" applyBorder="1" applyAlignment="1" applyProtection="1">
      <alignment horizontal="center"/>
    </xf>
    <xf numFmtId="164" fontId="27" fillId="0" borderId="10" xfId="28" applyFont="1" applyFill="1" applyBorder="1" applyAlignment="1" applyProtection="1">
      <alignment horizontal="center"/>
    </xf>
    <xf numFmtId="167" fontId="27" fillId="0" borderId="13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1" xfId="28" applyNumberFormat="1" applyFont="1" applyFill="1" applyBorder="1" applyAlignment="1" applyProtection="1">
      <alignment horizontal="center"/>
    </xf>
    <xf numFmtId="49" fontId="22" fillId="0" borderId="0" xfId="28" applyNumberFormat="1" applyFont="1" applyFill="1" applyBorder="1" applyAlignment="1" applyProtection="1"/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166" fontId="27" fillId="0" borderId="10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3" xfId="0" applyNumberFormat="1" applyFont="1" applyFill="1" applyBorder="1" applyAlignment="1">
      <alignment horizontal="right"/>
    </xf>
    <xf numFmtId="164" fontId="27" fillId="0" borderId="13" xfId="28" applyFont="1" applyFill="1" applyBorder="1" applyAlignment="1" applyProtection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6" fontId="24" fillId="0" borderId="13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4" fontId="0" fillId="0" borderId="0" xfId="0" applyNumberFormat="1" applyFill="1" applyAlignment="1"/>
    <xf numFmtId="166" fontId="27" fillId="0" borderId="12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/>
    <xf numFmtId="165" fontId="0" fillId="0" borderId="0" xfId="0" applyNumberFormat="1" applyFont="1" applyFill="1" applyAlignment="1"/>
    <xf numFmtId="166" fontId="0" fillId="0" borderId="0" xfId="0" applyNumberFormat="1" applyFill="1" applyAlignment="1"/>
    <xf numFmtId="0" fontId="23" fillId="0" borderId="0" xfId="39" applyFont="1" applyFill="1" applyAlignment="1">
      <alignment horizontal="center"/>
    </xf>
    <xf numFmtId="0" fontId="25" fillId="0" borderId="0" xfId="39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31" fillId="0" borderId="0" xfId="39" applyNumberFormat="1" applyFont="1" applyFill="1" applyAlignment="1"/>
    <xf numFmtId="0" fontId="31" fillId="0" borderId="0" xfId="39" applyFont="1" applyFill="1" applyAlignment="1"/>
    <xf numFmtId="165" fontId="31" fillId="0" borderId="0" xfId="39" applyNumberFormat="1" applyFont="1" applyFill="1" applyBorder="1" applyAlignment="1"/>
    <xf numFmtId="165" fontId="31" fillId="0" borderId="0" xfId="39" applyNumberFormat="1" applyFont="1" applyFill="1" applyAlignment="1">
      <alignment horizontal="center"/>
    </xf>
    <xf numFmtId="165" fontId="31" fillId="0" borderId="0" xfId="39" applyNumberFormat="1" applyFill="1" applyAlignment="1">
      <alignment horizontal="right"/>
    </xf>
    <xf numFmtId="165" fontId="31" fillId="0" borderId="0" xfId="39" applyNumberFormat="1" applyFont="1" applyFill="1" applyAlignment="1">
      <alignment horizontal="right"/>
    </xf>
    <xf numFmtId="165" fontId="27" fillId="0" borderId="10" xfId="39" applyNumberFormat="1" applyFont="1" applyFill="1" applyBorder="1" applyAlignment="1"/>
    <xf numFmtId="0" fontId="22" fillId="0" borderId="0" xfId="39" applyFont="1" applyFill="1" applyAlignment="1"/>
    <xf numFmtId="0" fontId="31" fillId="0" borderId="0" xfId="39" applyFill="1" applyAlignment="1"/>
    <xf numFmtId="165" fontId="22" fillId="0" borderId="0" xfId="39" applyNumberFormat="1" applyFont="1" applyFill="1" applyAlignment="1"/>
    <xf numFmtId="165" fontId="27" fillId="0" borderId="13" xfId="39" applyNumberFormat="1" applyFont="1" applyFill="1" applyBorder="1" applyAlignment="1"/>
    <xf numFmtId="165" fontId="27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14" xfId="0" applyNumberFormat="1" applyFont="1" applyFill="1" applyBorder="1" applyAlignment="1"/>
    <xf numFmtId="165" fontId="22" fillId="0" borderId="15" xfId="0" applyNumberFormat="1" applyFont="1" applyFill="1" applyBorder="1" applyAlignment="1"/>
    <xf numFmtId="166" fontId="24" fillId="0" borderId="0" xfId="28" applyNumberFormat="1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>
      <alignment horizontal="right"/>
    </xf>
    <xf numFmtId="168" fontId="0" fillId="0" borderId="14" xfId="0" applyNumberFormat="1" applyFont="1" applyFill="1" applyBorder="1" applyAlignment="1">
      <alignment horizontal="right"/>
    </xf>
    <xf numFmtId="164" fontId="0" fillId="0" borderId="11" xfId="28" applyFont="1" applyFill="1" applyBorder="1" applyAlignment="1" applyProtection="1">
      <alignment horizontal="center"/>
    </xf>
    <xf numFmtId="166" fontId="27" fillId="0" borderId="11" xfId="28" applyNumberFormat="1" applyFont="1" applyFill="1" applyBorder="1" applyAlignment="1" applyProtection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7" fillId="0" borderId="11" xfId="28" applyNumberFormat="1" applyFont="1" applyFill="1" applyBorder="1" applyAlignment="1" applyProtection="1">
      <alignment horizontal="right"/>
    </xf>
    <xf numFmtId="166" fontId="31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0" fontId="32" fillId="0" borderId="0" xfId="39" applyFont="1" applyFill="1" applyAlignment="1"/>
    <xf numFmtId="0" fontId="31" fillId="0" borderId="0" xfId="39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0" fontId="21" fillId="0" borderId="0" xfId="39" applyFont="1" applyFill="1" applyAlignment="1"/>
    <xf numFmtId="0" fontId="26" fillId="0" borderId="0" xfId="39" applyFont="1" applyFill="1" applyAlignment="1"/>
    <xf numFmtId="165" fontId="27" fillId="0" borderId="16" xfId="39" applyNumberFormat="1" applyFont="1" applyFill="1" applyBorder="1" applyAlignment="1"/>
    <xf numFmtId="165" fontId="27" fillId="0" borderId="11" xfId="39" applyNumberFormat="1" applyFont="1" applyFill="1" applyBorder="1" applyAlignment="1"/>
    <xf numFmtId="0" fontId="31" fillId="0" borderId="0" xfId="39" applyFont="1" applyFill="1" applyBorder="1" applyAlignment="1"/>
    <xf numFmtId="0" fontId="31" fillId="0" borderId="0" xfId="39" applyFont="1" applyFill="1" applyBorder="1" applyAlignment="1">
      <alignment horizontal="center"/>
    </xf>
    <xf numFmtId="168" fontId="0" fillId="0" borderId="14" xfId="0" applyNumberFormat="1" applyFill="1" applyBorder="1" applyAlignment="1">
      <alignment horizontal="right"/>
    </xf>
    <xf numFmtId="165" fontId="31" fillId="0" borderId="0" xfId="39" applyNumberFormat="1" applyFill="1" applyAlignment="1"/>
    <xf numFmtId="0" fontId="25" fillId="0" borderId="0" xfId="0" applyFont="1" applyFill="1" applyBorder="1" applyAlignment="1">
      <alignment horizontal="center"/>
    </xf>
    <xf numFmtId="0" fontId="0" fillId="0" borderId="0" xfId="39" applyFont="1" applyFill="1" applyBorder="1" applyAlignment="1">
      <alignment horizontal="center"/>
    </xf>
    <xf numFmtId="165" fontId="22" fillId="0" borderId="16" xfId="0" applyNumberFormat="1" applyFont="1" applyFill="1" applyBorder="1" applyAlignment="1"/>
    <xf numFmtId="166" fontId="24" fillId="0" borderId="14" xfId="28" applyNumberFormat="1" applyFont="1" applyFill="1" applyBorder="1" applyAlignment="1" applyProtection="1">
      <alignment horizontal="center"/>
    </xf>
    <xf numFmtId="0" fontId="33" fillId="0" borderId="0" xfId="0" applyFont="1" applyFill="1" applyAlignment="1">
      <alignment horizontal="left"/>
    </xf>
    <xf numFmtId="164" fontId="31" fillId="0" borderId="0" xfId="28" applyFill="1" applyAlignment="1">
      <alignment horizontal="right"/>
    </xf>
    <xf numFmtId="166" fontId="31" fillId="0" borderId="0" xfId="28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/>
    <xf numFmtId="166" fontId="0" fillId="0" borderId="0" xfId="0" applyNumberFormat="1" applyFont="1" applyFill="1" applyBorder="1" applyAlignment="1">
      <alignment horizontal="center"/>
    </xf>
    <xf numFmtId="168" fontId="24" fillId="0" borderId="0" xfId="0" applyNumberFormat="1" applyFont="1" applyFill="1" applyBorder="1" applyAlignment="1"/>
    <xf numFmtId="168" fontId="24" fillId="0" borderId="14" xfId="0" applyNumberFormat="1" applyFont="1" applyFill="1" applyBorder="1" applyAlignment="1"/>
    <xf numFmtId="0" fontId="0" fillId="0" borderId="0" xfId="0" applyFill="1" applyAlignment="1">
      <alignment horizontal="left"/>
    </xf>
    <xf numFmtId="166" fontId="31" fillId="0" borderId="0" xfId="28" applyNumberFormat="1" applyFill="1" applyBorder="1" applyAlignment="1" applyProtection="1">
      <alignment horizontal="right"/>
    </xf>
    <xf numFmtId="166" fontId="22" fillId="0" borderId="0" xfId="28" applyNumberFormat="1" applyFont="1" applyFill="1" applyBorder="1" applyAlignment="1">
      <alignment horizontal="right"/>
    </xf>
    <xf numFmtId="166" fontId="31" fillId="0" borderId="0" xfId="28" applyNumberFormat="1" applyFill="1" applyBorder="1" applyAlignment="1">
      <alignment horizontal="right"/>
    </xf>
    <xf numFmtId="166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166" fontId="27" fillId="0" borderId="13" xfId="28" applyNumberFormat="1" applyFont="1" applyFill="1" applyBorder="1" applyAlignment="1" applyProtection="1">
      <alignment horizontal="right" vertical="top"/>
    </xf>
    <xf numFmtId="168" fontId="22" fillId="0" borderId="0" xfId="0" applyNumberFormat="1" applyFont="1" applyFill="1" applyAlignment="1">
      <alignment horizontal="right" vertical="top"/>
    </xf>
    <xf numFmtId="166" fontId="27" fillId="0" borderId="0" xfId="28" applyNumberFormat="1" applyFont="1" applyFill="1" applyBorder="1" applyAlignment="1" applyProtection="1">
      <alignment horizontal="right" vertical="top"/>
    </xf>
    <xf numFmtId="0" fontId="0" fillId="0" borderId="0" xfId="0" applyFont="1" applyFill="1" applyAlignment="1">
      <alignment vertical="top"/>
    </xf>
    <xf numFmtId="168" fontId="0" fillId="0" borderId="14" xfId="0" applyNumberFormat="1" applyFill="1" applyBorder="1" applyAlignment="1"/>
    <xf numFmtId="166" fontId="0" fillId="0" borderId="0" xfId="28" applyNumberFormat="1" applyFont="1" applyFill="1" applyAlignment="1">
      <alignment horizontal="right"/>
    </xf>
    <xf numFmtId="0" fontId="23" fillId="0" borderId="0" xfId="39" applyFont="1" applyFill="1" applyBorder="1" applyAlignment="1">
      <alignment horizontal="center"/>
    </xf>
    <xf numFmtId="165" fontId="0" fillId="0" borderId="0" xfId="39" quotePrefix="1" applyNumberFormat="1" applyFont="1" applyFill="1" applyAlignment="1">
      <alignment horizontal="center"/>
    </xf>
    <xf numFmtId="0" fontId="31" fillId="0" borderId="0" xfId="0" applyFont="1" applyFill="1" applyAlignment="1"/>
    <xf numFmtId="165" fontId="31" fillId="0" borderId="13" xfId="39" applyNumberFormat="1" applyFont="1" applyFill="1" applyBorder="1" applyAlignment="1"/>
    <xf numFmtId="41" fontId="22" fillId="0" borderId="17" xfId="0" applyNumberFormat="1" applyFont="1" applyFill="1" applyBorder="1" applyAlignment="1"/>
    <xf numFmtId="41" fontId="31" fillId="0" borderId="14" xfId="0" applyNumberFormat="1" applyFont="1" applyFill="1" applyBorder="1" applyAlignment="1"/>
    <xf numFmtId="41" fontId="22" fillId="0" borderId="16" xfId="0" applyNumberFormat="1" applyFont="1" applyFill="1" applyBorder="1" applyAlignment="1"/>
    <xf numFmtId="165" fontId="22" fillId="0" borderId="13" xfId="39" applyNumberFormat="1" applyFont="1" applyFill="1" applyBorder="1" applyAlignment="1"/>
    <xf numFmtId="165" fontId="24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0" fillId="24" borderId="0" xfId="0" applyNumberFormat="1" applyFont="1" applyFill="1" applyAlignment="1">
      <alignment horizontal="center"/>
    </xf>
    <xf numFmtId="165" fontId="18" fillId="24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165" fontId="0" fillId="0" borderId="11" xfId="0" applyNumberFormat="1" applyFont="1" applyFill="1" applyBorder="1" applyAlignment="1"/>
    <xf numFmtId="165" fontId="27" fillId="0" borderId="18" xfId="0" applyNumberFormat="1" applyFont="1" applyFill="1" applyBorder="1" applyAlignment="1"/>
    <xf numFmtId="165" fontId="24" fillId="0" borderId="14" xfId="28" applyNumberFormat="1" applyFont="1" applyFill="1" applyBorder="1" applyAlignment="1" applyProtection="1">
      <alignment horizontal="center"/>
    </xf>
    <xf numFmtId="165" fontId="0" fillId="0" borderId="14" xfId="39" quotePrefix="1" applyNumberFormat="1" applyFont="1" applyFill="1" applyBorder="1" applyAlignment="1">
      <alignment horizontal="center"/>
    </xf>
    <xf numFmtId="165" fontId="22" fillId="0" borderId="14" xfId="0" applyNumberFormat="1" applyFont="1" applyFill="1" applyBorder="1" applyAlignment="1">
      <alignment horizontal="center"/>
    </xf>
    <xf numFmtId="165" fontId="27" fillId="0" borderId="11" xfId="28" applyNumberFormat="1" applyFont="1" applyFill="1" applyBorder="1" applyAlignment="1" applyProtection="1">
      <alignment horizontal="center"/>
    </xf>
    <xf numFmtId="164" fontId="27" fillId="0" borderId="19" xfId="28" applyFont="1" applyFill="1" applyBorder="1" applyAlignment="1" applyProtection="1">
      <alignment horizontal="center"/>
    </xf>
    <xf numFmtId="165" fontId="27" fillId="0" borderId="19" xfId="28" applyNumberFormat="1" applyFont="1" applyFill="1" applyBorder="1" applyAlignment="1" applyProtection="1">
      <alignment horizontal="center"/>
    </xf>
    <xf numFmtId="164" fontId="27" fillId="0" borderId="13" xfId="28" applyFont="1" applyFill="1" applyBorder="1" applyAlignment="1" applyProtection="1">
      <alignment horizontal="center"/>
    </xf>
    <xf numFmtId="165" fontId="28" fillId="0" borderId="0" xfId="0" applyNumberFormat="1" applyFont="1" applyFill="1" applyBorder="1" applyAlignment="1"/>
    <xf numFmtId="165" fontId="27" fillId="0" borderId="13" xfId="28" applyNumberFormat="1" applyFont="1" applyFill="1" applyBorder="1" applyAlignment="1" applyProtection="1">
      <alignment horizontal="center"/>
    </xf>
    <xf numFmtId="0" fontId="23" fillId="0" borderId="0" xfId="0" applyFont="1" applyFill="1" applyAlignment="1">
      <alignment horizontal="center" vertical="top"/>
    </xf>
    <xf numFmtId="41" fontId="31" fillId="0" borderId="0" xfId="39" applyNumberFormat="1" applyFill="1" applyAlignment="1"/>
    <xf numFmtId="165" fontId="27" fillId="0" borderId="16" xfId="0" applyNumberFormat="1" applyFont="1" applyFill="1" applyBorder="1" applyAlignment="1"/>
    <xf numFmtId="164" fontId="31" fillId="0" borderId="0" xfId="28" quotePrefix="1" applyFill="1" applyAlignment="1">
      <alignment horizontal="center"/>
    </xf>
    <xf numFmtId="164" fontId="31" fillId="0" borderId="0" xfId="28" applyFill="1" applyAlignment="1">
      <alignment horizontal="center"/>
    </xf>
    <xf numFmtId="164" fontId="31" fillId="0" borderId="16" xfId="28" applyFill="1" applyBorder="1" applyAlignment="1"/>
    <xf numFmtId="164" fontId="31" fillId="0" borderId="14" xfId="28" applyFill="1" applyBorder="1" applyAlignment="1" applyProtection="1">
      <alignment horizontal="center"/>
    </xf>
    <xf numFmtId="164" fontId="31" fillId="0" borderId="0" xfId="28" applyFill="1" applyBorder="1" applyAlignment="1" applyProtection="1">
      <alignment horizontal="center"/>
    </xf>
    <xf numFmtId="43" fontId="0" fillId="0" borderId="0" xfId="45" quotePrefix="1" applyNumberFormat="1" applyFont="1" applyFill="1" applyAlignment="1">
      <alignment horizontal="center"/>
    </xf>
    <xf numFmtId="43" fontId="31" fillId="0" borderId="0" xfId="45" quotePrefix="1" applyNumberFormat="1" applyFill="1" applyAlignment="1">
      <alignment horizontal="center"/>
    </xf>
    <xf numFmtId="43" fontId="31" fillId="0" borderId="14" xfId="45" applyNumberFormat="1" applyFill="1" applyBorder="1" applyAlignment="1" applyProtection="1">
      <alignment horizontal="center"/>
    </xf>
    <xf numFmtId="164" fontId="31" fillId="0" borderId="0" xfId="28" applyFill="1" applyBorder="1" applyAlignment="1"/>
    <xf numFmtId="165" fontId="27" fillId="0" borderId="15" xfId="0" applyNumberFormat="1" applyFont="1" applyFill="1" applyBorder="1" applyAlignment="1"/>
    <xf numFmtId="0" fontId="25" fillId="0" borderId="0" xfId="0" applyFont="1" applyFill="1" applyBorder="1" applyAlignment="1">
      <alignment horizontal="center"/>
    </xf>
    <xf numFmtId="0" fontId="22" fillId="0" borderId="0" xfId="39" applyFont="1" applyFill="1" applyBorder="1" applyAlignment="1">
      <alignment horizontal="center"/>
    </xf>
    <xf numFmtId="165" fontId="24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Currency" xfId="45" builtinId="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view="pageBreakPreview" zoomScale="85" zoomScaleNormal="100" zoomScaleSheetLayoutView="85" workbookViewId="0">
      <selection activeCell="C63" sqref="C63"/>
    </sheetView>
  </sheetViews>
  <sheetFormatPr defaultColWidth="9.140625" defaultRowHeight="21.75" customHeight="1" x14ac:dyDescent="0.45"/>
  <cols>
    <col min="1" max="1" width="36.140625" style="101" customWidth="1"/>
    <col min="2" max="2" width="8.42578125" style="101" customWidth="1"/>
    <col min="3" max="3" width="14.28515625" style="101" customWidth="1"/>
    <col min="4" max="4" width="1.140625" style="101" customWidth="1"/>
    <col min="5" max="5" width="14.28515625" style="101" customWidth="1"/>
    <col min="6" max="6" width="1.140625" style="101" customWidth="1"/>
    <col min="7" max="7" width="13.7109375" style="101" customWidth="1"/>
    <col min="8" max="8" width="1.140625" style="101" customWidth="1"/>
    <col min="9" max="9" width="13.7109375" style="101" customWidth="1"/>
    <col min="10" max="10" width="10.5703125" style="101" bestFit="1" customWidth="1"/>
    <col min="11" max="11" width="2" style="101" customWidth="1"/>
    <col min="12" max="12" width="9.140625" style="101"/>
    <col min="13" max="13" width="2" style="101" customWidth="1"/>
    <col min="14" max="14" width="9.140625" style="101"/>
    <col min="15" max="15" width="2" style="101" customWidth="1"/>
    <col min="16" max="16384" width="9.140625" style="101"/>
  </cols>
  <sheetData>
    <row r="1" spans="1:9" ht="21.75" customHeight="1" x14ac:dyDescent="0.5">
      <c r="A1" s="117" t="s">
        <v>0</v>
      </c>
    </row>
    <row r="2" spans="1:9" ht="21.75" customHeight="1" x14ac:dyDescent="0.5">
      <c r="A2" s="117" t="s">
        <v>1</v>
      </c>
    </row>
    <row r="3" spans="1:9" ht="6.75" customHeight="1" x14ac:dyDescent="0.45">
      <c r="A3" s="94"/>
      <c r="B3" s="90"/>
      <c r="D3" s="93"/>
      <c r="F3" s="93"/>
      <c r="H3" s="93"/>
    </row>
    <row r="4" spans="1:9" ht="21.75" customHeight="1" x14ac:dyDescent="0.45">
      <c r="A4" s="118"/>
      <c r="B4" s="119"/>
      <c r="C4" s="197" t="s">
        <v>2</v>
      </c>
      <c r="D4" s="197"/>
      <c r="E4" s="197"/>
      <c r="F4" s="120"/>
      <c r="G4" s="197" t="s">
        <v>3</v>
      </c>
      <c r="H4" s="197"/>
      <c r="I4" s="197"/>
    </row>
    <row r="5" spans="1:9" ht="21.75" customHeight="1" x14ac:dyDescent="0.45">
      <c r="A5" s="118"/>
      <c r="B5" s="119"/>
      <c r="C5" s="130" t="s">
        <v>124</v>
      </c>
      <c r="D5" s="126"/>
      <c r="E5" s="126" t="s">
        <v>82</v>
      </c>
      <c r="F5" s="119"/>
      <c r="G5" s="130" t="s">
        <v>124</v>
      </c>
      <c r="H5" s="126"/>
      <c r="I5" s="126" t="s">
        <v>82</v>
      </c>
    </row>
    <row r="6" spans="1:9" ht="21.75" customHeight="1" x14ac:dyDescent="0.5">
      <c r="A6" s="117" t="s">
        <v>4</v>
      </c>
      <c r="B6" s="90" t="s">
        <v>5</v>
      </c>
      <c r="C6" s="119">
        <v>2562</v>
      </c>
      <c r="D6" s="119"/>
      <c r="E6" s="119">
        <v>2561</v>
      </c>
      <c r="F6" s="119"/>
      <c r="G6" s="119">
        <v>2562</v>
      </c>
      <c r="H6" s="119"/>
      <c r="I6" s="119">
        <v>2561</v>
      </c>
    </row>
    <row r="7" spans="1:9" ht="21.75" customHeight="1" x14ac:dyDescent="0.5">
      <c r="A7" s="117"/>
      <c r="B7" s="90"/>
      <c r="C7" s="119" t="s">
        <v>118</v>
      </c>
      <c r="D7" s="119"/>
      <c r="E7" s="119"/>
      <c r="F7" s="119"/>
      <c r="G7" s="119" t="s">
        <v>118</v>
      </c>
      <c r="H7" s="119"/>
      <c r="I7" s="119"/>
    </row>
    <row r="8" spans="1:9" ht="21.75" customHeight="1" x14ac:dyDescent="0.45">
      <c r="A8" s="121"/>
      <c r="B8" s="119"/>
      <c r="C8" s="196" t="s">
        <v>6</v>
      </c>
      <c r="D8" s="196"/>
      <c r="E8" s="196"/>
      <c r="F8" s="196"/>
      <c r="G8" s="196"/>
      <c r="H8" s="196"/>
      <c r="I8" s="196"/>
    </row>
    <row r="9" spans="1:9" ht="21.75" customHeight="1" x14ac:dyDescent="0.45">
      <c r="A9" s="122" t="s">
        <v>7</v>
      </c>
      <c r="B9" s="90"/>
      <c r="D9" s="94"/>
      <c r="E9" s="94"/>
      <c r="F9" s="94"/>
      <c r="H9" s="94"/>
      <c r="I9" s="94"/>
    </row>
    <row r="10" spans="1:9" ht="21.75" customHeight="1" x14ac:dyDescent="0.45">
      <c r="A10" s="94" t="s">
        <v>8</v>
      </c>
      <c r="B10" s="90"/>
      <c r="C10" s="93">
        <v>1175772</v>
      </c>
      <c r="D10" s="94"/>
      <c r="E10" s="93">
        <v>1056509</v>
      </c>
      <c r="F10" s="94"/>
      <c r="G10" s="93">
        <v>198435</v>
      </c>
      <c r="H10" s="94"/>
      <c r="I10" s="93">
        <v>388432</v>
      </c>
    </row>
    <row r="11" spans="1:9" ht="21.75" customHeight="1" x14ac:dyDescent="0.45">
      <c r="A11" s="101" t="s">
        <v>92</v>
      </c>
      <c r="B11" s="90">
        <v>5</v>
      </c>
      <c r="C11" s="93">
        <v>1270612</v>
      </c>
      <c r="D11" s="94"/>
      <c r="E11" s="93">
        <v>1160246</v>
      </c>
      <c r="F11" s="94"/>
      <c r="G11" s="93">
        <v>728578</v>
      </c>
      <c r="H11" s="94"/>
      <c r="I11" s="93">
        <v>624256</v>
      </c>
    </row>
    <row r="12" spans="1:9" ht="21.75" customHeight="1" x14ac:dyDescent="0.45">
      <c r="A12" s="94" t="s">
        <v>9</v>
      </c>
      <c r="B12" s="91" t="s">
        <v>120</v>
      </c>
      <c r="C12" s="93">
        <v>63822</v>
      </c>
      <c r="D12" s="94"/>
      <c r="E12" s="93">
        <v>98397</v>
      </c>
      <c r="F12" s="94"/>
      <c r="G12" s="93">
        <v>13602</v>
      </c>
      <c r="H12" s="94"/>
      <c r="I12" s="93">
        <v>13893</v>
      </c>
    </row>
    <row r="13" spans="1:9" ht="21.75" customHeight="1" x14ac:dyDescent="0.45">
      <c r="A13" s="94" t="s">
        <v>121</v>
      </c>
      <c r="B13" s="91" t="s">
        <v>94</v>
      </c>
      <c r="C13" s="93">
        <v>36116</v>
      </c>
      <c r="D13" s="94"/>
      <c r="E13" s="93">
        <v>26191</v>
      </c>
      <c r="F13" s="94"/>
      <c r="G13" s="93">
        <v>16325</v>
      </c>
      <c r="H13" s="94"/>
      <c r="I13" s="93">
        <v>10558</v>
      </c>
    </row>
    <row r="14" spans="1:9" ht="21.75" customHeight="1" x14ac:dyDescent="0.45">
      <c r="A14" s="94" t="s">
        <v>10</v>
      </c>
      <c r="B14" s="90"/>
      <c r="C14" s="93">
        <v>1105952</v>
      </c>
      <c r="D14" s="94"/>
      <c r="E14" s="93">
        <v>1358933</v>
      </c>
      <c r="F14" s="94"/>
      <c r="G14" s="93">
        <v>145801</v>
      </c>
      <c r="H14" s="94"/>
      <c r="I14" s="93">
        <v>130119</v>
      </c>
    </row>
    <row r="15" spans="1:9" ht="21.75" customHeight="1" x14ac:dyDescent="0.45">
      <c r="A15" s="94" t="s">
        <v>11</v>
      </c>
      <c r="B15" s="91"/>
      <c r="C15" s="95">
        <v>16380</v>
      </c>
      <c r="D15" s="94"/>
      <c r="E15" s="95">
        <v>15742</v>
      </c>
      <c r="F15" s="94"/>
      <c r="G15" s="95">
        <v>1592</v>
      </c>
      <c r="H15" s="94"/>
      <c r="I15" s="95">
        <v>1518</v>
      </c>
    </row>
    <row r="16" spans="1:9" ht="21.75" customHeight="1" x14ac:dyDescent="0.45">
      <c r="A16" s="100" t="s">
        <v>12</v>
      </c>
      <c r="B16" s="90"/>
      <c r="C16" s="99">
        <f>SUM(C10:C15)</f>
        <v>3668654</v>
      </c>
      <c r="D16" s="100"/>
      <c r="E16" s="99">
        <f>SUM(E10:E15)</f>
        <v>3716018</v>
      </c>
      <c r="F16" s="100"/>
      <c r="G16" s="99">
        <f>SUM(G10:G15)</f>
        <v>1104333</v>
      </c>
      <c r="H16" s="100"/>
      <c r="I16" s="99">
        <f>SUM(I10:I15)</f>
        <v>1168776</v>
      </c>
    </row>
    <row r="17" spans="1:16" ht="21.75" customHeight="1" x14ac:dyDescent="0.45">
      <c r="A17" s="94"/>
      <c r="B17" s="90"/>
      <c r="D17" s="93"/>
      <c r="F17" s="93"/>
      <c r="H17" s="93"/>
    </row>
    <row r="18" spans="1:16" ht="21.75" customHeight="1" x14ac:dyDescent="0.45">
      <c r="A18" s="122" t="s">
        <v>13</v>
      </c>
      <c r="B18" s="90"/>
      <c r="D18" s="94"/>
      <c r="F18" s="94"/>
      <c r="H18" s="94"/>
    </row>
    <row r="19" spans="1:16" ht="21.75" customHeight="1" x14ac:dyDescent="0.45">
      <c r="A19" s="94" t="s">
        <v>14</v>
      </c>
      <c r="B19" s="90">
        <v>8</v>
      </c>
      <c r="C19" s="186">
        <v>0</v>
      </c>
      <c r="D19" s="187"/>
      <c r="E19" s="186">
        <v>0</v>
      </c>
      <c r="F19" s="93"/>
      <c r="G19" s="93">
        <v>178253</v>
      </c>
      <c r="H19" s="93"/>
      <c r="I19" s="93">
        <v>178253</v>
      </c>
    </row>
    <row r="20" spans="1:16" ht="21.75" customHeight="1" x14ac:dyDescent="0.45">
      <c r="A20" s="94" t="s">
        <v>15</v>
      </c>
      <c r="B20" s="90"/>
      <c r="C20" s="97">
        <v>3311</v>
      </c>
      <c r="D20" s="98"/>
      <c r="E20" s="97">
        <v>3311</v>
      </c>
      <c r="F20" s="98"/>
      <c r="G20" s="97">
        <v>3311</v>
      </c>
      <c r="H20" s="98"/>
      <c r="I20" s="97">
        <v>3311</v>
      </c>
    </row>
    <row r="21" spans="1:16" ht="21.75" customHeight="1" x14ac:dyDescent="0.45">
      <c r="A21" s="94" t="s">
        <v>16</v>
      </c>
      <c r="B21" s="91">
        <v>9</v>
      </c>
      <c r="C21" s="93">
        <v>1674541</v>
      </c>
      <c r="D21" s="93"/>
      <c r="E21" s="93">
        <v>1703830</v>
      </c>
      <c r="F21" s="93"/>
      <c r="G21" s="93">
        <v>1344994</v>
      </c>
      <c r="H21" s="93"/>
      <c r="I21" s="93">
        <v>1355582</v>
      </c>
    </row>
    <row r="22" spans="1:16" ht="21.75" customHeight="1" x14ac:dyDescent="0.45">
      <c r="A22" s="94" t="s">
        <v>17</v>
      </c>
      <c r="B22" s="90"/>
      <c r="C22" s="93">
        <v>28741</v>
      </c>
      <c r="D22" s="93"/>
      <c r="E22" s="93">
        <v>21463</v>
      </c>
      <c r="F22" s="93"/>
      <c r="G22" s="93">
        <v>20496</v>
      </c>
      <c r="H22" s="93"/>
      <c r="I22" s="93">
        <v>14694</v>
      </c>
    </row>
    <row r="23" spans="1:16" ht="21.75" customHeight="1" x14ac:dyDescent="0.45">
      <c r="A23" s="94" t="s">
        <v>18</v>
      </c>
      <c r="B23" s="90"/>
      <c r="C23" s="95">
        <v>55</v>
      </c>
      <c r="D23" s="93"/>
      <c r="E23" s="95">
        <v>66</v>
      </c>
      <c r="F23" s="93"/>
      <c r="G23" s="95">
        <v>32</v>
      </c>
      <c r="H23" s="93"/>
      <c r="I23" s="95">
        <v>42</v>
      </c>
    </row>
    <row r="24" spans="1:16" ht="21.75" customHeight="1" x14ac:dyDescent="0.45">
      <c r="A24" s="100" t="s">
        <v>19</v>
      </c>
      <c r="B24" s="90"/>
      <c r="C24" s="99">
        <f>SUM(C19:C23)</f>
        <v>1706648</v>
      </c>
      <c r="D24" s="102"/>
      <c r="E24" s="99">
        <f>SUM(E19:E23)</f>
        <v>1728670</v>
      </c>
      <c r="F24" s="102"/>
      <c r="G24" s="99">
        <f>SUM(G19:G23)</f>
        <v>1547086</v>
      </c>
      <c r="H24" s="102"/>
      <c r="I24" s="99">
        <f>SUM(I19:I23)</f>
        <v>1551882</v>
      </c>
    </row>
    <row r="25" spans="1:16" ht="21.75" customHeight="1" x14ac:dyDescent="0.45">
      <c r="A25" s="94"/>
      <c r="B25" s="90"/>
      <c r="D25" s="93"/>
      <c r="F25" s="93"/>
      <c r="H25" s="93"/>
      <c r="J25" s="128"/>
      <c r="K25" s="128"/>
    </row>
    <row r="26" spans="1:16" ht="21.75" customHeight="1" thickBot="1" x14ac:dyDescent="0.5">
      <c r="A26" s="100" t="s">
        <v>20</v>
      </c>
      <c r="B26" s="90"/>
      <c r="C26" s="103">
        <f>C16+C24</f>
        <v>5375302</v>
      </c>
      <c r="D26" s="102"/>
      <c r="E26" s="103">
        <f>E16+E24</f>
        <v>5444688</v>
      </c>
      <c r="F26" s="102"/>
      <c r="G26" s="103">
        <f>G16+G24</f>
        <v>2651419</v>
      </c>
      <c r="H26" s="102"/>
      <c r="I26" s="103">
        <f>I16+I24</f>
        <v>2720658</v>
      </c>
      <c r="J26" s="128">
        <f>C26-C65</f>
        <v>0</v>
      </c>
      <c r="K26" s="128"/>
      <c r="L26" s="128">
        <f>E26-E65</f>
        <v>0</v>
      </c>
      <c r="M26" s="128"/>
      <c r="N26" s="128">
        <f>G26-G65</f>
        <v>0</v>
      </c>
      <c r="O26" s="128"/>
      <c r="P26" s="128">
        <f>I26-I65</f>
        <v>0</v>
      </c>
    </row>
    <row r="27" spans="1:16" ht="21.75" customHeight="1" thickTop="1" x14ac:dyDescent="0.45">
      <c r="A27" s="125"/>
      <c r="B27" s="158"/>
      <c r="C27" s="95"/>
      <c r="D27" s="95"/>
      <c r="E27" s="95"/>
      <c r="F27" s="95"/>
      <c r="G27" s="95"/>
      <c r="H27" s="95"/>
      <c r="I27" s="95"/>
    </row>
    <row r="28" spans="1:16" ht="21.75" customHeight="1" x14ac:dyDescent="0.5">
      <c r="A28" s="117" t="s">
        <v>0</v>
      </c>
    </row>
    <row r="29" spans="1:16" ht="21.75" customHeight="1" x14ac:dyDescent="0.5">
      <c r="A29" s="117" t="s">
        <v>1</v>
      </c>
    </row>
    <row r="30" spans="1:16" ht="6.75" customHeight="1" x14ac:dyDescent="0.45">
      <c r="A30" s="94"/>
      <c r="B30" s="90"/>
      <c r="D30" s="93"/>
      <c r="F30" s="93"/>
      <c r="H30" s="93"/>
    </row>
    <row r="31" spans="1:16" ht="21.75" customHeight="1" x14ac:dyDescent="0.45">
      <c r="A31" s="118"/>
      <c r="B31" s="119"/>
      <c r="C31" s="197" t="s">
        <v>2</v>
      </c>
      <c r="D31" s="197"/>
      <c r="E31" s="197"/>
      <c r="F31" s="120"/>
      <c r="G31" s="197" t="s">
        <v>3</v>
      </c>
      <c r="H31" s="197"/>
      <c r="I31" s="197"/>
    </row>
    <row r="32" spans="1:16" ht="21.75" customHeight="1" x14ac:dyDescent="0.45">
      <c r="A32" s="118"/>
      <c r="B32" s="119"/>
      <c r="C32" s="130" t="s">
        <v>124</v>
      </c>
      <c r="D32" s="126"/>
      <c r="E32" s="126" t="s">
        <v>82</v>
      </c>
      <c r="F32" s="119"/>
      <c r="G32" s="130" t="s">
        <v>124</v>
      </c>
      <c r="H32" s="126"/>
      <c r="I32" s="126" t="s">
        <v>82</v>
      </c>
    </row>
    <row r="33" spans="1:10" ht="21.75" customHeight="1" x14ac:dyDescent="0.5">
      <c r="A33" s="117" t="s">
        <v>21</v>
      </c>
      <c r="B33" s="90" t="s">
        <v>5</v>
      </c>
      <c r="C33" s="119">
        <v>2562</v>
      </c>
      <c r="D33" s="119"/>
      <c r="E33" s="119">
        <v>2561</v>
      </c>
      <c r="F33" s="119"/>
      <c r="G33" s="119">
        <v>2562</v>
      </c>
      <c r="H33" s="119"/>
      <c r="I33" s="119">
        <v>2561</v>
      </c>
    </row>
    <row r="34" spans="1:10" ht="21.75" customHeight="1" x14ac:dyDescent="0.5">
      <c r="A34" s="117"/>
      <c r="B34" s="90"/>
      <c r="C34" s="119" t="s">
        <v>118</v>
      </c>
      <c r="D34" s="119"/>
      <c r="E34" s="119"/>
      <c r="F34" s="119"/>
      <c r="G34" s="119" t="s">
        <v>118</v>
      </c>
      <c r="H34" s="119"/>
      <c r="I34" s="119"/>
    </row>
    <row r="35" spans="1:10" ht="21.75" customHeight="1" x14ac:dyDescent="0.45">
      <c r="A35" s="121"/>
      <c r="B35" s="119"/>
      <c r="C35" s="196" t="s">
        <v>6</v>
      </c>
      <c r="D35" s="196"/>
      <c r="E35" s="196"/>
      <c r="F35" s="196"/>
      <c r="G35" s="196"/>
      <c r="H35" s="196"/>
      <c r="I35" s="196"/>
    </row>
    <row r="36" spans="1:10" ht="21.75" customHeight="1" x14ac:dyDescent="0.45">
      <c r="A36" s="122" t="s">
        <v>22</v>
      </c>
      <c r="B36" s="90"/>
      <c r="D36" s="94"/>
      <c r="E36" s="94"/>
      <c r="F36" s="94"/>
      <c r="H36" s="94"/>
      <c r="I36" s="94"/>
    </row>
    <row r="37" spans="1:10" ht="21.75" customHeight="1" x14ac:dyDescent="0.45">
      <c r="A37" s="94" t="s">
        <v>23</v>
      </c>
      <c r="B37" s="91">
        <v>4</v>
      </c>
      <c r="C37" s="93">
        <v>141521</v>
      </c>
      <c r="D37" s="93"/>
      <c r="E37" s="93">
        <v>162294</v>
      </c>
      <c r="F37" s="93"/>
      <c r="G37" s="93">
        <v>132427</v>
      </c>
      <c r="H37" s="93"/>
      <c r="I37" s="93">
        <v>126814</v>
      </c>
    </row>
    <row r="38" spans="1:10" ht="21.75" customHeight="1" x14ac:dyDescent="0.45">
      <c r="A38" s="94" t="s">
        <v>160</v>
      </c>
      <c r="B38" s="91"/>
      <c r="C38" s="93">
        <v>30303</v>
      </c>
      <c r="D38" s="93"/>
      <c r="E38" s="159">
        <v>11347</v>
      </c>
      <c r="F38" s="93"/>
      <c r="G38" s="93">
        <v>21248</v>
      </c>
      <c r="H38" s="93"/>
      <c r="I38" s="159">
        <v>4479</v>
      </c>
    </row>
    <row r="39" spans="1:10" ht="21.75" customHeight="1" x14ac:dyDescent="0.45">
      <c r="A39" s="94" t="s">
        <v>122</v>
      </c>
      <c r="B39" s="90">
        <v>10</v>
      </c>
      <c r="C39" s="93">
        <v>108690</v>
      </c>
      <c r="D39" s="93"/>
      <c r="E39" s="93">
        <f>74681-E38</f>
        <v>63334</v>
      </c>
      <c r="F39" s="93"/>
      <c r="G39" s="93">
        <v>64527</v>
      </c>
      <c r="H39" s="93"/>
      <c r="I39" s="93">
        <f>34991-I38</f>
        <v>30512</v>
      </c>
    </row>
    <row r="40" spans="1:10" ht="21.75" customHeight="1" x14ac:dyDescent="0.45">
      <c r="A40" s="94" t="s">
        <v>24</v>
      </c>
      <c r="B40" s="90"/>
      <c r="C40" s="93">
        <v>41858</v>
      </c>
      <c r="D40" s="93"/>
      <c r="E40" s="93">
        <v>45332</v>
      </c>
      <c r="F40" s="93"/>
      <c r="G40" s="93">
        <v>20715</v>
      </c>
      <c r="H40" s="93"/>
      <c r="I40" s="93">
        <v>20292</v>
      </c>
    </row>
    <row r="41" spans="1:10" ht="21.75" customHeight="1" x14ac:dyDescent="0.45">
      <c r="A41" s="94" t="s">
        <v>81</v>
      </c>
      <c r="B41" s="90"/>
      <c r="C41" s="93">
        <v>2542</v>
      </c>
      <c r="D41" s="93"/>
      <c r="E41" s="93">
        <v>34677</v>
      </c>
      <c r="F41" s="93"/>
      <c r="G41" s="93">
        <v>1762</v>
      </c>
      <c r="H41" s="93"/>
      <c r="I41" s="93">
        <v>32700</v>
      </c>
    </row>
    <row r="42" spans="1:10" ht="21.75" customHeight="1" x14ac:dyDescent="0.45">
      <c r="A42" s="100" t="s">
        <v>25</v>
      </c>
      <c r="B42" s="90"/>
      <c r="C42" s="99">
        <f>SUM(C37:C41)</f>
        <v>324914</v>
      </c>
      <c r="D42" s="102"/>
      <c r="E42" s="99">
        <f>SUM(E37:E41)</f>
        <v>316984</v>
      </c>
      <c r="F42" s="102"/>
      <c r="G42" s="99">
        <f>SUM(G37:G41)</f>
        <v>240679</v>
      </c>
      <c r="H42" s="102"/>
      <c r="I42" s="99">
        <f>SUM(I37:I41)</f>
        <v>214797</v>
      </c>
    </row>
    <row r="43" spans="1:10" ht="21.75" customHeight="1" x14ac:dyDescent="0.45">
      <c r="A43" s="94"/>
      <c r="B43" s="90"/>
      <c r="D43" s="93"/>
      <c r="F43" s="93"/>
      <c r="H43" s="93"/>
    </row>
    <row r="44" spans="1:10" ht="21.75" customHeight="1" x14ac:dyDescent="0.45">
      <c r="A44" s="122" t="s">
        <v>26</v>
      </c>
      <c r="B44" s="90"/>
      <c r="D44" s="93"/>
      <c r="F44" s="93"/>
      <c r="H44" s="93"/>
    </row>
    <row r="45" spans="1:10" ht="21.75" customHeight="1" x14ac:dyDescent="0.45">
      <c r="A45" s="101" t="s">
        <v>87</v>
      </c>
      <c r="B45" s="90"/>
      <c r="C45" s="93">
        <v>3588</v>
      </c>
      <c r="D45" s="93"/>
      <c r="E45" s="93">
        <v>4348</v>
      </c>
      <c r="F45" s="93"/>
      <c r="G45" s="186">
        <v>0</v>
      </c>
      <c r="H45" s="187"/>
      <c r="I45" s="186">
        <v>0</v>
      </c>
      <c r="J45" s="93"/>
    </row>
    <row r="46" spans="1:10" ht="21.75" customHeight="1" x14ac:dyDescent="0.45">
      <c r="A46" s="101" t="s">
        <v>106</v>
      </c>
      <c r="B46" s="90"/>
      <c r="C46" s="93"/>
      <c r="D46" s="93"/>
      <c r="E46" s="93"/>
      <c r="F46" s="93"/>
      <c r="G46" s="96"/>
      <c r="H46" s="93"/>
      <c r="I46" s="96"/>
    </row>
    <row r="47" spans="1:10" ht="21.75" customHeight="1" x14ac:dyDescent="0.45">
      <c r="A47" s="101" t="s">
        <v>107</v>
      </c>
      <c r="B47" s="90">
        <v>11</v>
      </c>
      <c r="C47" s="93">
        <v>86266</v>
      </c>
      <c r="D47" s="93"/>
      <c r="E47" s="93">
        <v>65333</v>
      </c>
      <c r="F47" s="93"/>
      <c r="G47" s="96">
        <v>63614</v>
      </c>
      <c r="H47" s="93"/>
      <c r="I47" s="96">
        <v>48524</v>
      </c>
    </row>
    <row r="48" spans="1:10" ht="21.75" customHeight="1" x14ac:dyDescent="0.45">
      <c r="A48" s="100" t="s">
        <v>27</v>
      </c>
      <c r="B48" s="90"/>
      <c r="C48" s="123">
        <f>SUM(C45:C47)</f>
        <v>89854</v>
      </c>
      <c r="D48" s="102"/>
      <c r="E48" s="123">
        <f>SUM(E45:E47)</f>
        <v>69681</v>
      </c>
      <c r="F48" s="102"/>
      <c r="G48" s="123">
        <f>SUM(G45:G47)</f>
        <v>63614</v>
      </c>
      <c r="H48" s="102"/>
      <c r="I48" s="123">
        <f>SUM(I45:I47)</f>
        <v>48524</v>
      </c>
    </row>
    <row r="49" spans="1:12" ht="6.75" customHeight="1" x14ac:dyDescent="0.45">
      <c r="A49" s="94"/>
      <c r="B49" s="90"/>
      <c r="D49" s="93"/>
      <c r="F49" s="93"/>
      <c r="H49" s="93"/>
    </row>
    <row r="50" spans="1:12" ht="21.75" customHeight="1" x14ac:dyDescent="0.45">
      <c r="A50" s="100" t="s">
        <v>28</v>
      </c>
      <c r="B50" s="90"/>
      <c r="C50" s="124">
        <f>C42+C48</f>
        <v>414768</v>
      </c>
      <c r="D50" s="102"/>
      <c r="E50" s="124">
        <f>E42+E48</f>
        <v>386665</v>
      </c>
      <c r="F50" s="102"/>
      <c r="G50" s="124">
        <f>G42+G48</f>
        <v>304293</v>
      </c>
      <c r="H50" s="102"/>
      <c r="I50" s="124">
        <f>I42+I48</f>
        <v>263321</v>
      </c>
    </row>
    <row r="51" spans="1:12" ht="6.75" customHeight="1" x14ac:dyDescent="0.45">
      <c r="A51" s="94"/>
      <c r="B51" s="90"/>
      <c r="D51" s="93"/>
      <c r="F51" s="93"/>
      <c r="H51" s="93"/>
    </row>
    <row r="52" spans="1:12" ht="21.75" customHeight="1" x14ac:dyDescent="0.45">
      <c r="A52" s="122" t="s">
        <v>29</v>
      </c>
    </row>
    <row r="53" spans="1:12" ht="21.75" customHeight="1" x14ac:dyDescent="0.45">
      <c r="A53" s="94" t="s">
        <v>30</v>
      </c>
    </row>
    <row r="54" spans="1:12" ht="21.75" customHeight="1" thickBot="1" x14ac:dyDescent="0.5">
      <c r="A54" s="94" t="s">
        <v>163</v>
      </c>
      <c r="C54" s="161">
        <v>345000</v>
      </c>
      <c r="E54" s="161">
        <v>345000</v>
      </c>
      <c r="G54" s="161">
        <v>345000</v>
      </c>
      <c r="I54" s="161">
        <v>345000</v>
      </c>
    </row>
    <row r="55" spans="1:12" ht="21.75" customHeight="1" thickTop="1" x14ac:dyDescent="0.45">
      <c r="A55" s="94" t="s">
        <v>164</v>
      </c>
      <c r="C55" s="93">
        <v>345000</v>
      </c>
      <c r="E55" s="93">
        <v>345000</v>
      </c>
      <c r="G55" s="93">
        <v>345000</v>
      </c>
      <c r="I55" s="93">
        <v>345000</v>
      </c>
    </row>
    <row r="56" spans="1:12" ht="21.75" customHeight="1" x14ac:dyDescent="0.45">
      <c r="A56" s="94" t="s">
        <v>165</v>
      </c>
      <c r="C56" s="93">
        <v>297300</v>
      </c>
      <c r="E56" s="93">
        <v>297300</v>
      </c>
      <c r="G56" s="93">
        <v>297300</v>
      </c>
      <c r="I56" s="93">
        <v>297300</v>
      </c>
    </row>
    <row r="57" spans="1:12" ht="21.75" customHeight="1" x14ac:dyDescent="0.45">
      <c r="A57" s="94" t="s">
        <v>32</v>
      </c>
      <c r="C57" s="93"/>
      <c r="E57" s="93"/>
      <c r="G57" s="93"/>
      <c r="I57" s="93"/>
    </row>
    <row r="58" spans="1:12" ht="21.75" customHeight="1" x14ac:dyDescent="0.45">
      <c r="A58" s="94" t="s">
        <v>166</v>
      </c>
      <c r="C58" s="93"/>
      <c r="E58" s="93"/>
      <c r="G58" s="93"/>
      <c r="I58" s="93"/>
    </row>
    <row r="59" spans="1:12" ht="21.75" customHeight="1" x14ac:dyDescent="0.45">
      <c r="A59" s="94" t="s">
        <v>167</v>
      </c>
      <c r="C59" s="93">
        <v>34500</v>
      </c>
      <c r="E59" s="93">
        <v>34500</v>
      </c>
      <c r="G59" s="93">
        <v>34500</v>
      </c>
      <c r="I59" s="93">
        <v>34500</v>
      </c>
    </row>
    <row r="60" spans="1:12" ht="21.75" customHeight="1" x14ac:dyDescent="0.45">
      <c r="A60" s="94" t="s">
        <v>168</v>
      </c>
      <c r="C60" s="95">
        <v>4251642</v>
      </c>
      <c r="E60" s="95">
        <v>4349225</v>
      </c>
      <c r="G60" s="95">
        <v>1670326</v>
      </c>
      <c r="I60" s="95">
        <v>1780537</v>
      </c>
    </row>
    <row r="61" spans="1:12" ht="21.75" customHeight="1" x14ac:dyDescent="0.45">
      <c r="A61" s="16" t="s">
        <v>169</v>
      </c>
      <c r="C61" s="162">
        <f>SUM(C55:C60)</f>
        <v>4928442</v>
      </c>
      <c r="E61" s="162">
        <f>SUM(E55:E60)</f>
        <v>5026025</v>
      </c>
      <c r="G61" s="162">
        <f>SUM(G55:G60)</f>
        <v>2347126</v>
      </c>
      <c r="I61" s="162">
        <f>SUM(I55:I60)</f>
        <v>2457337</v>
      </c>
    </row>
    <row r="62" spans="1:12" ht="21.75" customHeight="1" x14ac:dyDescent="0.45">
      <c r="A62" s="160" t="s">
        <v>170</v>
      </c>
      <c r="C62" s="163">
        <v>32092</v>
      </c>
      <c r="E62" s="163">
        <v>31998</v>
      </c>
      <c r="G62" s="186">
        <v>0</v>
      </c>
      <c r="H62" s="187"/>
      <c r="I62" s="186">
        <v>0</v>
      </c>
    </row>
    <row r="63" spans="1:12" ht="21.75" customHeight="1" x14ac:dyDescent="0.45">
      <c r="A63" s="16" t="s">
        <v>171</v>
      </c>
      <c r="C63" s="164">
        <f>SUM(C61:C62)</f>
        <v>4960534</v>
      </c>
      <c r="E63" s="164">
        <f>SUM(E61:E62)</f>
        <v>5058023</v>
      </c>
      <c r="G63" s="164">
        <f>SUM(G61:G62)</f>
        <v>2347126</v>
      </c>
      <c r="I63" s="164">
        <f>SUM(I61:I62)</f>
        <v>2457337</v>
      </c>
      <c r="J63" s="184"/>
      <c r="L63" s="184"/>
    </row>
    <row r="64" spans="1:12" ht="21.75" customHeight="1" x14ac:dyDescent="0.45">
      <c r="A64" s="94"/>
    </row>
    <row r="65" spans="1:9" ht="21.75" customHeight="1" thickBot="1" x14ac:dyDescent="0.5">
      <c r="A65" s="100" t="s">
        <v>172</v>
      </c>
      <c r="C65" s="165">
        <f>C50+C63</f>
        <v>5375302</v>
      </c>
      <c r="E65" s="165">
        <f>E50+E63</f>
        <v>5444688</v>
      </c>
      <c r="G65" s="165">
        <f>G50+G63</f>
        <v>2651419</v>
      </c>
      <c r="I65" s="165">
        <f>I50+I63</f>
        <v>2720658</v>
      </c>
    </row>
    <row r="66" spans="1:9" ht="21.75" customHeight="1" thickTop="1" x14ac:dyDescent="0.45"/>
  </sheetData>
  <mergeCells count="6">
    <mergeCell ref="C8:I8"/>
    <mergeCell ref="C31:E31"/>
    <mergeCell ref="G31:I31"/>
    <mergeCell ref="C35:I35"/>
    <mergeCell ref="C4:E4"/>
    <mergeCell ref="G4:I4"/>
  </mergeCells>
  <pageMargins left="0.8" right="0.8" top="0.48" bottom="0.5" header="0.5" footer="0.5"/>
  <pageSetup paperSize="9" scale="92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view="pageBreakPreview" topLeftCell="A2" zoomScale="85" zoomScaleNormal="80" zoomScaleSheetLayoutView="85" workbookViewId="0">
      <selection activeCell="A78" sqref="A78"/>
    </sheetView>
  </sheetViews>
  <sheetFormatPr defaultColWidth="9.140625" defaultRowHeight="21.75" x14ac:dyDescent="0.45"/>
  <cols>
    <col min="1" max="1" width="39.28515625" style="1" customWidth="1"/>
    <col min="2" max="2" width="7.42578125" style="1" customWidth="1"/>
    <col min="3" max="3" width="1.7109375" style="1" customWidth="1"/>
    <col min="4" max="4" width="13.140625" style="1" customWidth="1"/>
    <col min="5" max="5" width="1.7109375" style="2" customWidth="1"/>
    <col min="6" max="6" width="14" style="12" customWidth="1"/>
    <col min="7" max="7" width="1.7109375" style="1" customWidth="1"/>
    <col min="8" max="8" width="13.7109375" style="1" customWidth="1"/>
    <col min="9" max="9" width="1.42578125" style="1" customWidth="1"/>
    <col min="10" max="10" width="14" style="12" customWidth="1"/>
    <col min="11" max="13" width="9.140625" style="1"/>
    <col min="14" max="14" width="11" style="1" bestFit="1" customWidth="1"/>
    <col min="15" max="15" width="10.7109375" style="1" bestFit="1" customWidth="1"/>
    <col min="16" max="16384" width="9.140625" style="1"/>
  </cols>
  <sheetData>
    <row r="1" spans="1:13" ht="22.5" hidden="1" customHeight="1" x14ac:dyDescent="0.45">
      <c r="A1" s="16"/>
      <c r="B1" s="7"/>
      <c r="C1" s="7"/>
      <c r="D1" s="23"/>
      <c r="E1" s="23"/>
      <c r="F1" s="23"/>
      <c r="G1" s="23"/>
      <c r="H1" s="23"/>
      <c r="I1" s="23"/>
      <c r="J1" s="23"/>
    </row>
    <row r="2" spans="1:13" ht="25.5" customHeight="1" x14ac:dyDescent="0.5">
      <c r="A2" s="4" t="s">
        <v>0</v>
      </c>
      <c r="D2" s="12" t="s">
        <v>33</v>
      </c>
      <c r="E2" s="20" t="s">
        <v>33</v>
      </c>
      <c r="F2" s="88" t="s">
        <v>33</v>
      </c>
      <c r="G2" s="12"/>
      <c r="H2" s="12"/>
      <c r="I2" s="12"/>
      <c r="J2" s="88" t="s">
        <v>33</v>
      </c>
    </row>
    <row r="3" spans="1:13" ht="25.5" customHeight="1" x14ac:dyDescent="0.5">
      <c r="A3" s="4" t="s">
        <v>83</v>
      </c>
      <c r="F3" s="1"/>
      <c r="J3" s="1"/>
    </row>
    <row r="4" spans="1:13" ht="25.5" customHeight="1" x14ac:dyDescent="0.45">
      <c r="A4" s="27"/>
      <c r="F4" s="1"/>
      <c r="J4" s="1"/>
    </row>
    <row r="5" spans="1:13" ht="22.5" customHeight="1" x14ac:dyDescent="0.45">
      <c r="A5" s="11"/>
      <c r="B5" s="5"/>
      <c r="C5" s="5"/>
      <c r="D5" s="200" t="s">
        <v>2</v>
      </c>
      <c r="E5" s="200"/>
      <c r="F5" s="200"/>
      <c r="G5" s="6"/>
      <c r="H5" s="200" t="s">
        <v>3</v>
      </c>
      <c r="I5" s="200"/>
      <c r="J5" s="200"/>
    </row>
    <row r="6" spans="1:13" ht="22.5" customHeight="1" x14ac:dyDescent="0.45">
      <c r="A6" s="11"/>
      <c r="B6" s="5"/>
      <c r="C6" s="5"/>
      <c r="D6" s="199" t="s">
        <v>86</v>
      </c>
      <c r="E6" s="199"/>
      <c r="F6" s="199"/>
      <c r="G6" s="5"/>
      <c r="H6" s="199" t="s">
        <v>86</v>
      </c>
      <c r="I6" s="199"/>
      <c r="J6" s="199"/>
    </row>
    <row r="7" spans="1:13" ht="22.5" customHeight="1" x14ac:dyDescent="0.45">
      <c r="A7" s="11"/>
      <c r="B7" s="5"/>
      <c r="C7" s="5"/>
      <c r="D7" s="199" t="s">
        <v>125</v>
      </c>
      <c r="E7" s="199"/>
      <c r="F7" s="199"/>
      <c r="G7" s="5"/>
      <c r="H7" s="199" t="s">
        <v>125</v>
      </c>
      <c r="I7" s="199"/>
      <c r="J7" s="199"/>
    </row>
    <row r="8" spans="1:13" ht="22.5" customHeight="1" x14ac:dyDescent="0.45">
      <c r="A8" s="11"/>
      <c r="B8" s="7" t="s">
        <v>5</v>
      </c>
      <c r="C8" s="7"/>
      <c r="D8" s="5">
        <v>2562</v>
      </c>
      <c r="E8" s="9"/>
      <c r="F8" s="5">
        <v>2561</v>
      </c>
      <c r="G8" s="5"/>
      <c r="H8" s="5">
        <v>2562</v>
      </c>
      <c r="I8" s="9"/>
      <c r="J8" s="5">
        <v>2561</v>
      </c>
    </row>
    <row r="9" spans="1:13" ht="22.5" customHeight="1" x14ac:dyDescent="0.45">
      <c r="A9" s="16"/>
      <c r="B9" s="7"/>
      <c r="C9" s="7"/>
      <c r="D9" s="196" t="s">
        <v>134</v>
      </c>
      <c r="E9" s="196"/>
      <c r="F9" s="196"/>
      <c r="G9" s="196"/>
      <c r="H9" s="196"/>
      <c r="I9" s="196"/>
      <c r="J9" s="196"/>
    </row>
    <row r="10" spans="1:13" ht="22.5" customHeight="1" x14ac:dyDescent="0.45">
      <c r="A10" s="10" t="s">
        <v>34</v>
      </c>
      <c r="B10" s="7"/>
      <c r="C10" s="7"/>
      <c r="D10" s="11"/>
      <c r="F10" s="11"/>
      <c r="G10" s="11"/>
      <c r="H10" s="11"/>
      <c r="I10" s="11"/>
      <c r="J10" s="11"/>
    </row>
    <row r="11" spans="1:13" ht="22.5" customHeight="1" x14ac:dyDescent="0.45">
      <c r="A11" s="11" t="s">
        <v>152</v>
      </c>
      <c r="B11" s="7">
        <v>4</v>
      </c>
      <c r="C11" s="7"/>
      <c r="D11" s="13">
        <f>D67-'Q1 PL'!D12</f>
        <v>785896</v>
      </c>
      <c r="E11" s="20"/>
      <c r="F11" s="13">
        <v>833661</v>
      </c>
      <c r="G11" s="13"/>
      <c r="H11" s="13">
        <f>H67-'Q1 PL'!H12</f>
        <v>442057</v>
      </c>
      <c r="I11" s="13"/>
      <c r="J11" s="13">
        <v>491816</v>
      </c>
    </row>
    <row r="12" spans="1:13" ht="22.5" customHeight="1" x14ac:dyDescent="0.45">
      <c r="A12" s="11" t="s">
        <v>47</v>
      </c>
      <c r="B12" s="7" t="s">
        <v>129</v>
      </c>
      <c r="C12" s="7"/>
      <c r="D12" s="186">
        <v>0</v>
      </c>
      <c r="E12" s="187"/>
      <c r="F12" s="186">
        <v>0</v>
      </c>
      <c r="G12" s="13"/>
      <c r="H12" s="13">
        <f>H68</f>
        <v>67574</v>
      </c>
      <c r="I12" s="13"/>
      <c r="J12" s="13">
        <v>76740</v>
      </c>
    </row>
    <row r="13" spans="1:13" ht="22.5" customHeight="1" x14ac:dyDescent="0.45">
      <c r="A13" s="11" t="s">
        <v>198</v>
      </c>
      <c r="B13" s="7"/>
      <c r="C13" s="7"/>
      <c r="D13" s="13">
        <f>D69-'Q1 PL'!D13</f>
        <v>8098</v>
      </c>
      <c r="E13" s="20"/>
      <c r="F13" s="13">
        <v>5339</v>
      </c>
      <c r="G13" s="13"/>
      <c r="H13" s="13">
        <f>H69-'Q1 PL'!H13</f>
        <v>3383</v>
      </c>
      <c r="I13" s="13"/>
      <c r="J13" s="13">
        <v>2299</v>
      </c>
    </row>
    <row r="14" spans="1:13" x14ac:dyDescent="0.45">
      <c r="A14" s="11" t="s">
        <v>36</v>
      </c>
      <c r="B14" s="7">
        <v>4</v>
      </c>
      <c r="C14" s="7"/>
      <c r="D14" s="13">
        <f>D70-'Q1 PL'!D16</f>
        <v>3644</v>
      </c>
      <c r="E14" s="20"/>
      <c r="F14" s="13">
        <v>12695</v>
      </c>
      <c r="G14" s="13"/>
      <c r="H14" s="13">
        <f>H70-'Q1 PL'!H16</f>
        <v>30836</v>
      </c>
      <c r="I14" s="13"/>
      <c r="J14" s="13">
        <v>36238</v>
      </c>
    </row>
    <row r="15" spans="1:13" ht="22.5" customHeight="1" x14ac:dyDescent="0.45">
      <c r="A15" s="16" t="s">
        <v>37</v>
      </c>
      <c r="B15" s="7"/>
      <c r="C15" s="7"/>
      <c r="D15" s="17">
        <f>SUM(D11:D14)</f>
        <v>797638</v>
      </c>
      <c r="E15" s="21"/>
      <c r="F15" s="17">
        <f>SUM(F11:F14)</f>
        <v>851695</v>
      </c>
      <c r="G15" s="22"/>
      <c r="H15" s="17">
        <f>SUM(H11:H14)</f>
        <v>543850</v>
      </c>
      <c r="I15" s="22"/>
      <c r="J15" s="17">
        <f>SUM(J11:J14)</f>
        <v>607093</v>
      </c>
      <c r="L15" s="12"/>
      <c r="M15" s="12"/>
    </row>
    <row r="16" spans="1:13" x14ac:dyDescent="0.45">
      <c r="A16" s="18"/>
      <c r="B16" s="7"/>
      <c r="C16" s="7"/>
      <c r="D16" s="13"/>
      <c r="E16" s="13"/>
      <c r="F16" s="13"/>
      <c r="G16" s="13"/>
      <c r="H16" s="13"/>
      <c r="I16" s="13"/>
      <c r="J16" s="13"/>
    </row>
    <row r="17" spans="1:10" x14ac:dyDescent="0.45">
      <c r="A17" s="10" t="s">
        <v>38</v>
      </c>
      <c r="B17" s="7"/>
      <c r="C17" s="7"/>
      <c r="D17" s="13"/>
      <c r="E17" s="20"/>
      <c r="F17" s="13"/>
      <c r="G17" s="13"/>
      <c r="H17" s="13"/>
      <c r="I17" s="13"/>
      <c r="J17" s="13"/>
    </row>
    <row r="18" spans="1:10" ht="22.5" customHeight="1" x14ac:dyDescent="0.45">
      <c r="A18" s="11" t="s">
        <v>153</v>
      </c>
      <c r="B18" s="7">
        <v>4</v>
      </c>
      <c r="C18" s="7"/>
      <c r="D18" s="13">
        <f>D74-'Q1 PL'!D20</f>
        <v>568258</v>
      </c>
      <c r="E18" s="20"/>
      <c r="F18" s="13">
        <v>594640</v>
      </c>
      <c r="G18" s="13"/>
      <c r="H18" s="13">
        <f>H74-'Q1 PL'!H20</f>
        <v>327560</v>
      </c>
      <c r="I18" s="13"/>
      <c r="J18" s="13">
        <v>354849</v>
      </c>
    </row>
    <row r="19" spans="1:10" ht="22.5" customHeight="1" x14ac:dyDescent="0.45">
      <c r="A19" s="11" t="s">
        <v>108</v>
      </c>
      <c r="B19" s="7"/>
      <c r="C19" s="7"/>
      <c r="D19" s="88">
        <f>D75-'Q1 PL'!D21</f>
        <v>38019</v>
      </c>
      <c r="E19" s="20"/>
      <c r="F19" s="88">
        <v>36224</v>
      </c>
      <c r="G19" s="88"/>
      <c r="H19" s="88">
        <f>H75-'Q1 PL'!H21</f>
        <v>27984</v>
      </c>
      <c r="I19" s="88"/>
      <c r="J19" s="88">
        <v>27874</v>
      </c>
    </row>
    <row r="20" spans="1:10" ht="22.5" customHeight="1" x14ac:dyDescent="0.45">
      <c r="A20" s="11" t="s">
        <v>40</v>
      </c>
      <c r="B20" s="14">
        <v>4</v>
      </c>
      <c r="C20" s="14"/>
      <c r="D20" s="92">
        <f>D76-'Q1 PL'!D23</f>
        <v>82376</v>
      </c>
      <c r="E20" s="20"/>
      <c r="F20" s="92">
        <v>97239</v>
      </c>
      <c r="G20" s="88"/>
      <c r="H20" s="26">
        <f>H76-'Q1 PL'!H23</f>
        <v>66755</v>
      </c>
      <c r="I20" s="88"/>
      <c r="J20" s="26">
        <v>69961</v>
      </c>
    </row>
    <row r="21" spans="1:10" x14ac:dyDescent="0.45">
      <c r="A21" s="16" t="s">
        <v>42</v>
      </c>
      <c r="B21" s="7"/>
      <c r="C21" s="7"/>
      <c r="D21" s="17">
        <f>SUM(D18:D20)</f>
        <v>688653</v>
      </c>
      <c r="E21" s="21"/>
      <c r="F21" s="17">
        <f>SUM(F18:F20)</f>
        <v>728103</v>
      </c>
      <c r="G21" s="22"/>
      <c r="H21" s="17">
        <f>SUM(H18:H20)</f>
        <v>422299</v>
      </c>
      <c r="I21" s="22"/>
      <c r="J21" s="17">
        <f>SUM(J18:J20)</f>
        <v>452684</v>
      </c>
    </row>
    <row r="22" spans="1:10" x14ac:dyDescent="0.45">
      <c r="A22" s="18"/>
      <c r="B22" s="7"/>
      <c r="C22" s="7"/>
      <c r="D22" s="12"/>
      <c r="E22" s="20"/>
      <c r="G22" s="13"/>
      <c r="H22" s="13"/>
      <c r="I22" s="13"/>
      <c r="J22" s="13"/>
    </row>
    <row r="23" spans="1:10" x14ac:dyDescent="0.45">
      <c r="A23" s="16" t="s">
        <v>43</v>
      </c>
      <c r="B23" s="7"/>
      <c r="C23" s="7"/>
      <c r="D23" s="22">
        <f>D15-D21</f>
        <v>108985</v>
      </c>
      <c r="E23" s="21"/>
      <c r="F23" s="22">
        <f>F15-F21</f>
        <v>123592</v>
      </c>
      <c r="G23" s="22"/>
      <c r="H23" s="22">
        <f>H15-H21</f>
        <v>121551</v>
      </c>
      <c r="I23" s="22"/>
      <c r="J23" s="22">
        <f>J15-J21</f>
        <v>154409</v>
      </c>
    </row>
    <row r="24" spans="1:10" ht="22.5" customHeight="1" x14ac:dyDescent="0.45">
      <c r="A24" s="11" t="s">
        <v>44</v>
      </c>
      <c r="B24" s="7">
        <v>13</v>
      </c>
      <c r="C24" s="7"/>
      <c r="D24" s="105">
        <f>D80-'Q1 PL'!D31</f>
        <v>-21774</v>
      </c>
      <c r="E24" s="20"/>
      <c r="F24" s="105">
        <v>-25686</v>
      </c>
      <c r="G24" s="13"/>
      <c r="H24" s="105">
        <f>H80-'Q1 PL'!H31</f>
        <v>-11066</v>
      </c>
      <c r="I24" s="13"/>
      <c r="J24" s="105">
        <v>-16150</v>
      </c>
    </row>
    <row r="25" spans="1:10" x14ac:dyDescent="0.45">
      <c r="A25" s="16" t="s">
        <v>45</v>
      </c>
      <c r="B25" s="7"/>
      <c r="C25" s="7"/>
      <c r="D25" s="185">
        <f>SUM(D23:D24)</f>
        <v>87211</v>
      </c>
      <c r="E25" s="21"/>
      <c r="F25" s="185">
        <f>SUM(F23:F24)</f>
        <v>97906</v>
      </c>
      <c r="G25" s="22"/>
      <c r="H25" s="185">
        <f>SUM(H23:H24)</f>
        <v>110485</v>
      </c>
      <c r="I25" s="22"/>
      <c r="J25" s="185">
        <f>SUM(J23:J24)</f>
        <v>138259</v>
      </c>
    </row>
    <row r="26" spans="1:10" ht="22.15" customHeight="1" x14ac:dyDescent="0.45">
      <c r="A26" s="16"/>
      <c r="B26" s="7"/>
      <c r="C26" s="7"/>
      <c r="D26" s="104"/>
      <c r="E26" s="21"/>
      <c r="F26" s="104"/>
      <c r="G26" s="22"/>
      <c r="H26" s="104"/>
      <c r="I26" s="22"/>
      <c r="J26" s="104"/>
    </row>
    <row r="27" spans="1:10" ht="22.5" customHeight="1" x14ac:dyDescent="0.45">
      <c r="A27" s="16" t="s">
        <v>190</v>
      </c>
      <c r="B27" s="7"/>
      <c r="C27" s="7"/>
      <c r="D27" s="7"/>
      <c r="E27" s="104"/>
      <c r="F27" s="7"/>
      <c r="G27" s="104"/>
      <c r="H27" s="22"/>
      <c r="I27" s="104"/>
      <c r="J27" s="22"/>
    </row>
    <row r="28" spans="1:10" ht="22.5" customHeight="1" x14ac:dyDescent="0.45">
      <c r="A28" s="10" t="s">
        <v>114</v>
      </c>
      <c r="B28" s="7"/>
      <c r="C28" s="7"/>
      <c r="D28" s="7"/>
      <c r="E28" s="104"/>
      <c r="F28" s="7"/>
      <c r="G28" s="104"/>
      <c r="H28" s="22"/>
      <c r="I28" s="104"/>
      <c r="J28" s="22"/>
    </row>
    <row r="29" spans="1:10" ht="22.5" customHeight="1" x14ac:dyDescent="0.45">
      <c r="A29" s="1" t="s">
        <v>183</v>
      </c>
      <c r="B29" s="7"/>
      <c r="C29" s="7"/>
      <c r="D29" s="92"/>
      <c r="E29" s="105"/>
      <c r="F29" s="7"/>
      <c r="G29" s="105"/>
      <c r="H29" s="88"/>
      <c r="I29" s="105"/>
      <c r="J29" s="88"/>
    </row>
    <row r="30" spans="1:10" ht="22.5" customHeight="1" x14ac:dyDescent="0.45">
      <c r="A30" s="11" t="s">
        <v>95</v>
      </c>
      <c r="B30" s="7"/>
      <c r="C30" s="7"/>
      <c r="D30" s="186">
        <v>0</v>
      </c>
      <c r="E30" s="13"/>
      <c r="F30" s="13">
        <v>-4969</v>
      </c>
      <c r="G30" s="13"/>
      <c r="H30" s="186">
        <v>0</v>
      </c>
      <c r="I30" s="13"/>
      <c r="J30" s="13">
        <v>-3159</v>
      </c>
    </row>
    <row r="31" spans="1:10" ht="22.5" customHeight="1" x14ac:dyDescent="0.45">
      <c r="A31" s="11" t="s">
        <v>96</v>
      </c>
      <c r="B31" s="7"/>
      <c r="C31" s="7"/>
      <c r="D31" s="7"/>
      <c r="E31" s="105"/>
      <c r="F31" s="7"/>
      <c r="G31" s="105"/>
      <c r="H31" s="7"/>
      <c r="I31" s="105"/>
      <c r="J31" s="88"/>
    </row>
    <row r="32" spans="1:10" ht="22.5" customHeight="1" x14ac:dyDescent="0.45">
      <c r="A32" s="11" t="s">
        <v>97</v>
      </c>
      <c r="B32" s="7"/>
      <c r="C32" s="7"/>
      <c r="D32" s="186">
        <v>0</v>
      </c>
      <c r="E32" s="20"/>
      <c r="F32" s="106">
        <v>994</v>
      </c>
      <c r="G32" s="88"/>
      <c r="H32" s="186">
        <v>0</v>
      </c>
      <c r="I32" s="88"/>
      <c r="J32" s="106">
        <v>632</v>
      </c>
    </row>
    <row r="33" spans="1:10" ht="22.5" customHeight="1" x14ac:dyDescent="0.45">
      <c r="A33" s="16" t="s">
        <v>191</v>
      </c>
      <c r="B33" s="41"/>
      <c r="C33" s="41"/>
      <c r="D33" s="188">
        <f>SUM(D30:D32)</f>
        <v>0</v>
      </c>
      <c r="E33" s="21"/>
      <c r="F33" s="131">
        <f>SUM(F30:F32)</f>
        <v>-3975</v>
      </c>
      <c r="G33" s="22"/>
      <c r="H33" s="188">
        <f>SUM(H30:H32)</f>
        <v>0</v>
      </c>
      <c r="I33" s="22"/>
      <c r="J33" s="131">
        <f>SUM(J30:J32)</f>
        <v>-2527</v>
      </c>
    </row>
    <row r="34" spans="1:10" ht="22.5" customHeight="1" x14ac:dyDescent="0.45">
      <c r="A34" s="16"/>
      <c r="B34" s="41"/>
      <c r="C34" s="41"/>
      <c r="D34" s="194"/>
      <c r="E34" s="181"/>
      <c r="F34" s="23"/>
      <c r="G34" s="23"/>
      <c r="H34" s="194"/>
      <c r="I34" s="23"/>
      <c r="J34" s="23"/>
    </row>
    <row r="35" spans="1:10" ht="22.5" customHeight="1" thickBot="1" x14ac:dyDescent="0.5">
      <c r="A35" s="16" t="s">
        <v>148</v>
      </c>
      <c r="B35" s="7"/>
      <c r="C35" s="7"/>
      <c r="D35" s="195">
        <f>D25+D33</f>
        <v>87211</v>
      </c>
      <c r="E35" s="21"/>
      <c r="F35" s="195">
        <f>F25+F33</f>
        <v>93931</v>
      </c>
      <c r="G35" s="22"/>
      <c r="H35" s="195">
        <f>H25+H33</f>
        <v>110485</v>
      </c>
      <c r="I35" s="22"/>
      <c r="J35" s="195">
        <f>J25+J33</f>
        <v>135732</v>
      </c>
    </row>
    <row r="36" spans="1:10" ht="22.5" customHeight="1" thickTop="1" x14ac:dyDescent="0.45">
      <c r="A36" s="16"/>
      <c r="B36" s="7"/>
      <c r="C36" s="7"/>
      <c r="D36" s="104"/>
      <c r="E36" s="21"/>
      <c r="F36" s="104"/>
      <c r="G36" s="22"/>
      <c r="H36" s="104"/>
      <c r="I36" s="22"/>
      <c r="J36" s="104"/>
    </row>
    <row r="37" spans="1:10" s="11" customFormat="1" ht="22.5" customHeight="1" x14ac:dyDescent="0.45">
      <c r="A37" s="16" t="s">
        <v>33</v>
      </c>
      <c r="B37" s="7"/>
      <c r="C37" s="7"/>
      <c r="D37" s="23"/>
      <c r="E37" s="21"/>
      <c r="F37" s="23"/>
      <c r="G37" s="22"/>
      <c r="H37" s="23"/>
      <c r="I37" s="22"/>
      <c r="J37" s="23"/>
    </row>
    <row r="38" spans="1:10" s="11" customFormat="1" ht="22.5" customHeight="1" x14ac:dyDescent="0.5">
      <c r="A38" s="4" t="s">
        <v>0</v>
      </c>
      <c r="B38" s="1"/>
      <c r="C38" s="1"/>
      <c r="D38" s="12" t="s">
        <v>33</v>
      </c>
      <c r="E38" s="20" t="s">
        <v>33</v>
      </c>
      <c r="F38" s="88" t="s">
        <v>33</v>
      </c>
      <c r="G38" s="12"/>
      <c r="H38" s="12"/>
      <c r="I38" s="12"/>
      <c r="J38" s="88" t="s">
        <v>33</v>
      </c>
    </row>
    <row r="39" spans="1:10" s="16" customFormat="1" ht="22.5" customHeight="1" x14ac:dyDescent="0.5">
      <c r="A39" s="4" t="s">
        <v>83</v>
      </c>
      <c r="B39" s="1"/>
      <c r="C39" s="1"/>
      <c r="D39" s="1"/>
      <c r="E39" s="2"/>
      <c r="F39" s="1"/>
      <c r="G39" s="1"/>
      <c r="H39" s="1"/>
      <c r="I39" s="1"/>
      <c r="J39" s="1"/>
    </row>
    <row r="40" spans="1:10" ht="15.95" customHeight="1" x14ac:dyDescent="0.45">
      <c r="A40" s="27"/>
      <c r="F40" s="1"/>
      <c r="J40" s="1"/>
    </row>
    <row r="41" spans="1:10" s="16" customFormat="1" ht="22.5" customHeight="1" x14ac:dyDescent="0.45">
      <c r="A41" s="11"/>
      <c r="B41" s="5"/>
      <c r="C41" s="5"/>
      <c r="D41" s="200" t="s">
        <v>2</v>
      </c>
      <c r="E41" s="200"/>
      <c r="F41" s="200"/>
      <c r="G41" s="6"/>
      <c r="H41" s="200" t="s">
        <v>3</v>
      </c>
      <c r="I41" s="200"/>
      <c r="J41" s="200"/>
    </row>
    <row r="42" spans="1:10" ht="25.5" customHeight="1" x14ac:dyDescent="0.45">
      <c r="A42" s="11"/>
      <c r="B42" s="5"/>
      <c r="C42" s="5"/>
      <c r="D42" s="199" t="s">
        <v>86</v>
      </c>
      <c r="E42" s="199"/>
      <c r="F42" s="199"/>
      <c r="G42" s="5"/>
      <c r="H42" s="199" t="s">
        <v>86</v>
      </c>
      <c r="I42" s="199"/>
      <c r="J42" s="199"/>
    </row>
    <row r="43" spans="1:10" ht="25.5" customHeight="1" x14ac:dyDescent="0.45">
      <c r="A43" s="11"/>
      <c r="B43" s="5"/>
      <c r="C43" s="5"/>
      <c r="D43" s="199" t="s">
        <v>125</v>
      </c>
      <c r="E43" s="199"/>
      <c r="F43" s="199"/>
      <c r="G43" s="5"/>
      <c r="H43" s="199" t="s">
        <v>125</v>
      </c>
      <c r="I43" s="199"/>
      <c r="J43" s="199"/>
    </row>
    <row r="44" spans="1:10" ht="25.5" customHeight="1" x14ac:dyDescent="0.45">
      <c r="A44" s="11"/>
      <c r="B44" s="7" t="s">
        <v>5</v>
      </c>
      <c r="C44" s="7"/>
      <c r="D44" s="5">
        <v>2562</v>
      </c>
      <c r="E44" s="9"/>
      <c r="F44" s="5">
        <v>2561</v>
      </c>
      <c r="G44" s="5"/>
      <c r="H44" s="5">
        <v>2562</v>
      </c>
      <c r="I44" s="9"/>
      <c r="J44" s="5">
        <v>2561</v>
      </c>
    </row>
    <row r="45" spans="1:10" ht="22.5" customHeight="1" x14ac:dyDescent="0.45">
      <c r="A45" s="11"/>
      <c r="B45" s="7"/>
      <c r="C45" s="7"/>
      <c r="D45" s="196" t="s">
        <v>6</v>
      </c>
      <c r="E45" s="196"/>
      <c r="F45" s="196"/>
      <c r="G45" s="196"/>
      <c r="H45" s="196"/>
      <c r="I45" s="196"/>
      <c r="J45" s="196"/>
    </row>
    <row r="46" spans="1:10" ht="22.5" customHeight="1" x14ac:dyDescent="0.45">
      <c r="A46" s="16" t="s">
        <v>192</v>
      </c>
      <c r="B46" s="7"/>
      <c r="C46" s="7"/>
      <c r="D46" s="23"/>
      <c r="E46" s="21"/>
      <c r="F46" s="23"/>
      <c r="G46" s="22"/>
      <c r="H46" s="23"/>
      <c r="I46" s="22"/>
      <c r="J46" s="23"/>
    </row>
    <row r="47" spans="1:10" ht="22.5" customHeight="1" x14ac:dyDescent="0.45">
      <c r="A47" s="1" t="s">
        <v>93</v>
      </c>
      <c r="B47" s="7"/>
      <c r="C47" s="7"/>
      <c r="D47" s="24">
        <f>D104-'Q1 PL'!D58</f>
        <v>87005</v>
      </c>
      <c r="E47" s="21"/>
      <c r="F47" s="24">
        <v>98161</v>
      </c>
      <c r="G47" s="22"/>
      <c r="H47" s="25">
        <f>H25</f>
        <v>110485</v>
      </c>
      <c r="I47" s="13"/>
      <c r="J47" s="25">
        <f>J25</f>
        <v>138259</v>
      </c>
    </row>
    <row r="48" spans="1:10" ht="22.5" customHeight="1" x14ac:dyDescent="0.45">
      <c r="A48" s="1" t="s">
        <v>91</v>
      </c>
      <c r="B48" s="7"/>
      <c r="C48" s="7"/>
      <c r="D48" s="24">
        <f>D105-'Q1 PL'!D59</f>
        <v>206</v>
      </c>
      <c r="E48" s="21"/>
      <c r="F48" s="24">
        <v>-255</v>
      </c>
      <c r="G48" s="22"/>
      <c r="H48" s="186">
        <v>0</v>
      </c>
      <c r="I48" s="22"/>
      <c r="J48" s="186">
        <v>0</v>
      </c>
    </row>
    <row r="49" spans="1:10" ht="22.5" customHeight="1" thickBot="1" x14ac:dyDescent="0.5">
      <c r="A49" s="16" t="s">
        <v>45</v>
      </c>
      <c r="B49" s="7"/>
      <c r="C49" s="7"/>
      <c r="D49" s="29">
        <f>SUM(D47:D48)</f>
        <v>87211</v>
      </c>
      <c r="E49" s="21"/>
      <c r="F49" s="29">
        <f>SUM(F47:F48)</f>
        <v>97906</v>
      </c>
      <c r="G49" s="22"/>
      <c r="H49" s="29">
        <f>SUM(H47:H48)</f>
        <v>110485</v>
      </c>
      <c r="I49" s="22"/>
      <c r="J49" s="29">
        <f>SUM(J47:J48)</f>
        <v>138259</v>
      </c>
    </row>
    <row r="50" spans="1:10" ht="22.5" customHeight="1" thickTop="1" x14ac:dyDescent="0.45">
      <c r="A50" s="16"/>
      <c r="B50" s="7"/>
      <c r="C50" s="7"/>
      <c r="D50" s="23"/>
      <c r="E50" s="23"/>
      <c r="F50" s="23"/>
      <c r="G50" s="23"/>
      <c r="H50" s="23"/>
      <c r="I50" s="23"/>
      <c r="J50" s="23"/>
    </row>
    <row r="51" spans="1:10" ht="22.5" customHeight="1" x14ac:dyDescent="0.45">
      <c r="A51" s="16" t="s">
        <v>193</v>
      </c>
      <c r="B51" s="7"/>
      <c r="C51" s="7"/>
      <c r="D51" s="23"/>
      <c r="E51" s="21"/>
      <c r="F51" s="23"/>
      <c r="G51" s="22"/>
      <c r="H51" s="23"/>
      <c r="I51" s="22"/>
      <c r="J51" s="23"/>
    </row>
    <row r="52" spans="1:10" ht="22.5" customHeight="1" x14ac:dyDescent="0.45">
      <c r="A52" s="1" t="s">
        <v>93</v>
      </c>
      <c r="B52" s="7"/>
      <c r="C52" s="7"/>
      <c r="D52" s="24">
        <f>D109-'Q1 PL'!D63</f>
        <v>87005</v>
      </c>
      <c r="E52" s="21"/>
      <c r="F52" s="24">
        <v>94207</v>
      </c>
      <c r="G52" s="22"/>
      <c r="H52" s="25">
        <f>H109-'Q1 PL'!H63</f>
        <v>110485</v>
      </c>
      <c r="I52" s="13"/>
      <c r="J52" s="25">
        <f>J35</f>
        <v>135732</v>
      </c>
    </row>
    <row r="53" spans="1:10" ht="22.5" customHeight="1" x14ac:dyDescent="0.45">
      <c r="A53" s="1" t="s">
        <v>91</v>
      </c>
      <c r="B53" s="7"/>
      <c r="C53" s="7"/>
      <c r="D53" s="24">
        <f>D110-'Q1 PL'!D64</f>
        <v>206</v>
      </c>
      <c r="E53" s="21"/>
      <c r="F53" s="24">
        <v>-276</v>
      </c>
      <c r="G53" s="22"/>
      <c r="H53" s="186">
        <v>0</v>
      </c>
      <c r="I53" s="22"/>
      <c r="J53" s="186">
        <v>0</v>
      </c>
    </row>
    <row r="54" spans="1:10" ht="22.5" customHeight="1" thickBot="1" x14ac:dyDescent="0.5">
      <c r="A54" s="16" t="s">
        <v>148</v>
      </c>
      <c r="B54" s="7"/>
      <c r="C54" s="7"/>
      <c r="D54" s="29">
        <f>SUM(D52:D53)</f>
        <v>87211</v>
      </c>
      <c r="E54" s="21"/>
      <c r="F54" s="29">
        <f>SUM(F52:F53)</f>
        <v>93931</v>
      </c>
      <c r="G54" s="22"/>
      <c r="H54" s="29">
        <f>SUM(H52:H53)</f>
        <v>110485</v>
      </c>
      <c r="I54" s="22"/>
      <c r="J54" s="29">
        <f>SUM(J52:J53)</f>
        <v>135732</v>
      </c>
    </row>
    <row r="55" spans="1:10" ht="22.5" customHeight="1" thickTop="1" x14ac:dyDescent="0.45">
      <c r="A55" s="16"/>
      <c r="B55" s="7"/>
      <c r="C55" s="7"/>
      <c r="D55" s="23"/>
      <c r="E55" s="23"/>
      <c r="F55" s="23"/>
      <c r="G55" s="23"/>
      <c r="H55" s="23"/>
      <c r="I55" s="22"/>
      <c r="J55" s="23"/>
    </row>
    <row r="56" spans="1:10" ht="22.5" customHeight="1" thickBot="1" x14ac:dyDescent="0.5">
      <c r="A56" s="148" t="s">
        <v>46</v>
      </c>
      <c r="B56" s="7">
        <v>14</v>
      </c>
      <c r="C56" s="7"/>
      <c r="D56" s="32">
        <f>D47/345000</f>
        <v>0.25218840579710144</v>
      </c>
      <c r="E56" s="21"/>
      <c r="F56" s="32">
        <f>F47/345000</f>
        <v>0.28452463768115943</v>
      </c>
      <c r="G56" s="22"/>
      <c r="H56" s="32">
        <f>H47/345000</f>
        <v>0.32024637681159418</v>
      </c>
      <c r="I56" s="22"/>
      <c r="J56" s="32">
        <f>J47/345000</f>
        <v>0.40075072463768113</v>
      </c>
    </row>
    <row r="57" spans="1:10" ht="22.5" customHeight="1" thickTop="1" x14ac:dyDescent="0.45">
      <c r="F57" s="1"/>
      <c r="J57" s="1"/>
    </row>
    <row r="58" spans="1:10" ht="22.5" customHeight="1" x14ac:dyDescent="0.5">
      <c r="A58" s="4" t="s">
        <v>0</v>
      </c>
      <c r="D58" s="12" t="s">
        <v>33</v>
      </c>
      <c r="E58" s="20" t="s">
        <v>33</v>
      </c>
      <c r="F58" s="88" t="s">
        <v>33</v>
      </c>
      <c r="G58" s="12"/>
      <c r="H58" s="12"/>
      <c r="I58" s="12"/>
      <c r="J58" s="88"/>
    </row>
    <row r="59" spans="1:10" ht="22.5" customHeight="1" x14ac:dyDescent="0.5">
      <c r="A59" s="4" t="s">
        <v>83</v>
      </c>
      <c r="F59" s="1"/>
      <c r="J59" s="1"/>
    </row>
    <row r="60" spans="1:10" ht="7.5" customHeight="1" x14ac:dyDescent="0.45">
      <c r="A60" s="27"/>
      <c r="F60" s="1"/>
      <c r="J60" s="1"/>
    </row>
    <row r="61" spans="1:10" ht="22.5" customHeight="1" x14ac:dyDescent="0.45">
      <c r="A61" s="11"/>
      <c r="B61" s="5"/>
      <c r="C61" s="5"/>
      <c r="D61" s="200" t="s">
        <v>2</v>
      </c>
      <c r="E61" s="200"/>
      <c r="F61" s="200"/>
      <c r="G61" s="6"/>
      <c r="H61" s="200" t="s">
        <v>3</v>
      </c>
      <c r="I61" s="200"/>
      <c r="J61" s="200"/>
    </row>
    <row r="62" spans="1:10" ht="22.5" customHeight="1" x14ac:dyDescent="0.45">
      <c r="A62" s="11"/>
      <c r="B62" s="5"/>
      <c r="C62" s="5"/>
      <c r="D62" s="199" t="s">
        <v>127</v>
      </c>
      <c r="E62" s="199"/>
      <c r="F62" s="199"/>
      <c r="G62" s="5"/>
      <c r="H62" s="199" t="s">
        <v>127</v>
      </c>
      <c r="I62" s="199"/>
      <c r="J62" s="199"/>
    </row>
    <row r="63" spans="1:10" ht="22.5" customHeight="1" x14ac:dyDescent="0.45">
      <c r="A63" s="11"/>
      <c r="B63" s="5"/>
      <c r="C63" s="5"/>
      <c r="D63" s="199" t="s">
        <v>125</v>
      </c>
      <c r="E63" s="199"/>
      <c r="F63" s="199"/>
      <c r="G63" s="5"/>
      <c r="H63" s="199" t="s">
        <v>125</v>
      </c>
      <c r="I63" s="199"/>
      <c r="J63" s="199"/>
    </row>
    <row r="64" spans="1:10" ht="22.5" customHeight="1" x14ac:dyDescent="0.45">
      <c r="A64" s="11"/>
      <c r="B64" s="7" t="s">
        <v>5</v>
      </c>
      <c r="C64" s="7"/>
      <c r="D64" s="5">
        <v>2562</v>
      </c>
      <c r="E64" s="9"/>
      <c r="F64" s="5">
        <v>2561</v>
      </c>
      <c r="G64" s="5"/>
      <c r="H64" s="5">
        <v>2562</v>
      </c>
      <c r="I64" s="9"/>
      <c r="J64" s="5">
        <v>2561</v>
      </c>
    </row>
    <row r="65" spans="1:10" s="16" customFormat="1" ht="22.5" customHeight="1" x14ac:dyDescent="0.45">
      <c r="B65" s="7"/>
      <c r="C65" s="7"/>
      <c r="D65" s="196" t="s">
        <v>6</v>
      </c>
      <c r="E65" s="196"/>
      <c r="F65" s="196"/>
      <c r="G65" s="196"/>
      <c r="H65" s="196"/>
      <c r="I65" s="196"/>
      <c r="J65" s="196"/>
    </row>
    <row r="66" spans="1:10" ht="22.5" customHeight="1" x14ac:dyDescent="0.45">
      <c r="A66" s="10" t="s">
        <v>34</v>
      </c>
      <c r="B66" s="7"/>
      <c r="C66" s="7"/>
      <c r="D66" s="11"/>
      <c r="F66" s="11"/>
      <c r="G66" s="11"/>
      <c r="H66" s="11"/>
      <c r="I66" s="11"/>
      <c r="J66" s="11"/>
    </row>
    <row r="67" spans="1:10" x14ac:dyDescent="0.45">
      <c r="A67" s="1" t="s">
        <v>152</v>
      </c>
      <c r="B67" s="7">
        <v>4</v>
      </c>
      <c r="C67" s="7"/>
      <c r="D67" s="13">
        <v>1527731</v>
      </c>
      <c r="E67" s="20"/>
      <c r="F67" s="13">
        <v>1675870</v>
      </c>
      <c r="G67" s="13"/>
      <c r="H67" s="13">
        <v>860378</v>
      </c>
      <c r="I67" s="13"/>
      <c r="J67" s="13">
        <v>952941</v>
      </c>
    </row>
    <row r="68" spans="1:10" x14ac:dyDescent="0.45">
      <c r="A68" s="11" t="s">
        <v>47</v>
      </c>
      <c r="B68" s="7" t="s">
        <v>129</v>
      </c>
      <c r="C68" s="7"/>
      <c r="D68" s="192">
        <v>0</v>
      </c>
      <c r="E68" s="20"/>
      <c r="F68" s="186">
        <v>0</v>
      </c>
      <c r="G68" s="13"/>
      <c r="H68" s="24">
        <v>67574</v>
      </c>
      <c r="I68" s="13"/>
      <c r="J68" s="24">
        <v>76740</v>
      </c>
    </row>
    <row r="69" spans="1:10" x14ac:dyDescent="0.45">
      <c r="A69" s="11" t="s">
        <v>198</v>
      </c>
      <c r="B69" s="7"/>
      <c r="C69" s="7"/>
      <c r="D69" s="24">
        <v>14415</v>
      </c>
      <c r="E69" s="20"/>
      <c r="F69" s="24">
        <v>10411</v>
      </c>
      <c r="G69" s="13"/>
      <c r="H69" s="13">
        <v>6304</v>
      </c>
      <c r="I69" s="13"/>
      <c r="J69" s="13">
        <v>4440</v>
      </c>
    </row>
    <row r="70" spans="1:10" x14ac:dyDescent="0.45">
      <c r="A70" s="11" t="s">
        <v>36</v>
      </c>
      <c r="B70" s="7">
        <v>4</v>
      </c>
      <c r="C70" s="7"/>
      <c r="D70" s="24">
        <v>12086</v>
      </c>
      <c r="E70" s="20"/>
      <c r="F70" s="24">
        <v>17684</v>
      </c>
      <c r="G70" s="13"/>
      <c r="H70" s="13">
        <v>60873</v>
      </c>
      <c r="I70" s="13"/>
      <c r="J70" s="13">
        <v>66299</v>
      </c>
    </row>
    <row r="71" spans="1:10" x14ac:dyDescent="0.45">
      <c r="A71" s="16" t="s">
        <v>37</v>
      </c>
      <c r="B71" s="7"/>
      <c r="C71" s="7"/>
      <c r="D71" s="17">
        <f>SUM(D67:D70)</f>
        <v>1554232</v>
      </c>
      <c r="E71" s="21"/>
      <c r="F71" s="17">
        <f>SUM(F67:F70)</f>
        <v>1703965</v>
      </c>
      <c r="G71" s="22"/>
      <c r="H71" s="17">
        <f>SUM(H67:H70)</f>
        <v>995129</v>
      </c>
      <c r="I71" s="22"/>
      <c r="J71" s="17">
        <f>SUM(J67:J70)</f>
        <v>1100420</v>
      </c>
    </row>
    <row r="72" spans="1:10" x14ac:dyDescent="0.45">
      <c r="A72" s="18"/>
      <c r="B72" s="7"/>
      <c r="C72" s="7"/>
      <c r="D72" s="13"/>
      <c r="E72" s="13"/>
      <c r="F72" s="13"/>
      <c r="G72" s="13"/>
      <c r="H72" s="13"/>
      <c r="I72" s="13"/>
      <c r="J72" s="13"/>
    </row>
    <row r="73" spans="1:10" x14ac:dyDescent="0.45">
      <c r="A73" s="10" t="s">
        <v>38</v>
      </c>
      <c r="B73" s="7"/>
      <c r="C73" s="7"/>
      <c r="D73" s="13"/>
      <c r="E73" s="20"/>
      <c r="F73" s="13"/>
      <c r="G73" s="13"/>
      <c r="H73" s="13"/>
      <c r="I73" s="13"/>
      <c r="J73" s="13"/>
    </row>
    <row r="74" spans="1:10" x14ac:dyDescent="0.45">
      <c r="A74" s="11" t="s">
        <v>153</v>
      </c>
      <c r="B74" s="7">
        <v>4</v>
      </c>
      <c r="C74" s="7"/>
      <c r="D74" s="13">
        <v>1116356</v>
      </c>
      <c r="E74" s="20"/>
      <c r="F74" s="13">
        <v>1209495</v>
      </c>
      <c r="G74" s="13"/>
      <c r="H74" s="13">
        <v>645870</v>
      </c>
      <c r="I74" s="13"/>
      <c r="J74" s="13">
        <v>691810</v>
      </c>
    </row>
    <row r="75" spans="1:10" x14ac:dyDescent="0.45">
      <c r="A75" s="11" t="s">
        <v>108</v>
      </c>
      <c r="B75" s="7"/>
      <c r="C75" s="7"/>
      <c r="D75" s="88">
        <v>72925</v>
      </c>
      <c r="E75" s="20"/>
      <c r="F75" s="88">
        <v>66727</v>
      </c>
      <c r="G75" s="88"/>
      <c r="H75" s="88">
        <v>53215</v>
      </c>
      <c r="I75" s="88"/>
      <c r="J75" s="88">
        <v>50062</v>
      </c>
    </row>
    <row r="76" spans="1:10" x14ac:dyDescent="0.45">
      <c r="A76" s="11" t="s">
        <v>40</v>
      </c>
      <c r="B76" s="14">
        <v>4</v>
      </c>
      <c r="C76" s="14"/>
      <c r="D76" s="92">
        <v>187490</v>
      </c>
      <c r="E76" s="20"/>
      <c r="F76" s="92">
        <v>175309</v>
      </c>
      <c r="G76" s="88"/>
      <c r="H76" s="26">
        <v>149560</v>
      </c>
      <c r="I76" s="88"/>
      <c r="J76" s="26">
        <v>137990</v>
      </c>
    </row>
    <row r="77" spans="1:10" x14ac:dyDescent="0.45">
      <c r="A77" s="16" t="s">
        <v>42</v>
      </c>
      <c r="B77" s="7"/>
      <c r="C77" s="7"/>
      <c r="D77" s="17">
        <f>SUM(D74:D76)</f>
        <v>1376771</v>
      </c>
      <c r="E77" s="21"/>
      <c r="F77" s="17">
        <f>SUM(F74:F76)</f>
        <v>1451531</v>
      </c>
      <c r="G77" s="22"/>
      <c r="H77" s="17">
        <f>SUM(H74:H76)</f>
        <v>848645</v>
      </c>
      <c r="I77" s="22"/>
      <c r="J77" s="17">
        <f>SUM(J74:J76)</f>
        <v>879862</v>
      </c>
    </row>
    <row r="78" spans="1:10" x14ac:dyDescent="0.45">
      <c r="A78" s="18"/>
      <c r="B78" s="7"/>
      <c r="C78" s="7"/>
      <c r="D78" s="12" t="s">
        <v>33</v>
      </c>
      <c r="E78" s="20"/>
      <c r="F78" s="12" t="s">
        <v>33</v>
      </c>
      <c r="G78" s="13"/>
      <c r="H78" s="13"/>
      <c r="I78" s="13"/>
      <c r="J78" s="13"/>
    </row>
    <row r="79" spans="1:10" x14ac:dyDescent="0.45">
      <c r="A79" s="16" t="s">
        <v>43</v>
      </c>
      <c r="B79" s="7"/>
      <c r="C79" s="7"/>
      <c r="D79" s="22">
        <f>D71-D77</f>
        <v>177461</v>
      </c>
      <c r="E79" s="21"/>
      <c r="F79" s="22">
        <f>F71-F77</f>
        <v>252434</v>
      </c>
      <c r="G79" s="22"/>
      <c r="H79" s="22">
        <f>H71-H77</f>
        <v>146484</v>
      </c>
      <c r="I79" s="22"/>
      <c r="J79" s="22">
        <f>J71-J77</f>
        <v>220558</v>
      </c>
    </row>
    <row r="80" spans="1:10" x14ac:dyDescent="0.45">
      <c r="A80" s="11" t="s">
        <v>44</v>
      </c>
      <c r="B80" s="7">
        <v>13</v>
      </c>
      <c r="C80" s="7"/>
      <c r="D80" s="105">
        <v>-35430</v>
      </c>
      <c r="E80" s="20"/>
      <c r="F80" s="105">
        <v>-50676</v>
      </c>
      <c r="G80" s="13"/>
      <c r="H80" s="105">
        <v>-16305</v>
      </c>
      <c r="I80" s="13"/>
      <c r="J80" s="105">
        <v>-29449</v>
      </c>
    </row>
    <row r="81" spans="1:10" x14ac:dyDescent="0.45">
      <c r="A81" s="16" t="s">
        <v>45</v>
      </c>
      <c r="B81" s="7"/>
      <c r="C81" s="7"/>
      <c r="D81" s="185">
        <f>SUM(D79:D80)</f>
        <v>142031</v>
      </c>
      <c r="E81" s="21"/>
      <c r="F81" s="185">
        <f>SUM(F79:F80)</f>
        <v>201758</v>
      </c>
      <c r="G81" s="22"/>
      <c r="H81" s="185">
        <f>SUM(H79:H80)</f>
        <v>130179</v>
      </c>
      <c r="I81" s="22"/>
      <c r="J81" s="185">
        <f>SUM(J79:J80)</f>
        <v>191109</v>
      </c>
    </row>
    <row r="82" spans="1:10" x14ac:dyDescent="0.45">
      <c r="A82" s="16"/>
      <c r="B82" s="7"/>
      <c r="C82" s="7"/>
      <c r="D82" s="104"/>
      <c r="E82" s="21"/>
      <c r="F82" s="104"/>
      <c r="G82" s="22"/>
      <c r="H82" s="104"/>
      <c r="I82" s="22"/>
      <c r="J82" s="104"/>
    </row>
    <row r="83" spans="1:10" x14ac:dyDescent="0.45">
      <c r="A83" s="16" t="s">
        <v>190</v>
      </c>
      <c r="B83" s="7"/>
      <c r="C83" s="7"/>
      <c r="D83" s="7"/>
      <c r="E83" s="104"/>
      <c r="F83" s="7"/>
      <c r="G83" s="104"/>
      <c r="H83" s="22"/>
      <c r="I83" s="104"/>
      <c r="J83" s="22"/>
    </row>
    <row r="84" spans="1:10" x14ac:dyDescent="0.45">
      <c r="A84" s="10" t="s">
        <v>114</v>
      </c>
      <c r="B84" s="7"/>
      <c r="C84" s="7"/>
      <c r="D84" s="7"/>
      <c r="E84" s="104"/>
      <c r="F84" s="7"/>
      <c r="G84" s="104"/>
      <c r="H84" s="22"/>
      <c r="I84" s="104"/>
      <c r="J84" s="22"/>
    </row>
    <row r="85" spans="1:10" x14ac:dyDescent="0.45">
      <c r="A85" s="1" t="s">
        <v>199</v>
      </c>
      <c r="B85" s="7"/>
      <c r="C85" s="7"/>
      <c r="D85" s="7"/>
      <c r="E85" s="105"/>
      <c r="F85" s="7"/>
      <c r="G85" s="105"/>
      <c r="H85" s="88"/>
      <c r="I85" s="105"/>
      <c r="J85" s="88"/>
    </row>
    <row r="86" spans="1:10" x14ac:dyDescent="0.45">
      <c r="A86" s="11" t="s">
        <v>95</v>
      </c>
      <c r="B86" s="7"/>
      <c r="C86" s="7"/>
      <c r="D86" s="13">
        <v>2508</v>
      </c>
      <c r="E86" s="13">
        <v>3632</v>
      </c>
      <c r="F86" s="13">
        <v>-4969</v>
      </c>
      <c r="G86" s="13">
        <v>4178</v>
      </c>
      <c r="H86" s="13">
        <v>1388</v>
      </c>
      <c r="I86" s="13">
        <v>166</v>
      </c>
      <c r="J86" s="13">
        <v>-3159</v>
      </c>
    </row>
    <row r="87" spans="1:10" x14ac:dyDescent="0.45">
      <c r="A87" s="11" t="s">
        <v>96</v>
      </c>
      <c r="B87" s="7"/>
      <c r="C87" s="7"/>
      <c r="D87" s="7"/>
      <c r="E87" s="105"/>
      <c r="F87" s="7"/>
      <c r="G87" s="105"/>
      <c r="H87" s="88"/>
      <c r="I87" s="105"/>
      <c r="J87" s="88"/>
    </row>
    <row r="88" spans="1:10" x14ac:dyDescent="0.45">
      <c r="A88" s="11" t="s">
        <v>97</v>
      </c>
      <c r="B88" s="7"/>
      <c r="C88" s="7"/>
      <c r="D88" s="106">
        <v>-502</v>
      </c>
      <c r="E88" s="20"/>
      <c r="F88" s="106">
        <v>994</v>
      </c>
      <c r="G88" s="88"/>
      <c r="H88" s="106">
        <v>-278</v>
      </c>
      <c r="I88" s="88"/>
      <c r="J88" s="106">
        <v>632</v>
      </c>
    </row>
    <row r="89" spans="1:10" x14ac:dyDescent="0.45">
      <c r="A89" s="16" t="s">
        <v>191</v>
      </c>
      <c r="B89" s="41"/>
      <c r="C89" s="41"/>
      <c r="D89" s="131">
        <f>SUM(D86:D88)</f>
        <v>2006</v>
      </c>
      <c r="E89" s="21"/>
      <c r="F89" s="131">
        <f>SUM(F86:F88)</f>
        <v>-3975</v>
      </c>
      <c r="G89" s="22"/>
      <c r="H89" s="131">
        <f>SUM(H86:H88)</f>
        <v>1110</v>
      </c>
      <c r="I89" s="22"/>
      <c r="J89" s="131">
        <f>SUM(J86:J88)</f>
        <v>-2527</v>
      </c>
    </row>
    <row r="90" spans="1:10" x14ac:dyDescent="0.45">
      <c r="A90" s="18"/>
      <c r="B90" s="7"/>
      <c r="C90" s="7"/>
      <c r="D90" s="13"/>
      <c r="E90" s="13"/>
      <c r="F90" s="13"/>
      <c r="G90" s="13"/>
      <c r="H90" s="13"/>
      <c r="I90" s="13"/>
      <c r="J90" s="13"/>
    </row>
    <row r="91" spans="1:10" ht="22.5" thickBot="1" x14ac:dyDescent="0.5">
      <c r="A91" s="16" t="s">
        <v>148</v>
      </c>
      <c r="B91" s="41"/>
      <c r="C91" s="41"/>
      <c r="D91" s="107">
        <f>D89+D81</f>
        <v>144037</v>
      </c>
      <c r="E91" s="21"/>
      <c r="F91" s="107">
        <f>F89+F81</f>
        <v>197783</v>
      </c>
      <c r="G91" s="22"/>
      <c r="H91" s="107">
        <f>H89+H81</f>
        <v>131289</v>
      </c>
      <c r="I91" s="22"/>
      <c r="J91" s="107">
        <f>J89+J81</f>
        <v>188582</v>
      </c>
    </row>
    <row r="92" spans="1:10" ht="22.5" thickTop="1" x14ac:dyDescent="0.45">
      <c r="A92" s="16"/>
      <c r="B92" s="7"/>
      <c r="C92" s="7"/>
      <c r="D92" s="104"/>
      <c r="E92" s="21"/>
      <c r="F92" s="104"/>
      <c r="G92" s="22"/>
      <c r="H92" s="104"/>
      <c r="I92" s="22"/>
      <c r="J92" s="104"/>
    </row>
    <row r="93" spans="1:10" ht="23.25" x14ac:dyDescent="0.5">
      <c r="A93" s="4" t="s">
        <v>0</v>
      </c>
      <c r="D93" s="12" t="s">
        <v>33</v>
      </c>
      <c r="E93" s="20" t="s">
        <v>33</v>
      </c>
      <c r="F93" s="88" t="s">
        <v>33</v>
      </c>
      <c r="G93" s="12"/>
      <c r="H93" s="12"/>
      <c r="I93" s="12"/>
      <c r="J93" s="88"/>
    </row>
    <row r="94" spans="1:10" ht="23.25" x14ac:dyDescent="0.5">
      <c r="A94" s="4" t="s">
        <v>83</v>
      </c>
      <c r="F94" s="1"/>
      <c r="J94" s="1"/>
    </row>
    <row r="95" spans="1:10" x14ac:dyDescent="0.45">
      <c r="A95" s="27"/>
      <c r="F95" s="1"/>
      <c r="J95" s="1"/>
    </row>
    <row r="96" spans="1:10" x14ac:dyDescent="0.45">
      <c r="A96" s="11"/>
      <c r="B96" s="5"/>
      <c r="C96" s="5"/>
      <c r="D96" s="200" t="s">
        <v>2</v>
      </c>
      <c r="E96" s="200"/>
      <c r="F96" s="200"/>
      <c r="G96" s="6"/>
      <c r="H96" s="200" t="s">
        <v>3</v>
      </c>
      <c r="I96" s="200"/>
      <c r="J96" s="200"/>
    </row>
    <row r="97" spans="1:10" x14ac:dyDescent="0.45">
      <c r="A97" s="11"/>
      <c r="B97" s="5"/>
      <c r="C97" s="5"/>
      <c r="D97" s="199" t="s">
        <v>127</v>
      </c>
      <c r="E97" s="199"/>
      <c r="F97" s="199"/>
      <c r="G97" s="5"/>
      <c r="H97" s="199" t="s">
        <v>127</v>
      </c>
      <c r="I97" s="199"/>
      <c r="J97" s="199"/>
    </row>
    <row r="98" spans="1:10" x14ac:dyDescent="0.45">
      <c r="A98" s="11"/>
      <c r="B98" s="5"/>
      <c r="C98" s="5"/>
      <c r="D98" s="199" t="s">
        <v>125</v>
      </c>
      <c r="E98" s="199"/>
      <c r="F98" s="199"/>
      <c r="G98" s="5"/>
      <c r="H98" s="199" t="s">
        <v>125</v>
      </c>
      <c r="I98" s="199"/>
      <c r="J98" s="199"/>
    </row>
    <row r="99" spans="1:10" x14ac:dyDescent="0.45">
      <c r="A99" s="11"/>
      <c r="B99" s="7" t="s">
        <v>5</v>
      </c>
      <c r="C99" s="7"/>
      <c r="D99" s="5">
        <v>2562</v>
      </c>
      <c r="E99" s="9"/>
      <c r="F99" s="5">
        <v>2561</v>
      </c>
      <c r="G99" s="5"/>
      <c r="H99" s="5">
        <v>2562</v>
      </c>
      <c r="I99" s="9"/>
      <c r="J99" s="5">
        <v>2561</v>
      </c>
    </row>
    <row r="100" spans="1:10" hidden="1" x14ac:dyDescent="0.45">
      <c r="A100" s="11"/>
      <c r="B100" s="7"/>
      <c r="C100" s="7"/>
      <c r="D100" s="198" t="s">
        <v>128</v>
      </c>
      <c r="E100" s="198"/>
      <c r="F100" s="198"/>
      <c r="G100" s="5"/>
      <c r="H100" s="198" t="s">
        <v>128</v>
      </c>
      <c r="I100" s="198"/>
      <c r="J100" s="198"/>
    </row>
    <row r="101" spans="1:10" x14ac:dyDescent="0.45">
      <c r="A101" s="16"/>
      <c r="B101" s="7"/>
      <c r="C101" s="7"/>
      <c r="D101" s="196" t="s">
        <v>6</v>
      </c>
      <c r="E101" s="196"/>
      <c r="F101" s="196"/>
      <c r="G101" s="196"/>
      <c r="H101" s="196"/>
      <c r="I101" s="196"/>
      <c r="J101" s="196"/>
    </row>
    <row r="102" spans="1:10" x14ac:dyDescent="0.45">
      <c r="A102" s="16" t="s">
        <v>33</v>
      </c>
      <c r="B102" s="7"/>
      <c r="C102" s="7"/>
      <c r="D102" s="23"/>
      <c r="E102" s="21"/>
      <c r="F102" s="23"/>
      <c r="G102" s="22"/>
      <c r="H102" s="23"/>
      <c r="I102" s="22"/>
      <c r="J102" s="23"/>
    </row>
    <row r="103" spans="1:10" x14ac:dyDescent="0.45">
      <c r="A103" s="16" t="s">
        <v>192</v>
      </c>
      <c r="B103" s="7"/>
      <c r="C103" s="7"/>
      <c r="D103" s="23"/>
      <c r="E103" s="21"/>
      <c r="F103" s="23"/>
      <c r="G103" s="22"/>
      <c r="H103" s="23"/>
      <c r="I103" s="22"/>
      <c r="J103" s="23"/>
    </row>
    <row r="104" spans="1:10" x14ac:dyDescent="0.45">
      <c r="A104" s="1" t="s">
        <v>93</v>
      </c>
      <c r="B104" s="7"/>
      <c r="C104" s="7"/>
      <c r="D104" s="24">
        <v>141925</v>
      </c>
      <c r="E104" s="21"/>
      <c r="F104" s="24">
        <v>202051</v>
      </c>
      <c r="G104" s="22"/>
      <c r="H104" s="25">
        <v>130179</v>
      </c>
      <c r="I104" s="13"/>
      <c r="J104" s="25">
        <v>191109</v>
      </c>
    </row>
    <row r="105" spans="1:10" x14ac:dyDescent="0.45">
      <c r="A105" s="1" t="s">
        <v>91</v>
      </c>
      <c r="B105" s="7"/>
      <c r="C105" s="7"/>
      <c r="D105" s="24">
        <v>106</v>
      </c>
      <c r="E105" s="21"/>
      <c r="F105" s="24">
        <v>-293</v>
      </c>
      <c r="G105" s="22"/>
      <c r="H105" s="191">
        <v>0</v>
      </c>
      <c r="I105" s="22"/>
      <c r="J105" s="191">
        <v>0</v>
      </c>
    </row>
    <row r="106" spans="1:10" ht="22.5" thickBot="1" x14ac:dyDescent="0.5">
      <c r="A106" s="16" t="s">
        <v>45</v>
      </c>
      <c r="B106" s="7"/>
      <c r="C106" s="7"/>
      <c r="D106" s="29">
        <f>SUM(D104:D105)</f>
        <v>142031</v>
      </c>
      <c r="E106" s="21"/>
      <c r="F106" s="29">
        <f>SUM(F104:F105)</f>
        <v>201758</v>
      </c>
      <c r="G106" s="22"/>
      <c r="H106" s="29">
        <f>H81</f>
        <v>130179</v>
      </c>
      <c r="I106" s="22"/>
      <c r="J106" s="29">
        <f>J81</f>
        <v>191109</v>
      </c>
    </row>
    <row r="107" spans="1:10" ht="22.5" thickTop="1" x14ac:dyDescent="0.45">
      <c r="A107" s="16"/>
      <c r="B107" s="7"/>
      <c r="C107" s="7"/>
      <c r="D107" s="23"/>
      <c r="E107" s="23"/>
      <c r="F107" s="23"/>
      <c r="G107" s="23"/>
      <c r="H107" s="23"/>
      <c r="I107" s="23"/>
      <c r="J107" s="23"/>
    </row>
    <row r="108" spans="1:10" x14ac:dyDescent="0.45">
      <c r="A108" s="16" t="s">
        <v>193</v>
      </c>
      <c r="B108" s="7"/>
      <c r="C108" s="7"/>
      <c r="D108" s="23"/>
      <c r="E108" s="21"/>
      <c r="F108" s="23"/>
      <c r="G108" s="22"/>
      <c r="H108" s="23"/>
      <c r="I108" s="22"/>
      <c r="J108" s="23"/>
    </row>
    <row r="109" spans="1:10" x14ac:dyDescent="0.45">
      <c r="A109" s="1" t="s">
        <v>93</v>
      </c>
      <c r="B109" s="7"/>
      <c r="C109" s="7"/>
      <c r="D109" s="24">
        <v>143917</v>
      </c>
      <c r="E109" s="21"/>
      <c r="F109" s="24">
        <v>198097</v>
      </c>
      <c r="G109" s="22"/>
      <c r="H109" s="25">
        <v>131289</v>
      </c>
      <c r="I109" s="13"/>
      <c r="J109" s="25">
        <v>188582</v>
      </c>
    </row>
    <row r="110" spans="1:10" x14ac:dyDescent="0.45">
      <c r="A110" s="1" t="s">
        <v>91</v>
      </c>
      <c r="B110" s="7"/>
      <c r="C110" s="7"/>
      <c r="D110" s="24">
        <v>120</v>
      </c>
      <c r="E110" s="21"/>
      <c r="F110" s="24">
        <v>-314</v>
      </c>
      <c r="G110" s="22"/>
      <c r="H110" s="191">
        <v>0</v>
      </c>
      <c r="I110" s="22"/>
      <c r="J110" s="191">
        <v>0</v>
      </c>
    </row>
    <row r="111" spans="1:10" ht="22.5" thickBot="1" x14ac:dyDescent="0.5">
      <c r="A111" s="16" t="s">
        <v>148</v>
      </c>
      <c r="B111" s="7"/>
      <c r="C111" s="7"/>
      <c r="D111" s="29">
        <f>SUM(D109:D110)</f>
        <v>144037</v>
      </c>
      <c r="E111" s="21"/>
      <c r="F111" s="29">
        <f>SUM(F109:F110)</f>
        <v>197783</v>
      </c>
      <c r="G111" s="22"/>
      <c r="H111" s="29">
        <f>SUM(H109:H110)</f>
        <v>131289</v>
      </c>
      <c r="I111" s="22"/>
      <c r="J111" s="29">
        <f>SUM(J109:J110)</f>
        <v>188582</v>
      </c>
    </row>
    <row r="112" spans="1:10" ht="22.5" thickTop="1" x14ac:dyDescent="0.45">
      <c r="A112" s="16"/>
      <c r="B112" s="7"/>
      <c r="C112" s="7"/>
      <c r="D112" s="23"/>
      <c r="E112" s="23"/>
      <c r="F112" s="23"/>
      <c r="G112" s="23"/>
      <c r="H112" s="23"/>
      <c r="I112" s="22"/>
      <c r="J112" s="23"/>
    </row>
    <row r="113" spans="1:10" ht="22.5" thickBot="1" x14ac:dyDescent="0.5">
      <c r="A113" s="148" t="s">
        <v>46</v>
      </c>
      <c r="B113" s="7">
        <v>14</v>
      </c>
      <c r="C113" s="7"/>
      <c r="D113" s="32">
        <f>D104/345000</f>
        <v>0.41137681159420292</v>
      </c>
      <c r="E113" s="21"/>
      <c r="F113" s="32">
        <f>F104/345000</f>
        <v>0.58565507246376813</v>
      </c>
      <c r="G113" s="22"/>
      <c r="H113" s="32">
        <f>H104/345000</f>
        <v>0.37733043478260869</v>
      </c>
      <c r="I113" s="22"/>
      <c r="J113" s="32">
        <f>J104/345000</f>
        <v>0.5539391304347826</v>
      </c>
    </row>
    <row r="114" spans="1:10" ht="22.5" thickTop="1" x14ac:dyDescent="0.45">
      <c r="F114" s="1"/>
      <c r="J114" s="1"/>
    </row>
  </sheetData>
  <mergeCells count="30">
    <mergeCell ref="H42:J42"/>
    <mergeCell ref="D43:F43"/>
    <mergeCell ref="D5:F5"/>
    <mergeCell ref="H5:J5"/>
    <mergeCell ref="D6:F6"/>
    <mergeCell ref="H6:J6"/>
    <mergeCell ref="H41:J41"/>
    <mergeCell ref="D42:F42"/>
    <mergeCell ref="H7:J7"/>
    <mergeCell ref="D7:F7"/>
    <mergeCell ref="D41:F41"/>
    <mergeCell ref="D9:J9"/>
    <mergeCell ref="D101:J101"/>
    <mergeCell ref="D97:F97"/>
    <mergeCell ref="H97:J97"/>
    <mergeCell ref="D98:F98"/>
    <mergeCell ref="H98:J98"/>
    <mergeCell ref="H100:J100"/>
    <mergeCell ref="D100:F100"/>
    <mergeCell ref="D65:J65"/>
    <mergeCell ref="H43:J43"/>
    <mergeCell ref="D96:F96"/>
    <mergeCell ref="H96:J96"/>
    <mergeCell ref="D45:J45"/>
    <mergeCell ref="D61:F61"/>
    <mergeCell ref="H61:J61"/>
    <mergeCell ref="D63:F63"/>
    <mergeCell ref="H63:J63"/>
    <mergeCell ref="D62:F62"/>
    <mergeCell ref="H62:J62"/>
  </mergeCells>
  <pageMargins left="0.7" right="0.7" top="0.48" bottom="0.5" header="0.5" footer="0.5"/>
  <pageSetup paperSize="9" scale="92" firstPageNumber="5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16383" man="1"/>
    <brk id="5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5A4DB-645C-4312-A416-67076628E1A1}">
  <sheetPr>
    <tabColor rgb="FFFF0000"/>
  </sheetPr>
  <dimension ref="A1:M68"/>
  <sheetViews>
    <sheetView topLeftCell="A40" workbookViewId="0">
      <selection activeCell="D58" sqref="D58"/>
    </sheetView>
  </sheetViews>
  <sheetFormatPr defaultColWidth="9.140625" defaultRowHeight="21.75" x14ac:dyDescent="0.45"/>
  <cols>
    <col min="1" max="1" width="40.140625" style="1" customWidth="1"/>
    <col min="2" max="2" width="8" style="1" customWidth="1"/>
    <col min="3" max="3" width="1.7109375" style="1" customWidth="1"/>
    <col min="4" max="4" width="12.85546875" style="1" customWidth="1"/>
    <col min="5" max="5" width="1.7109375" style="2" customWidth="1"/>
    <col min="6" max="6" width="12.85546875" style="12" customWidth="1"/>
    <col min="7" max="7" width="1.7109375" style="1" customWidth="1"/>
    <col min="8" max="8" width="12.85546875" style="1" customWidth="1"/>
    <col min="9" max="9" width="1.42578125" style="1" customWidth="1"/>
    <col min="10" max="10" width="12.85546875" style="12" customWidth="1"/>
    <col min="11" max="13" width="9.140625" style="1"/>
    <col min="14" max="14" width="11" style="1" bestFit="1" customWidth="1"/>
    <col min="15" max="15" width="10.7109375" style="1" bestFit="1" customWidth="1"/>
    <col min="16" max="256" width="9.140625" style="1"/>
    <col min="257" max="257" width="40.140625" style="1" customWidth="1"/>
    <col min="258" max="258" width="8" style="1" customWidth="1"/>
    <col min="259" max="259" width="1.7109375" style="1" customWidth="1"/>
    <col min="260" max="260" width="12.85546875" style="1" customWidth="1"/>
    <col min="261" max="261" width="1.7109375" style="1" customWidth="1"/>
    <col min="262" max="262" width="12.85546875" style="1" customWidth="1"/>
    <col min="263" max="263" width="1.7109375" style="1" customWidth="1"/>
    <col min="264" max="264" width="12.85546875" style="1" customWidth="1"/>
    <col min="265" max="265" width="1.42578125" style="1" customWidth="1"/>
    <col min="266" max="266" width="12.85546875" style="1" customWidth="1"/>
    <col min="267" max="269" width="9.140625" style="1"/>
    <col min="270" max="270" width="11" style="1" bestFit="1" customWidth="1"/>
    <col min="271" max="271" width="10.7109375" style="1" bestFit="1" customWidth="1"/>
    <col min="272" max="512" width="9.140625" style="1"/>
    <col min="513" max="513" width="40.140625" style="1" customWidth="1"/>
    <col min="514" max="514" width="8" style="1" customWidth="1"/>
    <col min="515" max="515" width="1.7109375" style="1" customWidth="1"/>
    <col min="516" max="516" width="12.85546875" style="1" customWidth="1"/>
    <col min="517" max="517" width="1.7109375" style="1" customWidth="1"/>
    <col min="518" max="518" width="12.85546875" style="1" customWidth="1"/>
    <col min="519" max="519" width="1.7109375" style="1" customWidth="1"/>
    <col min="520" max="520" width="12.85546875" style="1" customWidth="1"/>
    <col min="521" max="521" width="1.42578125" style="1" customWidth="1"/>
    <col min="522" max="522" width="12.85546875" style="1" customWidth="1"/>
    <col min="523" max="525" width="9.140625" style="1"/>
    <col min="526" max="526" width="11" style="1" bestFit="1" customWidth="1"/>
    <col min="527" max="527" width="10.7109375" style="1" bestFit="1" customWidth="1"/>
    <col min="528" max="768" width="9.140625" style="1"/>
    <col min="769" max="769" width="40.140625" style="1" customWidth="1"/>
    <col min="770" max="770" width="8" style="1" customWidth="1"/>
    <col min="771" max="771" width="1.7109375" style="1" customWidth="1"/>
    <col min="772" max="772" width="12.85546875" style="1" customWidth="1"/>
    <col min="773" max="773" width="1.7109375" style="1" customWidth="1"/>
    <col min="774" max="774" width="12.85546875" style="1" customWidth="1"/>
    <col min="775" max="775" width="1.7109375" style="1" customWidth="1"/>
    <col min="776" max="776" width="12.85546875" style="1" customWidth="1"/>
    <col min="777" max="777" width="1.42578125" style="1" customWidth="1"/>
    <col min="778" max="778" width="12.85546875" style="1" customWidth="1"/>
    <col min="779" max="781" width="9.140625" style="1"/>
    <col min="782" max="782" width="11" style="1" bestFit="1" customWidth="1"/>
    <col min="783" max="783" width="10.7109375" style="1" bestFit="1" customWidth="1"/>
    <col min="784" max="1024" width="9.140625" style="1"/>
    <col min="1025" max="1025" width="40.140625" style="1" customWidth="1"/>
    <col min="1026" max="1026" width="8" style="1" customWidth="1"/>
    <col min="1027" max="1027" width="1.7109375" style="1" customWidth="1"/>
    <col min="1028" max="1028" width="12.85546875" style="1" customWidth="1"/>
    <col min="1029" max="1029" width="1.7109375" style="1" customWidth="1"/>
    <col min="1030" max="1030" width="12.85546875" style="1" customWidth="1"/>
    <col min="1031" max="1031" width="1.7109375" style="1" customWidth="1"/>
    <col min="1032" max="1032" width="12.85546875" style="1" customWidth="1"/>
    <col min="1033" max="1033" width="1.42578125" style="1" customWidth="1"/>
    <col min="1034" max="1034" width="12.85546875" style="1" customWidth="1"/>
    <col min="1035" max="1037" width="9.140625" style="1"/>
    <col min="1038" max="1038" width="11" style="1" bestFit="1" customWidth="1"/>
    <col min="1039" max="1039" width="10.7109375" style="1" bestFit="1" customWidth="1"/>
    <col min="1040" max="1280" width="9.140625" style="1"/>
    <col min="1281" max="1281" width="40.140625" style="1" customWidth="1"/>
    <col min="1282" max="1282" width="8" style="1" customWidth="1"/>
    <col min="1283" max="1283" width="1.7109375" style="1" customWidth="1"/>
    <col min="1284" max="1284" width="12.85546875" style="1" customWidth="1"/>
    <col min="1285" max="1285" width="1.7109375" style="1" customWidth="1"/>
    <col min="1286" max="1286" width="12.85546875" style="1" customWidth="1"/>
    <col min="1287" max="1287" width="1.7109375" style="1" customWidth="1"/>
    <col min="1288" max="1288" width="12.85546875" style="1" customWidth="1"/>
    <col min="1289" max="1289" width="1.42578125" style="1" customWidth="1"/>
    <col min="1290" max="1290" width="12.85546875" style="1" customWidth="1"/>
    <col min="1291" max="1293" width="9.140625" style="1"/>
    <col min="1294" max="1294" width="11" style="1" bestFit="1" customWidth="1"/>
    <col min="1295" max="1295" width="10.7109375" style="1" bestFit="1" customWidth="1"/>
    <col min="1296" max="1536" width="9.140625" style="1"/>
    <col min="1537" max="1537" width="40.140625" style="1" customWidth="1"/>
    <col min="1538" max="1538" width="8" style="1" customWidth="1"/>
    <col min="1539" max="1539" width="1.7109375" style="1" customWidth="1"/>
    <col min="1540" max="1540" width="12.85546875" style="1" customWidth="1"/>
    <col min="1541" max="1541" width="1.7109375" style="1" customWidth="1"/>
    <col min="1542" max="1542" width="12.85546875" style="1" customWidth="1"/>
    <col min="1543" max="1543" width="1.7109375" style="1" customWidth="1"/>
    <col min="1544" max="1544" width="12.85546875" style="1" customWidth="1"/>
    <col min="1545" max="1545" width="1.42578125" style="1" customWidth="1"/>
    <col min="1546" max="1546" width="12.85546875" style="1" customWidth="1"/>
    <col min="1547" max="1549" width="9.140625" style="1"/>
    <col min="1550" max="1550" width="11" style="1" bestFit="1" customWidth="1"/>
    <col min="1551" max="1551" width="10.7109375" style="1" bestFit="1" customWidth="1"/>
    <col min="1552" max="1792" width="9.140625" style="1"/>
    <col min="1793" max="1793" width="40.140625" style="1" customWidth="1"/>
    <col min="1794" max="1794" width="8" style="1" customWidth="1"/>
    <col min="1795" max="1795" width="1.7109375" style="1" customWidth="1"/>
    <col min="1796" max="1796" width="12.85546875" style="1" customWidth="1"/>
    <col min="1797" max="1797" width="1.7109375" style="1" customWidth="1"/>
    <col min="1798" max="1798" width="12.85546875" style="1" customWidth="1"/>
    <col min="1799" max="1799" width="1.7109375" style="1" customWidth="1"/>
    <col min="1800" max="1800" width="12.85546875" style="1" customWidth="1"/>
    <col min="1801" max="1801" width="1.42578125" style="1" customWidth="1"/>
    <col min="1802" max="1802" width="12.85546875" style="1" customWidth="1"/>
    <col min="1803" max="1805" width="9.140625" style="1"/>
    <col min="1806" max="1806" width="11" style="1" bestFit="1" customWidth="1"/>
    <col min="1807" max="1807" width="10.7109375" style="1" bestFit="1" customWidth="1"/>
    <col min="1808" max="2048" width="9.140625" style="1"/>
    <col min="2049" max="2049" width="40.140625" style="1" customWidth="1"/>
    <col min="2050" max="2050" width="8" style="1" customWidth="1"/>
    <col min="2051" max="2051" width="1.7109375" style="1" customWidth="1"/>
    <col min="2052" max="2052" width="12.85546875" style="1" customWidth="1"/>
    <col min="2053" max="2053" width="1.7109375" style="1" customWidth="1"/>
    <col min="2054" max="2054" width="12.85546875" style="1" customWidth="1"/>
    <col min="2055" max="2055" width="1.7109375" style="1" customWidth="1"/>
    <col min="2056" max="2056" width="12.85546875" style="1" customWidth="1"/>
    <col min="2057" max="2057" width="1.42578125" style="1" customWidth="1"/>
    <col min="2058" max="2058" width="12.85546875" style="1" customWidth="1"/>
    <col min="2059" max="2061" width="9.140625" style="1"/>
    <col min="2062" max="2062" width="11" style="1" bestFit="1" customWidth="1"/>
    <col min="2063" max="2063" width="10.7109375" style="1" bestFit="1" customWidth="1"/>
    <col min="2064" max="2304" width="9.140625" style="1"/>
    <col min="2305" max="2305" width="40.140625" style="1" customWidth="1"/>
    <col min="2306" max="2306" width="8" style="1" customWidth="1"/>
    <col min="2307" max="2307" width="1.7109375" style="1" customWidth="1"/>
    <col min="2308" max="2308" width="12.85546875" style="1" customWidth="1"/>
    <col min="2309" max="2309" width="1.7109375" style="1" customWidth="1"/>
    <col min="2310" max="2310" width="12.85546875" style="1" customWidth="1"/>
    <col min="2311" max="2311" width="1.7109375" style="1" customWidth="1"/>
    <col min="2312" max="2312" width="12.85546875" style="1" customWidth="1"/>
    <col min="2313" max="2313" width="1.42578125" style="1" customWidth="1"/>
    <col min="2314" max="2314" width="12.85546875" style="1" customWidth="1"/>
    <col min="2315" max="2317" width="9.140625" style="1"/>
    <col min="2318" max="2318" width="11" style="1" bestFit="1" customWidth="1"/>
    <col min="2319" max="2319" width="10.7109375" style="1" bestFit="1" customWidth="1"/>
    <col min="2320" max="2560" width="9.140625" style="1"/>
    <col min="2561" max="2561" width="40.140625" style="1" customWidth="1"/>
    <col min="2562" max="2562" width="8" style="1" customWidth="1"/>
    <col min="2563" max="2563" width="1.7109375" style="1" customWidth="1"/>
    <col min="2564" max="2564" width="12.85546875" style="1" customWidth="1"/>
    <col min="2565" max="2565" width="1.7109375" style="1" customWidth="1"/>
    <col min="2566" max="2566" width="12.85546875" style="1" customWidth="1"/>
    <col min="2567" max="2567" width="1.7109375" style="1" customWidth="1"/>
    <col min="2568" max="2568" width="12.85546875" style="1" customWidth="1"/>
    <col min="2569" max="2569" width="1.42578125" style="1" customWidth="1"/>
    <col min="2570" max="2570" width="12.85546875" style="1" customWidth="1"/>
    <col min="2571" max="2573" width="9.140625" style="1"/>
    <col min="2574" max="2574" width="11" style="1" bestFit="1" customWidth="1"/>
    <col min="2575" max="2575" width="10.7109375" style="1" bestFit="1" customWidth="1"/>
    <col min="2576" max="2816" width="9.140625" style="1"/>
    <col min="2817" max="2817" width="40.140625" style="1" customWidth="1"/>
    <col min="2818" max="2818" width="8" style="1" customWidth="1"/>
    <col min="2819" max="2819" width="1.7109375" style="1" customWidth="1"/>
    <col min="2820" max="2820" width="12.85546875" style="1" customWidth="1"/>
    <col min="2821" max="2821" width="1.7109375" style="1" customWidth="1"/>
    <col min="2822" max="2822" width="12.85546875" style="1" customWidth="1"/>
    <col min="2823" max="2823" width="1.7109375" style="1" customWidth="1"/>
    <col min="2824" max="2824" width="12.85546875" style="1" customWidth="1"/>
    <col min="2825" max="2825" width="1.42578125" style="1" customWidth="1"/>
    <col min="2826" max="2826" width="12.85546875" style="1" customWidth="1"/>
    <col min="2827" max="2829" width="9.140625" style="1"/>
    <col min="2830" max="2830" width="11" style="1" bestFit="1" customWidth="1"/>
    <col min="2831" max="2831" width="10.7109375" style="1" bestFit="1" customWidth="1"/>
    <col min="2832" max="3072" width="9.140625" style="1"/>
    <col min="3073" max="3073" width="40.140625" style="1" customWidth="1"/>
    <col min="3074" max="3074" width="8" style="1" customWidth="1"/>
    <col min="3075" max="3075" width="1.7109375" style="1" customWidth="1"/>
    <col min="3076" max="3076" width="12.85546875" style="1" customWidth="1"/>
    <col min="3077" max="3077" width="1.7109375" style="1" customWidth="1"/>
    <col min="3078" max="3078" width="12.85546875" style="1" customWidth="1"/>
    <col min="3079" max="3079" width="1.7109375" style="1" customWidth="1"/>
    <col min="3080" max="3080" width="12.85546875" style="1" customWidth="1"/>
    <col min="3081" max="3081" width="1.42578125" style="1" customWidth="1"/>
    <col min="3082" max="3082" width="12.85546875" style="1" customWidth="1"/>
    <col min="3083" max="3085" width="9.140625" style="1"/>
    <col min="3086" max="3086" width="11" style="1" bestFit="1" customWidth="1"/>
    <col min="3087" max="3087" width="10.7109375" style="1" bestFit="1" customWidth="1"/>
    <col min="3088" max="3328" width="9.140625" style="1"/>
    <col min="3329" max="3329" width="40.140625" style="1" customWidth="1"/>
    <col min="3330" max="3330" width="8" style="1" customWidth="1"/>
    <col min="3331" max="3331" width="1.7109375" style="1" customWidth="1"/>
    <col min="3332" max="3332" width="12.85546875" style="1" customWidth="1"/>
    <col min="3333" max="3333" width="1.7109375" style="1" customWidth="1"/>
    <col min="3334" max="3334" width="12.85546875" style="1" customWidth="1"/>
    <col min="3335" max="3335" width="1.7109375" style="1" customWidth="1"/>
    <col min="3336" max="3336" width="12.85546875" style="1" customWidth="1"/>
    <col min="3337" max="3337" width="1.42578125" style="1" customWidth="1"/>
    <col min="3338" max="3338" width="12.85546875" style="1" customWidth="1"/>
    <col min="3339" max="3341" width="9.140625" style="1"/>
    <col min="3342" max="3342" width="11" style="1" bestFit="1" customWidth="1"/>
    <col min="3343" max="3343" width="10.7109375" style="1" bestFit="1" customWidth="1"/>
    <col min="3344" max="3584" width="9.140625" style="1"/>
    <col min="3585" max="3585" width="40.140625" style="1" customWidth="1"/>
    <col min="3586" max="3586" width="8" style="1" customWidth="1"/>
    <col min="3587" max="3587" width="1.7109375" style="1" customWidth="1"/>
    <col min="3588" max="3588" width="12.85546875" style="1" customWidth="1"/>
    <col min="3589" max="3589" width="1.7109375" style="1" customWidth="1"/>
    <col min="3590" max="3590" width="12.85546875" style="1" customWidth="1"/>
    <col min="3591" max="3591" width="1.7109375" style="1" customWidth="1"/>
    <col min="3592" max="3592" width="12.85546875" style="1" customWidth="1"/>
    <col min="3593" max="3593" width="1.42578125" style="1" customWidth="1"/>
    <col min="3594" max="3594" width="12.85546875" style="1" customWidth="1"/>
    <col min="3595" max="3597" width="9.140625" style="1"/>
    <col min="3598" max="3598" width="11" style="1" bestFit="1" customWidth="1"/>
    <col min="3599" max="3599" width="10.7109375" style="1" bestFit="1" customWidth="1"/>
    <col min="3600" max="3840" width="9.140625" style="1"/>
    <col min="3841" max="3841" width="40.140625" style="1" customWidth="1"/>
    <col min="3842" max="3842" width="8" style="1" customWidth="1"/>
    <col min="3843" max="3843" width="1.7109375" style="1" customWidth="1"/>
    <col min="3844" max="3844" width="12.85546875" style="1" customWidth="1"/>
    <col min="3845" max="3845" width="1.7109375" style="1" customWidth="1"/>
    <col min="3846" max="3846" width="12.85546875" style="1" customWidth="1"/>
    <col min="3847" max="3847" width="1.7109375" style="1" customWidth="1"/>
    <col min="3848" max="3848" width="12.85546875" style="1" customWidth="1"/>
    <col min="3849" max="3849" width="1.42578125" style="1" customWidth="1"/>
    <col min="3850" max="3850" width="12.85546875" style="1" customWidth="1"/>
    <col min="3851" max="3853" width="9.140625" style="1"/>
    <col min="3854" max="3854" width="11" style="1" bestFit="1" customWidth="1"/>
    <col min="3855" max="3855" width="10.7109375" style="1" bestFit="1" customWidth="1"/>
    <col min="3856" max="4096" width="9.140625" style="1"/>
    <col min="4097" max="4097" width="40.140625" style="1" customWidth="1"/>
    <col min="4098" max="4098" width="8" style="1" customWidth="1"/>
    <col min="4099" max="4099" width="1.7109375" style="1" customWidth="1"/>
    <col min="4100" max="4100" width="12.85546875" style="1" customWidth="1"/>
    <col min="4101" max="4101" width="1.7109375" style="1" customWidth="1"/>
    <col min="4102" max="4102" width="12.85546875" style="1" customWidth="1"/>
    <col min="4103" max="4103" width="1.7109375" style="1" customWidth="1"/>
    <col min="4104" max="4104" width="12.85546875" style="1" customWidth="1"/>
    <col min="4105" max="4105" width="1.42578125" style="1" customWidth="1"/>
    <col min="4106" max="4106" width="12.85546875" style="1" customWidth="1"/>
    <col min="4107" max="4109" width="9.140625" style="1"/>
    <col min="4110" max="4110" width="11" style="1" bestFit="1" customWidth="1"/>
    <col min="4111" max="4111" width="10.7109375" style="1" bestFit="1" customWidth="1"/>
    <col min="4112" max="4352" width="9.140625" style="1"/>
    <col min="4353" max="4353" width="40.140625" style="1" customWidth="1"/>
    <col min="4354" max="4354" width="8" style="1" customWidth="1"/>
    <col min="4355" max="4355" width="1.7109375" style="1" customWidth="1"/>
    <col min="4356" max="4356" width="12.85546875" style="1" customWidth="1"/>
    <col min="4357" max="4357" width="1.7109375" style="1" customWidth="1"/>
    <col min="4358" max="4358" width="12.85546875" style="1" customWidth="1"/>
    <col min="4359" max="4359" width="1.7109375" style="1" customWidth="1"/>
    <col min="4360" max="4360" width="12.85546875" style="1" customWidth="1"/>
    <col min="4361" max="4361" width="1.42578125" style="1" customWidth="1"/>
    <col min="4362" max="4362" width="12.85546875" style="1" customWidth="1"/>
    <col min="4363" max="4365" width="9.140625" style="1"/>
    <col min="4366" max="4366" width="11" style="1" bestFit="1" customWidth="1"/>
    <col min="4367" max="4367" width="10.7109375" style="1" bestFit="1" customWidth="1"/>
    <col min="4368" max="4608" width="9.140625" style="1"/>
    <col min="4609" max="4609" width="40.140625" style="1" customWidth="1"/>
    <col min="4610" max="4610" width="8" style="1" customWidth="1"/>
    <col min="4611" max="4611" width="1.7109375" style="1" customWidth="1"/>
    <col min="4612" max="4612" width="12.85546875" style="1" customWidth="1"/>
    <col min="4613" max="4613" width="1.7109375" style="1" customWidth="1"/>
    <col min="4614" max="4614" width="12.85546875" style="1" customWidth="1"/>
    <col min="4615" max="4615" width="1.7109375" style="1" customWidth="1"/>
    <col min="4616" max="4616" width="12.85546875" style="1" customWidth="1"/>
    <col min="4617" max="4617" width="1.42578125" style="1" customWidth="1"/>
    <col min="4618" max="4618" width="12.85546875" style="1" customWidth="1"/>
    <col min="4619" max="4621" width="9.140625" style="1"/>
    <col min="4622" max="4622" width="11" style="1" bestFit="1" customWidth="1"/>
    <col min="4623" max="4623" width="10.7109375" style="1" bestFit="1" customWidth="1"/>
    <col min="4624" max="4864" width="9.140625" style="1"/>
    <col min="4865" max="4865" width="40.140625" style="1" customWidth="1"/>
    <col min="4866" max="4866" width="8" style="1" customWidth="1"/>
    <col min="4867" max="4867" width="1.7109375" style="1" customWidth="1"/>
    <col min="4868" max="4868" width="12.85546875" style="1" customWidth="1"/>
    <col min="4869" max="4869" width="1.7109375" style="1" customWidth="1"/>
    <col min="4870" max="4870" width="12.85546875" style="1" customWidth="1"/>
    <col min="4871" max="4871" width="1.7109375" style="1" customWidth="1"/>
    <col min="4872" max="4872" width="12.85546875" style="1" customWidth="1"/>
    <col min="4873" max="4873" width="1.42578125" style="1" customWidth="1"/>
    <col min="4874" max="4874" width="12.85546875" style="1" customWidth="1"/>
    <col min="4875" max="4877" width="9.140625" style="1"/>
    <col min="4878" max="4878" width="11" style="1" bestFit="1" customWidth="1"/>
    <col min="4879" max="4879" width="10.7109375" style="1" bestFit="1" customWidth="1"/>
    <col min="4880" max="5120" width="9.140625" style="1"/>
    <col min="5121" max="5121" width="40.140625" style="1" customWidth="1"/>
    <col min="5122" max="5122" width="8" style="1" customWidth="1"/>
    <col min="5123" max="5123" width="1.7109375" style="1" customWidth="1"/>
    <col min="5124" max="5124" width="12.85546875" style="1" customWidth="1"/>
    <col min="5125" max="5125" width="1.7109375" style="1" customWidth="1"/>
    <col min="5126" max="5126" width="12.85546875" style="1" customWidth="1"/>
    <col min="5127" max="5127" width="1.7109375" style="1" customWidth="1"/>
    <col min="5128" max="5128" width="12.85546875" style="1" customWidth="1"/>
    <col min="5129" max="5129" width="1.42578125" style="1" customWidth="1"/>
    <col min="5130" max="5130" width="12.85546875" style="1" customWidth="1"/>
    <col min="5131" max="5133" width="9.140625" style="1"/>
    <col min="5134" max="5134" width="11" style="1" bestFit="1" customWidth="1"/>
    <col min="5135" max="5135" width="10.7109375" style="1" bestFit="1" customWidth="1"/>
    <col min="5136" max="5376" width="9.140625" style="1"/>
    <col min="5377" max="5377" width="40.140625" style="1" customWidth="1"/>
    <col min="5378" max="5378" width="8" style="1" customWidth="1"/>
    <col min="5379" max="5379" width="1.7109375" style="1" customWidth="1"/>
    <col min="5380" max="5380" width="12.85546875" style="1" customWidth="1"/>
    <col min="5381" max="5381" width="1.7109375" style="1" customWidth="1"/>
    <col min="5382" max="5382" width="12.85546875" style="1" customWidth="1"/>
    <col min="5383" max="5383" width="1.7109375" style="1" customWidth="1"/>
    <col min="5384" max="5384" width="12.85546875" style="1" customWidth="1"/>
    <col min="5385" max="5385" width="1.42578125" style="1" customWidth="1"/>
    <col min="5386" max="5386" width="12.85546875" style="1" customWidth="1"/>
    <col min="5387" max="5389" width="9.140625" style="1"/>
    <col min="5390" max="5390" width="11" style="1" bestFit="1" customWidth="1"/>
    <col min="5391" max="5391" width="10.7109375" style="1" bestFit="1" customWidth="1"/>
    <col min="5392" max="5632" width="9.140625" style="1"/>
    <col min="5633" max="5633" width="40.140625" style="1" customWidth="1"/>
    <col min="5634" max="5634" width="8" style="1" customWidth="1"/>
    <col min="5635" max="5635" width="1.7109375" style="1" customWidth="1"/>
    <col min="5636" max="5636" width="12.85546875" style="1" customWidth="1"/>
    <col min="5637" max="5637" width="1.7109375" style="1" customWidth="1"/>
    <col min="5638" max="5638" width="12.85546875" style="1" customWidth="1"/>
    <col min="5639" max="5639" width="1.7109375" style="1" customWidth="1"/>
    <col min="5640" max="5640" width="12.85546875" style="1" customWidth="1"/>
    <col min="5641" max="5641" width="1.42578125" style="1" customWidth="1"/>
    <col min="5642" max="5642" width="12.85546875" style="1" customWidth="1"/>
    <col min="5643" max="5645" width="9.140625" style="1"/>
    <col min="5646" max="5646" width="11" style="1" bestFit="1" customWidth="1"/>
    <col min="5647" max="5647" width="10.7109375" style="1" bestFit="1" customWidth="1"/>
    <col min="5648" max="5888" width="9.140625" style="1"/>
    <col min="5889" max="5889" width="40.140625" style="1" customWidth="1"/>
    <col min="5890" max="5890" width="8" style="1" customWidth="1"/>
    <col min="5891" max="5891" width="1.7109375" style="1" customWidth="1"/>
    <col min="5892" max="5892" width="12.85546875" style="1" customWidth="1"/>
    <col min="5893" max="5893" width="1.7109375" style="1" customWidth="1"/>
    <col min="5894" max="5894" width="12.85546875" style="1" customWidth="1"/>
    <col min="5895" max="5895" width="1.7109375" style="1" customWidth="1"/>
    <col min="5896" max="5896" width="12.85546875" style="1" customWidth="1"/>
    <col min="5897" max="5897" width="1.42578125" style="1" customWidth="1"/>
    <col min="5898" max="5898" width="12.85546875" style="1" customWidth="1"/>
    <col min="5899" max="5901" width="9.140625" style="1"/>
    <col min="5902" max="5902" width="11" style="1" bestFit="1" customWidth="1"/>
    <col min="5903" max="5903" width="10.7109375" style="1" bestFit="1" customWidth="1"/>
    <col min="5904" max="6144" width="9.140625" style="1"/>
    <col min="6145" max="6145" width="40.140625" style="1" customWidth="1"/>
    <col min="6146" max="6146" width="8" style="1" customWidth="1"/>
    <col min="6147" max="6147" width="1.7109375" style="1" customWidth="1"/>
    <col min="6148" max="6148" width="12.85546875" style="1" customWidth="1"/>
    <col min="6149" max="6149" width="1.7109375" style="1" customWidth="1"/>
    <col min="6150" max="6150" width="12.85546875" style="1" customWidth="1"/>
    <col min="6151" max="6151" width="1.7109375" style="1" customWidth="1"/>
    <col min="6152" max="6152" width="12.85546875" style="1" customWidth="1"/>
    <col min="6153" max="6153" width="1.42578125" style="1" customWidth="1"/>
    <col min="6154" max="6154" width="12.85546875" style="1" customWidth="1"/>
    <col min="6155" max="6157" width="9.140625" style="1"/>
    <col min="6158" max="6158" width="11" style="1" bestFit="1" customWidth="1"/>
    <col min="6159" max="6159" width="10.7109375" style="1" bestFit="1" customWidth="1"/>
    <col min="6160" max="6400" width="9.140625" style="1"/>
    <col min="6401" max="6401" width="40.140625" style="1" customWidth="1"/>
    <col min="6402" max="6402" width="8" style="1" customWidth="1"/>
    <col min="6403" max="6403" width="1.7109375" style="1" customWidth="1"/>
    <col min="6404" max="6404" width="12.85546875" style="1" customWidth="1"/>
    <col min="6405" max="6405" width="1.7109375" style="1" customWidth="1"/>
    <col min="6406" max="6406" width="12.85546875" style="1" customWidth="1"/>
    <col min="6407" max="6407" width="1.7109375" style="1" customWidth="1"/>
    <col min="6408" max="6408" width="12.85546875" style="1" customWidth="1"/>
    <col min="6409" max="6409" width="1.42578125" style="1" customWidth="1"/>
    <col min="6410" max="6410" width="12.85546875" style="1" customWidth="1"/>
    <col min="6411" max="6413" width="9.140625" style="1"/>
    <col min="6414" max="6414" width="11" style="1" bestFit="1" customWidth="1"/>
    <col min="6415" max="6415" width="10.7109375" style="1" bestFit="1" customWidth="1"/>
    <col min="6416" max="6656" width="9.140625" style="1"/>
    <col min="6657" max="6657" width="40.140625" style="1" customWidth="1"/>
    <col min="6658" max="6658" width="8" style="1" customWidth="1"/>
    <col min="6659" max="6659" width="1.7109375" style="1" customWidth="1"/>
    <col min="6660" max="6660" width="12.85546875" style="1" customWidth="1"/>
    <col min="6661" max="6661" width="1.7109375" style="1" customWidth="1"/>
    <col min="6662" max="6662" width="12.85546875" style="1" customWidth="1"/>
    <col min="6663" max="6663" width="1.7109375" style="1" customWidth="1"/>
    <col min="6664" max="6664" width="12.85546875" style="1" customWidth="1"/>
    <col min="6665" max="6665" width="1.42578125" style="1" customWidth="1"/>
    <col min="6666" max="6666" width="12.85546875" style="1" customWidth="1"/>
    <col min="6667" max="6669" width="9.140625" style="1"/>
    <col min="6670" max="6670" width="11" style="1" bestFit="1" customWidth="1"/>
    <col min="6671" max="6671" width="10.7109375" style="1" bestFit="1" customWidth="1"/>
    <col min="6672" max="6912" width="9.140625" style="1"/>
    <col min="6913" max="6913" width="40.140625" style="1" customWidth="1"/>
    <col min="6914" max="6914" width="8" style="1" customWidth="1"/>
    <col min="6915" max="6915" width="1.7109375" style="1" customWidth="1"/>
    <col min="6916" max="6916" width="12.85546875" style="1" customWidth="1"/>
    <col min="6917" max="6917" width="1.7109375" style="1" customWidth="1"/>
    <col min="6918" max="6918" width="12.85546875" style="1" customWidth="1"/>
    <col min="6919" max="6919" width="1.7109375" style="1" customWidth="1"/>
    <col min="6920" max="6920" width="12.85546875" style="1" customWidth="1"/>
    <col min="6921" max="6921" width="1.42578125" style="1" customWidth="1"/>
    <col min="6922" max="6922" width="12.85546875" style="1" customWidth="1"/>
    <col min="6923" max="6925" width="9.140625" style="1"/>
    <col min="6926" max="6926" width="11" style="1" bestFit="1" customWidth="1"/>
    <col min="6927" max="6927" width="10.7109375" style="1" bestFit="1" customWidth="1"/>
    <col min="6928" max="7168" width="9.140625" style="1"/>
    <col min="7169" max="7169" width="40.140625" style="1" customWidth="1"/>
    <col min="7170" max="7170" width="8" style="1" customWidth="1"/>
    <col min="7171" max="7171" width="1.7109375" style="1" customWidth="1"/>
    <col min="7172" max="7172" width="12.85546875" style="1" customWidth="1"/>
    <col min="7173" max="7173" width="1.7109375" style="1" customWidth="1"/>
    <col min="7174" max="7174" width="12.85546875" style="1" customWidth="1"/>
    <col min="7175" max="7175" width="1.7109375" style="1" customWidth="1"/>
    <col min="7176" max="7176" width="12.85546875" style="1" customWidth="1"/>
    <col min="7177" max="7177" width="1.42578125" style="1" customWidth="1"/>
    <col min="7178" max="7178" width="12.85546875" style="1" customWidth="1"/>
    <col min="7179" max="7181" width="9.140625" style="1"/>
    <col min="7182" max="7182" width="11" style="1" bestFit="1" customWidth="1"/>
    <col min="7183" max="7183" width="10.7109375" style="1" bestFit="1" customWidth="1"/>
    <col min="7184" max="7424" width="9.140625" style="1"/>
    <col min="7425" max="7425" width="40.140625" style="1" customWidth="1"/>
    <col min="7426" max="7426" width="8" style="1" customWidth="1"/>
    <col min="7427" max="7427" width="1.7109375" style="1" customWidth="1"/>
    <col min="7428" max="7428" width="12.85546875" style="1" customWidth="1"/>
    <col min="7429" max="7429" width="1.7109375" style="1" customWidth="1"/>
    <col min="7430" max="7430" width="12.85546875" style="1" customWidth="1"/>
    <col min="7431" max="7431" width="1.7109375" style="1" customWidth="1"/>
    <col min="7432" max="7432" width="12.85546875" style="1" customWidth="1"/>
    <col min="7433" max="7433" width="1.42578125" style="1" customWidth="1"/>
    <col min="7434" max="7434" width="12.85546875" style="1" customWidth="1"/>
    <col min="7435" max="7437" width="9.140625" style="1"/>
    <col min="7438" max="7438" width="11" style="1" bestFit="1" customWidth="1"/>
    <col min="7439" max="7439" width="10.7109375" style="1" bestFit="1" customWidth="1"/>
    <col min="7440" max="7680" width="9.140625" style="1"/>
    <col min="7681" max="7681" width="40.140625" style="1" customWidth="1"/>
    <col min="7682" max="7682" width="8" style="1" customWidth="1"/>
    <col min="7683" max="7683" width="1.7109375" style="1" customWidth="1"/>
    <col min="7684" max="7684" width="12.85546875" style="1" customWidth="1"/>
    <col min="7685" max="7685" width="1.7109375" style="1" customWidth="1"/>
    <col min="7686" max="7686" width="12.85546875" style="1" customWidth="1"/>
    <col min="7687" max="7687" width="1.7109375" style="1" customWidth="1"/>
    <col min="7688" max="7688" width="12.85546875" style="1" customWidth="1"/>
    <col min="7689" max="7689" width="1.42578125" style="1" customWidth="1"/>
    <col min="7690" max="7690" width="12.85546875" style="1" customWidth="1"/>
    <col min="7691" max="7693" width="9.140625" style="1"/>
    <col min="7694" max="7694" width="11" style="1" bestFit="1" customWidth="1"/>
    <col min="7695" max="7695" width="10.7109375" style="1" bestFit="1" customWidth="1"/>
    <col min="7696" max="7936" width="9.140625" style="1"/>
    <col min="7937" max="7937" width="40.140625" style="1" customWidth="1"/>
    <col min="7938" max="7938" width="8" style="1" customWidth="1"/>
    <col min="7939" max="7939" width="1.7109375" style="1" customWidth="1"/>
    <col min="7940" max="7940" width="12.85546875" style="1" customWidth="1"/>
    <col min="7941" max="7941" width="1.7109375" style="1" customWidth="1"/>
    <col min="7942" max="7942" width="12.85546875" style="1" customWidth="1"/>
    <col min="7943" max="7943" width="1.7109375" style="1" customWidth="1"/>
    <col min="7944" max="7944" width="12.85546875" style="1" customWidth="1"/>
    <col min="7945" max="7945" width="1.42578125" style="1" customWidth="1"/>
    <col min="7946" max="7946" width="12.85546875" style="1" customWidth="1"/>
    <col min="7947" max="7949" width="9.140625" style="1"/>
    <col min="7950" max="7950" width="11" style="1" bestFit="1" customWidth="1"/>
    <col min="7951" max="7951" width="10.7109375" style="1" bestFit="1" customWidth="1"/>
    <col min="7952" max="8192" width="9.140625" style="1"/>
    <col min="8193" max="8193" width="40.140625" style="1" customWidth="1"/>
    <col min="8194" max="8194" width="8" style="1" customWidth="1"/>
    <col min="8195" max="8195" width="1.7109375" style="1" customWidth="1"/>
    <col min="8196" max="8196" width="12.85546875" style="1" customWidth="1"/>
    <col min="8197" max="8197" width="1.7109375" style="1" customWidth="1"/>
    <col min="8198" max="8198" width="12.85546875" style="1" customWidth="1"/>
    <col min="8199" max="8199" width="1.7109375" style="1" customWidth="1"/>
    <col min="8200" max="8200" width="12.85546875" style="1" customWidth="1"/>
    <col min="8201" max="8201" width="1.42578125" style="1" customWidth="1"/>
    <col min="8202" max="8202" width="12.85546875" style="1" customWidth="1"/>
    <col min="8203" max="8205" width="9.140625" style="1"/>
    <col min="8206" max="8206" width="11" style="1" bestFit="1" customWidth="1"/>
    <col min="8207" max="8207" width="10.7109375" style="1" bestFit="1" customWidth="1"/>
    <col min="8208" max="8448" width="9.140625" style="1"/>
    <col min="8449" max="8449" width="40.140625" style="1" customWidth="1"/>
    <col min="8450" max="8450" width="8" style="1" customWidth="1"/>
    <col min="8451" max="8451" width="1.7109375" style="1" customWidth="1"/>
    <col min="8452" max="8452" width="12.85546875" style="1" customWidth="1"/>
    <col min="8453" max="8453" width="1.7109375" style="1" customWidth="1"/>
    <col min="8454" max="8454" width="12.85546875" style="1" customWidth="1"/>
    <col min="8455" max="8455" width="1.7109375" style="1" customWidth="1"/>
    <col min="8456" max="8456" width="12.85546875" style="1" customWidth="1"/>
    <col min="8457" max="8457" width="1.42578125" style="1" customWidth="1"/>
    <col min="8458" max="8458" width="12.85546875" style="1" customWidth="1"/>
    <col min="8459" max="8461" width="9.140625" style="1"/>
    <col min="8462" max="8462" width="11" style="1" bestFit="1" customWidth="1"/>
    <col min="8463" max="8463" width="10.7109375" style="1" bestFit="1" customWidth="1"/>
    <col min="8464" max="8704" width="9.140625" style="1"/>
    <col min="8705" max="8705" width="40.140625" style="1" customWidth="1"/>
    <col min="8706" max="8706" width="8" style="1" customWidth="1"/>
    <col min="8707" max="8707" width="1.7109375" style="1" customWidth="1"/>
    <col min="8708" max="8708" width="12.85546875" style="1" customWidth="1"/>
    <col min="8709" max="8709" width="1.7109375" style="1" customWidth="1"/>
    <col min="8710" max="8710" width="12.85546875" style="1" customWidth="1"/>
    <col min="8711" max="8711" width="1.7109375" style="1" customWidth="1"/>
    <col min="8712" max="8712" width="12.85546875" style="1" customWidth="1"/>
    <col min="8713" max="8713" width="1.42578125" style="1" customWidth="1"/>
    <col min="8714" max="8714" width="12.85546875" style="1" customWidth="1"/>
    <col min="8715" max="8717" width="9.140625" style="1"/>
    <col min="8718" max="8718" width="11" style="1" bestFit="1" customWidth="1"/>
    <col min="8719" max="8719" width="10.7109375" style="1" bestFit="1" customWidth="1"/>
    <col min="8720" max="8960" width="9.140625" style="1"/>
    <col min="8961" max="8961" width="40.140625" style="1" customWidth="1"/>
    <col min="8962" max="8962" width="8" style="1" customWidth="1"/>
    <col min="8963" max="8963" width="1.7109375" style="1" customWidth="1"/>
    <col min="8964" max="8964" width="12.85546875" style="1" customWidth="1"/>
    <col min="8965" max="8965" width="1.7109375" style="1" customWidth="1"/>
    <col min="8966" max="8966" width="12.85546875" style="1" customWidth="1"/>
    <col min="8967" max="8967" width="1.7109375" style="1" customWidth="1"/>
    <col min="8968" max="8968" width="12.85546875" style="1" customWidth="1"/>
    <col min="8969" max="8969" width="1.42578125" style="1" customWidth="1"/>
    <col min="8970" max="8970" width="12.85546875" style="1" customWidth="1"/>
    <col min="8971" max="8973" width="9.140625" style="1"/>
    <col min="8974" max="8974" width="11" style="1" bestFit="1" customWidth="1"/>
    <col min="8975" max="8975" width="10.7109375" style="1" bestFit="1" customWidth="1"/>
    <col min="8976" max="9216" width="9.140625" style="1"/>
    <col min="9217" max="9217" width="40.140625" style="1" customWidth="1"/>
    <col min="9218" max="9218" width="8" style="1" customWidth="1"/>
    <col min="9219" max="9219" width="1.7109375" style="1" customWidth="1"/>
    <col min="9220" max="9220" width="12.85546875" style="1" customWidth="1"/>
    <col min="9221" max="9221" width="1.7109375" style="1" customWidth="1"/>
    <col min="9222" max="9222" width="12.85546875" style="1" customWidth="1"/>
    <col min="9223" max="9223" width="1.7109375" style="1" customWidth="1"/>
    <col min="9224" max="9224" width="12.85546875" style="1" customWidth="1"/>
    <col min="9225" max="9225" width="1.42578125" style="1" customWidth="1"/>
    <col min="9226" max="9226" width="12.85546875" style="1" customWidth="1"/>
    <col min="9227" max="9229" width="9.140625" style="1"/>
    <col min="9230" max="9230" width="11" style="1" bestFit="1" customWidth="1"/>
    <col min="9231" max="9231" width="10.7109375" style="1" bestFit="1" customWidth="1"/>
    <col min="9232" max="9472" width="9.140625" style="1"/>
    <col min="9473" max="9473" width="40.140625" style="1" customWidth="1"/>
    <col min="9474" max="9474" width="8" style="1" customWidth="1"/>
    <col min="9475" max="9475" width="1.7109375" style="1" customWidth="1"/>
    <col min="9476" max="9476" width="12.85546875" style="1" customWidth="1"/>
    <col min="9477" max="9477" width="1.7109375" style="1" customWidth="1"/>
    <col min="9478" max="9478" width="12.85546875" style="1" customWidth="1"/>
    <col min="9479" max="9479" width="1.7109375" style="1" customWidth="1"/>
    <col min="9480" max="9480" width="12.85546875" style="1" customWidth="1"/>
    <col min="9481" max="9481" width="1.42578125" style="1" customWidth="1"/>
    <col min="9482" max="9482" width="12.85546875" style="1" customWidth="1"/>
    <col min="9483" max="9485" width="9.140625" style="1"/>
    <col min="9486" max="9486" width="11" style="1" bestFit="1" customWidth="1"/>
    <col min="9487" max="9487" width="10.7109375" style="1" bestFit="1" customWidth="1"/>
    <col min="9488" max="9728" width="9.140625" style="1"/>
    <col min="9729" max="9729" width="40.140625" style="1" customWidth="1"/>
    <col min="9730" max="9730" width="8" style="1" customWidth="1"/>
    <col min="9731" max="9731" width="1.7109375" style="1" customWidth="1"/>
    <col min="9732" max="9732" width="12.85546875" style="1" customWidth="1"/>
    <col min="9733" max="9733" width="1.7109375" style="1" customWidth="1"/>
    <col min="9734" max="9734" width="12.85546875" style="1" customWidth="1"/>
    <col min="9735" max="9735" width="1.7109375" style="1" customWidth="1"/>
    <col min="9736" max="9736" width="12.85546875" style="1" customWidth="1"/>
    <col min="9737" max="9737" width="1.42578125" style="1" customWidth="1"/>
    <col min="9738" max="9738" width="12.85546875" style="1" customWidth="1"/>
    <col min="9739" max="9741" width="9.140625" style="1"/>
    <col min="9742" max="9742" width="11" style="1" bestFit="1" customWidth="1"/>
    <col min="9743" max="9743" width="10.7109375" style="1" bestFit="1" customWidth="1"/>
    <col min="9744" max="9984" width="9.140625" style="1"/>
    <col min="9985" max="9985" width="40.140625" style="1" customWidth="1"/>
    <col min="9986" max="9986" width="8" style="1" customWidth="1"/>
    <col min="9987" max="9987" width="1.7109375" style="1" customWidth="1"/>
    <col min="9988" max="9988" width="12.85546875" style="1" customWidth="1"/>
    <col min="9989" max="9989" width="1.7109375" style="1" customWidth="1"/>
    <col min="9990" max="9990" width="12.85546875" style="1" customWidth="1"/>
    <col min="9991" max="9991" width="1.7109375" style="1" customWidth="1"/>
    <col min="9992" max="9992" width="12.85546875" style="1" customWidth="1"/>
    <col min="9993" max="9993" width="1.42578125" style="1" customWidth="1"/>
    <col min="9994" max="9994" width="12.85546875" style="1" customWidth="1"/>
    <col min="9995" max="9997" width="9.140625" style="1"/>
    <col min="9998" max="9998" width="11" style="1" bestFit="1" customWidth="1"/>
    <col min="9999" max="9999" width="10.7109375" style="1" bestFit="1" customWidth="1"/>
    <col min="10000" max="10240" width="9.140625" style="1"/>
    <col min="10241" max="10241" width="40.140625" style="1" customWidth="1"/>
    <col min="10242" max="10242" width="8" style="1" customWidth="1"/>
    <col min="10243" max="10243" width="1.7109375" style="1" customWidth="1"/>
    <col min="10244" max="10244" width="12.85546875" style="1" customWidth="1"/>
    <col min="10245" max="10245" width="1.7109375" style="1" customWidth="1"/>
    <col min="10246" max="10246" width="12.85546875" style="1" customWidth="1"/>
    <col min="10247" max="10247" width="1.7109375" style="1" customWidth="1"/>
    <col min="10248" max="10248" width="12.85546875" style="1" customWidth="1"/>
    <col min="10249" max="10249" width="1.42578125" style="1" customWidth="1"/>
    <col min="10250" max="10250" width="12.85546875" style="1" customWidth="1"/>
    <col min="10251" max="10253" width="9.140625" style="1"/>
    <col min="10254" max="10254" width="11" style="1" bestFit="1" customWidth="1"/>
    <col min="10255" max="10255" width="10.7109375" style="1" bestFit="1" customWidth="1"/>
    <col min="10256" max="10496" width="9.140625" style="1"/>
    <col min="10497" max="10497" width="40.140625" style="1" customWidth="1"/>
    <col min="10498" max="10498" width="8" style="1" customWidth="1"/>
    <col min="10499" max="10499" width="1.7109375" style="1" customWidth="1"/>
    <col min="10500" max="10500" width="12.85546875" style="1" customWidth="1"/>
    <col min="10501" max="10501" width="1.7109375" style="1" customWidth="1"/>
    <col min="10502" max="10502" width="12.85546875" style="1" customWidth="1"/>
    <col min="10503" max="10503" width="1.7109375" style="1" customWidth="1"/>
    <col min="10504" max="10504" width="12.85546875" style="1" customWidth="1"/>
    <col min="10505" max="10505" width="1.42578125" style="1" customWidth="1"/>
    <col min="10506" max="10506" width="12.85546875" style="1" customWidth="1"/>
    <col min="10507" max="10509" width="9.140625" style="1"/>
    <col min="10510" max="10510" width="11" style="1" bestFit="1" customWidth="1"/>
    <col min="10511" max="10511" width="10.7109375" style="1" bestFit="1" customWidth="1"/>
    <col min="10512" max="10752" width="9.140625" style="1"/>
    <col min="10753" max="10753" width="40.140625" style="1" customWidth="1"/>
    <col min="10754" max="10754" width="8" style="1" customWidth="1"/>
    <col min="10755" max="10755" width="1.7109375" style="1" customWidth="1"/>
    <col min="10756" max="10756" width="12.85546875" style="1" customWidth="1"/>
    <col min="10757" max="10757" width="1.7109375" style="1" customWidth="1"/>
    <col min="10758" max="10758" width="12.85546875" style="1" customWidth="1"/>
    <col min="10759" max="10759" width="1.7109375" style="1" customWidth="1"/>
    <col min="10760" max="10760" width="12.85546875" style="1" customWidth="1"/>
    <col min="10761" max="10761" width="1.42578125" style="1" customWidth="1"/>
    <col min="10762" max="10762" width="12.85546875" style="1" customWidth="1"/>
    <col min="10763" max="10765" width="9.140625" style="1"/>
    <col min="10766" max="10766" width="11" style="1" bestFit="1" customWidth="1"/>
    <col min="10767" max="10767" width="10.7109375" style="1" bestFit="1" customWidth="1"/>
    <col min="10768" max="11008" width="9.140625" style="1"/>
    <col min="11009" max="11009" width="40.140625" style="1" customWidth="1"/>
    <col min="11010" max="11010" width="8" style="1" customWidth="1"/>
    <col min="11011" max="11011" width="1.7109375" style="1" customWidth="1"/>
    <col min="11012" max="11012" width="12.85546875" style="1" customWidth="1"/>
    <col min="11013" max="11013" width="1.7109375" style="1" customWidth="1"/>
    <col min="11014" max="11014" width="12.85546875" style="1" customWidth="1"/>
    <col min="11015" max="11015" width="1.7109375" style="1" customWidth="1"/>
    <col min="11016" max="11016" width="12.85546875" style="1" customWidth="1"/>
    <col min="11017" max="11017" width="1.42578125" style="1" customWidth="1"/>
    <col min="11018" max="11018" width="12.85546875" style="1" customWidth="1"/>
    <col min="11019" max="11021" width="9.140625" style="1"/>
    <col min="11022" max="11022" width="11" style="1" bestFit="1" customWidth="1"/>
    <col min="11023" max="11023" width="10.7109375" style="1" bestFit="1" customWidth="1"/>
    <col min="11024" max="11264" width="9.140625" style="1"/>
    <col min="11265" max="11265" width="40.140625" style="1" customWidth="1"/>
    <col min="11266" max="11266" width="8" style="1" customWidth="1"/>
    <col min="11267" max="11267" width="1.7109375" style="1" customWidth="1"/>
    <col min="11268" max="11268" width="12.85546875" style="1" customWidth="1"/>
    <col min="11269" max="11269" width="1.7109375" style="1" customWidth="1"/>
    <col min="11270" max="11270" width="12.85546875" style="1" customWidth="1"/>
    <col min="11271" max="11271" width="1.7109375" style="1" customWidth="1"/>
    <col min="11272" max="11272" width="12.85546875" style="1" customWidth="1"/>
    <col min="11273" max="11273" width="1.42578125" style="1" customWidth="1"/>
    <col min="11274" max="11274" width="12.85546875" style="1" customWidth="1"/>
    <col min="11275" max="11277" width="9.140625" style="1"/>
    <col min="11278" max="11278" width="11" style="1" bestFit="1" customWidth="1"/>
    <col min="11279" max="11279" width="10.7109375" style="1" bestFit="1" customWidth="1"/>
    <col min="11280" max="11520" width="9.140625" style="1"/>
    <col min="11521" max="11521" width="40.140625" style="1" customWidth="1"/>
    <col min="11522" max="11522" width="8" style="1" customWidth="1"/>
    <col min="11523" max="11523" width="1.7109375" style="1" customWidth="1"/>
    <col min="11524" max="11524" width="12.85546875" style="1" customWidth="1"/>
    <col min="11525" max="11525" width="1.7109375" style="1" customWidth="1"/>
    <col min="11526" max="11526" width="12.85546875" style="1" customWidth="1"/>
    <col min="11527" max="11527" width="1.7109375" style="1" customWidth="1"/>
    <col min="11528" max="11528" width="12.85546875" style="1" customWidth="1"/>
    <col min="11529" max="11529" width="1.42578125" style="1" customWidth="1"/>
    <col min="11530" max="11530" width="12.85546875" style="1" customWidth="1"/>
    <col min="11531" max="11533" width="9.140625" style="1"/>
    <col min="11534" max="11534" width="11" style="1" bestFit="1" customWidth="1"/>
    <col min="11535" max="11535" width="10.7109375" style="1" bestFit="1" customWidth="1"/>
    <col min="11536" max="11776" width="9.140625" style="1"/>
    <col min="11777" max="11777" width="40.140625" style="1" customWidth="1"/>
    <col min="11778" max="11778" width="8" style="1" customWidth="1"/>
    <col min="11779" max="11779" width="1.7109375" style="1" customWidth="1"/>
    <col min="11780" max="11780" width="12.85546875" style="1" customWidth="1"/>
    <col min="11781" max="11781" width="1.7109375" style="1" customWidth="1"/>
    <col min="11782" max="11782" width="12.85546875" style="1" customWidth="1"/>
    <col min="11783" max="11783" width="1.7109375" style="1" customWidth="1"/>
    <col min="11784" max="11784" width="12.85546875" style="1" customWidth="1"/>
    <col min="11785" max="11785" width="1.42578125" style="1" customWidth="1"/>
    <col min="11786" max="11786" width="12.85546875" style="1" customWidth="1"/>
    <col min="11787" max="11789" width="9.140625" style="1"/>
    <col min="11790" max="11790" width="11" style="1" bestFit="1" customWidth="1"/>
    <col min="11791" max="11791" width="10.7109375" style="1" bestFit="1" customWidth="1"/>
    <col min="11792" max="12032" width="9.140625" style="1"/>
    <col min="12033" max="12033" width="40.140625" style="1" customWidth="1"/>
    <col min="12034" max="12034" width="8" style="1" customWidth="1"/>
    <col min="12035" max="12035" width="1.7109375" style="1" customWidth="1"/>
    <col min="12036" max="12036" width="12.85546875" style="1" customWidth="1"/>
    <col min="12037" max="12037" width="1.7109375" style="1" customWidth="1"/>
    <col min="12038" max="12038" width="12.85546875" style="1" customWidth="1"/>
    <col min="12039" max="12039" width="1.7109375" style="1" customWidth="1"/>
    <col min="12040" max="12040" width="12.85546875" style="1" customWidth="1"/>
    <col min="12041" max="12041" width="1.42578125" style="1" customWidth="1"/>
    <col min="12042" max="12042" width="12.85546875" style="1" customWidth="1"/>
    <col min="12043" max="12045" width="9.140625" style="1"/>
    <col min="12046" max="12046" width="11" style="1" bestFit="1" customWidth="1"/>
    <col min="12047" max="12047" width="10.7109375" style="1" bestFit="1" customWidth="1"/>
    <col min="12048" max="12288" width="9.140625" style="1"/>
    <col min="12289" max="12289" width="40.140625" style="1" customWidth="1"/>
    <col min="12290" max="12290" width="8" style="1" customWidth="1"/>
    <col min="12291" max="12291" width="1.7109375" style="1" customWidth="1"/>
    <col min="12292" max="12292" width="12.85546875" style="1" customWidth="1"/>
    <col min="12293" max="12293" width="1.7109375" style="1" customWidth="1"/>
    <col min="12294" max="12294" width="12.85546875" style="1" customWidth="1"/>
    <col min="12295" max="12295" width="1.7109375" style="1" customWidth="1"/>
    <col min="12296" max="12296" width="12.85546875" style="1" customWidth="1"/>
    <col min="12297" max="12297" width="1.42578125" style="1" customWidth="1"/>
    <col min="12298" max="12298" width="12.85546875" style="1" customWidth="1"/>
    <col min="12299" max="12301" width="9.140625" style="1"/>
    <col min="12302" max="12302" width="11" style="1" bestFit="1" customWidth="1"/>
    <col min="12303" max="12303" width="10.7109375" style="1" bestFit="1" customWidth="1"/>
    <col min="12304" max="12544" width="9.140625" style="1"/>
    <col min="12545" max="12545" width="40.140625" style="1" customWidth="1"/>
    <col min="12546" max="12546" width="8" style="1" customWidth="1"/>
    <col min="12547" max="12547" width="1.7109375" style="1" customWidth="1"/>
    <col min="12548" max="12548" width="12.85546875" style="1" customWidth="1"/>
    <col min="12549" max="12549" width="1.7109375" style="1" customWidth="1"/>
    <col min="12550" max="12550" width="12.85546875" style="1" customWidth="1"/>
    <col min="12551" max="12551" width="1.7109375" style="1" customWidth="1"/>
    <col min="12552" max="12552" width="12.85546875" style="1" customWidth="1"/>
    <col min="12553" max="12553" width="1.42578125" style="1" customWidth="1"/>
    <col min="12554" max="12554" width="12.85546875" style="1" customWidth="1"/>
    <col min="12555" max="12557" width="9.140625" style="1"/>
    <col min="12558" max="12558" width="11" style="1" bestFit="1" customWidth="1"/>
    <col min="12559" max="12559" width="10.7109375" style="1" bestFit="1" customWidth="1"/>
    <col min="12560" max="12800" width="9.140625" style="1"/>
    <col min="12801" max="12801" width="40.140625" style="1" customWidth="1"/>
    <col min="12802" max="12802" width="8" style="1" customWidth="1"/>
    <col min="12803" max="12803" width="1.7109375" style="1" customWidth="1"/>
    <col min="12804" max="12804" width="12.85546875" style="1" customWidth="1"/>
    <col min="12805" max="12805" width="1.7109375" style="1" customWidth="1"/>
    <col min="12806" max="12806" width="12.85546875" style="1" customWidth="1"/>
    <col min="12807" max="12807" width="1.7109375" style="1" customWidth="1"/>
    <col min="12808" max="12808" width="12.85546875" style="1" customWidth="1"/>
    <col min="12809" max="12809" width="1.42578125" style="1" customWidth="1"/>
    <col min="12810" max="12810" width="12.85546875" style="1" customWidth="1"/>
    <col min="12811" max="12813" width="9.140625" style="1"/>
    <col min="12814" max="12814" width="11" style="1" bestFit="1" customWidth="1"/>
    <col min="12815" max="12815" width="10.7109375" style="1" bestFit="1" customWidth="1"/>
    <col min="12816" max="13056" width="9.140625" style="1"/>
    <col min="13057" max="13057" width="40.140625" style="1" customWidth="1"/>
    <col min="13058" max="13058" width="8" style="1" customWidth="1"/>
    <col min="13059" max="13059" width="1.7109375" style="1" customWidth="1"/>
    <col min="13060" max="13060" width="12.85546875" style="1" customWidth="1"/>
    <col min="13061" max="13061" width="1.7109375" style="1" customWidth="1"/>
    <col min="13062" max="13062" width="12.85546875" style="1" customWidth="1"/>
    <col min="13063" max="13063" width="1.7109375" style="1" customWidth="1"/>
    <col min="13064" max="13064" width="12.85546875" style="1" customWidth="1"/>
    <col min="13065" max="13065" width="1.42578125" style="1" customWidth="1"/>
    <col min="13066" max="13066" width="12.85546875" style="1" customWidth="1"/>
    <col min="13067" max="13069" width="9.140625" style="1"/>
    <col min="13070" max="13070" width="11" style="1" bestFit="1" customWidth="1"/>
    <col min="13071" max="13071" width="10.7109375" style="1" bestFit="1" customWidth="1"/>
    <col min="13072" max="13312" width="9.140625" style="1"/>
    <col min="13313" max="13313" width="40.140625" style="1" customWidth="1"/>
    <col min="13314" max="13314" width="8" style="1" customWidth="1"/>
    <col min="13315" max="13315" width="1.7109375" style="1" customWidth="1"/>
    <col min="13316" max="13316" width="12.85546875" style="1" customWidth="1"/>
    <col min="13317" max="13317" width="1.7109375" style="1" customWidth="1"/>
    <col min="13318" max="13318" width="12.85546875" style="1" customWidth="1"/>
    <col min="13319" max="13319" width="1.7109375" style="1" customWidth="1"/>
    <col min="13320" max="13320" width="12.85546875" style="1" customWidth="1"/>
    <col min="13321" max="13321" width="1.42578125" style="1" customWidth="1"/>
    <col min="13322" max="13322" width="12.85546875" style="1" customWidth="1"/>
    <col min="13323" max="13325" width="9.140625" style="1"/>
    <col min="13326" max="13326" width="11" style="1" bestFit="1" customWidth="1"/>
    <col min="13327" max="13327" width="10.7109375" style="1" bestFit="1" customWidth="1"/>
    <col min="13328" max="13568" width="9.140625" style="1"/>
    <col min="13569" max="13569" width="40.140625" style="1" customWidth="1"/>
    <col min="13570" max="13570" width="8" style="1" customWidth="1"/>
    <col min="13571" max="13571" width="1.7109375" style="1" customWidth="1"/>
    <col min="13572" max="13572" width="12.85546875" style="1" customWidth="1"/>
    <col min="13573" max="13573" width="1.7109375" style="1" customWidth="1"/>
    <col min="13574" max="13574" width="12.85546875" style="1" customWidth="1"/>
    <col min="13575" max="13575" width="1.7109375" style="1" customWidth="1"/>
    <col min="13576" max="13576" width="12.85546875" style="1" customWidth="1"/>
    <col min="13577" max="13577" width="1.42578125" style="1" customWidth="1"/>
    <col min="13578" max="13578" width="12.85546875" style="1" customWidth="1"/>
    <col min="13579" max="13581" width="9.140625" style="1"/>
    <col min="13582" max="13582" width="11" style="1" bestFit="1" customWidth="1"/>
    <col min="13583" max="13583" width="10.7109375" style="1" bestFit="1" customWidth="1"/>
    <col min="13584" max="13824" width="9.140625" style="1"/>
    <col min="13825" max="13825" width="40.140625" style="1" customWidth="1"/>
    <col min="13826" max="13826" width="8" style="1" customWidth="1"/>
    <col min="13827" max="13827" width="1.7109375" style="1" customWidth="1"/>
    <col min="13828" max="13828" width="12.85546875" style="1" customWidth="1"/>
    <col min="13829" max="13829" width="1.7109375" style="1" customWidth="1"/>
    <col min="13830" max="13830" width="12.85546875" style="1" customWidth="1"/>
    <col min="13831" max="13831" width="1.7109375" style="1" customWidth="1"/>
    <col min="13832" max="13832" width="12.85546875" style="1" customWidth="1"/>
    <col min="13833" max="13833" width="1.42578125" style="1" customWidth="1"/>
    <col min="13834" max="13834" width="12.85546875" style="1" customWidth="1"/>
    <col min="13835" max="13837" width="9.140625" style="1"/>
    <col min="13838" max="13838" width="11" style="1" bestFit="1" customWidth="1"/>
    <col min="13839" max="13839" width="10.7109375" style="1" bestFit="1" customWidth="1"/>
    <col min="13840" max="14080" width="9.140625" style="1"/>
    <col min="14081" max="14081" width="40.140625" style="1" customWidth="1"/>
    <col min="14082" max="14082" width="8" style="1" customWidth="1"/>
    <col min="14083" max="14083" width="1.7109375" style="1" customWidth="1"/>
    <col min="14084" max="14084" width="12.85546875" style="1" customWidth="1"/>
    <col min="14085" max="14085" width="1.7109375" style="1" customWidth="1"/>
    <col min="14086" max="14086" width="12.85546875" style="1" customWidth="1"/>
    <col min="14087" max="14087" width="1.7109375" style="1" customWidth="1"/>
    <col min="14088" max="14088" width="12.85546875" style="1" customWidth="1"/>
    <col min="14089" max="14089" width="1.42578125" style="1" customWidth="1"/>
    <col min="14090" max="14090" width="12.85546875" style="1" customWidth="1"/>
    <col min="14091" max="14093" width="9.140625" style="1"/>
    <col min="14094" max="14094" width="11" style="1" bestFit="1" customWidth="1"/>
    <col min="14095" max="14095" width="10.7109375" style="1" bestFit="1" customWidth="1"/>
    <col min="14096" max="14336" width="9.140625" style="1"/>
    <col min="14337" max="14337" width="40.140625" style="1" customWidth="1"/>
    <col min="14338" max="14338" width="8" style="1" customWidth="1"/>
    <col min="14339" max="14339" width="1.7109375" style="1" customWidth="1"/>
    <col min="14340" max="14340" width="12.85546875" style="1" customWidth="1"/>
    <col min="14341" max="14341" width="1.7109375" style="1" customWidth="1"/>
    <col min="14342" max="14342" width="12.85546875" style="1" customWidth="1"/>
    <col min="14343" max="14343" width="1.7109375" style="1" customWidth="1"/>
    <col min="14344" max="14344" width="12.85546875" style="1" customWidth="1"/>
    <col min="14345" max="14345" width="1.42578125" style="1" customWidth="1"/>
    <col min="14346" max="14346" width="12.85546875" style="1" customWidth="1"/>
    <col min="14347" max="14349" width="9.140625" style="1"/>
    <col min="14350" max="14350" width="11" style="1" bestFit="1" customWidth="1"/>
    <col min="14351" max="14351" width="10.7109375" style="1" bestFit="1" customWidth="1"/>
    <col min="14352" max="14592" width="9.140625" style="1"/>
    <col min="14593" max="14593" width="40.140625" style="1" customWidth="1"/>
    <col min="14594" max="14594" width="8" style="1" customWidth="1"/>
    <col min="14595" max="14595" width="1.7109375" style="1" customWidth="1"/>
    <col min="14596" max="14596" width="12.85546875" style="1" customWidth="1"/>
    <col min="14597" max="14597" width="1.7109375" style="1" customWidth="1"/>
    <col min="14598" max="14598" width="12.85546875" style="1" customWidth="1"/>
    <col min="14599" max="14599" width="1.7109375" style="1" customWidth="1"/>
    <col min="14600" max="14600" width="12.85546875" style="1" customWidth="1"/>
    <col min="14601" max="14601" width="1.42578125" style="1" customWidth="1"/>
    <col min="14602" max="14602" width="12.85546875" style="1" customWidth="1"/>
    <col min="14603" max="14605" width="9.140625" style="1"/>
    <col min="14606" max="14606" width="11" style="1" bestFit="1" customWidth="1"/>
    <col min="14607" max="14607" width="10.7109375" style="1" bestFit="1" customWidth="1"/>
    <col min="14608" max="14848" width="9.140625" style="1"/>
    <col min="14849" max="14849" width="40.140625" style="1" customWidth="1"/>
    <col min="14850" max="14850" width="8" style="1" customWidth="1"/>
    <col min="14851" max="14851" width="1.7109375" style="1" customWidth="1"/>
    <col min="14852" max="14852" width="12.85546875" style="1" customWidth="1"/>
    <col min="14853" max="14853" width="1.7109375" style="1" customWidth="1"/>
    <col min="14854" max="14854" width="12.85546875" style="1" customWidth="1"/>
    <col min="14855" max="14855" width="1.7109375" style="1" customWidth="1"/>
    <col min="14856" max="14856" width="12.85546875" style="1" customWidth="1"/>
    <col min="14857" max="14857" width="1.42578125" style="1" customWidth="1"/>
    <col min="14858" max="14858" width="12.85546875" style="1" customWidth="1"/>
    <col min="14859" max="14861" width="9.140625" style="1"/>
    <col min="14862" max="14862" width="11" style="1" bestFit="1" customWidth="1"/>
    <col min="14863" max="14863" width="10.7109375" style="1" bestFit="1" customWidth="1"/>
    <col min="14864" max="15104" width="9.140625" style="1"/>
    <col min="15105" max="15105" width="40.140625" style="1" customWidth="1"/>
    <col min="15106" max="15106" width="8" style="1" customWidth="1"/>
    <col min="15107" max="15107" width="1.7109375" style="1" customWidth="1"/>
    <col min="15108" max="15108" width="12.85546875" style="1" customWidth="1"/>
    <col min="15109" max="15109" width="1.7109375" style="1" customWidth="1"/>
    <col min="15110" max="15110" width="12.85546875" style="1" customWidth="1"/>
    <col min="15111" max="15111" width="1.7109375" style="1" customWidth="1"/>
    <col min="15112" max="15112" width="12.85546875" style="1" customWidth="1"/>
    <col min="15113" max="15113" width="1.42578125" style="1" customWidth="1"/>
    <col min="15114" max="15114" width="12.85546875" style="1" customWidth="1"/>
    <col min="15115" max="15117" width="9.140625" style="1"/>
    <col min="15118" max="15118" width="11" style="1" bestFit="1" customWidth="1"/>
    <col min="15119" max="15119" width="10.7109375" style="1" bestFit="1" customWidth="1"/>
    <col min="15120" max="15360" width="9.140625" style="1"/>
    <col min="15361" max="15361" width="40.140625" style="1" customWidth="1"/>
    <col min="15362" max="15362" width="8" style="1" customWidth="1"/>
    <col min="15363" max="15363" width="1.7109375" style="1" customWidth="1"/>
    <col min="15364" max="15364" width="12.85546875" style="1" customWidth="1"/>
    <col min="15365" max="15365" width="1.7109375" style="1" customWidth="1"/>
    <col min="15366" max="15366" width="12.85546875" style="1" customWidth="1"/>
    <col min="15367" max="15367" width="1.7109375" style="1" customWidth="1"/>
    <col min="15368" max="15368" width="12.85546875" style="1" customWidth="1"/>
    <col min="15369" max="15369" width="1.42578125" style="1" customWidth="1"/>
    <col min="15370" max="15370" width="12.85546875" style="1" customWidth="1"/>
    <col min="15371" max="15373" width="9.140625" style="1"/>
    <col min="15374" max="15374" width="11" style="1" bestFit="1" customWidth="1"/>
    <col min="15375" max="15375" width="10.7109375" style="1" bestFit="1" customWidth="1"/>
    <col min="15376" max="15616" width="9.140625" style="1"/>
    <col min="15617" max="15617" width="40.140625" style="1" customWidth="1"/>
    <col min="15618" max="15618" width="8" style="1" customWidth="1"/>
    <col min="15619" max="15619" width="1.7109375" style="1" customWidth="1"/>
    <col min="15620" max="15620" width="12.85546875" style="1" customWidth="1"/>
    <col min="15621" max="15621" width="1.7109375" style="1" customWidth="1"/>
    <col min="15622" max="15622" width="12.85546875" style="1" customWidth="1"/>
    <col min="15623" max="15623" width="1.7109375" style="1" customWidth="1"/>
    <col min="15624" max="15624" width="12.85546875" style="1" customWidth="1"/>
    <col min="15625" max="15625" width="1.42578125" style="1" customWidth="1"/>
    <col min="15626" max="15626" width="12.85546875" style="1" customWidth="1"/>
    <col min="15627" max="15629" width="9.140625" style="1"/>
    <col min="15630" max="15630" width="11" style="1" bestFit="1" customWidth="1"/>
    <col min="15631" max="15631" width="10.7109375" style="1" bestFit="1" customWidth="1"/>
    <col min="15632" max="15872" width="9.140625" style="1"/>
    <col min="15873" max="15873" width="40.140625" style="1" customWidth="1"/>
    <col min="15874" max="15874" width="8" style="1" customWidth="1"/>
    <col min="15875" max="15875" width="1.7109375" style="1" customWidth="1"/>
    <col min="15876" max="15876" width="12.85546875" style="1" customWidth="1"/>
    <col min="15877" max="15877" width="1.7109375" style="1" customWidth="1"/>
    <col min="15878" max="15878" width="12.85546875" style="1" customWidth="1"/>
    <col min="15879" max="15879" width="1.7109375" style="1" customWidth="1"/>
    <col min="15880" max="15880" width="12.85546875" style="1" customWidth="1"/>
    <col min="15881" max="15881" width="1.42578125" style="1" customWidth="1"/>
    <col min="15882" max="15882" width="12.85546875" style="1" customWidth="1"/>
    <col min="15883" max="15885" width="9.140625" style="1"/>
    <col min="15886" max="15886" width="11" style="1" bestFit="1" customWidth="1"/>
    <col min="15887" max="15887" width="10.7109375" style="1" bestFit="1" customWidth="1"/>
    <col min="15888" max="16128" width="9.140625" style="1"/>
    <col min="16129" max="16129" width="40.140625" style="1" customWidth="1"/>
    <col min="16130" max="16130" width="8" style="1" customWidth="1"/>
    <col min="16131" max="16131" width="1.7109375" style="1" customWidth="1"/>
    <col min="16132" max="16132" width="12.85546875" style="1" customWidth="1"/>
    <col min="16133" max="16133" width="1.7109375" style="1" customWidth="1"/>
    <col min="16134" max="16134" width="12.85546875" style="1" customWidth="1"/>
    <col min="16135" max="16135" width="1.7109375" style="1" customWidth="1"/>
    <col min="16136" max="16136" width="12.85546875" style="1" customWidth="1"/>
    <col min="16137" max="16137" width="1.42578125" style="1" customWidth="1"/>
    <col min="16138" max="16138" width="12.85546875" style="1" customWidth="1"/>
    <col min="16139" max="16141" width="9.140625" style="1"/>
    <col min="16142" max="16142" width="11" style="1" bestFit="1" customWidth="1"/>
    <col min="16143" max="16143" width="10.7109375" style="1" bestFit="1" customWidth="1"/>
    <col min="16144" max="16384" width="9.140625" style="1"/>
  </cols>
  <sheetData>
    <row r="1" spans="1:13" ht="22.5" hidden="1" customHeight="1" x14ac:dyDescent="0.45">
      <c r="A1" s="16"/>
      <c r="B1" s="7"/>
      <c r="C1" s="7"/>
      <c r="D1" s="23"/>
      <c r="E1" s="23"/>
      <c r="F1" s="23"/>
      <c r="G1" s="23"/>
      <c r="H1" s="23"/>
      <c r="I1" s="23"/>
      <c r="J1" s="23"/>
    </row>
    <row r="2" spans="1:13" ht="25.5" customHeight="1" x14ac:dyDescent="0.5">
      <c r="A2" s="4" t="s">
        <v>0</v>
      </c>
      <c r="D2" s="12" t="s">
        <v>33</v>
      </c>
      <c r="E2" s="20" t="s">
        <v>33</v>
      </c>
      <c r="F2" s="88" t="s">
        <v>33</v>
      </c>
      <c r="G2" s="12"/>
      <c r="H2" s="12" t="s">
        <v>33</v>
      </c>
      <c r="I2" s="12" t="e">
        <f>#REF!-#REF!</f>
        <v>#REF!</v>
      </c>
      <c r="J2" s="88" t="s">
        <v>33</v>
      </c>
    </row>
    <row r="3" spans="1:13" ht="25.5" customHeight="1" x14ac:dyDescent="0.5">
      <c r="A3" s="4" t="s">
        <v>83</v>
      </c>
    </row>
    <row r="4" spans="1:13" ht="25.5" customHeight="1" x14ac:dyDescent="0.45">
      <c r="A4" s="27"/>
    </row>
    <row r="5" spans="1:13" ht="22.5" customHeight="1" x14ac:dyDescent="0.45">
      <c r="A5" s="11"/>
      <c r="B5" s="5"/>
      <c r="C5" s="5"/>
      <c r="D5" s="200" t="s">
        <v>2</v>
      </c>
      <c r="E5" s="200"/>
      <c r="F5" s="200"/>
      <c r="G5" s="6"/>
      <c r="H5" s="200" t="s">
        <v>3</v>
      </c>
      <c r="I5" s="200"/>
      <c r="J5" s="200"/>
    </row>
    <row r="6" spans="1:13" ht="22.5" customHeight="1" x14ac:dyDescent="0.45">
      <c r="A6" s="11"/>
      <c r="B6" s="5"/>
      <c r="C6" s="5"/>
      <c r="D6" s="199" t="s">
        <v>86</v>
      </c>
      <c r="E6" s="201"/>
      <c r="F6" s="201"/>
      <c r="G6" s="5"/>
      <c r="H6" s="199" t="s">
        <v>86</v>
      </c>
      <c r="I6" s="201"/>
      <c r="J6" s="201"/>
    </row>
    <row r="7" spans="1:13" ht="22.5" customHeight="1" x14ac:dyDescent="0.45">
      <c r="A7" s="11"/>
      <c r="B7" s="5"/>
      <c r="C7" s="5"/>
      <c r="D7" s="199" t="s">
        <v>173</v>
      </c>
      <c r="E7" s="201"/>
      <c r="F7" s="201"/>
      <c r="G7" s="5"/>
      <c r="H7" s="199" t="s">
        <v>173</v>
      </c>
      <c r="I7" s="201"/>
      <c r="J7" s="201"/>
    </row>
    <row r="8" spans="1:13" ht="22.5" customHeight="1" x14ac:dyDescent="0.45">
      <c r="A8" s="11"/>
      <c r="B8" s="7" t="s">
        <v>5</v>
      </c>
      <c r="C8" s="7"/>
      <c r="D8" s="5">
        <v>2562</v>
      </c>
      <c r="E8" s="9"/>
      <c r="F8" s="5">
        <v>2561</v>
      </c>
      <c r="G8" s="167"/>
      <c r="H8" s="5">
        <v>2562</v>
      </c>
      <c r="I8" s="9"/>
      <c r="J8" s="5">
        <v>2561</v>
      </c>
    </row>
    <row r="9" spans="1:13" ht="22.5" hidden="1" customHeight="1" x14ac:dyDescent="0.45">
      <c r="A9" s="11"/>
      <c r="B9" s="7"/>
      <c r="C9" s="7"/>
      <c r="D9" s="5"/>
      <c r="E9" s="9"/>
      <c r="F9" s="166"/>
      <c r="G9" s="5"/>
      <c r="H9" s="5"/>
      <c r="I9" s="9"/>
      <c r="J9" s="166"/>
    </row>
    <row r="10" spans="1:13" ht="22.5" customHeight="1" x14ac:dyDescent="0.45">
      <c r="A10" s="16"/>
      <c r="B10" s="7"/>
      <c r="C10" s="7"/>
      <c r="D10" s="196" t="s">
        <v>6</v>
      </c>
      <c r="E10" s="196"/>
      <c r="F10" s="196"/>
      <c r="G10" s="196"/>
      <c r="H10" s="196"/>
      <c r="I10" s="196"/>
      <c r="J10" s="196"/>
    </row>
    <row r="11" spans="1:13" ht="22.5" customHeight="1" x14ac:dyDescent="0.45">
      <c r="A11" s="10" t="s">
        <v>34</v>
      </c>
      <c r="B11" s="7"/>
      <c r="C11" s="7"/>
      <c r="D11" s="11"/>
      <c r="F11" s="88"/>
      <c r="G11" s="11"/>
      <c r="H11" s="11"/>
      <c r="I11" s="11"/>
      <c r="J11" s="88"/>
    </row>
    <row r="12" spans="1:13" ht="22.5" customHeight="1" x14ac:dyDescent="0.45">
      <c r="A12" s="11" t="s">
        <v>152</v>
      </c>
      <c r="B12" s="7">
        <v>4</v>
      </c>
      <c r="C12" s="7"/>
      <c r="D12" s="13">
        <v>741835</v>
      </c>
      <c r="E12" s="20"/>
      <c r="F12" s="13">
        <v>842209</v>
      </c>
      <c r="G12" s="13"/>
      <c r="H12" s="13">
        <v>418321</v>
      </c>
      <c r="I12" s="13"/>
      <c r="J12" s="13">
        <v>461125</v>
      </c>
    </row>
    <row r="13" spans="1:13" ht="22.5" customHeight="1" x14ac:dyDescent="0.45">
      <c r="A13" s="11" t="s">
        <v>126</v>
      </c>
      <c r="B13" s="7"/>
      <c r="C13" s="7"/>
      <c r="D13" s="13">
        <v>6317</v>
      </c>
      <c r="E13" s="20"/>
      <c r="F13" s="13">
        <v>5072</v>
      </c>
      <c r="G13" s="13"/>
      <c r="H13" s="13">
        <v>2921</v>
      </c>
      <c r="I13" s="13"/>
      <c r="J13" s="13">
        <v>2141</v>
      </c>
    </row>
    <row r="14" spans="1:13" ht="22.5" hidden="1" customHeight="1" x14ac:dyDescent="0.45">
      <c r="A14" s="11" t="s">
        <v>174</v>
      </c>
      <c r="B14" s="7"/>
      <c r="C14" s="7"/>
      <c r="D14" s="168"/>
      <c r="E14" s="20"/>
      <c r="F14" s="168"/>
      <c r="G14" s="13"/>
      <c r="H14" s="168"/>
      <c r="I14" s="13"/>
      <c r="J14" s="168"/>
    </row>
    <row r="15" spans="1:13" ht="22.5" hidden="1" customHeight="1" x14ac:dyDescent="0.45">
      <c r="A15" s="11" t="s">
        <v>175</v>
      </c>
      <c r="B15" s="7"/>
      <c r="C15" s="7"/>
      <c r="D15" s="13"/>
      <c r="E15" s="20"/>
      <c r="F15" s="166" t="s">
        <v>31</v>
      </c>
      <c r="G15" s="13"/>
      <c r="H15" s="168" t="s">
        <v>31</v>
      </c>
      <c r="I15" s="13"/>
      <c r="J15" s="168" t="s">
        <v>31</v>
      </c>
    </row>
    <row r="16" spans="1:13" ht="22.5" customHeight="1" x14ac:dyDescent="0.45">
      <c r="A16" s="11" t="s">
        <v>36</v>
      </c>
      <c r="B16" s="7">
        <v>4</v>
      </c>
      <c r="C16" s="7"/>
      <c r="D16" s="13">
        <v>8442</v>
      </c>
      <c r="E16" s="20"/>
      <c r="F16" s="13">
        <v>7895</v>
      </c>
      <c r="G16" s="13"/>
      <c r="H16" s="13">
        <v>30037</v>
      </c>
      <c r="I16" s="13"/>
      <c r="J16" s="13">
        <v>30061</v>
      </c>
      <c r="L16" s="12"/>
      <c r="M16" s="12"/>
    </row>
    <row r="17" spans="1:10" ht="22.5" customHeight="1" x14ac:dyDescent="0.45">
      <c r="A17" s="16" t="s">
        <v>37</v>
      </c>
      <c r="B17" s="7"/>
      <c r="C17" s="7"/>
      <c r="D17" s="17">
        <f>SUM(D12:D16)</f>
        <v>756594</v>
      </c>
      <c r="E17" s="21"/>
      <c r="F17" s="17">
        <f>SUM(F12:F16)</f>
        <v>855176</v>
      </c>
      <c r="G17" s="22"/>
      <c r="H17" s="17">
        <f>SUM(H12:H16)</f>
        <v>451279</v>
      </c>
      <c r="I17" s="22"/>
      <c r="J17" s="17">
        <f>SUM(J12:J16)</f>
        <v>493327</v>
      </c>
    </row>
    <row r="18" spans="1:10" ht="15.95" customHeight="1" x14ac:dyDescent="0.45">
      <c r="A18" s="18"/>
      <c r="B18" s="7"/>
      <c r="C18" s="7"/>
      <c r="D18" s="13"/>
      <c r="E18" s="13"/>
      <c r="F18" s="13"/>
      <c r="G18" s="13"/>
      <c r="H18" s="13"/>
      <c r="I18" s="13"/>
      <c r="J18" s="13"/>
    </row>
    <row r="19" spans="1:10" ht="22.5" customHeight="1" x14ac:dyDescent="0.45">
      <c r="A19" s="10" t="s">
        <v>38</v>
      </c>
      <c r="B19" s="7"/>
      <c r="C19" s="7"/>
      <c r="D19" s="13"/>
      <c r="E19" s="20"/>
      <c r="F19" s="13"/>
      <c r="G19" s="13"/>
      <c r="H19" s="13"/>
      <c r="I19" s="13"/>
      <c r="J19" s="13"/>
    </row>
    <row r="20" spans="1:10" ht="22.5" customHeight="1" x14ac:dyDescent="0.45">
      <c r="A20" s="11" t="s">
        <v>153</v>
      </c>
      <c r="B20" s="7">
        <v>4</v>
      </c>
      <c r="C20" s="7"/>
      <c r="D20" s="13">
        <v>548098</v>
      </c>
      <c r="E20" s="20"/>
      <c r="F20" s="13">
        <v>614855</v>
      </c>
      <c r="G20" s="13"/>
      <c r="H20" s="13">
        <v>318310</v>
      </c>
      <c r="I20" s="13"/>
      <c r="J20" s="13">
        <v>336961</v>
      </c>
    </row>
    <row r="21" spans="1:10" ht="22.5" customHeight="1" x14ac:dyDescent="0.45">
      <c r="A21" s="11" t="s">
        <v>108</v>
      </c>
      <c r="B21" s="7"/>
      <c r="C21" s="7"/>
      <c r="D21" s="88">
        <v>34906</v>
      </c>
      <c r="E21" s="20"/>
      <c r="F21" s="88">
        <v>30503</v>
      </c>
      <c r="G21" s="88"/>
      <c r="H21" s="88">
        <v>25231</v>
      </c>
      <c r="I21" s="88"/>
      <c r="J21" s="88">
        <v>22188</v>
      </c>
    </row>
    <row r="22" spans="1:10" ht="12.75" hidden="1" customHeight="1" x14ac:dyDescent="0.45">
      <c r="A22" s="11" t="s">
        <v>39</v>
      </c>
      <c r="B22" s="7"/>
      <c r="C22" s="7"/>
      <c r="D22" s="169"/>
      <c r="E22" s="170"/>
      <c r="F22" s="169"/>
      <c r="G22" s="88"/>
      <c r="H22" s="171"/>
      <c r="I22" s="88"/>
      <c r="J22" s="171"/>
    </row>
    <row r="23" spans="1:10" ht="22.5" customHeight="1" x14ac:dyDescent="0.45">
      <c r="A23" s="11" t="s">
        <v>40</v>
      </c>
      <c r="B23" s="14">
        <v>4</v>
      </c>
      <c r="C23" s="14"/>
      <c r="D23" s="92">
        <v>105114</v>
      </c>
      <c r="E23" s="20"/>
      <c r="F23" s="92">
        <v>80976</v>
      </c>
      <c r="G23" s="88"/>
      <c r="H23" s="26">
        <v>82805</v>
      </c>
      <c r="I23" s="88"/>
      <c r="J23" s="26">
        <v>68029</v>
      </c>
    </row>
    <row r="24" spans="1:10" ht="22.5" hidden="1" customHeight="1" x14ac:dyDescent="0.45">
      <c r="A24" s="11" t="s">
        <v>176</v>
      </c>
      <c r="B24" s="14"/>
      <c r="C24" s="14"/>
      <c r="D24" s="15"/>
      <c r="E24" s="20"/>
      <c r="F24" s="15"/>
      <c r="G24" s="88"/>
      <c r="H24" s="15"/>
      <c r="I24" s="88"/>
      <c r="J24" s="15"/>
    </row>
    <row r="25" spans="1:10" ht="22.5" hidden="1" customHeight="1" x14ac:dyDescent="0.45">
      <c r="A25" s="11" t="s">
        <v>177</v>
      </c>
      <c r="B25" s="7">
        <v>5</v>
      </c>
      <c r="C25" s="7"/>
      <c r="D25" s="168"/>
      <c r="E25" s="20"/>
      <c r="F25" s="168"/>
      <c r="G25" s="13"/>
      <c r="H25" s="168"/>
      <c r="I25" s="13"/>
      <c r="J25" s="168"/>
    </row>
    <row r="26" spans="1:10" ht="22.5" hidden="1" customHeight="1" x14ac:dyDescent="0.45">
      <c r="A26" s="1" t="s">
        <v>39</v>
      </c>
      <c r="B26" s="7"/>
      <c r="C26" s="7"/>
      <c r="D26" s="168"/>
      <c r="E26" s="20"/>
      <c r="F26" s="168"/>
      <c r="G26" s="13"/>
      <c r="H26" s="168"/>
      <c r="I26" s="13"/>
      <c r="J26" s="168"/>
    </row>
    <row r="27" spans="1:10" ht="22.5" hidden="1" customHeight="1" x14ac:dyDescent="0.45">
      <c r="A27" s="11" t="s">
        <v>41</v>
      </c>
      <c r="B27" s="7"/>
      <c r="C27" s="7"/>
      <c r="D27" s="28"/>
      <c r="E27" s="20"/>
      <c r="F27" s="28"/>
      <c r="G27" s="13"/>
      <c r="H27" s="159" t="s">
        <v>159</v>
      </c>
      <c r="I27" s="15"/>
      <c r="J27" s="159" t="s">
        <v>159</v>
      </c>
    </row>
    <row r="28" spans="1:10" ht="22.5" customHeight="1" x14ac:dyDescent="0.45">
      <c r="A28" s="16" t="s">
        <v>42</v>
      </c>
      <c r="B28" s="7"/>
      <c r="C28" s="7"/>
      <c r="D28" s="17">
        <f>SUM(D20:D27)</f>
        <v>688118</v>
      </c>
      <c r="E28" s="21"/>
      <c r="F28" s="17">
        <f>SUM(F20:F27)</f>
        <v>726334</v>
      </c>
      <c r="G28" s="22"/>
      <c r="H28" s="17">
        <f>SUM(H20:H27)</f>
        <v>426346</v>
      </c>
      <c r="I28" s="22"/>
      <c r="J28" s="17">
        <f>SUM(J20:J27)</f>
        <v>427178</v>
      </c>
    </row>
    <row r="29" spans="1:10" ht="15.95" customHeight="1" x14ac:dyDescent="0.45">
      <c r="A29" s="18"/>
      <c r="B29" s="7"/>
      <c r="C29" s="7"/>
      <c r="D29" s="13"/>
      <c r="E29" s="13"/>
      <c r="F29" s="13"/>
      <c r="G29" s="13"/>
      <c r="H29" s="13"/>
      <c r="I29" s="13"/>
      <c r="J29" s="13"/>
    </row>
    <row r="30" spans="1:10" ht="22.5" customHeight="1" x14ac:dyDescent="0.45">
      <c r="A30" s="16" t="s">
        <v>43</v>
      </c>
      <c r="B30" s="7"/>
      <c r="C30" s="7"/>
      <c r="D30" s="22">
        <f>D17-D28</f>
        <v>68476</v>
      </c>
      <c r="E30" s="21"/>
      <c r="F30" s="22">
        <f>F17-F28</f>
        <v>128842</v>
      </c>
      <c r="G30" s="22"/>
      <c r="H30" s="22">
        <f>H17-H28</f>
        <v>24933</v>
      </c>
      <c r="I30" s="22"/>
      <c r="J30" s="22">
        <f>J17-J28</f>
        <v>66149</v>
      </c>
    </row>
    <row r="31" spans="1:10" ht="22.5" customHeight="1" x14ac:dyDescent="0.45">
      <c r="A31" s="11" t="s">
        <v>44</v>
      </c>
      <c r="B31" s="7"/>
      <c r="C31" s="7"/>
      <c r="D31" s="172">
        <v>-13656</v>
      </c>
      <c r="E31" s="20"/>
      <c r="F31" s="172">
        <v>-24990</v>
      </c>
      <c r="G31" s="13"/>
      <c r="H31" s="172">
        <v>-5239</v>
      </c>
      <c r="I31" s="13"/>
      <c r="J31" s="172">
        <v>-13299</v>
      </c>
    </row>
    <row r="32" spans="1:10" ht="22.5" customHeight="1" x14ac:dyDescent="0.45">
      <c r="A32" s="16" t="s">
        <v>45</v>
      </c>
      <c r="B32" s="7"/>
      <c r="C32" s="7"/>
      <c r="D32" s="173">
        <f>SUM(D30:D31)</f>
        <v>54820</v>
      </c>
      <c r="E32" s="21"/>
      <c r="F32" s="173">
        <f>SUM(F30:F31)</f>
        <v>103852</v>
      </c>
      <c r="G32" s="22"/>
      <c r="H32" s="173">
        <f>SUM(H30:H31)</f>
        <v>19694</v>
      </c>
      <c r="I32" s="22"/>
      <c r="J32" s="173">
        <f>SUM(J30:J31)</f>
        <v>52850</v>
      </c>
    </row>
    <row r="33" spans="1:10" ht="15.95" customHeight="1" x14ac:dyDescent="0.45">
      <c r="A33" s="18"/>
      <c r="B33" s="7"/>
      <c r="C33" s="7"/>
      <c r="D33" s="13"/>
      <c r="E33" s="13"/>
      <c r="F33" s="13"/>
      <c r="G33" s="13"/>
      <c r="H33" s="13"/>
      <c r="I33" s="13"/>
      <c r="J33" s="13"/>
    </row>
    <row r="34" spans="1:10" ht="22.5" customHeight="1" x14ac:dyDescent="0.45">
      <c r="A34" s="16" t="s">
        <v>89</v>
      </c>
      <c r="B34" s="7"/>
      <c r="C34" s="7"/>
      <c r="D34" s="104"/>
      <c r="E34" s="21"/>
      <c r="F34" s="104"/>
      <c r="G34" s="22"/>
      <c r="H34" s="104"/>
      <c r="I34" s="22"/>
      <c r="J34" s="104"/>
    </row>
    <row r="35" spans="1:10" ht="22.5" customHeight="1" x14ac:dyDescent="0.45">
      <c r="A35" s="10" t="s">
        <v>114</v>
      </c>
      <c r="B35" s="7"/>
      <c r="C35" s="7"/>
      <c r="D35" s="104"/>
      <c r="E35" s="21"/>
      <c r="F35" s="104"/>
      <c r="G35" s="22"/>
      <c r="H35" s="104"/>
      <c r="I35" s="22"/>
      <c r="J35" s="104"/>
    </row>
    <row r="36" spans="1:10" s="11" customFormat="1" ht="22.5" customHeight="1" x14ac:dyDescent="0.45">
      <c r="A36" s="1" t="s">
        <v>178</v>
      </c>
      <c r="B36" s="7"/>
      <c r="C36" s="7"/>
      <c r="D36" s="105"/>
      <c r="E36" s="20"/>
      <c r="F36" s="105"/>
      <c r="G36" s="88"/>
      <c r="H36" s="105"/>
      <c r="I36" s="88"/>
      <c r="J36" s="105"/>
    </row>
    <row r="37" spans="1:10" s="11" customFormat="1" ht="22.5" customHeight="1" x14ac:dyDescent="0.45">
      <c r="A37" s="11" t="s">
        <v>95</v>
      </c>
      <c r="B37" s="7"/>
      <c r="C37" s="7"/>
      <c r="D37" s="168">
        <v>2508</v>
      </c>
      <c r="E37" s="20"/>
      <c r="F37" s="159" t="s">
        <v>159</v>
      </c>
      <c r="G37" s="88"/>
      <c r="H37" s="168">
        <v>1388</v>
      </c>
      <c r="I37" s="88"/>
      <c r="J37" s="159" t="s">
        <v>159</v>
      </c>
    </row>
    <row r="38" spans="1:10" s="11" customFormat="1" ht="22.5" customHeight="1" x14ac:dyDescent="0.45">
      <c r="A38" s="11" t="s">
        <v>96</v>
      </c>
      <c r="B38" s="7"/>
      <c r="C38" s="7"/>
      <c r="D38" s="105"/>
      <c r="E38" s="20"/>
      <c r="F38" s="105"/>
      <c r="G38" s="88"/>
      <c r="H38" s="105"/>
      <c r="I38" s="88"/>
      <c r="J38" s="105"/>
    </row>
    <row r="39" spans="1:10" s="11" customFormat="1" ht="22.5" customHeight="1" x14ac:dyDescent="0.45">
      <c r="A39" s="11" t="s">
        <v>97</v>
      </c>
      <c r="B39" s="7"/>
      <c r="C39" s="7"/>
      <c r="D39" s="174">
        <v>-502</v>
      </c>
      <c r="E39" s="20"/>
      <c r="F39" s="175" t="s">
        <v>159</v>
      </c>
      <c r="G39" s="88"/>
      <c r="H39" s="174">
        <v>-278</v>
      </c>
      <c r="I39" s="88"/>
      <c r="J39" s="175" t="s">
        <v>159</v>
      </c>
    </row>
    <row r="40" spans="1:10" s="16" customFormat="1" ht="22.5" customHeight="1" x14ac:dyDescent="0.45">
      <c r="A40" s="16" t="s">
        <v>147</v>
      </c>
      <c r="B40" s="41"/>
      <c r="C40" s="41"/>
      <c r="D40" s="176">
        <f>SUM(D37:D39)</f>
        <v>2006</v>
      </c>
      <c r="E40" s="21"/>
      <c r="F40" s="176" t="s">
        <v>159</v>
      </c>
      <c r="G40" s="22"/>
      <c r="H40" s="176">
        <f>SUM(H37:H39)</f>
        <v>1110</v>
      </c>
      <c r="I40" s="22"/>
      <c r="J40" s="176" t="s">
        <v>159</v>
      </c>
    </row>
    <row r="41" spans="1:10" ht="15.95" customHeight="1" x14ac:dyDescent="0.45">
      <c r="A41" s="18"/>
      <c r="B41" s="7"/>
      <c r="C41" s="7"/>
      <c r="D41" s="13"/>
      <c r="E41" s="13"/>
      <c r="F41" s="13"/>
      <c r="G41" s="13"/>
      <c r="H41" s="13"/>
      <c r="I41" s="13"/>
      <c r="J41" s="13"/>
    </row>
    <row r="42" spans="1:10" s="16" customFormat="1" ht="22.5" customHeight="1" thickBot="1" x14ac:dyDescent="0.5">
      <c r="A42" s="16" t="s">
        <v>148</v>
      </c>
      <c r="B42" s="41"/>
      <c r="C42" s="41"/>
      <c r="D42" s="107">
        <f>D32+D40</f>
        <v>56826</v>
      </c>
      <c r="E42" s="21"/>
      <c r="F42" s="107">
        <f>F32</f>
        <v>103852</v>
      </c>
      <c r="G42" s="22"/>
      <c r="H42" s="107">
        <f>H32+H40</f>
        <v>20804</v>
      </c>
      <c r="I42" s="22"/>
      <c r="J42" s="107">
        <f>J32</f>
        <v>52850</v>
      </c>
    </row>
    <row r="43" spans="1:10" ht="25.5" customHeight="1" thickTop="1" x14ac:dyDescent="0.5">
      <c r="A43" s="4" t="s">
        <v>0</v>
      </c>
      <c r="D43" s="12" t="s">
        <v>33</v>
      </c>
      <c r="E43" s="20" t="s">
        <v>33</v>
      </c>
      <c r="F43" s="88" t="s">
        <v>33</v>
      </c>
      <c r="G43" s="12"/>
      <c r="H43" s="12"/>
      <c r="I43" s="12"/>
      <c r="J43" s="88"/>
    </row>
    <row r="44" spans="1:10" ht="25.5" customHeight="1" x14ac:dyDescent="0.5">
      <c r="A44" s="4" t="s">
        <v>83</v>
      </c>
    </row>
    <row r="45" spans="1:10" ht="25.5" customHeight="1" x14ac:dyDescent="0.45">
      <c r="A45" s="27"/>
    </row>
    <row r="46" spans="1:10" ht="22.5" customHeight="1" x14ac:dyDescent="0.45">
      <c r="A46" s="11"/>
      <c r="B46" s="5"/>
      <c r="C46" s="5"/>
      <c r="D46" s="200" t="s">
        <v>2</v>
      </c>
      <c r="E46" s="200"/>
      <c r="F46" s="200"/>
      <c r="G46" s="6"/>
      <c r="H46" s="200" t="s">
        <v>3</v>
      </c>
      <c r="I46" s="200"/>
      <c r="J46" s="200"/>
    </row>
    <row r="47" spans="1:10" ht="22.5" customHeight="1" x14ac:dyDescent="0.45">
      <c r="A47" s="11"/>
      <c r="B47" s="5"/>
      <c r="C47" s="5"/>
      <c r="D47" s="199" t="s">
        <v>86</v>
      </c>
      <c r="E47" s="201"/>
      <c r="F47" s="201"/>
      <c r="G47" s="5"/>
      <c r="H47" s="199" t="s">
        <v>86</v>
      </c>
      <c r="I47" s="201"/>
      <c r="J47" s="201"/>
    </row>
    <row r="48" spans="1:10" ht="22.5" customHeight="1" x14ac:dyDescent="0.45">
      <c r="A48" s="11"/>
      <c r="B48" s="5"/>
      <c r="C48" s="5"/>
      <c r="D48" s="199" t="s">
        <v>173</v>
      </c>
      <c r="E48" s="201"/>
      <c r="F48" s="201"/>
      <c r="G48" s="5"/>
      <c r="H48" s="199" t="s">
        <v>173</v>
      </c>
      <c r="I48" s="201"/>
      <c r="J48" s="201"/>
    </row>
    <row r="49" spans="1:10" ht="22.5" customHeight="1" x14ac:dyDescent="0.45">
      <c r="A49" s="11"/>
      <c r="B49" s="7" t="s">
        <v>5</v>
      </c>
      <c r="C49" s="7"/>
      <c r="D49" s="5">
        <f>D8</f>
        <v>2562</v>
      </c>
      <c r="E49" s="9"/>
      <c r="F49" s="5">
        <f>F8</f>
        <v>2561</v>
      </c>
      <c r="G49" s="167"/>
      <c r="H49" s="5">
        <f>H8</f>
        <v>2562</v>
      </c>
      <c r="I49" s="9"/>
      <c r="J49" s="5">
        <f>J8</f>
        <v>2561</v>
      </c>
    </row>
    <row r="50" spans="1:10" ht="22.5" hidden="1" customHeight="1" x14ac:dyDescent="0.45">
      <c r="A50" s="11"/>
      <c r="B50" s="7"/>
      <c r="C50" s="7"/>
      <c r="D50" s="5"/>
      <c r="E50" s="9"/>
      <c r="F50" s="166"/>
      <c r="G50" s="5"/>
      <c r="H50" s="5"/>
      <c r="I50" s="9"/>
      <c r="J50" s="166"/>
    </row>
    <row r="51" spans="1:10" ht="22.5" customHeight="1" x14ac:dyDescent="0.45">
      <c r="A51" s="16"/>
      <c r="B51" s="7"/>
      <c r="C51" s="7"/>
      <c r="D51" s="196" t="s">
        <v>6</v>
      </c>
      <c r="E51" s="196"/>
      <c r="F51" s="196"/>
      <c r="G51" s="196"/>
      <c r="H51" s="196"/>
      <c r="I51" s="196"/>
      <c r="J51" s="196"/>
    </row>
    <row r="52" spans="1:10" ht="22.5" hidden="1" customHeight="1" x14ac:dyDescent="0.45">
      <c r="A52" s="16" t="s">
        <v>179</v>
      </c>
      <c r="B52" s="7"/>
      <c r="C52" s="7"/>
      <c r="D52" s="23"/>
      <c r="E52" s="23"/>
      <c r="F52" s="23"/>
      <c r="G52" s="23"/>
      <c r="H52" s="23"/>
      <c r="I52" s="23"/>
      <c r="J52" s="23"/>
    </row>
    <row r="53" spans="1:10" ht="22.5" hidden="1" customHeight="1" x14ac:dyDescent="0.45">
      <c r="A53" s="11" t="s">
        <v>180</v>
      </c>
      <c r="B53" s="7"/>
      <c r="C53" s="7"/>
      <c r="D53" s="30">
        <v>0</v>
      </c>
      <c r="E53" s="23"/>
      <c r="F53" s="177">
        <v>0</v>
      </c>
      <c r="G53" s="23"/>
      <c r="H53" s="30">
        <v>0</v>
      </c>
      <c r="I53" s="23"/>
      <c r="J53" s="177">
        <v>0</v>
      </c>
    </row>
    <row r="54" spans="1:10" ht="22.5" hidden="1" customHeight="1" x14ac:dyDescent="0.45">
      <c r="A54" s="16" t="s">
        <v>181</v>
      </c>
      <c r="B54" s="7"/>
      <c r="C54" s="7"/>
      <c r="D54" s="178">
        <v>0</v>
      </c>
      <c r="E54" s="21"/>
      <c r="F54" s="179">
        <v>0</v>
      </c>
      <c r="G54" s="22"/>
      <c r="H54" s="178">
        <v>0</v>
      </c>
      <c r="I54" s="22"/>
      <c r="J54" s="179">
        <v>0</v>
      </c>
    </row>
    <row r="55" spans="1:10" ht="22.5" hidden="1" customHeight="1" x14ac:dyDescent="0.45">
      <c r="A55" s="16" t="s">
        <v>148</v>
      </c>
      <c r="B55" s="7"/>
      <c r="C55" s="7"/>
      <c r="D55" s="180">
        <v>0</v>
      </c>
      <c r="E55" s="181"/>
      <c r="F55" s="182">
        <v>0</v>
      </c>
      <c r="G55" s="23"/>
      <c r="H55" s="180">
        <v>0</v>
      </c>
      <c r="I55" s="23"/>
      <c r="J55" s="182">
        <v>0</v>
      </c>
    </row>
    <row r="56" spans="1:10" ht="22.5" hidden="1" customHeight="1" x14ac:dyDescent="0.45">
      <c r="A56" s="16" t="s">
        <v>33</v>
      </c>
      <c r="B56" s="7"/>
      <c r="C56" s="7"/>
      <c r="D56" s="23"/>
      <c r="E56" s="21"/>
      <c r="F56" s="23"/>
      <c r="G56" s="22"/>
      <c r="H56" s="23"/>
      <c r="I56" s="22"/>
      <c r="J56" s="23"/>
    </row>
    <row r="57" spans="1:10" ht="22.5" customHeight="1" x14ac:dyDescent="0.45">
      <c r="A57" s="16" t="s">
        <v>90</v>
      </c>
      <c r="B57" s="7"/>
      <c r="C57" s="7"/>
      <c r="D57" s="23"/>
      <c r="E57" s="21"/>
      <c r="F57" s="23"/>
      <c r="G57" s="22"/>
      <c r="H57" s="23"/>
      <c r="I57" s="22"/>
      <c r="J57" s="23"/>
    </row>
    <row r="58" spans="1:10" ht="22.5" customHeight="1" x14ac:dyDescent="0.45">
      <c r="A58" s="1" t="s">
        <v>93</v>
      </c>
      <c r="B58" s="7"/>
      <c r="C58" s="7"/>
      <c r="D58" s="24">
        <v>54920</v>
      </c>
      <c r="E58" s="21"/>
      <c r="F58" s="24">
        <f>F32-F59</f>
        <v>103890</v>
      </c>
      <c r="G58" s="22"/>
      <c r="H58" s="24">
        <v>19694</v>
      </c>
      <c r="I58" s="13"/>
      <c r="J58" s="24">
        <f>J42</f>
        <v>52850</v>
      </c>
    </row>
    <row r="59" spans="1:10" ht="22.5" customHeight="1" x14ac:dyDescent="0.45">
      <c r="A59" s="1" t="s">
        <v>91</v>
      </c>
      <c r="B59" s="7"/>
      <c r="C59" s="7"/>
      <c r="D59" s="24">
        <v>-100</v>
      </c>
      <c r="E59" s="21"/>
      <c r="F59" s="24">
        <v>-38</v>
      </c>
      <c r="G59" s="22"/>
      <c r="H59" s="175" t="s">
        <v>159</v>
      </c>
      <c r="I59" s="22"/>
      <c r="J59" s="175" t="s">
        <v>159</v>
      </c>
    </row>
    <row r="60" spans="1:10" ht="22.5" customHeight="1" thickBot="1" x14ac:dyDescent="0.5">
      <c r="A60" s="16" t="s">
        <v>45</v>
      </c>
      <c r="B60" s="7"/>
      <c r="C60" s="7"/>
      <c r="D60" s="29">
        <f>SUM(D58:D59)</f>
        <v>54820</v>
      </c>
      <c r="E60" s="21"/>
      <c r="F60" s="29">
        <f>SUM(F58:F59)</f>
        <v>103852</v>
      </c>
      <c r="G60" s="22"/>
      <c r="H60" s="29">
        <f>SUM(H58:H59)</f>
        <v>19694</v>
      </c>
      <c r="I60" s="22"/>
      <c r="J60" s="29">
        <f>SUM(J58:J59)</f>
        <v>52850</v>
      </c>
    </row>
    <row r="61" spans="1:10" ht="22.5" customHeight="1" thickTop="1" x14ac:dyDescent="0.45">
      <c r="A61" s="16"/>
      <c r="B61" s="7"/>
      <c r="C61" s="7"/>
      <c r="D61" s="23"/>
      <c r="E61" s="23"/>
      <c r="F61" s="23"/>
      <c r="G61" s="23"/>
      <c r="H61" s="23"/>
      <c r="I61" s="23"/>
      <c r="J61" s="23"/>
    </row>
    <row r="62" spans="1:10" ht="22.5" customHeight="1" x14ac:dyDescent="0.45">
      <c r="A62" s="16" t="s">
        <v>182</v>
      </c>
      <c r="B62" s="7"/>
      <c r="C62" s="7"/>
      <c r="D62" s="23"/>
      <c r="E62" s="21"/>
      <c r="F62" s="23"/>
      <c r="G62" s="22"/>
      <c r="H62" s="23"/>
      <c r="I62" s="22"/>
      <c r="J62" s="23"/>
    </row>
    <row r="63" spans="1:10" ht="22.5" customHeight="1" x14ac:dyDescent="0.45">
      <c r="A63" s="1" t="s">
        <v>93</v>
      </c>
      <c r="B63" s="7"/>
      <c r="C63" s="7"/>
      <c r="D63" s="24">
        <v>56912</v>
      </c>
      <c r="E63" s="21"/>
      <c r="F63" s="24">
        <f>F42-F64</f>
        <v>103890</v>
      </c>
      <c r="G63" s="22"/>
      <c r="H63" s="25">
        <v>20804</v>
      </c>
      <c r="I63" s="13"/>
      <c r="J63" s="25">
        <f>J42</f>
        <v>52850</v>
      </c>
    </row>
    <row r="64" spans="1:10" ht="22.5" customHeight="1" x14ac:dyDescent="0.45">
      <c r="A64" s="1" t="s">
        <v>91</v>
      </c>
      <c r="B64" s="7"/>
      <c r="C64" s="7"/>
      <c r="D64" s="24">
        <v>-86</v>
      </c>
      <c r="E64" s="21"/>
      <c r="F64" s="24">
        <v>-38</v>
      </c>
      <c r="G64" s="22"/>
      <c r="H64" s="175" t="s">
        <v>159</v>
      </c>
      <c r="I64" s="22"/>
      <c r="J64" s="175" t="s">
        <v>159</v>
      </c>
    </row>
    <row r="65" spans="1:10" ht="22.5" customHeight="1" thickBot="1" x14ac:dyDescent="0.5">
      <c r="A65" s="16" t="s">
        <v>148</v>
      </c>
      <c r="B65" s="7"/>
      <c r="C65" s="7"/>
      <c r="D65" s="29">
        <f>SUM(D63:D64)</f>
        <v>56826</v>
      </c>
      <c r="E65" s="21"/>
      <c r="F65" s="29">
        <f>SUM(F63:F64)</f>
        <v>103852</v>
      </c>
      <c r="G65" s="22"/>
      <c r="H65" s="29">
        <f>SUM(H63:H64)</f>
        <v>20804</v>
      </c>
      <c r="I65" s="22"/>
      <c r="J65" s="29">
        <f>SUM(J63:J64)</f>
        <v>52850</v>
      </c>
    </row>
    <row r="66" spans="1:10" ht="22.5" customHeight="1" thickTop="1" x14ac:dyDescent="0.45">
      <c r="A66" s="16"/>
      <c r="B66" s="7"/>
      <c r="C66" s="7"/>
      <c r="D66" s="23"/>
      <c r="E66" s="23"/>
      <c r="F66" s="23"/>
      <c r="G66" s="23"/>
      <c r="H66" s="23"/>
      <c r="I66" s="23"/>
      <c r="J66" s="23"/>
    </row>
    <row r="67" spans="1:10" s="16" customFormat="1" ht="22.5" customHeight="1" thickBot="1" x14ac:dyDescent="0.5">
      <c r="A67" s="148" t="s">
        <v>46</v>
      </c>
      <c r="B67" s="183">
        <v>13</v>
      </c>
      <c r="C67" s="7"/>
      <c r="D67" s="32">
        <f>D58/345000</f>
        <v>0.15918840579710145</v>
      </c>
      <c r="E67" s="21"/>
      <c r="F67" s="32">
        <f>F58/345000</f>
        <v>0.3011304347826087</v>
      </c>
      <c r="G67" s="22"/>
      <c r="H67" s="32">
        <f>H58/345000</f>
        <v>5.7084057971014492E-2</v>
      </c>
      <c r="I67" s="22"/>
      <c r="J67" s="32">
        <f>J58/345000</f>
        <v>0.15318840579710144</v>
      </c>
    </row>
    <row r="68" spans="1:10" ht="22.5" customHeight="1" thickTop="1" x14ac:dyDescent="0.45">
      <c r="F68" s="1"/>
      <c r="I68" s="22"/>
      <c r="J68" s="1"/>
    </row>
  </sheetData>
  <mergeCells count="14">
    <mergeCell ref="D51:J51"/>
    <mergeCell ref="D10:J10"/>
    <mergeCell ref="D46:F46"/>
    <mergeCell ref="H46:J46"/>
    <mergeCell ref="D47:F47"/>
    <mergeCell ref="H47:J47"/>
    <mergeCell ref="D48:F48"/>
    <mergeCell ref="H48:J48"/>
    <mergeCell ref="D5:F5"/>
    <mergeCell ref="H5:J5"/>
    <mergeCell ref="D6:F6"/>
    <mergeCell ref="H6:J6"/>
    <mergeCell ref="D7:F7"/>
    <mergeCell ref="H7:J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4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2.5" customHeight="1" x14ac:dyDescent="0.45"/>
  <cols>
    <col min="1" max="1" width="66.140625" style="34" customWidth="1"/>
    <col min="2" max="2" width="8.140625" style="7" customWidth="1"/>
    <col min="3" max="3" width="1.42578125" style="11" customWidth="1"/>
    <col min="4" max="4" width="12.5703125" style="11" customWidth="1"/>
    <col min="5" max="5" width="1.28515625" style="11" customWidth="1"/>
    <col min="6" max="6" width="12.5703125" style="35" customWidth="1"/>
    <col min="7" max="7" width="1.28515625" style="11" customWidth="1"/>
    <col min="8" max="8" width="12.5703125" style="11" customWidth="1"/>
    <col min="9" max="9" width="1.28515625" style="11" customWidth="1"/>
    <col min="10" max="10" width="12.5703125" style="11" customWidth="1"/>
    <col min="11" max="11" width="1.42578125" style="11" customWidth="1"/>
    <col min="12" max="12" width="18.28515625" style="11" hidden="1" customWidth="1"/>
    <col min="13" max="16" width="0" style="11" hidden="1" customWidth="1"/>
    <col min="17" max="17" width="1.42578125" style="11" hidden="1" customWidth="1"/>
    <col min="18" max="18" width="0" style="11" hidden="1" customWidth="1"/>
    <col min="19" max="19" width="1.42578125" style="11" hidden="1" customWidth="1"/>
    <col min="20" max="20" width="12.5703125" style="11" customWidth="1"/>
    <col min="21" max="21" width="1.7109375" style="39" customWidth="1"/>
    <col min="22" max="22" width="12.5703125" style="11" customWidth="1"/>
    <col min="23" max="23" width="1.140625" style="11" customWidth="1"/>
    <col min="24" max="24" width="12.7109375" style="11" customWidth="1"/>
    <col min="25" max="25" width="9.140625" style="11"/>
    <col min="26" max="26" width="10.5703125" style="11" customWidth="1"/>
    <col min="27" max="16384" width="9.140625" style="11"/>
  </cols>
  <sheetData>
    <row r="1" spans="1:24" ht="22.5" customHeight="1" x14ac:dyDescent="0.5">
      <c r="A1" s="4" t="s">
        <v>88</v>
      </c>
    </row>
    <row r="2" spans="1:24" ht="22.5" customHeight="1" x14ac:dyDescent="0.5">
      <c r="A2" s="36" t="s">
        <v>84</v>
      </c>
    </row>
    <row r="3" spans="1:24" ht="12.6" customHeight="1" x14ac:dyDescent="0.5">
      <c r="A3" s="36"/>
    </row>
    <row r="4" spans="1:24" ht="22.5" customHeight="1" x14ac:dyDescent="0.5">
      <c r="A4" s="36"/>
      <c r="D4" s="200" t="s">
        <v>2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</row>
    <row r="5" spans="1:24" ht="22.5" customHeight="1" x14ac:dyDescent="0.5">
      <c r="A5" s="36"/>
      <c r="F5" s="37"/>
      <c r="H5" s="37"/>
      <c r="I5" s="37"/>
      <c r="J5" s="37"/>
      <c r="L5" s="37" t="s">
        <v>49</v>
      </c>
      <c r="M5" s="37"/>
      <c r="N5" s="37"/>
      <c r="O5" s="37"/>
      <c r="P5" s="37" t="s">
        <v>130</v>
      </c>
      <c r="R5" s="37" t="s">
        <v>50</v>
      </c>
      <c r="V5" s="5" t="s">
        <v>51</v>
      </c>
    </row>
    <row r="6" spans="1:24" ht="22.5" customHeight="1" x14ac:dyDescent="0.45">
      <c r="A6" s="203"/>
      <c r="C6" s="5"/>
      <c r="D6" s="5" t="s">
        <v>30</v>
      </c>
      <c r="E6" s="201"/>
      <c r="F6" s="11"/>
      <c r="G6" s="201"/>
      <c r="H6" s="204" t="s">
        <v>32</v>
      </c>
      <c r="I6" s="204"/>
      <c r="J6" s="204"/>
      <c r="K6" s="201"/>
      <c r="L6" s="5" t="s">
        <v>52</v>
      </c>
      <c r="M6" s="5"/>
      <c r="N6" s="5" t="s">
        <v>53</v>
      </c>
      <c r="O6" s="5"/>
      <c r="P6" s="8" t="s">
        <v>131</v>
      </c>
      <c r="Q6" s="5"/>
      <c r="R6" s="5" t="s">
        <v>48</v>
      </c>
      <c r="S6" s="5"/>
      <c r="T6" s="5" t="s">
        <v>54</v>
      </c>
      <c r="U6" s="37"/>
      <c r="V6" s="5" t="s">
        <v>55</v>
      </c>
      <c r="W6" s="201"/>
    </row>
    <row r="7" spans="1:24" ht="22.5" customHeight="1" x14ac:dyDescent="0.45">
      <c r="A7" s="203"/>
      <c r="C7" s="5"/>
      <c r="D7" s="5" t="s">
        <v>56</v>
      </c>
      <c r="E7" s="201"/>
      <c r="F7" s="5" t="s">
        <v>57</v>
      </c>
      <c r="G7" s="201"/>
      <c r="H7" s="5" t="s">
        <v>58</v>
      </c>
      <c r="J7" s="5" t="s">
        <v>59</v>
      </c>
      <c r="K7" s="201"/>
      <c r="L7" s="5" t="s">
        <v>60</v>
      </c>
      <c r="M7" s="5"/>
      <c r="N7" s="5" t="s">
        <v>61</v>
      </c>
      <c r="O7" s="5"/>
      <c r="P7" s="5" t="s">
        <v>132</v>
      </c>
      <c r="Q7" s="5"/>
      <c r="R7" s="5" t="s">
        <v>62</v>
      </c>
      <c r="S7" s="5"/>
      <c r="T7" s="5" t="s">
        <v>63</v>
      </c>
      <c r="U7" s="37"/>
      <c r="V7" s="5" t="s">
        <v>64</v>
      </c>
      <c r="W7" s="201"/>
      <c r="X7" s="5" t="s">
        <v>54</v>
      </c>
    </row>
    <row r="8" spans="1:24" ht="22.5" customHeight="1" x14ac:dyDescent="0.45">
      <c r="B8" s="7" t="s">
        <v>5</v>
      </c>
      <c r="C8" s="7"/>
      <c r="D8" s="5" t="s">
        <v>65</v>
      </c>
      <c r="E8" s="5"/>
      <c r="F8" s="5" t="s">
        <v>66</v>
      </c>
      <c r="G8" s="5"/>
      <c r="H8" s="5" t="s">
        <v>67</v>
      </c>
      <c r="I8" s="5"/>
      <c r="J8" s="5" t="s">
        <v>68</v>
      </c>
      <c r="K8" s="5"/>
      <c r="L8" s="5" t="s">
        <v>69</v>
      </c>
      <c r="M8" s="5"/>
      <c r="N8" s="5" t="s">
        <v>70</v>
      </c>
      <c r="O8" s="5"/>
      <c r="P8" s="5" t="s">
        <v>133</v>
      </c>
      <c r="Q8" s="5"/>
      <c r="R8" s="5" t="s">
        <v>29</v>
      </c>
      <c r="S8" s="5"/>
      <c r="T8" s="5" t="s">
        <v>71</v>
      </c>
      <c r="U8" s="37"/>
      <c r="V8" s="5" t="s">
        <v>72</v>
      </c>
      <c r="W8" s="5"/>
      <c r="X8" s="5" t="s">
        <v>63</v>
      </c>
    </row>
    <row r="9" spans="1:24" s="145" customFormat="1" ht="19.5" customHeight="1" x14ac:dyDescent="0.45">
      <c r="B9" s="146"/>
      <c r="C9" s="147"/>
      <c r="D9" s="202" t="s">
        <v>134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</row>
    <row r="10" spans="1:24" ht="22.5" customHeight="1" x14ac:dyDescent="0.45">
      <c r="A10" s="40" t="s">
        <v>135</v>
      </c>
      <c r="B10" s="41"/>
      <c r="C10" s="6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</row>
    <row r="11" spans="1:24" ht="22.15" customHeight="1" x14ac:dyDescent="0.45">
      <c r="A11" s="40" t="s">
        <v>136</v>
      </c>
      <c r="B11" s="41"/>
      <c r="C11" s="6"/>
      <c r="D11" s="57">
        <v>345000</v>
      </c>
      <c r="E11" s="57"/>
      <c r="F11" s="57">
        <v>297300</v>
      </c>
      <c r="G11" s="57"/>
      <c r="H11" s="57">
        <v>34500</v>
      </c>
      <c r="I11" s="57"/>
      <c r="J11" s="57">
        <v>4129200</v>
      </c>
      <c r="K11" s="57"/>
      <c r="L11" s="15"/>
      <c r="M11" s="57"/>
      <c r="N11" s="57"/>
      <c r="O11" s="57"/>
      <c r="P11" s="57"/>
      <c r="Q11" s="57"/>
      <c r="R11" s="15"/>
      <c r="S11" s="57"/>
      <c r="T11" s="57">
        <f>SUM(D11,F11,H11,J11)</f>
        <v>4806000</v>
      </c>
      <c r="U11" s="57"/>
      <c r="V11" s="57">
        <v>32556</v>
      </c>
      <c r="W11" s="57"/>
      <c r="X11" s="57">
        <f>SUM(T11,V11)</f>
        <v>4838556</v>
      </c>
    </row>
    <row r="12" spans="1:24" ht="9" customHeight="1" x14ac:dyDescent="0.45">
      <c r="A12" s="45"/>
      <c r="B12" s="41"/>
      <c r="C12" s="6"/>
      <c r="D12" s="57"/>
      <c r="E12" s="42"/>
      <c r="F12" s="57"/>
      <c r="G12" s="42"/>
      <c r="H12" s="57"/>
      <c r="I12" s="42"/>
      <c r="J12" s="57"/>
      <c r="K12" s="42"/>
      <c r="L12" s="57"/>
      <c r="M12" s="42"/>
      <c r="N12" s="42"/>
      <c r="O12" s="42"/>
      <c r="P12" s="42"/>
      <c r="Q12" s="42"/>
      <c r="R12" s="57"/>
      <c r="S12" s="42"/>
      <c r="T12" s="57"/>
      <c r="U12" s="57"/>
      <c r="V12" s="57"/>
      <c r="W12" s="42"/>
      <c r="X12" s="57"/>
    </row>
    <row r="13" spans="1:24" ht="22.5" customHeight="1" x14ac:dyDescent="0.45">
      <c r="A13" s="40" t="s">
        <v>109</v>
      </c>
      <c r="B13" s="41"/>
      <c r="C13" s="6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57"/>
      <c r="V13" s="42"/>
      <c r="W13" s="42"/>
      <c r="X13" s="42"/>
    </row>
    <row r="14" spans="1:24" ht="22.5" customHeight="1" x14ac:dyDescent="0.45">
      <c r="A14" s="46" t="s">
        <v>110</v>
      </c>
      <c r="B14" s="41"/>
      <c r="C14" s="6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57"/>
      <c r="V14" s="42"/>
      <c r="W14" s="42"/>
      <c r="X14" s="42"/>
    </row>
    <row r="15" spans="1:24" ht="22.5" customHeight="1" x14ac:dyDescent="0.45">
      <c r="A15" s="34" t="s">
        <v>111</v>
      </c>
      <c r="B15" s="7">
        <v>15</v>
      </c>
      <c r="C15" s="7">
        <v>16</v>
      </c>
      <c r="D15" s="193">
        <v>0</v>
      </c>
      <c r="E15" s="47"/>
      <c r="F15" s="193">
        <v>0</v>
      </c>
      <c r="G15" s="48"/>
      <c r="H15" s="193">
        <v>0</v>
      </c>
      <c r="I15" s="19"/>
      <c r="J15" s="44">
        <v>-155250</v>
      </c>
      <c r="K15" s="48"/>
      <c r="L15" s="111"/>
      <c r="M15" s="48"/>
      <c r="N15" s="15"/>
      <c r="O15" s="48"/>
      <c r="P15" s="15"/>
      <c r="Q15" s="48"/>
      <c r="R15" s="15"/>
      <c r="S15" s="48"/>
      <c r="T15" s="44">
        <f>SUM(D15:J15)</f>
        <v>-155250</v>
      </c>
      <c r="U15" s="48"/>
      <c r="V15" s="132">
        <v>-261</v>
      </c>
      <c r="W15" s="48"/>
      <c r="X15" s="44">
        <f>SUM(T15:V15)</f>
        <v>-155511</v>
      </c>
    </row>
    <row r="16" spans="1:24" ht="22.5" customHeight="1" x14ac:dyDescent="0.45">
      <c r="A16" s="40" t="s">
        <v>149</v>
      </c>
      <c r="B16" s="41"/>
      <c r="C16" s="6"/>
      <c r="D16" s="112">
        <f>SUM(D15)</f>
        <v>0</v>
      </c>
      <c r="E16" s="49"/>
      <c r="F16" s="112">
        <f>SUM(F15)</f>
        <v>0</v>
      </c>
      <c r="G16" s="50"/>
      <c r="H16" s="112">
        <f>SUM(H15)</f>
        <v>0</v>
      </c>
      <c r="I16" s="51"/>
      <c r="J16" s="112">
        <f>SUM(J15)</f>
        <v>-155250</v>
      </c>
      <c r="K16" s="50"/>
      <c r="L16" s="30">
        <v>0</v>
      </c>
      <c r="M16" s="50"/>
      <c r="N16" s="113"/>
      <c r="O16" s="50"/>
      <c r="P16" s="113"/>
      <c r="Q16" s="50"/>
      <c r="R16" s="113"/>
      <c r="S16" s="50"/>
      <c r="T16" s="112">
        <f>SUM(T15)</f>
        <v>-155250</v>
      </c>
      <c r="U16" s="50"/>
      <c r="V16" s="112">
        <f>SUM(V15:V15)</f>
        <v>-261</v>
      </c>
      <c r="W16" s="50"/>
      <c r="X16" s="112">
        <f>SUM(L16:W16)</f>
        <v>-155511</v>
      </c>
    </row>
    <row r="17" spans="1:24" ht="12" customHeight="1" x14ac:dyDescent="0.45">
      <c r="A17" s="133"/>
      <c r="B17" s="41"/>
      <c r="C17" s="6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57"/>
      <c r="V17" s="42"/>
      <c r="W17" s="42"/>
      <c r="X17" s="134"/>
    </row>
    <row r="18" spans="1:24" ht="22.5" customHeight="1" x14ac:dyDescent="0.45">
      <c r="A18" s="46" t="s">
        <v>184</v>
      </c>
      <c r="B18" s="41"/>
      <c r="C18" s="6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57"/>
      <c r="V18" s="42"/>
      <c r="W18" s="42"/>
      <c r="X18" s="134"/>
    </row>
    <row r="19" spans="1:24" ht="22.5" customHeight="1" x14ac:dyDescent="0.45">
      <c r="A19" s="34" t="s">
        <v>188</v>
      </c>
      <c r="C19" s="7"/>
      <c r="D19" s="193">
        <v>0</v>
      </c>
      <c r="E19" s="47"/>
      <c r="F19" s="193">
        <v>0</v>
      </c>
      <c r="G19" s="48"/>
      <c r="H19" s="193">
        <v>0</v>
      </c>
      <c r="I19" s="19"/>
      <c r="J19" s="44">
        <v>96</v>
      </c>
      <c r="K19" s="48"/>
      <c r="L19" s="111"/>
      <c r="M19" s="48"/>
      <c r="N19" s="15"/>
      <c r="O19" s="48"/>
      <c r="P19" s="15"/>
      <c r="Q19" s="48"/>
      <c r="R19" s="15"/>
      <c r="S19" s="48"/>
      <c r="T19" s="44">
        <f>SUM(D19:J19)</f>
        <v>96</v>
      </c>
      <c r="U19" s="48"/>
      <c r="V19" s="132">
        <v>-496</v>
      </c>
      <c r="W19" s="48"/>
      <c r="X19" s="44">
        <f>SUM(T19:V19)</f>
        <v>-400</v>
      </c>
    </row>
    <row r="20" spans="1:24" ht="22.5" customHeight="1" x14ac:dyDescent="0.45">
      <c r="A20" s="40" t="s">
        <v>185</v>
      </c>
      <c r="B20" s="41"/>
      <c r="C20" s="6"/>
      <c r="D20" s="189">
        <v>0</v>
      </c>
      <c r="E20" s="47"/>
      <c r="F20" s="189">
        <v>0</v>
      </c>
      <c r="G20" s="48"/>
      <c r="H20" s="189">
        <v>0</v>
      </c>
      <c r="I20" s="51">
        <f>SUM(I16,I12)</f>
        <v>0</v>
      </c>
      <c r="J20" s="112">
        <f>SUM(J19)</f>
        <v>96</v>
      </c>
      <c r="K20" s="50"/>
      <c r="L20" s="30"/>
      <c r="M20" s="50"/>
      <c r="N20" s="113"/>
      <c r="O20" s="50"/>
      <c r="P20" s="113"/>
      <c r="Q20" s="50"/>
      <c r="R20" s="113"/>
      <c r="S20" s="50"/>
      <c r="T20" s="112">
        <f>SUM(T19)</f>
        <v>96</v>
      </c>
      <c r="U20" s="50">
        <f>SUM(U16,U12)</f>
        <v>0</v>
      </c>
      <c r="V20" s="112">
        <f>SUM(V19)</f>
        <v>-496</v>
      </c>
      <c r="W20" s="50">
        <f>SUM(W16,W12)</f>
        <v>0</v>
      </c>
      <c r="X20" s="112">
        <f>SUM(X19)</f>
        <v>-400</v>
      </c>
    </row>
    <row r="21" spans="1:24" ht="9" customHeight="1" x14ac:dyDescent="0.45">
      <c r="A21" s="45"/>
      <c r="B21" s="41"/>
      <c r="C21" s="6"/>
      <c r="D21" s="57"/>
      <c r="E21" s="42"/>
      <c r="F21" s="57"/>
      <c r="G21" s="42"/>
      <c r="H21" s="57"/>
      <c r="I21" s="42"/>
      <c r="J21" s="57"/>
      <c r="K21" s="42"/>
      <c r="L21" s="57"/>
      <c r="M21" s="42"/>
      <c r="N21" s="42"/>
      <c r="O21" s="42"/>
      <c r="P21" s="42"/>
      <c r="Q21" s="42"/>
      <c r="R21" s="57"/>
      <c r="S21" s="42"/>
      <c r="T21" s="57"/>
      <c r="U21" s="57"/>
      <c r="V21" s="57"/>
      <c r="W21" s="42"/>
      <c r="X21" s="57"/>
    </row>
    <row r="22" spans="1:24" ht="22.5" customHeight="1" x14ac:dyDescent="0.45">
      <c r="A22" s="40" t="s">
        <v>151</v>
      </c>
      <c r="B22" s="41"/>
      <c r="C22" s="6"/>
      <c r="D22" s="112">
        <f>SUM(D16,D20)</f>
        <v>0</v>
      </c>
      <c r="E22" s="49"/>
      <c r="F22" s="112">
        <f>SUM(F16,F20)</f>
        <v>0</v>
      </c>
      <c r="G22" s="50"/>
      <c r="H22" s="112">
        <f>SUM(H16,H20)</f>
        <v>0</v>
      </c>
      <c r="I22" s="51"/>
      <c r="J22" s="112">
        <f>SUM(J16,J20)</f>
        <v>-155154</v>
      </c>
      <c r="K22" s="50"/>
      <c r="L22" s="30"/>
      <c r="M22" s="50"/>
      <c r="N22" s="113"/>
      <c r="O22" s="50"/>
      <c r="P22" s="113"/>
      <c r="Q22" s="50"/>
      <c r="R22" s="113"/>
      <c r="S22" s="50"/>
      <c r="T22" s="112">
        <f>SUM(T16,T20)</f>
        <v>-155154</v>
      </c>
      <c r="U22" s="50"/>
      <c r="V22" s="112">
        <f>SUM(V16,V20)</f>
        <v>-757</v>
      </c>
      <c r="W22" s="50"/>
      <c r="X22" s="112">
        <f>SUM(X16,X20)</f>
        <v>-155911</v>
      </c>
    </row>
    <row r="23" spans="1:24" ht="12" customHeight="1" x14ac:dyDescent="0.45">
      <c r="A23" s="133"/>
      <c r="B23" s="41"/>
      <c r="C23" s="6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57"/>
      <c r="V23" s="42"/>
      <c r="W23" s="42"/>
      <c r="X23" s="134"/>
    </row>
    <row r="24" spans="1:24" ht="22.5" customHeight="1" x14ac:dyDescent="0.45">
      <c r="A24" s="40" t="s">
        <v>194</v>
      </c>
      <c r="B24" s="52"/>
      <c r="C24" s="37"/>
      <c r="D24" s="15"/>
      <c r="E24" s="15"/>
      <c r="F24" s="15"/>
      <c r="G24" s="137"/>
      <c r="H24" s="15"/>
      <c r="I24" s="19"/>
      <c r="J24" s="24"/>
      <c r="K24" s="48"/>
      <c r="L24" s="3"/>
      <c r="M24" s="48"/>
      <c r="N24" s="3"/>
      <c r="O24" s="48"/>
      <c r="P24" s="3"/>
      <c r="Q24" s="48"/>
      <c r="R24" s="3"/>
      <c r="S24" s="48"/>
      <c r="T24" s="24"/>
      <c r="U24" s="48"/>
      <c r="V24" s="24"/>
      <c r="W24" s="48"/>
      <c r="X24" s="24"/>
    </row>
    <row r="25" spans="1:24" ht="22.5" customHeight="1" x14ac:dyDescent="0.45">
      <c r="A25" s="38" t="s">
        <v>195</v>
      </c>
      <c r="B25" s="52"/>
      <c r="C25" s="37"/>
      <c r="D25" s="135">
        <v>0</v>
      </c>
      <c r="E25" s="135"/>
      <c r="F25" s="135">
        <v>0</v>
      </c>
      <c r="G25" s="135"/>
      <c r="H25" s="135">
        <v>0</v>
      </c>
      <c r="I25" s="19"/>
      <c r="J25" s="135">
        <f>'PL5-8'!F104</f>
        <v>202051</v>
      </c>
      <c r="K25" s="48"/>
      <c r="L25" s="15"/>
      <c r="M25" s="42"/>
      <c r="N25" s="42"/>
      <c r="O25" s="42"/>
      <c r="P25" s="42"/>
      <c r="Q25" s="42"/>
      <c r="R25" s="15"/>
      <c r="S25" s="48"/>
      <c r="T25" s="108">
        <f>SUM(D25:J25)</f>
        <v>202051</v>
      </c>
      <c r="U25" s="48"/>
      <c r="V25" s="135">
        <f>'PL5-8'!F105</f>
        <v>-293</v>
      </c>
      <c r="W25" s="48"/>
      <c r="X25" s="24">
        <f>SUM(T25:V25)</f>
        <v>201758</v>
      </c>
    </row>
    <row r="26" spans="1:24" ht="22.5" customHeight="1" x14ac:dyDescent="0.45">
      <c r="A26" s="38" t="s">
        <v>196</v>
      </c>
      <c r="B26" s="52"/>
      <c r="C26" s="37"/>
      <c r="D26" s="189">
        <v>0</v>
      </c>
      <c r="E26" s="47"/>
      <c r="F26" s="189">
        <v>0</v>
      </c>
      <c r="G26" s="48"/>
      <c r="H26" s="189">
        <v>0</v>
      </c>
      <c r="I26" s="19"/>
      <c r="J26" s="24">
        <v>-3954</v>
      </c>
      <c r="K26" s="48"/>
      <c r="L26" s="24"/>
      <c r="M26" s="48"/>
      <c r="N26" s="15"/>
      <c r="O26" s="48"/>
      <c r="P26" s="15"/>
      <c r="Q26" s="48"/>
      <c r="R26" s="15"/>
      <c r="S26" s="48"/>
      <c r="T26" s="108">
        <f>SUM(D26:J26)</f>
        <v>-3954</v>
      </c>
      <c r="U26" s="48"/>
      <c r="V26" s="24">
        <f>'PL5-8'!F110-'PL5-8'!F105</f>
        <v>-21</v>
      </c>
      <c r="W26" s="48"/>
      <c r="X26" s="24">
        <f>SUM(T26:V26)</f>
        <v>-3975</v>
      </c>
    </row>
    <row r="27" spans="1:24" ht="22.5" customHeight="1" x14ac:dyDescent="0.45">
      <c r="A27" s="40" t="s">
        <v>197</v>
      </c>
      <c r="B27" s="52"/>
      <c r="C27" s="37"/>
      <c r="D27" s="58">
        <f>SUM(D25:D26)</f>
        <v>0</v>
      </c>
      <c r="E27" s="33"/>
      <c r="F27" s="58">
        <f>SUM(F25:F26)</f>
        <v>0</v>
      </c>
      <c r="G27" s="50"/>
      <c r="H27" s="58">
        <f>SUM(H25:H26)</f>
        <v>0</v>
      </c>
      <c r="I27" s="51"/>
      <c r="J27" s="58">
        <f>SUM(J25:J26)</f>
        <v>198097</v>
      </c>
      <c r="K27" s="50"/>
      <c r="L27" s="58">
        <v>0</v>
      </c>
      <c r="M27" s="50"/>
      <c r="N27" s="33"/>
      <c r="O27" s="50"/>
      <c r="P27" s="33"/>
      <c r="Q27" s="50"/>
      <c r="R27" s="58">
        <v>0</v>
      </c>
      <c r="S27" s="50"/>
      <c r="T27" s="58">
        <f>SUM(T25:T26)</f>
        <v>198097</v>
      </c>
      <c r="U27" s="136">
        <f>SUM(U25:U26)</f>
        <v>0</v>
      </c>
      <c r="V27" s="58">
        <f>SUM(V25:V26)</f>
        <v>-314</v>
      </c>
      <c r="W27" s="50"/>
      <c r="X27" s="58">
        <f>SUM(X25:X26)</f>
        <v>197783</v>
      </c>
    </row>
    <row r="28" spans="1:24" ht="9" customHeight="1" x14ac:dyDescent="0.45">
      <c r="A28" s="45"/>
      <c r="B28" s="41"/>
      <c r="C28" s="6"/>
      <c r="D28" s="57"/>
      <c r="E28" s="42"/>
      <c r="F28" s="57"/>
      <c r="G28" s="42"/>
      <c r="H28" s="57"/>
      <c r="I28" s="42"/>
      <c r="J28" s="57"/>
      <c r="K28" s="42"/>
      <c r="L28" s="57"/>
      <c r="M28" s="42"/>
      <c r="N28" s="42"/>
      <c r="O28" s="42"/>
      <c r="P28" s="42"/>
      <c r="Q28" s="42"/>
      <c r="R28" s="57"/>
      <c r="S28" s="42"/>
      <c r="T28" s="57"/>
      <c r="U28" s="57"/>
      <c r="V28" s="57"/>
      <c r="W28" s="42"/>
      <c r="X28" s="57"/>
    </row>
    <row r="29" spans="1:24" s="155" customFormat="1" ht="22.5" customHeight="1" thickBot="1" x14ac:dyDescent="0.5">
      <c r="A29" s="149" t="s">
        <v>137</v>
      </c>
      <c r="B29" s="150"/>
      <c r="C29" s="151"/>
      <c r="D29" s="152">
        <f>SUM(D11+D22+D27)</f>
        <v>345000</v>
      </c>
      <c r="E29" s="153"/>
      <c r="F29" s="152">
        <f>SUM(F11+F22+F27)</f>
        <v>297300</v>
      </c>
      <c r="G29" s="153"/>
      <c r="H29" s="152">
        <f>SUM(H11+H22+H27)</f>
        <v>34500</v>
      </c>
      <c r="I29" s="153"/>
      <c r="J29" s="152">
        <f>SUM(J11+J22+J27)</f>
        <v>4172143</v>
      </c>
      <c r="K29" s="153"/>
      <c r="L29" s="152">
        <v>0</v>
      </c>
      <c r="M29" s="153"/>
      <c r="N29" s="152">
        <v>0</v>
      </c>
      <c r="O29" s="153"/>
      <c r="P29" s="152">
        <v>0</v>
      </c>
      <c r="Q29" s="153"/>
      <c r="R29" s="152">
        <v>0</v>
      </c>
      <c r="S29" s="153"/>
      <c r="T29" s="152">
        <f>SUM(T11+T22+T27)</f>
        <v>4848943</v>
      </c>
      <c r="U29" s="154"/>
      <c r="V29" s="152">
        <f>SUM(V11+V22+V27)</f>
        <v>31485</v>
      </c>
      <c r="W29" s="153"/>
      <c r="X29" s="152">
        <f>SUM(X11+X22+X27)</f>
        <v>4880428</v>
      </c>
    </row>
    <row r="30" spans="1:24" ht="22.15" customHeight="1" thickTop="1" x14ac:dyDescent="0.45"/>
    <row r="31" spans="1:24" ht="22.5" customHeight="1" x14ac:dyDescent="0.5">
      <c r="A31" s="4" t="s">
        <v>88</v>
      </c>
    </row>
    <row r="32" spans="1:24" ht="22.5" customHeight="1" x14ac:dyDescent="0.5">
      <c r="A32" s="36" t="s">
        <v>84</v>
      </c>
    </row>
    <row r="33" spans="1:24" ht="22.5" customHeight="1" x14ac:dyDescent="0.5">
      <c r="A33" s="36"/>
    </row>
    <row r="34" spans="1:24" ht="22.5" customHeight="1" x14ac:dyDescent="0.5">
      <c r="A34" s="36"/>
      <c r="D34" s="200" t="s">
        <v>2</v>
      </c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</row>
    <row r="35" spans="1:24" ht="22.5" customHeight="1" x14ac:dyDescent="0.5">
      <c r="A35" s="36"/>
      <c r="F35" s="37"/>
      <c r="H35" s="37"/>
      <c r="I35" s="37"/>
      <c r="J35" s="37"/>
      <c r="L35" s="37" t="s">
        <v>49</v>
      </c>
      <c r="M35" s="37"/>
      <c r="N35" s="37"/>
      <c r="O35" s="37"/>
      <c r="P35" s="37" t="s">
        <v>130</v>
      </c>
      <c r="R35" s="37" t="s">
        <v>50</v>
      </c>
      <c r="V35" s="5" t="s">
        <v>51</v>
      </c>
    </row>
    <row r="36" spans="1:24" ht="22.5" customHeight="1" x14ac:dyDescent="0.45">
      <c r="A36" s="203"/>
      <c r="C36" s="5"/>
      <c r="D36" s="5" t="s">
        <v>30</v>
      </c>
      <c r="E36" s="201"/>
      <c r="F36" s="11"/>
      <c r="G36" s="201"/>
      <c r="H36" s="204" t="s">
        <v>32</v>
      </c>
      <c r="I36" s="204"/>
      <c r="J36" s="204"/>
      <c r="K36" s="201"/>
      <c r="L36" s="5" t="s">
        <v>52</v>
      </c>
      <c r="M36" s="5"/>
      <c r="N36" s="5" t="s">
        <v>53</v>
      </c>
      <c r="O36" s="5"/>
      <c r="P36" s="8" t="s">
        <v>131</v>
      </c>
      <c r="Q36" s="5"/>
      <c r="R36" s="5" t="s">
        <v>48</v>
      </c>
      <c r="S36" s="5"/>
      <c r="T36" s="5" t="s">
        <v>54</v>
      </c>
      <c r="U36" s="37"/>
      <c r="V36" s="5" t="s">
        <v>55</v>
      </c>
      <c r="W36" s="201"/>
    </row>
    <row r="37" spans="1:24" ht="22.5" customHeight="1" x14ac:dyDescent="0.45">
      <c r="A37" s="203"/>
      <c r="C37" s="5"/>
      <c r="D37" s="5" t="s">
        <v>56</v>
      </c>
      <c r="E37" s="201"/>
      <c r="F37" s="5" t="s">
        <v>57</v>
      </c>
      <c r="G37" s="201"/>
      <c r="H37" s="5" t="s">
        <v>58</v>
      </c>
      <c r="J37" s="5" t="s">
        <v>59</v>
      </c>
      <c r="K37" s="201"/>
      <c r="L37" s="5" t="s">
        <v>60</v>
      </c>
      <c r="M37" s="5"/>
      <c r="N37" s="5" t="s">
        <v>61</v>
      </c>
      <c r="O37" s="5"/>
      <c r="P37" s="5" t="s">
        <v>132</v>
      </c>
      <c r="Q37" s="5"/>
      <c r="R37" s="5" t="s">
        <v>62</v>
      </c>
      <c r="S37" s="5"/>
      <c r="T37" s="5" t="s">
        <v>63</v>
      </c>
      <c r="U37" s="37"/>
      <c r="V37" s="5" t="s">
        <v>64</v>
      </c>
      <c r="W37" s="201"/>
      <c r="X37" s="5" t="s">
        <v>54</v>
      </c>
    </row>
    <row r="38" spans="1:24" ht="22.5" customHeight="1" x14ac:dyDescent="0.45">
      <c r="B38" s="7" t="s">
        <v>5</v>
      </c>
      <c r="C38" s="7"/>
      <c r="D38" s="5" t="s">
        <v>65</v>
      </c>
      <c r="E38" s="5"/>
      <c r="F38" s="5" t="s">
        <v>66</v>
      </c>
      <c r="G38" s="5"/>
      <c r="H38" s="5" t="s">
        <v>67</v>
      </c>
      <c r="I38" s="5"/>
      <c r="J38" s="5" t="s">
        <v>68</v>
      </c>
      <c r="K38" s="5"/>
      <c r="L38" s="5" t="s">
        <v>69</v>
      </c>
      <c r="M38" s="5"/>
      <c r="N38" s="5" t="s">
        <v>70</v>
      </c>
      <c r="O38" s="5"/>
      <c r="P38" s="5" t="s">
        <v>133</v>
      </c>
      <c r="Q38" s="5"/>
      <c r="R38" s="5" t="s">
        <v>29</v>
      </c>
      <c r="S38" s="5"/>
      <c r="T38" s="5" t="s">
        <v>71</v>
      </c>
      <c r="U38" s="37"/>
      <c r="V38" s="5" t="s">
        <v>72</v>
      </c>
      <c r="W38" s="5"/>
      <c r="X38" s="5" t="s">
        <v>63</v>
      </c>
    </row>
    <row r="39" spans="1:24" ht="22.5" customHeight="1" x14ac:dyDescent="0.45">
      <c r="A39" s="145"/>
      <c r="B39" s="146"/>
      <c r="C39" s="147"/>
      <c r="D39" s="202" t="s">
        <v>134</v>
      </c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</row>
    <row r="40" spans="1:24" ht="22.5" customHeight="1" x14ac:dyDescent="0.45">
      <c r="A40" s="40" t="s">
        <v>156</v>
      </c>
      <c r="B40" s="41"/>
      <c r="C40" s="6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</row>
    <row r="41" spans="1:24" ht="22.5" customHeight="1" x14ac:dyDescent="0.45">
      <c r="A41" s="40" t="s">
        <v>161</v>
      </c>
      <c r="B41" s="41"/>
      <c r="C41" s="6"/>
      <c r="D41" s="57">
        <f>'BS3-4'!E55</f>
        <v>345000</v>
      </c>
      <c r="E41" s="57"/>
      <c r="F41" s="57">
        <f>'BS3-4'!E56</f>
        <v>297300</v>
      </c>
      <c r="G41" s="57"/>
      <c r="H41" s="57">
        <f>'BS3-4'!E59</f>
        <v>34500</v>
      </c>
      <c r="I41" s="57"/>
      <c r="J41" s="57">
        <f>'BS3-4'!E60</f>
        <v>4349225</v>
      </c>
      <c r="K41" s="57"/>
      <c r="L41" s="15"/>
      <c r="M41" s="57"/>
      <c r="N41" s="57"/>
      <c r="O41" s="57"/>
      <c r="P41" s="57"/>
      <c r="Q41" s="57"/>
      <c r="R41" s="15"/>
      <c r="S41" s="57"/>
      <c r="T41" s="57">
        <f>SUM(D41,F41,H41,J41)</f>
        <v>5026025</v>
      </c>
      <c r="U41" s="57"/>
      <c r="V41" s="57">
        <f>'BS3-4'!E62</f>
        <v>31998</v>
      </c>
      <c r="W41" s="57"/>
      <c r="X41" s="57">
        <f>SUM(T41,V41)</f>
        <v>5058023</v>
      </c>
    </row>
    <row r="42" spans="1:24" ht="9.75" customHeight="1" x14ac:dyDescent="0.45">
      <c r="A42" s="45"/>
      <c r="B42" s="41"/>
      <c r="C42" s="6"/>
      <c r="D42" s="57"/>
      <c r="E42" s="42"/>
      <c r="F42" s="57"/>
      <c r="G42" s="42"/>
      <c r="H42" s="57"/>
      <c r="I42" s="42"/>
      <c r="J42" s="57"/>
      <c r="K42" s="42"/>
      <c r="L42" s="57"/>
      <c r="M42" s="42"/>
      <c r="N42" s="42"/>
      <c r="O42" s="42"/>
      <c r="P42" s="42"/>
      <c r="Q42" s="42"/>
      <c r="R42" s="57"/>
      <c r="S42" s="42"/>
      <c r="T42" s="57"/>
      <c r="U42" s="57"/>
      <c r="V42" s="57"/>
      <c r="W42" s="42"/>
      <c r="X42" s="57"/>
    </row>
    <row r="43" spans="1:24" ht="22.5" customHeight="1" x14ac:dyDescent="0.45">
      <c r="A43" s="40" t="s">
        <v>109</v>
      </c>
      <c r="B43" s="41"/>
      <c r="C43" s="6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57"/>
      <c r="V43" s="42"/>
      <c r="W43" s="42"/>
      <c r="X43" s="42"/>
    </row>
    <row r="44" spans="1:24" ht="22.5" customHeight="1" x14ac:dyDescent="0.45">
      <c r="A44" s="46" t="s">
        <v>110</v>
      </c>
      <c r="B44" s="41"/>
      <c r="C44" s="6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57"/>
      <c r="V44" s="42"/>
      <c r="W44" s="42"/>
      <c r="X44" s="42"/>
    </row>
    <row r="45" spans="1:24" ht="22.5" customHeight="1" x14ac:dyDescent="0.45">
      <c r="A45" s="34" t="s">
        <v>111</v>
      </c>
      <c r="B45" s="7">
        <v>15</v>
      </c>
      <c r="C45" s="7">
        <v>16</v>
      </c>
      <c r="D45" s="189">
        <v>0</v>
      </c>
      <c r="E45" s="47"/>
      <c r="F45" s="189">
        <v>0</v>
      </c>
      <c r="G45" s="48"/>
      <c r="H45" s="189">
        <v>0</v>
      </c>
      <c r="I45" s="19"/>
      <c r="J45" s="44">
        <v>-241500</v>
      </c>
      <c r="K45" s="48"/>
      <c r="L45" s="111"/>
      <c r="M45" s="48"/>
      <c r="N45" s="15"/>
      <c r="O45" s="48"/>
      <c r="P45" s="15"/>
      <c r="Q45" s="48"/>
      <c r="R45" s="15"/>
      <c r="S45" s="48"/>
      <c r="T45" s="44">
        <f>SUM(D45:J45)</f>
        <v>-241500</v>
      </c>
      <c r="U45" s="48"/>
      <c r="V45" s="132">
        <v>-26</v>
      </c>
      <c r="W45" s="48"/>
      <c r="X45" s="44">
        <f>SUM(T45:V45)</f>
        <v>-241526</v>
      </c>
    </row>
    <row r="46" spans="1:24" ht="22.5" customHeight="1" x14ac:dyDescent="0.45">
      <c r="A46" s="40" t="s">
        <v>149</v>
      </c>
      <c r="B46" s="41"/>
      <c r="C46" s="6"/>
      <c r="D46" s="112">
        <f>SUM(D45)</f>
        <v>0</v>
      </c>
      <c r="E46" s="49"/>
      <c r="F46" s="112">
        <f>SUM(F45)</f>
        <v>0</v>
      </c>
      <c r="G46" s="50"/>
      <c r="H46" s="112">
        <f>SUM(H45)</f>
        <v>0</v>
      </c>
      <c r="I46" s="51"/>
      <c r="J46" s="112">
        <f>SUM(J45)</f>
        <v>-241500</v>
      </c>
      <c r="K46" s="50"/>
      <c r="L46" s="30">
        <v>0</v>
      </c>
      <c r="M46" s="50"/>
      <c r="N46" s="113"/>
      <c r="O46" s="50"/>
      <c r="P46" s="113"/>
      <c r="Q46" s="50"/>
      <c r="R46" s="113"/>
      <c r="S46" s="50"/>
      <c r="T46" s="112">
        <f>SUM(T45)</f>
        <v>-241500</v>
      </c>
      <c r="U46" s="50"/>
      <c r="V46" s="112">
        <f>SUM(V45:V45)</f>
        <v>-26</v>
      </c>
      <c r="W46" s="50"/>
      <c r="X46" s="112">
        <f>SUM(L46:W46)</f>
        <v>-241526</v>
      </c>
    </row>
    <row r="47" spans="1:24" ht="9.75" customHeight="1" x14ac:dyDescent="0.45">
      <c r="A47" s="45"/>
      <c r="B47" s="41"/>
      <c r="C47" s="6"/>
      <c r="D47" s="57"/>
      <c r="E47" s="42"/>
      <c r="F47" s="57"/>
      <c r="G47" s="42"/>
      <c r="H47" s="57"/>
      <c r="I47" s="42"/>
      <c r="J47" s="57"/>
      <c r="K47" s="42"/>
      <c r="L47" s="57"/>
      <c r="M47" s="42"/>
      <c r="N47" s="42"/>
      <c r="O47" s="42"/>
      <c r="P47" s="42"/>
      <c r="Q47" s="42"/>
      <c r="R47" s="57"/>
      <c r="S47" s="42"/>
      <c r="T47" s="57"/>
      <c r="U47" s="57"/>
      <c r="V47" s="57"/>
      <c r="W47" s="42"/>
      <c r="X47" s="57"/>
    </row>
    <row r="48" spans="1:24" ht="22.5" customHeight="1" x14ac:dyDescent="0.45">
      <c r="A48" s="40" t="s">
        <v>73</v>
      </c>
      <c r="B48" s="52"/>
      <c r="C48" s="37"/>
      <c r="D48" s="15"/>
      <c r="E48" s="15"/>
      <c r="F48" s="15"/>
      <c r="G48" s="137"/>
      <c r="H48" s="15"/>
      <c r="I48" s="19"/>
      <c r="J48" s="24"/>
      <c r="K48" s="48"/>
      <c r="L48" s="3"/>
      <c r="M48" s="48"/>
      <c r="N48" s="3"/>
      <c r="O48" s="48"/>
      <c r="P48" s="3"/>
      <c r="Q48" s="48"/>
      <c r="R48" s="3"/>
      <c r="S48" s="48"/>
      <c r="T48" s="24"/>
      <c r="U48" s="48"/>
      <c r="V48" s="24"/>
      <c r="W48" s="48"/>
      <c r="X48" s="24"/>
    </row>
    <row r="49" spans="1:24" ht="22.5" customHeight="1" x14ac:dyDescent="0.45">
      <c r="A49" s="38" t="s">
        <v>74</v>
      </c>
      <c r="B49" s="52"/>
      <c r="C49" s="37"/>
      <c r="D49" s="135">
        <v>0</v>
      </c>
      <c r="E49" s="135"/>
      <c r="F49" s="135">
        <v>0</v>
      </c>
      <c r="G49" s="135"/>
      <c r="H49" s="135">
        <v>0</v>
      </c>
      <c r="I49" s="19"/>
      <c r="J49" s="135">
        <f>'PL5-8'!D104</f>
        <v>141925</v>
      </c>
      <c r="K49" s="48"/>
      <c r="L49" s="15"/>
      <c r="M49" s="42"/>
      <c r="N49" s="42"/>
      <c r="O49" s="42"/>
      <c r="P49" s="42"/>
      <c r="Q49" s="42"/>
      <c r="R49" s="15"/>
      <c r="S49" s="48"/>
      <c r="T49" s="108">
        <f>SUM(D49:J49)</f>
        <v>141925</v>
      </c>
      <c r="U49" s="48"/>
      <c r="V49" s="135">
        <f>'PL5-8'!D105</f>
        <v>106</v>
      </c>
      <c r="W49" s="48"/>
      <c r="X49" s="24">
        <f>SUM(T49:V49)</f>
        <v>142031</v>
      </c>
    </row>
    <row r="50" spans="1:24" ht="22.5" customHeight="1" x14ac:dyDescent="0.45">
      <c r="A50" s="38" t="s">
        <v>75</v>
      </c>
      <c r="B50" s="52"/>
      <c r="C50" s="37"/>
      <c r="D50" s="189">
        <v>0</v>
      </c>
      <c r="E50" s="47"/>
      <c r="F50" s="189">
        <v>0</v>
      </c>
      <c r="G50" s="48"/>
      <c r="H50" s="189">
        <v>0</v>
      </c>
      <c r="I50" s="19"/>
      <c r="J50" s="24">
        <f>'PL5-8'!D109-'PL5-8'!D104</f>
        <v>1992</v>
      </c>
      <c r="K50" s="48"/>
      <c r="L50" s="24"/>
      <c r="M50" s="48"/>
      <c r="N50" s="15"/>
      <c r="O50" s="48"/>
      <c r="P50" s="15"/>
      <c r="Q50" s="48"/>
      <c r="R50" s="15"/>
      <c r="S50" s="48"/>
      <c r="T50" s="44">
        <f>SUM(D50:J50)</f>
        <v>1992</v>
      </c>
      <c r="U50" s="48"/>
      <c r="V50" s="24">
        <f>'PL5-8'!D110-'PL5-8'!D105</f>
        <v>14</v>
      </c>
      <c r="W50" s="48"/>
      <c r="X50" s="24">
        <f>SUM(T50:V50)</f>
        <v>2006</v>
      </c>
    </row>
    <row r="51" spans="1:24" ht="22.5" customHeight="1" x14ac:dyDescent="0.45">
      <c r="A51" s="40" t="s">
        <v>76</v>
      </c>
      <c r="B51" s="52"/>
      <c r="C51" s="37"/>
      <c r="D51" s="58">
        <f>SUM(D49:D50)</f>
        <v>0</v>
      </c>
      <c r="E51" s="33"/>
      <c r="F51" s="58">
        <f>SUM(F49:F50)</f>
        <v>0</v>
      </c>
      <c r="G51" s="50"/>
      <c r="H51" s="58">
        <f>SUM(H49:H50)</f>
        <v>0</v>
      </c>
      <c r="I51" s="51"/>
      <c r="J51" s="58">
        <f>SUM(J49:J50)</f>
        <v>143917</v>
      </c>
      <c r="K51" s="50"/>
      <c r="L51" s="58">
        <v>0</v>
      </c>
      <c r="M51" s="50"/>
      <c r="N51" s="33"/>
      <c r="O51" s="50"/>
      <c r="P51" s="33"/>
      <c r="Q51" s="50"/>
      <c r="R51" s="58">
        <v>0</v>
      </c>
      <c r="S51" s="50"/>
      <c r="T51" s="58">
        <f>SUM(T49:T50)</f>
        <v>143917</v>
      </c>
      <c r="U51" s="136">
        <f>SUM(U49:U50)</f>
        <v>0</v>
      </c>
      <c r="V51" s="58">
        <f>SUM(V49:V50)</f>
        <v>120</v>
      </c>
      <c r="W51" s="50"/>
      <c r="X51" s="58">
        <f>SUM(X49:X50)</f>
        <v>144037</v>
      </c>
    </row>
    <row r="52" spans="1:24" ht="9.75" customHeight="1" x14ac:dyDescent="0.45">
      <c r="A52" s="45"/>
      <c r="B52" s="41"/>
      <c r="C52" s="6"/>
      <c r="D52" s="57"/>
      <c r="E52" s="42"/>
      <c r="F52" s="57"/>
      <c r="G52" s="42"/>
      <c r="H52" s="57"/>
      <c r="I52" s="42"/>
      <c r="J52" s="57"/>
      <c r="K52" s="42"/>
      <c r="L52" s="57"/>
      <c r="M52" s="42"/>
      <c r="N52" s="42"/>
      <c r="O52" s="42"/>
      <c r="P52" s="42"/>
      <c r="Q52" s="42"/>
      <c r="R52" s="57"/>
      <c r="S52" s="42"/>
      <c r="T52" s="57"/>
      <c r="U52" s="57"/>
      <c r="V52" s="57"/>
      <c r="W52" s="42"/>
      <c r="X52" s="57"/>
    </row>
    <row r="53" spans="1:24" ht="22.5" customHeight="1" thickBot="1" x14ac:dyDescent="0.5">
      <c r="A53" s="149" t="s">
        <v>162</v>
      </c>
      <c r="B53" s="150"/>
      <c r="C53" s="151"/>
      <c r="D53" s="152">
        <f>SUM(D41+D46+D51)</f>
        <v>345000</v>
      </c>
      <c r="E53" s="153"/>
      <c r="F53" s="152">
        <f>SUM(F41+F46+F51)</f>
        <v>297300</v>
      </c>
      <c r="G53" s="153"/>
      <c r="H53" s="152">
        <f>SUM(H41+H46+H51)</f>
        <v>34500</v>
      </c>
      <c r="I53" s="153"/>
      <c r="J53" s="152">
        <f>SUM(J41+J46+J51)</f>
        <v>4251642</v>
      </c>
      <c r="K53" s="153"/>
      <c r="L53" s="152">
        <v>0</v>
      </c>
      <c r="M53" s="153"/>
      <c r="N53" s="152">
        <v>0</v>
      </c>
      <c r="O53" s="153"/>
      <c r="P53" s="152">
        <v>0</v>
      </c>
      <c r="Q53" s="153"/>
      <c r="R53" s="152">
        <v>0</v>
      </c>
      <c r="S53" s="153"/>
      <c r="T53" s="152">
        <f>SUM(T41+T46+T51)</f>
        <v>4928442</v>
      </c>
      <c r="U53" s="154"/>
      <c r="V53" s="152">
        <f>SUM(V41+V46+V51)</f>
        <v>32092</v>
      </c>
      <c r="W53" s="153"/>
      <c r="X53" s="152">
        <f>SUM(X41+X46+X51)</f>
        <v>4960534</v>
      </c>
    </row>
    <row r="54" spans="1:24" ht="22.5" customHeight="1" thickTop="1" x14ac:dyDescent="0.45"/>
  </sheetData>
  <mergeCells count="16">
    <mergeCell ref="D4:X4"/>
    <mergeCell ref="W6:W7"/>
    <mergeCell ref="W36:W37"/>
    <mergeCell ref="D39:X39"/>
    <mergeCell ref="A6:A7"/>
    <mergeCell ref="A36:A37"/>
    <mergeCell ref="E36:E37"/>
    <mergeCell ref="G36:G37"/>
    <mergeCell ref="H36:J36"/>
    <mergeCell ref="K36:K37"/>
    <mergeCell ref="D9:X9"/>
    <mergeCell ref="D34:X34"/>
    <mergeCell ref="E6:E7"/>
    <mergeCell ref="G6:G7"/>
    <mergeCell ref="H6:J6"/>
    <mergeCell ref="K6:K7"/>
  </mergeCells>
  <pageMargins left="0.8" right="0.5" top="0.48" bottom="0.5" header="0.51180555555555596" footer="0.5"/>
  <pageSetup paperSize="9" scale="85" firstPageNumber="9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8"/>
  <sheetViews>
    <sheetView view="pageBreakPreview" zoomScale="85" zoomScaleNormal="85" zoomScaleSheetLayoutView="85" workbookViewId="0">
      <selection activeCell="A9" sqref="A9"/>
    </sheetView>
  </sheetViews>
  <sheetFormatPr defaultColWidth="9.140625" defaultRowHeight="21.75" x14ac:dyDescent="0.45"/>
  <cols>
    <col min="1" max="1" width="54" style="59" customWidth="1"/>
    <col min="2" max="2" width="2.85546875" style="59" customWidth="1"/>
    <col min="3" max="3" width="9.140625" style="59" customWidth="1"/>
    <col min="4" max="4" width="2.5703125" style="59" customWidth="1"/>
    <col min="5" max="5" width="15.28515625" style="59" customWidth="1"/>
    <col min="6" max="6" width="1.7109375" style="59" customWidth="1"/>
    <col min="7" max="7" width="15.28515625" style="59" customWidth="1"/>
    <col min="8" max="8" width="1.5703125" style="59" customWidth="1"/>
    <col min="9" max="9" width="15.28515625" style="59" customWidth="1"/>
    <col min="10" max="10" width="1.42578125" style="59" customWidth="1"/>
    <col min="11" max="11" width="15.28515625" style="59" customWidth="1"/>
    <col min="12" max="12" width="1.42578125" style="60" customWidth="1"/>
    <col min="13" max="13" width="17.28515625" style="11" hidden="1" customWidth="1"/>
    <col min="14" max="17" width="9.140625" style="11" hidden="1" customWidth="1"/>
    <col min="18" max="18" width="1.42578125" style="11" hidden="1" customWidth="1"/>
    <col min="19" max="19" width="9.140625" style="11" hidden="1" customWidth="1"/>
    <col min="20" max="20" width="1.42578125" style="11" hidden="1" customWidth="1"/>
    <col min="21" max="21" width="15.28515625" style="59" customWidth="1"/>
    <col min="22" max="16384" width="9.140625" style="59"/>
  </cols>
  <sheetData>
    <row r="1" spans="1:21" ht="23.25" x14ac:dyDescent="0.5">
      <c r="A1" s="4" t="s">
        <v>0</v>
      </c>
      <c r="B1" s="61"/>
      <c r="C1" s="40"/>
      <c r="D1" s="40"/>
      <c r="E1" s="62"/>
      <c r="F1" s="40"/>
      <c r="G1" s="62"/>
      <c r="H1" s="40"/>
      <c r="I1" s="40"/>
      <c r="J1" s="40"/>
      <c r="K1" s="62"/>
      <c r="L1" s="62"/>
      <c r="U1" s="62"/>
    </row>
    <row r="2" spans="1:21" ht="23.25" x14ac:dyDescent="0.5">
      <c r="A2" s="36" t="s">
        <v>84</v>
      </c>
      <c r="B2" s="63"/>
      <c r="C2" s="64"/>
      <c r="D2" s="64"/>
      <c r="E2" s="65"/>
      <c r="F2" s="64"/>
      <c r="G2" s="65"/>
      <c r="H2" s="64"/>
      <c r="I2" s="64"/>
      <c r="J2" s="64"/>
      <c r="K2" s="65"/>
      <c r="L2" s="65"/>
      <c r="U2" s="65"/>
    </row>
    <row r="3" spans="1:21" ht="23.25" x14ac:dyDescent="0.5">
      <c r="A3" s="36"/>
      <c r="B3" s="63"/>
      <c r="C3" s="64"/>
      <c r="D3" s="64"/>
      <c r="E3" s="65"/>
      <c r="F3" s="64"/>
      <c r="G3" s="65"/>
      <c r="H3" s="64"/>
      <c r="I3" s="64"/>
      <c r="J3" s="64"/>
      <c r="K3" s="65"/>
      <c r="L3" s="65"/>
      <c r="U3" s="65"/>
    </row>
    <row r="4" spans="1:21" x14ac:dyDescent="0.45">
      <c r="A4" s="34"/>
      <c r="B4" s="54"/>
      <c r="C4" s="54"/>
      <c r="D4" s="200" t="s">
        <v>3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x14ac:dyDescent="0.45">
      <c r="A5" s="34"/>
      <c r="B5" s="11"/>
      <c r="C5" s="5"/>
      <c r="D5" s="5"/>
      <c r="E5" s="5" t="s">
        <v>30</v>
      </c>
      <c r="F5" s="5"/>
      <c r="G5" s="39"/>
      <c r="H5" s="5"/>
      <c r="I5" s="204" t="s">
        <v>32</v>
      </c>
      <c r="J5" s="204"/>
      <c r="K5" s="204"/>
      <c r="L5" s="39"/>
      <c r="M5" s="5" t="s">
        <v>52</v>
      </c>
      <c r="N5" s="5"/>
      <c r="O5" s="5" t="s">
        <v>53</v>
      </c>
      <c r="P5" s="5"/>
      <c r="Q5" s="8" t="s">
        <v>138</v>
      </c>
      <c r="R5" s="5"/>
      <c r="S5" s="5" t="s">
        <v>48</v>
      </c>
      <c r="U5" s="5"/>
    </row>
    <row r="6" spans="1:21" x14ac:dyDescent="0.45">
      <c r="A6" s="34"/>
      <c r="B6" s="35"/>
      <c r="C6" s="5"/>
      <c r="D6" s="5"/>
      <c r="E6" s="5" t="s">
        <v>56</v>
      </c>
      <c r="F6" s="5"/>
      <c r="G6" s="5" t="s">
        <v>57</v>
      </c>
      <c r="H6" s="5"/>
      <c r="I6" s="5" t="s">
        <v>58</v>
      </c>
      <c r="J6" s="11"/>
      <c r="K6" s="5" t="s">
        <v>59</v>
      </c>
      <c r="L6" s="37"/>
      <c r="M6" s="5" t="s">
        <v>60</v>
      </c>
      <c r="N6" s="5"/>
      <c r="O6" s="5" t="s">
        <v>61</v>
      </c>
      <c r="P6" s="5"/>
      <c r="Q6" s="5" t="s">
        <v>132</v>
      </c>
      <c r="R6" s="5"/>
      <c r="S6" s="5" t="s">
        <v>62</v>
      </c>
      <c r="T6" s="5"/>
      <c r="U6" s="5" t="s">
        <v>54</v>
      </c>
    </row>
    <row r="7" spans="1:21" x14ac:dyDescent="0.45">
      <c r="A7" s="40"/>
      <c r="B7" s="7"/>
      <c r="C7" s="7" t="s">
        <v>5</v>
      </c>
      <c r="D7" s="7"/>
      <c r="E7" s="5" t="s">
        <v>65</v>
      </c>
      <c r="F7" s="5"/>
      <c r="G7" s="5" t="s">
        <v>66</v>
      </c>
      <c r="H7" s="5"/>
      <c r="I7" s="5" t="s">
        <v>67</v>
      </c>
      <c r="J7" s="5"/>
      <c r="K7" s="5" t="s">
        <v>68</v>
      </c>
      <c r="L7" s="37"/>
      <c r="M7" s="5" t="s">
        <v>69</v>
      </c>
      <c r="N7" s="5"/>
      <c r="O7" s="5" t="s">
        <v>70</v>
      </c>
      <c r="P7" s="5"/>
      <c r="Q7" s="5" t="s">
        <v>133</v>
      </c>
      <c r="R7" s="5"/>
      <c r="S7" s="5" t="s">
        <v>29</v>
      </c>
      <c r="T7" s="5"/>
      <c r="U7" s="5" t="s">
        <v>63</v>
      </c>
    </row>
    <row r="8" spans="1:21" x14ac:dyDescent="0.45">
      <c r="B8" s="35"/>
      <c r="C8" s="6"/>
      <c r="D8" s="6"/>
      <c r="E8" s="196" t="s">
        <v>6</v>
      </c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x14ac:dyDescent="0.45">
      <c r="A9" s="40" t="s">
        <v>135</v>
      </c>
      <c r="B9" s="35"/>
      <c r="C9" s="6"/>
      <c r="D9" s="6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</row>
    <row r="10" spans="1:21" x14ac:dyDescent="0.45">
      <c r="A10" s="40" t="s">
        <v>117</v>
      </c>
      <c r="B10" s="35"/>
      <c r="C10" s="6"/>
      <c r="D10" s="6"/>
      <c r="E10" s="57">
        <v>345000</v>
      </c>
      <c r="F10" s="39"/>
      <c r="G10" s="57">
        <v>297300</v>
      </c>
      <c r="H10" s="39"/>
      <c r="I10" s="57">
        <v>34500</v>
      </c>
      <c r="J10" s="57"/>
      <c r="K10" s="57">
        <v>1665391</v>
      </c>
      <c r="L10" s="57"/>
      <c r="M10" s="24"/>
      <c r="N10" s="48"/>
      <c r="O10" s="57"/>
      <c r="P10" s="48"/>
      <c r="Q10" s="57"/>
      <c r="R10" s="48"/>
      <c r="S10" s="24"/>
      <c r="T10" s="48"/>
      <c r="U10" s="82">
        <f>SUM(E10,G10,I10,K10)</f>
        <v>2342191</v>
      </c>
    </row>
    <row r="11" spans="1:21" ht="9" customHeight="1" x14ac:dyDescent="0.45">
      <c r="A11" s="45"/>
      <c r="B11" s="35"/>
      <c r="C11" s="6"/>
      <c r="D11" s="6"/>
      <c r="E11" s="57"/>
      <c r="F11" s="11"/>
      <c r="G11" s="57"/>
      <c r="H11" s="11"/>
      <c r="I11" s="57"/>
      <c r="J11" s="42"/>
      <c r="K11" s="57"/>
      <c r="L11" s="57"/>
      <c r="M11" s="57"/>
      <c r="N11" s="48"/>
      <c r="O11" s="42"/>
      <c r="P11" s="48"/>
      <c r="Q11" s="42"/>
      <c r="R11" s="48"/>
      <c r="S11" s="57"/>
      <c r="T11" s="48"/>
      <c r="U11" s="57"/>
    </row>
    <row r="12" spans="1:21" x14ac:dyDescent="0.45">
      <c r="A12" s="40" t="s">
        <v>109</v>
      </c>
      <c r="B12" s="41"/>
      <c r="C12" s="6"/>
      <c r="D12" s="6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x14ac:dyDescent="0.45">
      <c r="A13" s="46" t="s">
        <v>110</v>
      </c>
      <c r="B13" s="41"/>
      <c r="C13" s="6"/>
      <c r="D13" s="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x14ac:dyDescent="0.45">
      <c r="A14" s="34" t="s">
        <v>111</v>
      </c>
      <c r="B14" s="41"/>
      <c r="C14" s="7">
        <v>15</v>
      </c>
      <c r="D14" s="7"/>
      <c r="E14" s="189">
        <v>0</v>
      </c>
      <c r="F14" s="47"/>
      <c r="G14" s="189">
        <v>0</v>
      </c>
      <c r="H14" s="48"/>
      <c r="I14" s="189">
        <v>0</v>
      </c>
      <c r="J14" s="19"/>
      <c r="K14" s="44">
        <v>-155250</v>
      </c>
      <c r="L14" s="48"/>
      <c r="M14" s="111"/>
      <c r="N14" s="48"/>
      <c r="O14" s="15"/>
      <c r="P14" s="48"/>
      <c r="Q14" s="15"/>
      <c r="R14" s="48"/>
      <c r="S14" s="15"/>
      <c r="T14" s="48"/>
      <c r="U14" s="44">
        <f>SUM(E14:L14)</f>
        <v>-155250</v>
      </c>
    </row>
    <row r="15" spans="1:21" x14ac:dyDescent="0.45">
      <c r="A15" s="40" t="s">
        <v>149</v>
      </c>
      <c r="B15" s="41"/>
      <c r="C15" s="6"/>
      <c r="D15" s="6"/>
      <c r="E15" s="112">
        <f>SUM(E14)</f>
        <v>0</v>
      </c>
      <c r="F15" s="49"/>
      <c r="G15" s="112">
        <f>SUM(G14)</f>
        <v>0</v>
      </c>
      <c r="H15" s="50"/>
      <c r="I15" s="112">
        <f>SUM(I14)</f>
        <v>0</v>
      </c>
      <c r="J15" s="51"/>
      <c r="K15" s="114">
        <f>SUM(K14)</f>
        <v>-155250</v>
      </c>
      <c r="L15" s="50"/>
      <c r="M15" s="30">
        <f>SUM(M10:M14)</f>
        <v>0</v>
      </c>
      <c r="N15" s="50"/>
      <c r="O15" s="113"/>
      <c r="P15" s="50"/>
      <c r="Q15" s="113"/>
      <c r="R15" s="50"/>
      <c r="S15" s="113"/>
      <c r="T15" s="50"/>
      <c r="U15" s="114">
        <f>SUM(U14)</f>
        <v>-155250</v>
      </c>
    </row>
    <row r="16" spans="1:21" ht="9" customHeight="1" x14ac:dyDescent="0.45">
      <c r="A16" s="45"/>
      <c r="B16" s="35"/>
      <c r="C16" s="6"/>
      <c r="D16" s="6"/>
      <c r="E16" s="57"/>
      <c r="F16" s="11"/>
      <c r="G16" s="57"/>
      <c r="H16" s="11"/>
      <c r="I16" s="57"/>
      <c r="J16" s="42"/>
      <c r="K16" s="57"/>
      <c r="L16" s="57"/>
      <c r="M16" s="57"/>
      <c r="N16" s="48"/>
      <c r="O16" s="42"/>
      <c r="P16" s="48"/>
      <c r="Q16" s="42"/>
      <c r="R16" s="48"/>
      <c r="S16" s="57"/>
      <c r="T16" s="48"/>
      <c r="U16" s="57"/>
    </row>
    <row r="17" spans="1:21" x14ac:dyDescent="0.45">
      <c r="A17" s="40" t="s">
        <v>194</v>
      </c>
      <c r="B17" s="7"/>
      <c r="C17" s="7"/>
      <c r="D17" s="7"/>
      <c r="E17" s="15"/>
      <c r="F17" s="3"/>
      <c r="G17" s="15"/>
      <c r="H17" s="3"/>
      <c r="I17" s="15"/>
      <c r="J17" s="47"/>
      <c r="K17" s="47"/>
      <c r="L17" s="47"/>
      <c r="M17" s="15"/>
      <c r="N17" s="57"/>
      <c r="O17" s="15"/>
      <c r="P17" s="57"/>
      <c r="Q17" s="15"/>
      <c r="R17" s="57"/>
      <c r="S17" s="15"/>
      <c r="T17" s="57"/>
      <c r="U17" s="3"/>
    </row>
    <row r="18" spans="1:21" x14ac:dyDescent="0.45">
      <c r="A18" s="38" t="s">
        <v>74</v>
      </c>
      <c r="B18" s="7"/>
      <c r="C18" s="7"/>
      <c r="D18" s="7"/>
      <c r="E18" s="135">
        <v>0</v>
      </c>
      <c r="F18" s="135"/>
      <c r="G18" s="135">
        <v>0</v>
      </c>
      <c r="H18" s="135"/>
      <c r="I18" s="135">
        <v>0</v>
      </c>
      <c r="J18" s="47"/>
      <c r="K18" s="25">
        <v>191109</v>
      </c>
      <c r="L18" s="47"/>
      <c r="M18" s="24"/>
      <c r="N18" s="57"/>
      <c r="O18" s="24"/>
      <c r="P18" s="57"/>
      <c r="Q18" s="24"/>
      <c r="R18" s="57"/>
      <c r="S18" s="24"/>
      <c r="T18" s="39"/>
      <c r="U18" s="25">
        <f>SUM(E18:L18)</f>
        <v>191109</v>
      </c>
    </row>
    <row r="19" spans="1:21" x14ac:dyDescent="0.45">
      <c r="A19" s="38" t="s">
        <v>196</v>
      </c>
      <c r="B19" s="7"/>
      <c r="C19" s="7"/>
      <c r="D19" s="7"/>
      <c r="E19" s="189">
        <v>0</v>
      </c>
      <c r="F19" s="47"/>
      <c r="G19" s="189">
        <v>0</v>
      </c>
      <c r="H19" s="48"/>
      <c r="I19" s="189">
        <v>0</v>
      </c>
      <c r="J19" s="47"/>
      <c r="K19" s="44">
        <v>-2527</v>
      </c>
      <c r="L19" s="47"/>
      <c r="M19" s="44"/>
      <c r="N19" s="57"/>
      <c r="O19" s="24"/>
      <c r="P19" s="57"/>
      <c r="Q19" s="24"/>
      <c r="R19" s="57"/>
      <c r="S19" s="44"/>
      <c r="T19" s="39"/>
      <c r="U19" s="44">
        <f>SUM(E19:L19)</f>
        <v>-2527</v>
      </c>
    </row>
    <row r="20" spans="1:21" x14ac:dyDescent="0.45">
      <c r="A20" s="40" t="s">
        <v>76</v>
      </c>
      <c r="B20" s="41"/>
      <c r="C20" s="6"/>
      <c r="D20" s="6"/>
      <c r="E20" s="58">
        <f>SUM(E18:E19)</f>
        <v>0</v>
      </c>
      <c r="F20" s="33"/>
      <c r="G20" s="58">
        <f>SUM(G18:G19)</f>
        <v>0</v>
      </c>
      <c r="H20" s="50"/>
      <c r="I20" s="58">
        <f>SUM(I18:I19)</f>
        <v>0</v>
      </c>
      <c r="J20" s="51"/>
      <c r="K20" s="114">
        <f>SUM(K18:K19)</f>
        <v>188582</v>
      </c>
      <c r="L20" s="50"/>
      <c r="M20" s="30"/>
      <c r="N20" s="50"/>
      <c r="O20" s="113"/>
      <c r="P20" s="50"/>
      <c r="Q20" s="113"/>
      <c r="R20" s="50"/>
      <c r="S20" s="113"/>
      <c r="T20" s="50"/>
      <c r="U20" s="114">
        <f>SUM(U18:U19)</f>
        <v>188582</v>
      </c>
    </row>
    <row r="21" spans="1:21" ht="9" customHeight="1" x14ac:dyDescent="0.45">
      <c r="A21" s="45"/>
      <c r="B21" s="35"/>
      <c r="C21" s="6"/>
      <c r="D21" s="6"/>
      <c r="E21" s="57"/>
      <c r="F21" s="11"/>
      <c r="G21" s="57"/>
      <c r="H21" s="11"/>
      <c r="I21" s="57"/>
      <c r="J21" s="42"/>
      <c r="K21" s="57"/>
      <c r="L21" s="57"/>
      <c r="M21" s="57"/>
      <c r="N21" s="48"/>
      <c r="O21" s="42"/>
      <c r="P21" s="48"/>
      <c r="Q21" s="42"/>
      <c r="R21" s="48"/>
      <c r="S21" s="57"/>
      <c r="T21" s="48"/>
      <c r="U21" s="57"/>
    </row>
    <row r="22" spans="1:21" ht="22.15" customHeight="1" thickBot="1" x14ac:dyDescent="0.5">
      <c r="A22" s="40" t="s">
        <v>139</v>
      </c>
      <c r="B22" s="41"/>
      <c r="C22" s="6"/>
      <c r="D22" s="6"/>
      <c r="E22" s="55">
        <f>E10+E15+E20</f>
        <v>345000</v>
      </c>
      <c r="F22" s="42"/>
      <c r="G22" s="55">
        <f>G10+G15+G20</f>
        <v>297300</v>
      </c>
      <c r="H22" s="42"/>
      <c r="I22" s="55">
        <f>I10+I15+I20</f>
        <v>34500</v>
      </c>
      <c r="J22" s="42"/>
      <c r="K22" s="55">
        <f>K10+K15+K20</f>
        <v>1698723</v>
      </c>
      <c r="L22" s="57"/>
      <c r="M22" s="56"/>
      <c r="O22" s="55"/>
      <c r="Q22" s="55"/>
      <c r="S22" s="71"/>
      <c r="U22" s="55">
        <f>U10+U15+U20</f>
        <v>2375523</v>
      </c>
    </row>
    <row r="23" spans="1:21" ht="22.5" thickTop="1" x14ac:dyDescent="0.45"/>
    <row r="24" spans="1:21" ht="21" customHeight="1" x14ac:dyDescent="0.5">
      <c r="A24" s="4" t="s">
        <v>0</v>
      </c>
      <c r="B24" s="61"/>
      <c r="C24" s="40"/>
      <c r="D24" s="40"/>
      <c r="E24" s="62"/>
      <c r="F24" s="40"/>
      <c r="G24" s="62"/>
      <c r="H24" s="40"/>
      <c r="I24" s="40"/>
      <c r="J24" s="40"/>
      <c r="K24" s="62"/>
      <c r="L24" s="62"/>
      <c r="U24" s="62"/>
    </row>
    <row r="25" spans="1:21" ht="21" customHeight="1" x14ac:dyDescent="0.5">
      <c r="A25" s="36" t="s">
        <v>84</v>
      </c>
      <c r="B25" s="63"/>
      <c r="C25" s="64"/>
      <c r="D25" s="64"/>
      <c r="E25" s="65"/>
      <c r="F25" s="64"/>
      <c r="G25" s="65"/>
      <c r="H25" s="64"/>
      <c r="I25" s="64"/>
      <c r="J25" s="64"/>
      <c r="K25" s="65"/>
      <c r="L25" s="65"/>
      <c r="U25" s="65"/>
    </row>
    <row r="26" spans="1:21" ht="21" customHeight="1" x14ac:dyDescent="0.5">
      <c r="A26" s="36"/>
      <c r="B26" s="63"/>
      <c r="C26" s="64"/>
      <c r="D26" s="64"/>
      <c r="E26" s="65"/>
      <c r="F26" s="64"/>
      <c r="G26" s="65"/>
      <c r="H26" s="64"/>
      <c r="I26" s="64"/>
      <c r="J26" s="64"/>
      <c r="K26" s="65"/>
      <c r="L26" s="65"/>
      <c r="U26" s="65"/>
    </row>
    <row r="27" spans="1:21" ht="21" customHeight="1" x14ac:dyDescent="0.45">
      <c r="A27" s="34"/>
      <c r="B27" s="54"/>
      <c r="C27" s="54"/>
      <c r="D27" s="200" t="s">
        <v>3</v>
      </c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</row>
    <row r="28" spans="1:21" ht="21" customHeight="1" x14ac:dyDescent="0.45">
      <c r="A28" s="34"/>
      <c r="B28" s="11"/>
      <c r="C28" s="5"/>
      <c r="D28" s="5"/>
      <c r="E28" s="5" t="s">
        <v>30</v>
      </c>
      <c r="F28" s="5"/>
      <c r="G28" s="39"/>
      <c r="H28" s="5"/>
      <c r="I28" s="204" t="s">
        <v>32</v>
      </c>
      <c r="J28" s="204"/>
      <c r="K28" s="204"/>
      <c r="L28" s="39"/>
      <c r="M28" s="5" t="s">
        <v>52</v>
      </c>
      <c r="N28" s="5"/>
      <c r="O28" s="5" t="s">
        <v>53</v>
      </c>
      <c r="P28" s="5"/>
      <c r="Q28" s="8" t="s">
        <v>138</v>
      </c>
      <c r="R28" s="5"/>
      <c r="S28" s="5" t="s">
        <v>48</v>
      </c>
      <c r="U28" s="5"/>
    </row>
    <row r="29" spans="1:21" ht="21" customHeight="1" x14ac:dyDescent="0.45">
      <c r="A29" s="34"/>
      <c r="B29" s="35"/>
      <c r="C29" s="5"/>
      <c r="D29" s="5"/>
      <c r="E29" s="5" t="s">
        <v>56</v>
      </c>
      <c r="F29" s="5"/>
      <c r="G29" s="5" t="s">
        <v>57</v>
      </c>
      <c r="H29" s="5"/>
      <c r="I29" s="5" t="s">
        <v>58</v>
      </c>
      <c r="J29" s="11"/>
      <c r="K29" s="5" t="s">
        <v>59</v>
      </c>
      <c r="L29" s="37"/>
      <c r="M29" s="5" t="s">
        <v>60</v>
      </c>
      <c r="N29" s="5"/>
      <c r="O29" s="5" t="s">
        <v>61</v>
      </c>
      <c r="P29" s="5"/>
      <c r="Q29" s="5" t="s">
        <v>132</v>
      </c>
      <c r="R29" s="5"/>
      <c r="S29" s="5" t="s">
        <v>62</v>
      </c>
      <c r="T29" s="5"/>
      <c r="U29" s="5" t="s">
        <v>54</v>
      </c>
    </row>
    <row r="30" spans="1:21" ht="21" customHeight="1" x14ac:dyDescent="0.45">
      <c r="A30" s="40"/>
      <c r="B30" s="7"/>
      <c r="C30" s="7" t="s">
        <v>5</v>
      </c>
      <c r="D30" s="7"/>
      <c r="E30" s="5" t="s">
        <v>65</v>
      </c>
      <c r="F30" s="5"/>
      <c r="G30" s="5" t="s">
        <v>66</v>
      </c>
      <c r="H30" s="5"/>
      <c r="I30" s="5" t="s">
        <v>67</v>
      </c>
      <c r="J30" s="5"/>
      <c r="K30" s="5" t="s">
        <v>68</v>
      </c>
      <c r="L30" s="37"/>
      <c r="M30" s="5" t="s">
        <v>69</v>
      </c>
      <c r="N30" s="5"/>
      <c r="O30" s="5" t="s">
        <v>70</v>
      </c>
      <c r="P30" s="5"/>
      <c r="Q30" s="5" t="s">
        <v>133</v>
      </c>
      <c r="R30" s="5"/>
      <c r="S30" s="5" t="s">
        <v>29</v>
      </c>
      <c r="T30" s="5"/>
      <c r="U30" s="5" t="s">
        <v>63</v>
      </c>
    </row>
    <row r="31" spans="1:21" ht="21" customHeight="1" x14ac:dyDescent="0.45">
      <c r="B31" s="35"/>
      <c r="C31" s="6"/>
      <c r="D31" s="6"/>
      <c r="E31" s="196" t="s">
        <v>6</v>
      </c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</row>
    <row r="32" spans="1:21" ht="21" customHeight="1" x14ac:dyDescent="0.45">
      <c r="A32" s="40" t="s">
        <v>156</v>
      </c>
      <c r="B32" s="35"/>
      <c r="C32" s="6"/>
      <c r="D32" s="6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1:21" ht="21" customHeight="1" x14ac:dyDescent="0.45">
      <c r="A33" s="40" t="s">
        <v>157</v>
      </c>
      <c r="B33" s="35"/>
      <c r="C33" s="6"/>
      <c r="D33" s="6"/>
      <c r="E33" s="57">
        <f>'BS3-4'!I55</f>
        <v>345000</v>
      </c>
      <c r="F33" s="39"/>
      <c r="G33" s="57">
        <f>'BS3-4'!I56</f>
        <v>297300</v>
      </c>
      <c r="H33" s="39"/>
      <c r="I33" s="57">
        <f>'BS3-4'!I59</f>
        <v>34500</v>
      </c>
      <c r="J33" s="57"/>
      <c r="K33" s="57">
        <f>'BS3-4'!I60</f>
        <v>1780537</v>
      </c>
      <c r="L33" s="57"/>
      <c r="M33" s="24"/>
      <c r="N33" s="48"/>
      <c r="O33" s="57"/>
      <c r="P33" s="48"/>
      <c r="Q33" s="57"/>
      <c r="R33" s="48"/>
      <c r="S33" s="24"/>
      <c r="T33" s="48"/>
      <c r="U33" s="82">
        <f>SUM(E33,G33,I33,K33)</f>
        <v>2457337</v>
      </c>
    </row>
    <row r="34" spans="1:21" ht="9" customHeight="1" x14ac:dyDescent="0.45">
      <c r="A34" s="45"/>
      <c r="B34" s="35"/>
      <c r="C34" s="6"/>
      <c r="D34" s="6"/>
      <c r="E34" s="57"/>
      <c r="F34" s="11"/>
      <c r="G34" s="57"/>
      <c r="H34" s="11"/>
      <c r="I34" s="57"/>
      <c r="J34" s="42"/>
      <c r="K34" s="57"/>
      <c r="L34" s="57"/>
      <c r="M34" s="57"/>
      <c r="N34" s="48"/>
      <c r="O34" s="42"/>
      <c r="P34" s="48"/>
      <c r="Q34" s="42"/>
      <c r="R34" s="48"/>
      <c r="S34" s="57"/>
      <c r="T34" s="48"/>
      <c r="U34" s="57"/>
    </row>
    <row r="35" spans="1:21" ht="21" customHeight="1" x14ac:dyDescent="0.45">
      <c r="A35" s="40" t="s">
        <v>109</v>
      </c>
      <c r="B35" s="41"/>
      <c r="C35" s="6"/>
      <c r="D35" s="6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1:21" ht="21" customHeight="1" x14ac:dyDescent="0.45">
      <c r="A36" s="46" t="s">
        <v>110</v>
      </c>
      <c r="B36" s="41"/>
      <c r="C36" s="6"/>
      <c r="D36" s="6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1:21" ht="21" customHeight="1" x14ac:dyDescent="0.45">
      <c r="A37" s="34" t="s">
        <v>111</v>
      </c>
      <c r="B37" s="41"/>
      <c r="C37" s="7">
        <v>15</v>
      </c>
      <c r="D37" s="7"/>
      <c r="E37" s="189">
        <v>0</v>
      </c>
      <c r="F37" s="47"/>
      <c r="G37" s="189">
        <v>0</v>
      </c>
      <c r="H37" s="48"/>
      <c r="I37" s="189">
        <v>0</v>
      </c>
      <c r="J37" s="19"/>
      <c r="K37" s="44">
        <f>'SH รวม9-10'!J45</f>
        <v>-241500</v>
      </c>
      <c r="L37" s="48"/>
      <c r="M37" s="111"/>
      <c r="N37" s="48"/>
      <c r="O37" s="15"/>
      <c r="P37" s="48"/>
      <c r="Q37" s="15"/>
      <c r="R37" s="48"/>
      <c r="S37" s="15"/>
      <c r="T37" s="48"/>
      <c r="U37" s="44">
        <f>SUM(E37:L37)</f>
        <v>-241500</v>
      </c>
    </row>
    <row r="38" spans="1:21" ht="21" customHeight="1" x14ac:dyDescent="0.45">
      <c r="A38" s="40" t="s">
        <v>149</v>
      </c>
      <c r="B38" s="41"/>
      <c r="C38" s="6"/>
      <c r="D38" s="6"/>
      <c r="E38" s="112">
        <f>SUM(E37)</f>
        <v>0</v>
      </c>
      <c r="F38" s="49"/>
      <c r="G38" s="112">
        <f>SUM(G37)</f>
        <v>0</v>
      </c>
      <c r="H38" s="50"/>
      <c r="I38" s="112">
        <f>SUM(I37)</f>
        <v>0</v>
      </c>
      <c r="J38" s="51"/>
      <c r="K38" s="114">
        <f>SUM(K37)</f>
        <v>-241500</v>
      </c>
      <c r="L38" s="50"/>
      <c r="M38" s="30">
        <f>SUM(M33:M37)</f>
        <v>0</v>
      </c>
      <c r="N38" s="50"/>
      <c r="O38" s="113"/>
      <c r="P38" s="50"/>
      <c r="Q38" s="113"/>
      <c r="R38" s="50"/>
      <c r="S38" s="113"/>
      <c r="T38" s="50"/>
      <c r="U38" s="114">
        <f>SUM(U37)</f>
        <v>-241500</v>
      </c>
    </row>
    <row r="39" spans="1:21" ht="9" customHeight="1" x14ac:dyDescent="0.45">
      <c r="A39" s="45"/>
      <c r="B39" s="35"/>
      <c r="C39" s="6"/>
      <c r="D39" s="6"/>
      <c r="E39" s="57"/>
      <c r="F39" s="11"/>
      <c r="G39" s="57"/>
      <c r="H39" s="11"/>
      <c r="I39" s="57"/>
      <c r="J39" s="42"/>
      <c r="K39" s="57"/>
      <c r="L39" s="57"/>
      <c r="M39" s="57"/>
      <c r="N39" s="48"/>
      <c r="O39" s="42"/>
      <c r="P39" s="48"/>
      <c r="Q39" s="42"/>
      <c r="R39" s="48"/>
      <c r="S39" s="57"/>
      <c r="T39" s="48"/>
      <c r="U39" s="57"/>
    </row>
    <row r="40" spans="1:21" ht="21" customHeight="1" x14ac:dyDescent="0.45">
      <c r="A40" s="40" t="s">
        <v>73</v>
      </c>
      <c r="B40" s="7"/>
      <c r="C40" s="7"/>
      <c r="D40" s="7"/>
      <c r="E40" s="15"/>
      <c r="F40" s="3"/>
      <c r="G40" s="15"/>
      <c r="H40" s="3"/>
      <c r="I40" s="15"/>
      <c r="J40" s="47"/>
      <c r="K40" s="47"/>
      <c r="L40" s="47"/>
      <c r="M40" s="15"/>
      <c r="N40" s="57"/>
      <c r="O40" s="15"/>
      <c r="P40" s="57"/>
      <c r="Q40" s="15"/>
      <c r="R40" s="57"/>
      <c r="S40" s="15"/>
      <c r="T40" s="57"/>
      <c r="U40" s="3"/>
    </row>
    <row r="41" spans="1:21" ht="21" customHeight="1" x14ac:dyDescent="0.45">
      <c r="A41" s="38" t="s">
        <v>74</v>
      </c>
      <c r="B41" s="7"/>
      <c r="C41" s="7"/>
      <c r="D41" s="7"/>
      <c r="E41" s="135">
        <v>0</v>
      </c>
      <c r="F41" s="135"/>
      <c r="G41" s="135">
        <v>0</v>
      </c>
      <c r="H41" s="135"/>
      <c r="I41" s="135">
        <v>0</v>
      </c>
      <c r="J41" s="47"/>
      <c r="K41" s="25">
        <f>'PL5-8'!H104</f>
        <v>130179</v>
      </c>
      <c r="L41" s="47"/>
      <c r="M41" s="24"/>
      <c r="N41" s="57"/>
      <c r="O41" s="24"/>
      <c r="P41" s="57"/>
      <c r="Q41" s="24"/>
      <c r="R41" s="57"/>
      <c r="S41" s="24"/>
      <c r="T41" s="39"/>
      <c r="U41" s="25">
        <f>SUM(E41:L41)</f>
        <v>130179</v>
      </c>
    </row>
    <row r="42" spans="1:21" ht="21" customHeight="1" x14ac:dyDescent="0.45">
      <c r="A42" s="38" t="s">
        <v>75</v>
      </c>
      <c r="B42" s="7"/>
      <c r="C42" s="7"/>
      <c r="D42" s="7"/>
      <c r="E42" s="189">
        <v>0</v>
      </c>
      <c r="F42" s="47"/>
      <c r="G42" s="189">
        <v>0</v>
      </c>
      <c r="H42" s="48"/>
      <c r="I42" s="189">
        <v>0</v>
      </c>
      <c r="J42" s="47"/>
      <c r="K42" s="44">
        <f>'PL5-8'!H109-'PL5-8'!H104</f>
        <v>1110</v>
      </c>
      <c r="L42" s="47"/>
      <c r="M42" s="44"/>
      <c r="N42" s="57"/>
      <c r="O42" s="24"/>
      <c r="P42" s="57"/>
      <c r="Q42" s="24"/>
      <c r="R42" s="57"/>
      <c r="S42" s="44"/>
      <c r="T42" s="39"/>
      <c r="U42" s="44">
        <f>SUM(E42:L42)</f>
        <v>1110</v>
      </c>
    </row>
    <row r="43" spans="1:21" ht="21" customHeight="1" x14ac:dyDescent="0.45">
      <c r="A43" s="40" t="s">
        <v>76</v>
      </c>
      <c r="B43" s="7"/>
      <c r="C43" s="7"/>
      <c r="D43" s="7"/>
      <c r="E43" s="58">
        <f>SUM(E41:E42)</f>
        <v>0</v>
      </c>
      <c r="F43" s="33"/>
      <c r="G43" s="58">
        <f>SUM(G41:G42)</f>
        <v>0</v>
      </c>
      <c r="H43" s="50"/>
      <c r="I43" s="58">
        <f>SUM(I41:I42)</f>
        <v>0</v>
      </c>
      <c r="J43" s="68"/>
      <c r="K43" s="69">
        <f>SUM(K41:K42)</f>
        <v>131289</v>
      </c>
      <c r="L43" s="70"/>
      <c r="M43" s="31"/>
      <c r="N43" s="54"/>
      <c r="O43" s="68"/>
      <c r="P43" s="54"/>
      <c r="Q43" s="68"/>
      <c r="R43" s="54"/>
      <c r="S43" s="31"/>
      <c r="T43" s="54"/>
      <c r="U43" s="53">
        <f>SUM(U41:U42)</f>
        <v>131289</v>
      </c>
    </row>
    <row r="44" spans="1:21" ht="9" customHeight="1" x14ac:dyDescent="0.45">
      <c r="A44" s="45"/>
      <c r="B44" s="35"/>
      <c r="C44" s="6"/>
      <c r="D44" s="6"/>
      <c r="E44" s="57"/>
      <c r="F44" s="11"/>
      <c r="G44" s="57"/>
      <c r="H44" s="11"/>
      <c r="I44" s="57"/>
      <c r="J44" s="42"/>
      <c r="K44" s="57"/>
      <c r="L44" s="57"/>
      <c r="M44" s="57"/>
      <c r="N44" s="48"/>
      <c r="O44" s="42"/>
      <c r="P44" s="48"/>
      <c r="Q44" s="42"/>
      <c r="R44" s="48"/>
      <c r="S44" s="57"/>
      <c r="T44" s="48"/>
      <c r="U44" s="57"/>
    </row>
    <row r="45" spans="1:21" ht="21" customHeight="1" thickBot="1" x14ac:dyDescent="0.5">
      <c r="A45" s="40" t="s">
        <v>158</v>
      </c>
      <c r="B45" s="41"/>
      <c r="C45" s="6"/>
      <c r="D45" s="6"/>
      <c r="E45" s="55">
        <f>E33+E38+E43</f>
        <v>345000</v>
      </c>
      <c r="F45" s="42"/>
      <c r="G45" s="55">
        <f>G33+G38+G43</f>
        <v>297300</v>
      </c>
      <c r="H45" s="42"/>
      <c r="I45" s="55">
        <f>I33+I38+I43</f>
        <v>34500</v>
      </c>
      <c r="J45" s="42"/>
      <c r="K45" s="55">
        <f>K33+K38+K43</f>
        <v>1670326</v>
      </c>
      <c r="L45" s="57"/>
      <c r="M45" s="56"/>
      <c r="O45" s="55"/>
      <c r="Q45" s="55"/>
      <c r="S45" s="71"/>
      <c r="U45" s="55">
        <f>U33+U38+U43</f>
        <v>2347126</v>
      </c>
    </row>
    <row r="46" spans="1:21" ht="21" customHeight="1" thickTop="1" x14ac:dyDescent="0.45"/>
    <row r="47" spans="1:21" ht="21" customHeight="1" x14ac:dyDescent="0.45"/>
    <row r="48" spans="1:21" ht="21" customHeight="1" x14ac:dyDescent="0.45"/>
  </sheetData>
  <mergeCells count="6">
    <mergeCell ref="I28:K28"/>
    <mergeCell ref="E31:U31"/>
    <mergeCell ref="I5:K5"/>
    <mergeCell ref="E8:U8"/>
    <mergeCell ref="D4:U4"/>
    <mergeCell ref="D27:U27"/>
  </mergeCells>
  <pageMargins left="0.8" right="0.8" top="0.48" bottom="0.5" header="0.51180555555555596" footer="0.5"/>
  <pageSetup paperSize="9" scale="97" firstPageNumber="11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2"/>
  <sheetViews>
    <sheetView view="pageBreakPreview" zoomScale="85" zoomScaleNormal="90" zoomScaleSheetLayoutView="85" workbookViewId="0">
      <selection activeCell="B62" sqref="B62"/>
    </sheetView>
  </sheetViews>
  <sheetFormatPr defaultColWidth="35" defaultRowHeight="22.5" customHeight="1" x14ac:dyDescent="0.45"/>
  <cols>
    <col min="1" max="1" width="48.7109375" style="1" customWidth="1"/>
    <col min="2" max="2" width="8.140625" style="1" customWidth="1"/>
    <col min="3" max="3" width="13" style="72" customWidth="1"/>
    <col min="4" max="4" width="1.28515625" style="1" customWidth="1"/>
    <col min="5" max="5" width="12.140625" style="72" customWidth="1"/>
    <col min="6" max="6" width="1.140625" style="1" customWidth="1"/>
    <col min="7" max="7" width="12.140625" style="1" customWidth="1"/>
    <col min="8" max="8" width="1.28515625" style="1" customWidth="1"/>
    <col min="9" max="9" width="12.28515625" style="1" customWidth="1"/>
    <col min="10" max="10" width="11.7109375" style="1" customWidth="1"/>
    <col min="11" max="11" width="12.7109375" style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10" ht="22.5" customHeight="1" x14ac:dyDescent="0.5">
      <c r="A1" s="4" t="s">
        <v>0</v>
      </c>
      <c r="B1" s="4"/>
    </row>
    <row r="2" spans="1:10" ht="22.5" customHeight="1" x14ac:dyDescent="0.5">
      <c r="A2" s="4" t="s">
        <v>85</v>
      </c>
      <c r="B2" s="4"/>
    </row>
    <row r="4" spans="1:10" ht="22.5" customHeight="1" x14ac:dyDescent="0.45">
      <c r="A4" s="11"/>
      <c r="B4" s="11"/>
      <c r="C4" s="200" t="s">
        <v>2</v>
      </c>
      <c r="D4" s="200"/>
      <c r="E4" s="200"/>
      <c r="F4" s="6"/>
      <c r="G4" s="200" t="s">
        <v>3</v>
      </c>
      <c r="H4" s="200"/>
      <c r="I4" s="200"/>
    </row>
    <row r="5" spans="1:10" ht="22.5" customHeight="1" x14ac:dyDescent="0.45">
      <c r="A5" s="11"/>
      <c r="B5" s="11"/>
      <c r="C5" s="199" t="s">
        <v>127</v>
      </c>
      <c r="D5" s="201"/>
      <c r="E5" s="201"/>
      <c r="F5" s="5"/>
      <c r="G5" s="199" t="s">
        <v>127</v>
      </c>
      <c r="H5" s="201"/>
      <c r="I5" s="201"/>
    </row>
    <row r="6" spans="1:10" ht="22.5" customHeight="1" x14ac:dyDescent="0.45">
      <c r="A6" s="11"/>
      <c r="B6" s="11"/>
      <c r="C6" s="199" t="s">
        <v>125</v>
      </c>
      <c r="D6" s="201"/>
      <c r="E6" s="201"/>
      <c r="F6" s="5"/>
      <c r="G6" s="199" t="s">
        <v>125</v>
      </c>
      <c r="H6" s="201"/>
      <c r="I6" s="201"/>
    </row>
    <row r="7" spans="1:10" ht="22.5" customHeight="1" x14ac:dyDescent="0.45">
      <c r="A7" s="11"/>
      <c r="B7" s="7" t="s">
        <v>5</v>
      </c>
      <c r="C7" s="5">
        <v>2562</v>
      </c>
      <c r="D7" s="9"/>
      <c r="E7" s="5">
        <v>2561</v>
      </c>
      <c r="F7" s="5"/>
      <c r="G7" s="5">
        <v>2562</v>
      </c>
      <c r="H7" s="9"/>
      <c r="I7" s="5">
        <v>2561</v>
      </c>
    </row>
    <row r="8" spans="1:10" ht="22.5" customHeight="1" x14ac:dyDescent="0.45">
      <c r="A8" s="11"/>
      <c r="B8" s="11"/>
      <c r="C8" s="196" t="s">
        <v>6</v>
      </c>
      <c r="D8" s="196"/>
      <c r="E8" s="196"/>
      <c r="F8" s="196"/>
      <c r="G8" s="196"/>
      <c r="H8" s="196"/>
      <c r="I8" s="196"/>
    </row>
    <row r="9" spans="1:10" ht="22.5" customHeight="1" x14ac:dyDescent="0.45">
      <c r="A9" s="10" t="s">
        <v>77</v>
      </c>
      <c r="B9" s="10"/>
      <c r="C9" s="73"/>
      <c r="D9" s="11"/>
      <c r="E9" s="73"/>
      <c r="F9" s="11"/>
      <c r="G9" s="11"/>
      <c r="H9" s="11"/>
      <c r="I9" s="11"/>
    </row>
    <row r="10" spans="1:10" ht="22.5" customHeight="1" x14ac:dyDescent="0.45">
      <c r="A10" s="11" t="s">
        <v>45</v>
      </c>
      <c r="B10" s="11"/>
      <c r="C10" s="74">
        <f>'PL5-8'!D81</f>
        <v>142031</v>
      </c>
      <c r="D10" s="67"/>
      <c r="E10" s="74">
        <f>'PL5-8'!F81</f>
        <v>201758</v>
      </c>
      <c r="F10" s="13"/>
      <c r="G10" s="12">
        <f>'PL5-8'!H81</f>
        <v>130179</v>
      </c>
      <c r="H10" s="13"/>
      <c r="I10" s="12">
        <f>'PL5-8'!J81</f>
        <v>191109</v>
      </c>
    </row>
    <row r="11" spans="1:10" ht="22.5" customHeight="1" x14ac:dyDescent="0.45">
      <c r="A11" s="35" t="s">
        <v>98</v>
      </c>
      <c r="B11" s="35"/>
      <c r="C11" s="43"/>
      <c r="D11" s="67"/>
      <c r="E11" s="43"/>
      <c r="F11" s="67"/>
      <c r="G11" s="67"/>
      <c r="H11" s="67"/>
      <c r="I11" s="67"/>
    </row>
    <row r="12" spans="1:10" ht="22.5" customHeight="1" x14ac:dyDescent="0.45">
      <c r="A12" s="11" t="s">
        <v>44</v>
      </c>
      <c r="B12" s="7">
        <v>13</v>
      </c>
      <c r="C12" s="77">
        <v>35430</v>
      </c>
      <c r="D12" s="78"/>
      <c r="E12" s="77">
        <v>50676</v>
      </c>
      <c r="F12" s="78"/>
      <c r="G12" s="77">
        <v>16305</v>
      </c>
      <c r="H12" s="78"/>
      <c r="I12" s="77">
        <v>29449</v>
      </c>
      <c r="J12" s="78"/>
    </row>
    <row r="13" spans="1:10" ht="22.5" customHeight="1" x14ac:dyDescent="0.45">
      <c r="A13" s="11" t="s">
        <v>150</v>
      </c>
      <c r="B13" s="11"/>
      <c r="C13" s="80">
        <v>43670</v>
      </c>
      <c r="D13" s="67"/>
      <c r="E13" s="80">
        <v>47102</v>
      </c>
      <c r="F13" s="67"/>
      <c r="G13" s="138">
        <v>16633</v>
      </c>
      <c r="H13" s="67"/>
      <c r="I13" s="138">
        <v>16255</v>
      </c>
      <c r="J13" s="67"/>
    </row>
    <row r="14" spans="1:10" ht="22.5" customHeight="1" x14ac:dyDescent="0.45">
      <c r="A14" s="1" t="s">
        <v>99</v>
      </c>
      <c r="B14" s="7"/>
      <c r="C14" s="77">
        <v>23441</v>
      </c>
      <c r="D14" s="78"/>
      <c r="E14" s="77">
        <v>5577</v>
      </c>
      <c r="F14" s="78"/>
      <c r="G14" s="25">
        <v>16478</v>
      </c>
      <c r="H14" s="78"/>
      <c r="I14" s="25">
        <v>2863</v>
      </c>
      <c r="J14" s="78"/>
    </row>
    <row r="15" spans="1:10" ht="22.5" customHeight="1" x14ac:dyDescent="0.45">
      <c r="A15" s="1" t="s">
        <v>200</v>
      </c>
      <c r="C15" s="43">
        <v>2755</v>
      </c>
      <c r="D15" s="67"/>
      <c r="E15" s="43">
        <v>-1766</v>
      </c>
      <c r="F15" s="67"/>
      <c r="G15" s="190">
        <v>0</v>
      </c>
      <c r="H15" s="3"/>
      <c r="I15" s="190">
        <v>0</v>
      </c>
      <c r="J15" s="3"/>
    </row>
    <row r="16" spans="1:10" ht="22.5" customHeight="1" x14ac:dyDescent="0.45">
      <c r="A16" s="1" t="s">
        <v>189</v>
      </c>
      <c r="C16" s="43"/>
      <c r="D16" s="67"/>
      <c r="E16" s="43"/>
      <c r="F16" s="67"/>
      <c r="G16" s="108"/>
      <c r="H16" s="3"/>
      <c r="I16" s="108"/>
      <c r="J16" s="3"/>
    </row>
    <row r="17" spans="1:18" ht="22.5" customHeight="1" x14ac:dyDescent="0.45">
      <c r="A17" s="1" t="s">
        <v>186</v>
      </c>
      <c r="C17" s="43">
        <v>-1092</v>
      </c>
      <c r="D17" s="67"/>
      <c r="E17" s="43">
        <v>9226</v>
      </c>
      <c r="F17" s="67"/>
      <c r="G17" s="190">
        <v>0</v>
      </c>
      <c r="H17" s="3"/>
      <c r="I17" s="190">
        <v>0</v>
      </c>
      <c r="J17" s="3"/>
    </row>
    <row r="18" spans="1:18" ht="22.5" customHeight="1" x14ac:dyDescent="0.45">
      <c r="A18" s="1" t="s">
        <v>115</v>
      </c>
      <c r="C18" s="190">
        <v>0</v>
      </c>
      <c r="D18" s="67"/>
      <c r="E18" s="43">
        <v>-609</v>
      </c>
      <c r="F18" s="67"/>
      <c r="G18" s="190">
        <v>0</v>
      </c>
      <c r="H18" s="67"/>
      <c r="I18" s="108">
        <v>-331</v>
      </c>
      <c r="J18" s="67"/>
    </row>
    <row r="19" spans="1:18" ht="22.5" customHeight="1" x14ac:dyDescent="0.45">
      <c r="A19" s="75" t="s">
        <v>202</v>
      </c>
      <c r="B19" s="75"/>
      <c r="C19" s="43"/>
      <c r="D19" s="76"/>
      <c r="E19" s="43"/>
      <c r="F19" s="76"/>
      <c r="G19" s="108"/>
      <c r="H19" s="67"/>
      <c r="I19" s="108"/>
      <c r="J19" s="67"/>
    </row>
    <row r="20" spans="1:18" ht="22.5" customHeight="1" x14ac:dyDescent="0.45">
      <c r="A20" s="1" t="s">
        <v>201</v>
      </c>
      <c r="B20" s="75"/>
      <c r="C20" s="43">
        <v>1797</v>
      </c>
      <c r="D20" s="76"/>
      <c r="E20" s="43">
        <v>59</v>
      </c>
      <c r="F20" s="76"/>
      <c r="G20" s="108">
        <v>-1</v>
      </c>
      <c r="H20" s="67"/>
      <c r="I20" s="190">
        <v>0</v>
      </c>
      <c r="J20" s="67"/>
    </row>
    <row r="21" spans="1:18" ht="22.5" customHeight="1" x14ac:dyDescent="0.45">
      <c r="A21" s="11" t="s">
        <v>113</v>
      </c>
      <c r="B21" s="11"/>
      <c r="C21" s="77">
        <v>-2743</v>
      </c>
      <c r="D21" s="78"/>
      <c r="E21" s="77">
        <v>-5324</v>
      </c>
      <c r="F21" s="78"/>
      <c r="G21" s="108">
        <v>-1844</v>
      </c>
      <c r="H21" s="78"/>
      <c r="I21" s="108">
        <v>-4541</v>
      </c>
      <c r="J21" s="78"/>
    </row>
    <row r="22" spans="1:18" ht="22.5" customHeight="1" x14ac:dyDescent="0.45">
      <c r="A22" s="1" t="s">
        <v>47</v>
      </c>
      <c r="B22" s="7">
        <v>8</v>
      </c>
      <c r="C22" s="190">
        <v>0</v>
      </c>
      <c r="D22" s="108"/>
      <c r="E22" s="190">
        <v>0</v>
      </c>
      <c r="F22" s="67"/>
      <c r="G22" s="25">
        <v>-67574</v>
      </c>
      <c r="H22" s="67"/>
      <c r="I22" s="25">
        <v>-76740</v>
      </c>
      <c r="J22" s="67"/>
    </row>
    <row r="23" spans="1:18" ht="22.5" customHeight="1" x14ac:dyDescent="0.45">
      <c r="A23" s="11" t="s">
        <v>35</v>
      </c>
      <c r="B23" s="11"/>
      <c r="C23" s="110">
        <v>-8806</v>
      </c>
      <c r="D23" s="67"/>
      <c r="E23" s="110">
        <v>-6526</v>
      </c>
      <c r="F23" s="67"/>
      <c r="G23" s="139">
        <v>-4858</v>
      </c>
      <c r="H23" s="67"/>
      <c r="I23" s="139">
        <v>-2765</v>
      </c>
      <c r="J23" s="67"/>
    </row>
    <row r="24" spans="1:18" ht="22.5" customHeight="1" x14ac:dyDescent="0.45">
      <c r="A24" s="40"/>
      <c r="B24" s="40"/>
      <c r="C24" s="85">
        <f>SUM(C10:C23)</f>
        <v>236483</v>
      </c>
      <c r="D24" s="67"/>
      <c r="E24" s="85">
        <f>SUM(E10:E23)</f>
        <v>300173</v>
      </c>
      <c r="F24" s="67"/>
      <c r="G24" s="85">
        <f>SUM(G10:G23)</f>
        <v>105318</v>
      </c>
      <c r="H24" s="67"/>
      <c r="I24" s="85">
        <f>SUM(I10:I23)</f>
        <v>155299</v>
      </c>
    </row>
    <row r="25" spans="1:18" ht="22.5" customHeight="1" x14ac:dyDescent="0.45">
      <c r="A25" s="35" t="s">
        <v>78</v>
      </c>
      <c r="B25" s="35"/>
      <c r="C25" s="43"/>
      <c r="D25" s="67"/>
      <c r="E25" s="43"/>
      <c r="F25" s="67"/>
      <c r="G25" s="67"/>
      <c r="H25" s="67"/>
      <c r="I25" s="67"/>
    </row>
    <row r="26" spans="1:18" ht="21.75" x14ac:dyDescent="0.45">
      <c r="A26" s="11" t="s">
        <v>9</v>
      </c>
      <c r="B26" s="11"/>
      <c r="C26" s="74">
        <v>33707</v>
      </c>
      <c r="D26" s="67"/>
      <c r="E26" s="74">
        <v>-876</v>
      </c>
      <c r="F26" s="79"/>
      <c r="G26" s="108">
        <v>291</v>
      </c>
      <c r="H26" s="67"/>
      <c r="I26" s="108">
        <v>-335</v>
      </c>
    </row>
    <row r="27" spans="1:18" ht="21.75" x14ac:dyDescent="0.45">
      <c r="A27" s="1" t="s">
        <v>121</v>
      </c>
      <c r="C27" s="74">
        <v>-11079</v>
      </c>
      <c r="D27" s="3"/>
      <c r="E27" s="74">
        <v>-50290</v>
      </c>
      <c r="F27" s="79"/>
      <c r="G27" s="79">
        <v>-5488</v>
      </c>
      <c r="H27" s="67"/>
      <c r="I27" s="79">
        <v>4044</v>
      </c>
    </row>
    <row r="28" spans="1:18" ht="21.75" x14ac:dyDescent="0.45">
      <c r="A28" s="11" t="s">
        <v>10</v>
      </c>
      <c r="B28" s="11"/>
      <c r="C28" s="74">
        <v>251627</v>
      </c>
      <c r="D28" s="67"/>
      <c r="E28" s="74">
        <v>-47051</v>
      </c>
      <c r="F28" s="79"/>
      <c r="G28" s="79">
        <v>-15682</v>
      </c>
      <c r="H28" s="67"/>
      <c r="I28" s="79">
        <v>876</v>
      </c>
    </row>
    <row r="29" spans="1:18" ht="22.5" customHeight="1" x14ac:dyDescent="0.45">
      <c r="A29" s="11" t="s">
        <v>11</v>
      </c>
      <c r="B29" s="11"/>
      <c r="C29" s="74">
        <v>-1081</v>
      </c>
      <c r="D29" s="67"/>
      <c r="E29" s="74">
        <v>-1678</v>
      </c>
      <c r="F29" s="79"/>
      <c r="G29" s="79">
        <v>-74</v>
      </c>
      <c r="H29" s="67"/>
      <c r="I29" s="79">
        <v>8</v>
      </c>
    </row>
    <row r="30" spans="1:18" ht="22.5" customHeight="1" x14ac:dyDescent="0.45">
      <c r="A30" s="1" t="s">
        <v>18</v>
      </c>
      <c r="C30" s="24">
        <v>11</v>
      </c>
      <c r="D30" s="67"/>
      <c r="E30" s="24">
        <v>-3</v>
      </c>
      <c r="F30" s="79"/>
      <c r="G30" s="24">
        <v>10</v>
      </c>
      <c r="H30" s="67"/>
      <c r="I30" s="24">
        <v>-3</v>
      </c>
    </row>
    <row r="31" spans="1:18" ht="22.5" customHeight="1" x14ac:dyDescent="0.45">
      <c r="A31" s="11" t="s">
        <v>23</v>
      </c>
      <c r="B31" s="11"/>
      <c r="C31" s="74">
        <v>-20594</v>
      </c>
      <c r="D31" s="67"/>
      <c r="E31" s="74">
        <v>514</v>
      </c>
      <c r="F31" s="79"/>
      <c r="G31" s="79">
        <v>5613</v>
      </c>
      <c r="H31" s="67"/>
      <c r="I31" s="79">
        <v>-6520</v>
      </c>
      <c r="M31" s="80"/>
      <c r="N31" s="78"/>
      <c r="P31" s="81"/>
      <c r="Q31" s="81"/>
      <c r="R31" s="78"/>
    </row>
    <row r="32" spans="1:18" ht="22.5" customHeight="1" x14ac:dyDescent="0.45">
      <c r="A32" s="11" t="s">
        <v>160</v>
      </c>
      <c r="B32" s="11"/>
      <c r="C32" s="74">
        <v>18957</v>
      </c>
      <c r="D32" s="67"/>
      <c r="E32" s="74">
        <v>1795</v>
      </c>
      <c r="F32" s="79"/>
      <c r="G32" s="79">
        <v>16769</v>
      </c>
      <c r="H32" s="67"/>
      <c r="I32" s="79">
        <v>-1583</v>
      </c>
      <c r="M32" s="80"/>
      <c r="N32" s="78"/>
      <c r="P32" s="81"/>
      <c r="Q32" s="81"/>
      <c r="R32" s="78"/>
    </row>
    <row r="33" spans="1:11" ht="22.5" customHeight="1" x14ac:dyDescent="0.45">
      <c r="A33" s="11" t="s">
        <v>122</v>
      </c>
      <c r="B33" s="11"/>
      <c r="C33" s="74">
        <v>45450</v>
      </c>
      <c r="D33" s="67"/>
      <c r="E33" s="74">
        <v>49840</v>
      </c>
      <c r="F33" s="79"/>
      <c r="G33" s="79">
        <v>34015</v>
      </c>
      <c r="H33" s="67"/>
      <c r="I33" s="79">
        <v>47036</v>
      </c>
    </row>
    <row r="34" spans="1:11" ht="22.5" customHeight="1" x14ac:dyDescent="0.45">
      <c r="A34" s="11" t="s">
        <v>81</v>
      </c>
      <c r="B34" s="11"/>
      <c r="C34" s="127">
        <v>-32135</v>
      </c>
      <c r="D34" s="67"/>
      <c r="E34" s="127">
        <v>-31023</v>
      </c>
      <c r="F34" s="79"/>
      <c r="G34" s="156">
        <v>-30938</v>
      </c>
      <c r="H34" s="67"/>
      <c r="I34" s="156">
        <v>-29969</v>
      </c>
    </row>
    <row r="35" spans="1:11" ht="22.5" customHeight="1" x14ac:dyDescent="0.45">
      <c r="A35" s="11" t="s">
        <v>100</v>
      </c>
      <c r="B35" s="7"/>
      <c r="C35" s="80">
        <f>SUM(C24:C34)</f>
        <v>521346</v>
      </c>
      <c r="D35" s="78"/>
      <c r="E35" s="80">
        <f>SUM(E24:E34)</f>
        <v>221401</v>
      </c>
      <c r="F35" s="81"/>
      <c r="G35" s="80">
        <f>SUM(G24:G34)</f>
        <v>109834</v>
      </c>
      <c r="H35" s="78"/>
      <c r="I35" s="80">
        <f>SUM(I24:I34)</f>
        <v>168853</v>
      </c>
    </row>
    <row r="36" spans="1:11" ht="22.5" customHeight="1" x14ac:dyDescent="0.45">
      <c r="A36" s="11" t="s">
        <v>116</v>
      </c>
      <c r="B36" s="7"/>
      <c r="C36" s="74">
        <v>-47444</v>
      </c>
      <c r="D36" s="67"/>
      <c r="E36" s="74">
        <v>-35571</v>
      </c>
      <c r="F36" s="81"/>
      <c r="G36" s="79">
        <v>-21961</v>
      </c>
      <c r="H36" s="67"/>
      <c r="I36" s="79">
        <v>-18399</v>
      </c>
    </row>
    <row r="37" spans="1:11" ht="22.5" customHeight="1" x14ac:dyDescent="0.45">
      <c r="A37" s="40" t="s">
        <v>101</v>
      </c>
      <c r="B37" s="40"/>
      <c r="C37" s="58">
        <f>SUM(C35:C36)</f>
        <v>473902</v>
      </c>
      <c r="D37" s="66"/>
      <c r="E37" s="58">
        <f>SUM(E35:E36)</f>
        <v>185830</v>
      </c>
      <c r="F37" s="82"/>
      <c r="G37" s="58">
        <f>SUM(G35:G36)</f>
        <v>87873</v>
      </c>
      <c r="H37" s="66"/>
      <c r="I37" s="58">
        <f>SUM(I35:I36)</f>
        <v>150454</v>
      </c>
    </row>
    <row r="38" spans="1:11" ht="12" customHeight="1" x14ac:dyDescent="0.45">
      <c r="A38" s="40"/>
      <c r="B38" s="40"/>
      <c r="C38" s="51"/>
      <c r="D38" s="66"/>
      <c r="E38" s="51"/>
      <c r="F38" s="82"/>
      <c r="G38" s="51"/>
      <c r="H38" s="66"/>
      <c r="I38" s="51"/>
    </row>
    <row r="39" spans="1:11" ht="22.5" customHeight="1" x14ac:dyDescent="0.5">
      <c r="A39" s="4" t="s">
        <v>0</v>
      </c>
      <c r="B39" s="4"/>
    </row>
    <row r="40" spans="1:11" ht="22.5" customHeight="1" x14ac:dyDescent="0.5">
      <c r="A40" s="4" t="s">
        <v>85</v>
      </c>
      <c r="B40" s="4"/>
    </row>
    <row r="42" spans="1:11" ht="22.5" customHeight="1" x14ac:dyDescent="0.45">
      <c r="A42" s="11"/>
      <c r="B42" s="11"/>
      <c r="C42" s="200" t="s">
        <v>2</v>
      </c>
      <c r="D42" s="200"/>
      <c r="E42" s="200"/>
      <c r="F42" s="6"/>
      <c r="G42" s="200" t="s">
        <v>3</v>
      </c>
      <c r="H42" s="200"/>
      <c r="I42" s="200"/>
    </row>
    <row r="43" spans="1:11" ht="22.5" customHeight="1" x14ac:dyDescent="0.45">
      <c r="A43" s="11"/>
      <c r="B43" s="7"/>
      <c r="C43" s="199" t="s">
        <v>127</v>
      </c>
      <c r="D43" s="201"/>
      <c r="E43" s="201"/>
      <c r="F43" s="5"/>
      <c r="G43" s="199" t="s">
        <v>127</v>
      </c>
      <c r="H43" s="201"/>
      <c r="I43" s="201"/>
    </row>
    <row r="44" spans="1:11" ht="22.5" customHeight="1" x14ac:dyDescent="0.45">
      <c r="A44" s="11"/>
      <c r="B44" s="11"/>
      <c r="C44" s="199" t="s">
        <v>125</v>
      </c>
      <c r="D44" s="201"/>
      <c r="E44" s="201"/>
      <c r="F44" s="5"/>
      <c r="G44" s="199" t="s">
        <v>125</v>
      </c>
      <c r="H44" s="201"/>
      <c r="I44" s="201"/>
    </row>
    <row r="45" spans="1:11" ht="22.5" customHeight="1" x14ac:dyDescent="0.45">
      <c r="A45" s="11"/>
      <c r="B45" s="7" t="s">
        <v>5</v>
      </c>
      <c r="C45" s="5">
        <v>2562</v>
      </c>
      <c r="D45" s="9"/>
      <c r="E45" s="5">
        <v>2561</v>
      </c>
      <c r="F45" s="5"/>
      <c r="G45" s="5">
        <v>2562</v>
      </c>
      <c r="H45" s="9"/>
      <c r="I45" s="5">
        <v>2561</v>
      </c>
    </row>
    <row r="46" spans="1:11" ht="22.5" customHeight="1" x14ac:dyDescent="0.45">
      <c r="A46" s="11"/>
      <c r="B46" s="11"/>
      <c r="C46" s="196" t="s">
        <v>6</v>
      </c>
      <c r="D46" s="196"/>
      <c r="E46" s="196"/>
      <c r="F46" s="196"/>
      <c r="G46" s="196"/>
      <c r="H46" s="196"/>
      <c r="I46" s="196"/>
    </row>
    <row r="47" spans="1:11" ht="22.5" customHeight="1" x14ac:dyDescent="0.45">
      <c r="A47" s="10" t="s">
        <v>79</v>
      </c>
      <c r="B47" s="10"/>
      <c r="C47" s="43"/>
      <c r="D47" s="67"/>
      <c r="E47" s="43"/>
      <c r="F47" s="67"/>
      <c r="G47" s="67"/>
      <c r="H47" s="67"/>
      <c r="I47" s="116"/>
    </row>
    <row r="48" spans="1:11" ht="22.5" customHeight="1" x14ac:dyDescent="0.45">
      <c r="A48" s="11" t="s">
        <v>112</v>
      </c>
      <c r="B48" s="11"/>
      <c r="C48" s="74">
        <v>2743</v>
      </c>
      <c r="D48" s="67"/>
      <c r="E48" s="74">
        <v>6390</v>
      </c>
      <c r="F48" s="79"/>
      <c r="G48" s="108">
        <v>1844</v>
      </c>
      <c r="H48" s="67"/>
      <c r="I48" s="108">
        <v>5607</v>
      </c>
      <c r="K48" s="3"/>
    </row>
    <row r="49" spans="1:12" ht="22.5" customHeight="1" x14ac:dyDescent="0.45">
      <c r="A49" s="11" t="s">
        <v>145</v>
      </c>
      <c r="B49" s="11"/>
      <c r="C49" s="74">
        <v>-14475</v>
      </c>
      <c r="D49" s="67"/>
      <c r="E49" s="74">
        <v>-23708</v>
      </c>
      <c r="F49" s="79"/>
      <c r="G49" s="79">
        <v>-6045</v>
      </c>
      <c r="H49" s="67"/>
      <c r="I49" s="79">
        <v>-16379</v>
      </c>
    </row>
    <row r="50" spans="1:12" ht="22.5" customHeight="1" x14ac:dyDescent="0.45">
      <c r="A50" s="1" t="s">
        <v>144</v>
      </c>
      <c r="C50" s="108">
        <v>-110366</v>
      </c>
      <c r="D50" s="67"/>
      <c r="E50" s="108">
        <v>-52529</v>
      </c>
      <c r="F50" s="89"/>
      <c r="G50" s="108">
        <v>-104322</v>
      </c>
      <c r="H50" s="87"/>
      <c r="I50" s="108">
        <v>-105104</v>
      </c>
      <c r="K50" s="3"/>
      <c r="L50" s="83"/>
    </row>
    <row r="51" spans="1:12" ht="22.5" customHeight="1" x14ac:dyDescent="0.45">
      <c r="A51" s="1" t="s">
        <v>47</v>
      </c>
      <c r="B51" s="7">
        <v>8</v>
      </c>
      <c r="C51" s="190">
        <v>0</v>
      </c>
      <c r="D51" s="108"/>
      <c r="E51" s="190">
        <v>0</v>
      </c>
      <c r="F51" s="74"/>
      <c r="G51" s="25">
        <v>67574</v>
      </c>
      <c r="H51" s="67"/>
      <c r="I51" s="25">
        <v>76740</v>
      </c>
    </row>
    <row r="52" spans="1:12" ht="22.5" customHeight="1" x14ac:dyDescent="0.45">
      <c r="A52" s="11" t="s">
        <v>35</v>
      </c>
      <c r="B52" s="11"/>
      <c r="C52" s="74">
        <v>11052</v>
      </c>
      <c r="D52" s="67"/>
      <c r="E52" s="74">
        <v>10044</v>
      </c>
      <c r="F52" s="74"/>
      <c r="G52" s="79">
        <v>4579</v>
      </c>
      <c r="H52" s="67"/>
      <c r="I52" s="79">
        <v>3959</v>
      </c>
    </row>
    <row r="53" spans="1:12" ht="22.5" customHeight="1" x14ac:dyDescent="0.45">
      <c r="A53" s="40" t="s">
        <v>102</v>
      </c>
      <c r="B53" s="40"/>
      <c r="C53" s="58">
        <f>SUM(C48:C52)</f>
        <v>-111046</v>
      </c>
      <c r="D53" s="66"/>
      <c r="E53" s="58">
        <f>SUM(E48:E52)</f>
        <v>-59803</v>
      </c>
      <c r="F53" s="82"/>
      <c r="G53" s="58">
        <f>SUM(G48:G52)</f>
        <v>-36370</v>
      </c>
      <c r="H53" s="66"/>
      <c r="I53" s="58">
        <f>SUM(I48:I52)</f>
        <v>-35177</v>
      </c>
    </row>
    <row r="54" spans="1:12" ht="15" customHeight="1" x14ac:dyDescent="0.45">
      <c r="A54" s="40"/>
      <c r="B54" s="40"/>
      <c r="C54" s="57"/>
      <c r="D54" s="66"/>
      <c r="E54" s="57"/>
      <c r="F54" s="82"/>
      <c r="G54" s="82"/>
      <c r="H54" s="66"/>
      <c r="I54" s="82"/>
    </row>
    <row r="55" spans="1:12" ht="22.5" customHeight="1" x14ac:dyDescent="0.45">
      <c r="A55" s="10" t="s">
        <v>80</v>
      </c>
      <c r="B55" s="10"/>
      <c r="C55" s="43"/>
      <c r="D55" s="67"/>
      <c r="E55" s="43"/>
      <c r="F55" s="67"/>
      <c r="G55" s="67"/>
      <c r="H55" s="67"/>
      <c r="I55" s="67"/>
    </row>
    <row r="56" spans="1:12" ht="22.5" customHeight="1" x14ac:dyDescent="0.45">
      <c r="A56" s="1" t="s">
        <v>140</v>
      </c>
      <c r="B56" s="7">
        <v>15</v>
      </c>
      <c r="C56" s="141">
        <v>-241500</v>
      </c>
      <c r="D56" s="67"/>
      <c r="E56" s="141">
        <v>-155250</v>
      </c>
      <c r="F56" s="79"/>
      <c r="G56" s="109">
        <v>-241500</v>
      </c>
      <c r="H56" s="67"/>
      <c r="I56" s="109">
        <v>-155250</v>
      </c>
    </row>
    <row r="57" spans="1:12" ht="22.5" customHeight="1" x14ac:dyDescent="0.45">
      <c r="A57" s="1" t="s">
        <v>154</v>
      </c>
      <c r="B57" s="7"/>
      <c r="C57" s="141"/>
      <c r="D57" s="67"/>
      <c r="E57" s="141"/>
      <c r="F57" s="79"/>
      <c r="G57" s="109"/>
      <c r="H57" s="67"/>
      <c r="I57" s="109"/>
    </row>
    <row r="58" spans="1:12" ht="22.5" customHeight="1" x14ac:dyDescent="0.45">
      <c r="A58" s="1" t="s">
        <v>155</v>
      </c>
      <c r="B58" s="7"/>
      <c r="C58" s="190">
        <v>0</v>
      </c>
      <c r="D58" s="67"/>
      <c r="E58" s="141">
        <v>-400</v>
      </c>
      <c r="F58" s="79"/>
      <c r="G58" s="190">
        <v>0</v>
      </c>
      <c r="H58" s="67"/>
      <c r="I58" s="109">
        <v>-400</v>
      </c>
    </row>
    <row r="59" spans="1:12" ht="22.5" customHeight="1" x14ac:dyDescent="0.45">
      <c r="A59" s="1" t="s">
        <v>141</v>
      </c>
      <c r="C59" s="109">
        <v>-26</v>
      </c>
      <c r="D59" s="67"/>
      <c r="E59" s="109">
        <v>-261</v>
      </c>
      <c r="F59" s="79"/>
      <c r="G59" s="190">
        <v>0</v>
      </c>
      <c r="H59" s="67"/>
      <c r="I59" s="190">
        <v>0</v>
      </c>
    </row>
    <row r="60" spans="1:12" ht="22.5" customHeight="1" x14ac:dyDescent="0.45">
      <c r="A60" s="40" t="s">
        <v>123</v>
      </c>
      <c r="B60" s="40"/>
      <c r="C60" s="58">
        <f>SUM(C56:C59)</f>
        <v>-241526</v>
      </c>
      <c r="D60" s="66"/>
      <c r="E60" s="58">
        <f>SUM(E56:E59)</f>
        <v>-155911</v>
      </c>
      <c r="F60" s="82"/>
      <c r="G60" s="58">
        <f>SUM(G56:G59)</f>
        <v>-241500</v>
      </c>
      <c r="H60" s="66"/>
      <c r="I60" s="58">
        <f>SUM(I56:I59)</f>
        <v>-155650</v>
      </c>
    </row>
    <row r="61" spans="1:12" ht="15" customHeight="1" x14ac:dyDescent="0.45">
      <c r="A61" s="40"/>
      <c r="B61" s="40"/>
      <c r="C61" s="82"/>
      <c r="D61" s="66"/>
      <c r="E61" s="82"/>
      <c r="F61" s="82"/>
      <c r="G61" s="82"/>
      <c r="H61" s="66"/>
      <c r="I61" s="82"/>
    </row>
    <row r="62" spans="1:12" ht="22.5" customHeight="1" x14ac:dyDescent="0.45">
      <c r="A62" s="34" t="s">
        <v>187</v>
      </c>
      <c r="B62" s="40"/>
      <c r="C62" s="1"/>
      <c r="E62" s="1"/>
    </row>
    <row r="63" spans="1:12" ht="22.5" customHeight="1" x14ac:dyDescent="0.45">
      <c r="A63" s="140" t="s">
        <v>142</v>
      </c>
      <c r="B63" s="40"/>
      <c r="C63" s="115">
        <f>C37+C53+C60</f>
        <v>121330</v>
      </c>
      <c r="D63" s="116"/>
      <c r="E63" s="115">
        <f>E37+E53+E60</f>
        <v>-29884</v>
      </c>
      <c r="F63" s="43"/>
      <c r="G63" s="115">
        <f>G37+G53+G60</f>
        <v>-189997</v>
      </c>
      <c r="H63" s="116"/>
      <c r="I63" s="115">
        <f>I37+I53+I60</f>
        <v>-40373</v>
      </c>
    </row>
    <row r="64" spans="1:12" ht="22.5" customHeight="1" x14ac:dyDescent="0.45">
      <c r="A64" s="34" t="s">
        <v>103</v>
      </c>
      <c r="B64" s="34"/>
      <c r="C64" s="43"/>
      <c r="D64" s="67"/>
      <c r="E64" s="43"/>
      <c r="F64" s="43"/>
      <c r="G64" s="67"/>
      <c r="H64" s="67"/>
      <c r="I64" s="67"/>
    </row>
    <row r="65" spans="1:9" ht="22.5" customHeight="1" x14ac:dyDescent="0.45">
      <c r="A65" s="140" t="s">
        <v>143</v>
      </c>
      <c r="B65" s="34"/>
      <c r="C65" s="127">
        <v>-2067</v>
      </c>
      <c r="D65" s="67"/>
      <c r="E65" s="127">
        <v>633</v>
      </c>
      <c r="F65" s="80"/>
      <c r="G65" s="189">
        <v>0</v>
      </c>
      <c r="H65" s="67"/>
      <c r="I65" s="189">
        <v>0</v>
      </c>
    </row>
    <row r="66" spans="1:9" ht="22.5" customHeight="1" x14ac:dyDescent="0.45">
      <c r="A66" s="40" t="s">
        <v>187</v>
      </c>
      <c r="B66" s="34"/>
      <c r="C66" s="142">
        <f>SUM(C63:C65)</f>
        <v>119263</v>
      </c>
      <c r="D66" s="66"/>
      <c r="E66" s="142">
        <f>SUM(E63:E65)</f>
        <v>-29251</v>
      </c>
      <c r="F66" s="57"/>
      <c r="G66" s="86">
        <f>SUM(G63:G65)</f>
        <v>-189997</v>
      </c>
      <c r="H66" s="66"/>
      <c r="I66" s="86">
        <f>SUM(I63:I65)</f>
        <v>-40373</v>
      </c>
    </row>
    <row r="67" spans="1:9" ht="22.5" customHeight="1" x14ac:dyDescent="0.45">
      <c r="A67" s="140" t="s">
        <v>104</v>
      </c>
      <c r="B67" s="34"/>
      <c r="C67" s="143">
        <v>1056509</v>
      </c>
      <c r="D67" s="67"/>
      <c r="E67" s="143">
        <v>196567</v>
      </c>
      <c r="F67" s="80"/>
      <c r="G67" s="80">
        <v>388432</v>
      </c>
      <c r="H67" s="67"/>
      <c r="I67" s="80">
        <v>96868</v>
      </c>
    </row>
    <row r="68" spans="1:9" ht="22.5" customHeight="1" thickBot="1" x14ac:dyDescent="0.5">
      <c r="A68" s="40" t="s">
        <v>105</v>
      </c>
      <c r="B68" s="7"/>
      <c r="C68" s="84">
        <f>SUM(C66:C67)</f>
        <v>1175772</v>
      </c>
      <c r="D68" s="66"/>
      <c r="E68" s="84">
        <f>SUM(E66:E67)</f>
        <v>167316</v>
      </c>
      <c r="F68" s="82"/>
      <c r="G68" s="84">
        <f>SUM(G66:G67)</f>
        <v>198435</v>
      </c>
      <c r="H68" s="66"/>
      <c r="I68" s="84">
        <f>SUM(I66:I67)</f>
        <v>56495</v>
      </c>
    </row>
    <row r="69" spans="1:9" ht="15" customHeight="1" thickTop="1" x14ac:dyDescent="0.45">
      <c r="A69" s="40"/>
      <c r="B69" s="40"/>
      <c r="C69" s="82"/>
      <c r="D69" s="66"/>
      <c r="E69" s="82"/>
      <c r="F69" s="82"/>
      <c r="G69" s="82"/>
      <c r="H69" s="66"/>
      <c r="I69" s="82"/>
    </row>
    <row r="70" spans="1:9" ht="22.5" customHeight="1" x14ac:dyDescent="0.45">
      <c r="A70" s="10" t="s">
        <v>119</v>
      </c>
      <c r="B70" s="10"/>
      <c r="C70" s="144"/>
      <c r="D70" s="144"/>
      <c r="E70" s="144"/>
      <c r="F70" s="144"/>
      <c r="G70" s="144"/>
      <c r="H70" s="144"/>
      <c r="I70" s="144"/>
    </row>
    <row r="71" spans="1:9" ht="22.5" customHeight="1" x14ac:dyDescent="0.45">
      <c r="A71" s="1" t="s">
        <v>146</v>
      </c>
      <c r="C71" s="157">
        <v>256</v>
      </c>
      <c r="E71" s="157">
        <v>1196</v>
      </c>
      <c r="F71" s="108"/>
      <c r="G71" s="190">
        <v>0</v>
      </c>
      <c r="H71" s="67"/>
      <c r="I71" s="190">
        <v>0</v>
      </c>
    </row>
    <row r="72" spans="1:9" ht="22.5" customHeight="1" x14ac:dyDescent="0.45">
      <c r="C72" s="74"/>
    </row>
  </sheetData>
  <mergeCells count="14"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4:E44"/>
    <mergeCell ref="G44:I44"/>
    <mergeCell ref="C46:I46"/>
  </mergeCells>
  <pageMargins left="0.75" right="0.75" top="0.48" bottom="0.5" header="0.5" footer="0.5"/>
  <pageSetup paperSize="9" scale="8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BS3-4</vt:lpstr>
      <vt:lpstr>PL5-8</vt:lpstr>
      <vt:lpstr>Q1 PL</vt:lpstr>
      <vt:lpstr>SH รวม9-10</vt:lpstr>
      <vt:lpstr>SH เฉพาะ11-12</vt:lpstr>
      <vt:lpstr>CF13-14</vt:lpstr>
      <vt:lpstr>'BS3-4'!Print_Area</vt:lpstr>
      <vt:lpstr>'CF13-14'!Print_Area</vt:lpstr>
      <vt:lpstr>'PL5-8'!Print_Area</vt:lpstr>
      <vt:lpstr>'SH เฉพาะ11-12'!Print_Area</vt:lpstr>
      <vt:lpstr>'SH รวม9-10'!Print_Area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Lapatsirin, Pongkanapipat</cp:lastModifiedBy>
  <cp:lastPrinted>2019-08-11T07:39:43Z</cp:lastPrinted>
  <dcterms:created xsi:type="dcterms:W3CDTF">2012-05-04T04:02:45Z</dcterms:created>
  <dcterms:modified xsi:type="dcterms:W3CDTF">2019-08-13T06:25:48Z</dcterms:modified>
</cp:coreProperties>
</file>