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lpongkanapipat\Documents\!!LP Job\SPG Group\SPG2019\Q2\2.2 FS file for  send SEC\checked\"/>
    </mc:Choice>
  </mc:AlternateContent>
  <xr:revisionPtr revIDLastSave="0" documentId="13_ncr:1_{0AEC3EBC-113F-43C7-BD44-404968BA43AC}" xr6:coauthVersionLast="36" xr6:coauthVersionMax="36" xr10:uidLastSave="{00000000-0000-0000-0000-000000000000}"/>
  <bookViews>
    <workbookView xWindow="18600" yWindow="32760" windowWidth="10905" windowHeight="8595" tabRatio="606" firstSheet="2" activeTab="6" xr2:uid="{00000000-000D-0000-FFFF-FFFF00000000}"/>
  </bookViews>
  <sheets>
    <sheet name="      " sheetId="1" state="hidden" r:id="rId1"/>
    <sheet name="Recovered_Sheet1" sheetId="2" state="veryHidden" r:id="rId2"/>
    <sheet name="BS-2-3" sheetId="9" r:id="rId3"/>
    <sheet name="PL4-7" sheetId="11" r:id="rId4"/>
    <sheet name="SH8-9" sheetId="12" r:id="rId5"/>
    <sheet name="SH10-11" sheetId="13" r:id="rId6"/>
    <sheet name="CF12-13" sheetId="14" r:id="rId7"/>
  </sheets>
  <definedNames>
    <definedName name="_xlnm.Print_Area" localSheetId="2">'BS-2-3'!$A$1:$J$66</definedName>
    <definedName name="_xlnm.Print_Area" localSheetId="6">'CF12-13'!$A$1:$I$74</definedName>
    <definedName name="_xlnm.Print_Area" localSheetId="3">'PL4-7'!$A$1:$J$116</definedName>
    <definedName name="_xlnm.Print_Area" localSheetId="5">'SH10-11'!$A$1:$Q$45</definedName>
    <definedName name="_xlnm.Print_Area" localSheetId="4">'SH8-9'!$A$1:$S$55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33" i="13" l="1"/>
  <c r="H92" i="11" l="1"/>
  <c r="G43" i="13" l="1"/>
  <c r="E43" i="13"/>
  <c r="C43" i="13"/>
  <c r="G38" i="13"/>
  <c r="E38" i="13"/>
  <c r="C38" i="13"/>
  <c r="I43" i="13"/>
  <c r="O42" i="13"/>
  <c r="O41" i="13"/>
  <c r="O37" i="13"/>
  <c r="G33" i="13"/>
  <c r="G45" i="13" s="1"/>
  <c r="E33" i="13"/>
  <c r="E45" i="13" s="1"/>
  <c r="C33" i="13"/>
  <c r="G22" i="13"/>
  <c r="E22" i="13"/>
  <c r="C22" i="13"/>
  <c r="O19" i="13"/>
  <c r="O15" i="13"/>
  <c r="O14" i="13"/>
  <c r="G20" i="13"/>
  <c r="E20" i="13"/>
  <c r="C20" i="13"/>
  <c r="G15" i="13"/>
  <c r="E15" i="13"/>
  <c r="C15" i="13"/>
  <c r="S51" i="12"/>
  <c r="S50" i="12"/>
  <c r="O51" i="12"/>
  <c r="O50" i="12"/>
  <c r="G52" i="12"/>
  <c r="E52" i="12"/>
  <c r="C52" i="12"/>
  <c r="G47" i="12"/>
  <c r="E47" i="12"/>
  <c r="C47" i="12"/>
  <c r="O46" i="12"/>
  <c r="S46" i="12" s="1"/>
  <c r="Q42" i="12"/>
  <c r="I42" i="12"/>
  <c r="G42" i="12"/>
  <c r="G54" i="12" s="1"/>
  <c r="E42" i="12"/>
  <c r="E54" i="12" s="1"/>
  <c r="C42" i="12"/>
  <c r="C54" i="12" s="1"/>
  <c r="G28" i="12"/>
  <c r="E28" i="12"/>
  <c r="C28" i="12"/>
  <c r="G21" i="12"/>
  <c r="E21" i="12"/>
  <c r="C21" i="12"/>
  <c r="G16" i="12"/>
  <c r="E16" i="12"/>
  <c r="C16" i="12"/>
  <c r="O33" i="13" l="1"/>
  <c r="C45" i="13"/>
  <c r="O42" i="12"/>
  <c r="S42" i="12" s="1"/>
  <c r="D17" i="9" l="1"/>
  <c r="O10" i="13" l="1"/>
  <c r="Q26" i="12"/>
  <c r="I62" i="14" l="1"/>
  <c r="I55" i="14"/>
  <c r="E62" i="14"/>
  <c r="E55" i="14"/>
  <c r="I25" i="14"/>
  <c r="I36" i="14" s="1"/>
  <c r="I38" i="14" s="1"/>
  <c r="E25" i="14"/>
  <c r="E36" i="14" s="1"/>
  <c r="E38" i="14" s="1"/>
  <c r="M43" i="13"/>
  <c r="K43" i="13"/>
  <c r="N38" i="13"/>
  <c r="N45" i="13"/>
  <c r="M38" i="13"/>
  <c r="L38" i="13"/>
  <c r="L45" i="13"/>
  <c r="K38" i="13"/>
  <c r="J38" i="13"/>
  <c r="J45" i="13"/>
  <c r="I38" i="13"/>
  <c r="H38" i="13"/>
  <c r="O43" i="13"/>
  <c r="R52" i="12"/>
  <c r="P52" i="12"/>
  <c r="M52" i="12"/>
  <c r="K52" i="12"/>
  <c r="F52" i="12"/>
  <c r="D52" i="12"/>
  <c r="Q52" i="12"/>
  <c r="Q54" i="12" s="1"/>
  <c r="R47" i="12"/>
  <c r="Q47" i="12"/>
  <c r="P47" i="12"/>
  <c r="N47" i="12"/>
  <c r="M47" i="12"/>
  <c r="L47" i="12"/>
  <c r="K47" i="12"/>
  <c r="J47" i="12"/>
  <c r="I47" i="12"/>
  <c r="H47" i="12"/>
  <c r="O47" i="12"/>
  <c r="J92" i="11"/>
  <c r="J79" i="11"/>
  <c r="J73" i="11"/>
  <c r="F92" i="11"/>
  <c r="F79" i="11"/>
  <c r="F73" i="11"/>
  <c r="J33" i="11"/>
  <c r="F33" i="11"/>
  <c r="J21" i="11"/>
  <c r="J25" i="11" s="1"/>
  <c r="F15" i="11"/>
  <c r="J62" i="9"/>
  <c r="J64" i="9" s="1"/>
  <c r="F62" i="9"/>
  <c r="F64" i="9" s="1"/>
  <c r="H62" i="9"/>
  <c r="H64" i="9" s="1"/>
  <c r="D62" i="9"/>
  <c r="D64" i="9" s="1"/>
  <c r="J49" i="9"/>
  <c r="H49" i="9"/>
  <c r="F49" i="9"/>
  <c r="D49" i="9"/>
  <c r="H44" i="9"/>
  <c r="H51" i="9" s="1"/>
  <c r="F44" i="9"/>
  <c r="D44" i="9"/>
  <c r="J44" i="9"/>
  <c r="J51" i="9" s="1"/>
  <c r="J25" i="9"/>
  <c r="H25" i="9"/>
  <c r="F25" i="9"/>
  <c r="D25" i="9"/>
  <c r="D27" i="9" s="1"/>
  <c r="J17" i="9"/>
  <c r="J27" i="9" s="1"/>
  <c r="H17" i="9"/>
  <c r="F17" i="9"/>
  <c r="I21" i="12"/>
  <c r="O20" i="12"/>
  <c r="O21" i="12" s="1"/>
  <c r="C30" i="12"/>
  <c r="E30" i="12"/>
  <c r="G30" i="12"/>
  <c r="O15" i="12"/>
  <c r="O16" i="12" s="1"/>
  <c r="Q21" i="12"/>
  <c r="R30" i="12"/>
  <c r="P30" i="12"/>
  <c r="N30" i="12"/>
  <c r="M30" i="12"/>
  <c r="L30" i="12"/>
  <c r="K30" i="12"/>
  <c r="J30" i="12"/>
  <c r="H30" i="12"/>
  <c r="H33" i="11"/>
  <c r="D33" i="11"/>
  <c r="D21" i="11"/>
  <c r="H21" i="11"/>
  <c r="D15" i="11"/>
  <c r="H15" i="11"/>
  <c r="H25" i="11" s="1"/>
  <c r="O11" i="12"/>
  <c r="S11" i="12" s="1"/>
  <c r="G62" i="14"/>
  <c r="C62" i="14"/>
  <c r="G55" i="14"/>
  <c r="C55" i="14"/>
  <c r="H38" i="14"/>
  <c r="F38" i="14"/>
  <c r="D38" i="14"/>
  <c r="C68" i="14"/>
  <c r="C70" i="14" s="1"/>
  <c r="Q43" i="13"/>
  <c r="Q45" i="13"/>
  <c r="P43" i="13"/>
  <c r="P45" i="13"/>
  <c r="Q38" i="13"/>
  <c r="Q20" i="13"/>
  <c r="Q22" i="13"/>
  <c r="P20" i="13"/>
  <c r="P22" i="13"/>
  <c r="Q15" i="13"/>
  <c r="R28" i="12"/>
  <c r="P28" i="12"/>
  <c r="M28" i="12"/>
  <c r="K28" i="12"/>
  <c r="R16" i="12"/>
  <c r="R21" i="12" s="1"/>
  <c r="Q16" i="12"/>
  <c r="P16" i="12"/>
  <c r="P21" i="12" s="1"/>
  <c r="N16" i="12"/>
  <c r="N21" i="12" s="1"/>
  <c r="M16" i="12"/>
  <c r="M21" i="12" s="1"/>
  <c r="L16" i="12"/>
  <c r="L21" i="12" s="1"/>
  <c r="K16" i="12"/>
  <c r="K21" i="12" s="1"/>
  <c r="J16" i="12"/>
  <c r="J21" i="12" s="1"/>
  <c r="I16" i="12"/>
  <c r="I23" i="12" s="1"/>
  <c r="H16" i="12"/>
  <c r="H21" i="12" s="1"/>
  <c r="D92" i="11"/>
  <c r="H79" i="11"/>
  <c r="D79" i="11"/>
  <c r="H73" i="11"/>
  <c r="D73" i="11"/>
  <c r="G68" i="14"/>
  <c r="G70" i="14" s="1"/>
  <c r="K45" i="13"/>
  <c r="M45" i="13"/>
  <c r="Q23" i="12"/>
  <c r="I52" i="12"/>
  <c r="I54" i="12" s="1"/>
  <c r="S47" i="12"/>
  <c r="S20" i="12"/>
  <c r="S21" i="12" s="1"/>
  <c r="O27" i="12"/>
  <c r="S27" i="12" s="1"/>
  <c r="Q28" i="12"/>
  <c r="J15" i="11"/>
  <c r="F21" i="11"/>
  <c r="F57" i="11"/>
  <c r="J57" i="11"/>
  <c r="O52" i="12"/>
  <c r="O54" i="12" s="1"/>
  <c r="S52" i="12"/>
  <c r="S54" i="12" s="1"/>
  <c r="F49" i="11"/>
  <c r="H116" i="11"/>
  <c r="H57" i="11"/>
  <c r="D116" i="11"/>
  <c r="D57" i="11"/>
  <c r="D49" i="11"/>
  <c r="D51" i="9" l="1"/>
  <c r="F27" i="9"/>
  <c r="H27" i="9"/>
  <c r="F81" i="11"/>
  <c r="F83" i="11" s="1"/>
  <c r="F108" i="11" s="1"/>
  <c r="D81" i="11"/>
  <c r="D83" i="11" s="1"/>
  <c r="C11" i="14" s="1"/>
  <c r="C25" i="14" s="1"/>
  <c r="C36" i="14" s="1"/>
  <c r="C38" i="14" s="1"/>
  <c r="E68" i="14"/>
  <c r="E70" i="14" s="1"/>
  <c r="I68" i="14"/>
  <c r="I70" i="14" s="1"/>
  <c r="O38" i="13"/>
  <c r="I45" i="13"/>
  <c r="O45" i="13"/>
  <c r="Q30" i="12"/>
  <c r="O23" i="12"/>
  <c r="S15" i="12"/>
  <c r="S16" i="12" s="1"/>
  <c r="S23" i="12" s="1"/>
  <c r="H81" i="11"/>
  <c r="H83" i="11" s="1"/>
  <c r="G11" i="14" s="1"/>
  <c r="G25" i="14" s="1"/>
  <c r="G36" i="14" s="1"/>
  <c r="G38" i="14" s="1"/>
  <c r="J81" i="11"/>
  <c r="J83" i="11" s="1"/>
  <c r="D25" i="11"/>
  <c r="D35" i="11" s="1"/>
  <c r="D55" i="11" s="1"/>
  <c r="F25" i="11"/>
  <c r="F35" i="11" s="1"/>
  <c r="F55" i="11" s="1"/>
  <c r="H35" i="11"/>
  <c r="H55" i="11" s="1"/>
  <c r="H49" i="11"/>
  <c r="J49" i="11"/>
  <c r="J35" i="11"/>
  <c r="J55" i="11" s="1"/>
  <c r="D66" i="9"/>
  <c r="H66" i="9"/>
  <c r="J66" i="9"/>
  <c r="F51" i="9"/>
  <c r="F66" i="9" s="1"/>
  <c r="F94" i="11" l="1"/>
  <c r="F114" i="11" s="1"/>
  <c r="D94" i="11"/>
  <c r="D114" i="11" s="1"/>
  <c r="D108" i="11"/>
  <c r="H94" i="11"/>
  <c r="H114" i="11" s="1"/>
  <c r="H108" i="11"/>
  <c r="J94" i="11"/>
  <c r="J108" i="11"/>
  <c r="I18" i="13"/>
  <c r="J116" i="11"/>
  <c r="I26" i="12"/>
  <c r="F116" i="11"/>
  <c r="I20" i="13" l="1"/>
  <c r="O18" i="13"/>
  <c r="J114" i="11"/>
  <c r="I28" i="12"/>
  <c r="I30" i="12" s="1"/>
  <c r="O26" i="12"/>
  <c r="I22" i="13" l="1"/>
  <c r="O20" i="13"/>
  <c r="O22" i="13" s="1"/>
  <c r="O28" i="12"/>
  <c r="O30" i="12" s="1"/>
  <c r="S26" i="12"/>
  <c r="S28" i="12" s="1"/>
  <c r="S30" i="12" s="1"/>
</calcChain>
</file>

<file path=xl/sharedStrings.xml><?xml version="1.0" encoding="utf-8"?>
<sst xmlns="http://schemas.openxmlformats.org/spreadsheetml/2006/main" count="460" uniqueCount="189">
  <si>
    <t>Retained earnings</t>
  </si>
  <si>
    <t>Total</t>
  </si>
  <si>
    <t>Unappropriated</t>
  </si>
  <si>
    <t>Current investments</t>
  </si>
  <si>
    <t>Other current assets</t>
  </si>
  <si>
    <t>Inventories</t>
  </si>
  <si>
    <t>Cash and cash equivalents</t>
  </si>
  <si>
    <t xml:space="preserve">Other current assets </t>
  </si>
  <si>
    <t>Other income</t>
  </si>
  <si>
    <t xml:space="preserve"> share capital </t>
  </si>
  <si>
    <t>Trade accounts payable</t>
  </si>
  <si>
    <t>Trade accounts and notes receivable</t>
  </si>
  <si>
    <t>Total current assets</t>
  </si>
  <si>
    <t>Total non-current assets</t>
  </si>
  <si>
    <t>Total current liabilities</t>
  </si>
  <si>
    <t>Total non-current liabilities</t>
  </si>
  <si>
    <t>Total expenses</t>
  </si>
  <si>
    <t>Non-current liabilities</t>
  </si>
  <si>
    <t>Siam Pan Group Public Company Limited and its Subsidiaries</t>
  </si>
  <si>
    <t>Assets</t>
  </si>
  <si>
    <t>Current assets</t>
  </si>
  <si>
    <t>Non-current assets</t>
  </si>
  <si>
    <t>Other non-current assets</t>
  </si>
  <si>
    <t>Total assets</t>
  </si>
  <si>
    <t>Note</t>
  </si>
  <si>
    <t>Current liabilities</t>
  </si>
  <si>
    <t>Total liabilities</t>
  </si>
  <si>
    <t>Expenses</t>
  </si>
  <si>
    <t>equity</t>
  </si>
  <si>
    <t>Changes in operating assets and liabilities</t>
  </si>
  <si>
    <t>Cash flows from investing activities</t>
  </si>
  <si>
    <t>Cash flows from financing activities</t>
  </si>
  <si>
    <t>Deferred tax assets</t>
  </si>
  <si>
    <t>Cash flows from operating activities</t>
  </si>
  <si>
    <t xml:space="preserve"> Issued and </t>
  </si>
  <si>
    <t>Interest received</t>
  </si>
  <si>
    <t xml:space="preserve">   Unappropriated</t>
  </si>
  <si>
    <t>attributable to</t>
  </si>
  <si>
    <t>Investments in subsidiaries</t>
  </si>
  <si>
    <t>reserve</t>
  </si>
  <si>
    <t xml:space="preserve">interests </t>
  </si>
  <si>
    <t>Administrative expenses</t>
  </si>
  <si>
    <t>Legal</t>
  </si>
  <si>
    <t xml:space="preserve">    Other comprehensive income</t>
  </si>
  <si>
    <t>Fair value</t>
  </si>
  <si>
    <t>changes in</t>
  </si>
  <si>
    <t xml:space="preserve">available-for-sale </t>
  </si>
  <si>
    <t>investments</t>
  </si>
  <si>
    <t>other</t>
  </si>
  <si>
    <t xml:space="preserve"> components</t>
  </si>
  <si>
    <t xml:space="preserve"> of equity</t>
  </si>
  <si>
    <r>
      <t xml:space="preserve">Basic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</si>
  <si>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 xml:space="preserve">    Profit</t>
  </si>
  <si>
    <t>Profit before income tax expense</t>
  </si>
  <si>
    <t xml:space="preserve">   Non-controlling interests</t>
  </si>
  <si>
    <t>Non-controlling interests</t>
  </si>
  <si>
    <t xml:space="preserve">Equity </t>
  </si>
  <si>
    <t xml:space="preserve">owners of </t>
  </si>
  <si>
    <t>Non-controlling</t>
  </si>
  <si>
    <t xml:space="preserve">Consolidated financial statements </t>
  </si>
  <si>
    <t xml:space="preserve">Separate financial statements </t>
  </si>
  <si>
    <t>-</t>
  </si>
  <si>
    <t>Dividends paid to non-controlling interests</t>
  </si>
  <si>
    <t>Transactions with owners, recorded directly in equity</t>
  </si>
  <si>
    <t xml:space="preserve">       Legal reserve</t>
  </si>
  <si>
    <t>ordinary shares</t>
  </si>
  <si>
    <t xml:space="preserve">   Appropriated</t>
  </si>
  <si>
    <t>31 December</t>
  </si>
  <si>
    <t>Statement of financial position</t>
  </si>
  <si>
    <t>Consolidated</t>
  </si>
  <si>
    <t>financial statements</t>
  </si>
  <si>
    <t>Separate</t>
  </si>
  <si>
    <t>Dividend income</t>
  </si>
  <si>
    <t>Deferred tax liabilities</t>
  </si>
  <si>
    <t>Withholding tax payable</t>
  </si>
  <si>
    <t xml:space="preserve">    Distributions to owners of the Company</t>
  </si>
  <si>
    <t xml:space="preserve">    Dividends to owners of the Company</t>
  </si>
  <si>
    <t>Net cash from operating activities</t>
  </si>
  <si>
    <t>Dividends paid to owners of the Company</t>
  </si>
  <si>
    <t>4, 7</t>
  </si>
  <si>
    <t>Interest income</t>
  </si>
  <si>
    <t>Net cash used in investing activities</t>
  </si>
  <si>
    <t>Investment property</t>
  </si>
  <si>
    <t xml:space="preserve">Three-month period ended </t>
  </si>
  <si>
    <t>(in thousand Baht)</t>
  </si>
  <si>
    <t>Property, plant and equipment</t>
  </si>
  <si>
    <t>Comprehensive income for the period</t>
  </si>
  <si>
    <t>Total comprehensive income for the period</t>
  </si>
  <si>
    <t>(Unaudited)</t>
  </si>
  <si>
    <t>Statement of comprehensive income (Unaudited)</t>
  </si>
  <si>
    <t>Statement of changes in equity (Unaudited)</t>
  </si>
  <si>
    <t>Statement of cash flows (Unaudited)</t>
  </si>
  <si>
    <t>Profit for the period</t>
  </si>
  <si>
    <t>Share</t>
  </si>
  <si>
    <t>premium on</t>
  </si>
  <si>
    <t>Tax expense</t>
  </si>
  <si>
    <t>Provisions for employee benefits</t>
  </si>
  <si>
    <t>Cash and cash equivalents at ending of period</t>
  </si>
  <si>
    <t>Cash and cash equivalents at beginning of period</t>
  </si>
  <si>
    <t>Distribution costs</t>
  </si>
  <si>
    <t xml:space="preserve">   the period, net of tax</t>
  </si>
  <si>
    <t>Share premium on ordinary shares</t>
  </si>
  <si>
    <t>Equity attributable to owners of the Company</t>
  </si>
  <si>
    <t>the Company</t>
  </si>
  <si>
    <t xml:space="preserve">   Owners of the Company</t>
  </si>
  <si>
    <t>Gain on disposal of equipment</t>
  </si>
  <si>
    <t>Gain on fair value adjustment</t>
  </si>
  <si>
    <t>Taxes paid</t>
  </si>
  <si>
    <t>2018</t>
  </si>
  <si>
    <t>Balance at 1 January 2018</t>
  </si>
  <si>
    <t>4, 6</t>
  </si>
  <si>
    <t>Other receivables</t>
  </si>
  <si>
    <t>Other payables</t>
  </si>
  <si>
    <t>Current tax payable</t>
  </si>
  <si>
    <t xml:space="preserve">   Authorised share capital</t>
  </si>
  <si>
    <t xml:space="preserve">   Issued and paid-up share capital</t>
  </si>
  <si>
    <t>Total equity</t>
  </si>
  <si>
    <t>Total liabilities and equity</t>
  </si>
  <si>
    <t>paid-up</t>
  </si>
  <si>
    <t>30 June</t>
  </si>
  <si>
    <t>Total revenues</t>
  </si>
  <si>
    <r>
      <t xml:space="preserve">Basic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 </t>
    </r>
  </si>
  <si>
    <t xml:space="preserve">Six-month period ended </t>
  </si>
  <si>
    <t>4, 8</t>
  </si>
  <si>
    <t xml:space="preserve">   defined benefit plan</t>
  </si>
  <si>
    <t>6, 20</t>
  </si>
  <si>
    <t>3, 20</t>
  </si>
  <si>
    <t xml:space="preserve">Profit for the period  </t>
  </si>
  <si>
    <t xml:space="preserve">Adjustments to reconcile profit to </t>
  </si>
  <si>
    <t xml:space="preserve">    cash receipts (payments)</t>
  </si>
  <si>
    <t>Net cash generated from operating</t>
  </si>
  <si>
    <t>Proceeds from sale of equipment</t>
  </si>
  <si>
    <t>Dividends received</t>
  </si>
  <si>
    <t>Net cash used in financing activities</t>
  </si>
  <si>
    <t>Effect of exchange rate changes on</t>
  </si>
  <si>
    <t xml:space="preserve">    cash and cash equivalents</t>
  </si>
  <si>
    <t>Non-cash transaction</t>
  </si>
  <si>
    <t>Six-month period ended 30 June 2018</t>
  </si>
  <si>
    <t>Balance at 30 June 2018</t>
  </si>
  <si>
    <t xml:space="preserve">    Changes in ownership interests in subsidiaries</t>
  </si>
  <si>
    <t xml:space="preserve">    Acquisition of non-controlling interests without </t>
  </si>
  <si>
    <t xml:space="preserve">        a change in control</t>
  </si>
  <si>
    <t xml:space="preserve">    Total distributions to owners of the Company</t>
  </si>
  <si>
    <t>Increase in current investments</t>
  </si>
  <si>
    <t>Acquisition of machine and equipment</t>
  </si>
  <si>
    <t xml:space="preserve">Cost of sales of goods </t>
  </si>
  <si>
    <t xml:space="preserve">Depreciation </t>
  </si>
  <si>
    <t>2019</t>
  </si>
  <si>
    <t xml:space="preserve">              -</t>
  </si>
  <si>
    <t>Liabilities and equity</t>
  </si>
  <si>
    <t>Contract liabilities</t>
  </si>
  <si>
    <t>Non-current provisions for employee benefits</t>
  </si>
  <si>
    <t>Equity</t>
  </si>
  <si>
    <t>Share capital</t>
  </si>
  <si>
    <t>Six-month period ended 30 June 2019</t>
  </si>
  <si>
    <t>Balance at 1 January 2019</t>
  </si>
  <si>
    <t>Balance at 30 June 2019</t>
  </si>
  <si>
    <t>Profit (loss) attributable to:</t>
  </si>
  <si>
    <t xml:space="preserve">    Profit (loss)</t>
  </si>
  <si>
    <t>(Gain) loss on forward exchange contracts</t>
  </si>
  <si>
    <t xml:space="preserve">Payment of change in ownership interest in </t>
  </si>
  <si>
    <t xml:space="preserve">    subsidiaries without a change in control</t>
  </si>
  <si>
    <t>Net increase (decrease) in cash and cash equivalents,</t>
  </si>
  <si>
    <t>Net increase (decrease) in cash and cash equivalents</t>
  </si>
  <si>
    <t>Revenue</t>
  </si>
  <si>
    <t xml:space="preserve">Revenue from sales </t>
  </si>
  <si>
    <t>Investment income</t>
  </si>
  <si>
    <t>Total revenue</t>
  </si>
  <si>
    <t>Other comprehensive income (loss)</t>
  </si>
  <si>
    <t>Items that will not be reclassified to profit or loss</t>
  </si>
  <si>
    <t>Income tax relating to items</t>
  </si>
  <si>
    <t xml:space="preserve">   that will not be reclassified</t>
  </si>
  <si>
    <t xml:space="preserve">Other comprehensive income (loss) for </t>
  </si>
  <si>
    <t xml:space="preserve">   attributable to:</t>
  </si>
  <si>
    <t>Total comprehensive income (loss)</t>
  </si>
  <si>
    <t>Revenue from sales</t>
  </si>
  <si>
    <t xml:space="preserve">Gains (losses) on remeasurements of </t>
  </si>
  <si>
    <t xml:space="preserve">    Total changes in ownership interests in subsidiaries</t>
  </si>
  <si>
    <t>Total transactions with owners, recorded directly in equity</t>
  </si>
  <si>
    <t>Comprehensive income (loss) for the period</t>
  </si>
  <si>
    <t xml:space="preserve">    Other comprehensive income (loss)</t>
  </si>
  <si>
    <t>Total comprehensive income (loss) for the period</t>
  </si>
  <si>
    <t xml:space="preserve">equity </t>
  </si>
  <si>
    <t>Unrealised (gain) loss on exchange rate</t>
  </si>
  <si>
    <t xml:space="preserve">    before effect of exchange rate</t>
  </si>
  <si>
    <t>Payables for acquisition of machine and equipment</t>
  </si>
  <si>
    <t>Losses (reversal) on decline in value of inventories</t>
  </si>
  <si>
    <t xml:space="preserve">    and other current assets</t>
  </si>
  <si>
    <t>Losses on remeasurements of defined benefit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</si>
</sst>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&quot;ฃ&quot;#,##0;[Red]\-&quot;ฃ&quot;#,##0"/>
    <numFmt numFmtId="167" formatCode="&quot;ฃ&quot;#,##0.00;[Red]\-&quot;ฃ&quot;#,##0.00"/>
    <numFmt numFmtId="168" formatCode="\$#,##0.00;\(\$#,##0.00\)"/>
    <numFmt numFmtId="169" formatCode="\$#,##0;\(\$#,##0\)"/>
    <numFmt numFmtId="170" formatCode="#,##0;\(#,##0\)"/>
    <numFmt numFmtId="171" formatCode="_-* #,##0_-;\-* #,##0_-;_-* &quot;-&quot;??_-;_-@_-"/>
    <numFmt numFmtId="172" formatCode="_(\ #,##0_);_(\ \(#,##0\);_(\ &quot;-&quot;_);_(@_)"/>
    <numFmt numFmtId="173" formatCode="_(* #,##0_);_(* \(#,##0\);_(* &quot;-&quot;??_);_(@_)"/>
    <numFmt numFmtId="174" formatCode="_(* #,##0_);_(* \(#,##0\);_(* \-_);_(@_)"/>
    <numFmt numFmtId="175" formatCode="_(* #,##0.00_);_(* \(#,##0.00\);_(* \-??_);_(@_)"/>
    <numFmt numFmtId="176" formatCode="_(* #,##0_);_(* \(#,##0\);_(* \-??_);_(@_)"/>
    <numFmt numFmtId="177" formatCode="_-* #,##0_-;\-* #,##0_-;_-* &quot;-&quot;_-;_-@_-"/>
    <numFmt numFmtId="178" formatCode="#,##0.0%;[Red]\(#,##0.0%\)"/>
    <numFmt numFmtId="179" formatCode="0.00000&quot;  &quot;"/>
    <numFmt numFmtId="180" formatCode="#,##0.0_);\(#,##0.0\)"/>
    <numFmt numFmtId="181" formatCode="_(* #,##0.0000_);_(* \(#,##0.0000\);_(* &quot;-&quot;??_);_(@_)"/>
    <numFmt numFmtId="182" formatCode="_-&quot;$&quot;* #,##0.00_-;\-&quot;$&quot;* #,##0.00_-;_-&quot;$&quot;* &quot;-&quot;??_-;_-@_-"/>
    <numFmt numFmtId="183" formatCode="0.0%;\(0.0%\)"/>
    <numFmt numFmtId="184" formatCode="_-&quot;$&quot;* #,##0_-;\-&quot;$&quot;* #,##0_-;_-&quot;$&quot;* &quot;-&quot;_-;_-@_-"/>
    <numFmt numFmtId="185" formatCode="&quot;$&quot;#,##0_);\(&quot;$&quot;#,##0.0\)"/>
    <numFmt numFmtId="186" formatCode="_-* #,##0\ _D_M_-;\-* #,##0\ _D_M_-;_-* &quot;-&quot;\ _D_M_-;_-@_-"/>
    <numFmt numFmtId="187" formatCode="_-* #,##0.00\ _D_M_-;\-* #,##0.00\ _D_M_-;_-* &quot;-&quot;??\ _D_M_-;_-@_-"/>
    <numFmt numFmtId="188" formatCode="#,##0\ \ ;\(#,##0\)\ ;\—\ \ \ \ "/>
    <numFmt numFmtId="189" formatCode="0."/>
    <numFmt numFmtId="190" formatCode="_-* #,##0_ _F_-;\-* #,##0_ _F_-;_-* &quot;-&quot;_ _F_-;_-@_-"/>
    <numFmt numFmtId="191" formatCode="_-* #,##0.00_ _F_-;\-* #,##0.00_ _F_-;_-* &quot;-&quot;??_ _F_-;_-@_-"/>
    <numFmt numFmtId="192" formatCode="_-* #,##0&quot; F&quot;_-;\-* #,##0&quot; F&quot;_-;_-* &quot;-&quot;&quot; F&quot;_-;_-@_-"/>
    <numFmt numFmtId="193" formatCode="_-* #,##0.00&quot; F&quot;_-;\-* #,##0.00&quot; F&quot;_-;_-* &quot;-&quot;??&quot; F&quot;_-;_-@_-"/>
    <numFmt numFmtId="194" formatCode="#,##0.0_);[Red]\(#,##0.0\)"/>
    <numFmt numFmtId="195" formatCode="#,##0&quot;£&quot;_);[Red]\(#,##0&quot;£&quot;\)"/>
    <numFmt numFmtId="196" formatCode="_-* #,##0_-;&quot;\&quot;&quot;\&quot;&quot;\&quot;\-* #,##0_-;_-* &quot;-&quot;_-;_-@_-"/>
    <numFmt numFmtId="197" formatCode="_-* #,##0.00_-;&quot;\&quot;&quot;\&quot;&quot;\&quot;\-* #,##0.00_-;_-* &quot;-&quot;??_-;_-@_-"/>
    <numFmt numFmtId="198" formatCode="_-&quot;\&quot;* #,##0_-;&quot;\&quot;&quot;\&quot;&quot;\&quot;\-&quot;\&quot;* #,##0_-;_-&quot;\&quot;* &quot;-&quot;_-;_-@_-"/>
    <numFmt numFmtId="199" formatCode="_-&quot;\&quot;* #,##0.00_-;&quot;\&quot;&quot;\&quot;&quot;\&quot;\-&quot;\&quot;* #,##0.00_-;_-&quot;\&quot;* &quot;-&quot;??_-;_-@_-"/>
    <numFmt numFmtId="200" formatCode="General_)"/>
  </numFmts>
  <fonts count="73">
    <font>
      <sz val="11"/>
      <name val="Times New Roman"/>
      <family val="1"/>
    </font>
    <font>
      <sz val="10"/>
      <name val="ApFont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KodchiangUPC"/>
      <family val="1"/>
    </font>
    <font>
      <sz val="8"/>
      <name val="Book Antiqua"/>
      <family val="1"/>
    </font>
    <font>
      <sz val="12"/>
      <name val="Helv"/>
    </font>
    <font>
      <sz val="7"/>
      <name val="Arial"/>
      <family val="2"/>
    </font>
    <font>
      <sz val="7"/>
      <name val="Arial"/>
      <family val="2"/>
    </font>
    <font>
      <sz val="10"/>
      <name val="Times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sz val="8"/>
      <name val="Times New Roman"/>
      <family val="1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1"/>
      <color indexed="8"/>
      <name val="Calibri"/>
      <family val="2"/>
    </font>
    <font>
      <sz val="9"/>
      <name val="Arial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AngsanaUPC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b/>
      <sz val="10"/>
      <name val="Arial"/>
      <family val="2"/>
    </font>
    <font>
      <sz val="14"/>
      <name val="Cordia New"/>
      <family val="2"/>
    </font>
    <font>
      <sz val="10"/>
      <name val="MS Serif"/>
      <family val="1"/>
    </font>
    <font>
      <b/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Arial"/>
      <family val="2"/>
    </font>
    <font>
      <b/>
      <sz val="12"/>
      <name val="Tahoma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Geneva"/>
      <charset val="222"/>
    </font>
    <font>
      <sz val="15"/>
      <name val="CordiaUPC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charset val="128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2"/>
      <name val="新細明體"/>
      <family val="1"/>
      <charset val="136"/>
    </font>
    <font>
      <sz val="15"/>
      <color theme="1"/>
      <name val="Angsana New"/>
      <family val="1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</borders>
  <cellStyleXfs count="213">
    <xf numFmtId="0" fontId="0" fillId="0" borderId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31" fillId="0" borderId="0"/>
    <xf numFmtId="177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4" fontId="5" fillId="0" borderId="0" applyFont="0" applyFill="0" applyBorder="0" applyAlignment="0" applyProtection="0"/>
    <xf numFmtId="178" fontId="5" fillId="0" borderId="0" applyProtection="0">
      <protection locked="0"/>
    </xf>
    <xf numFmtId="9" fontId="33" fillId="0" borderId="0"/>
    <xf numFmtId="0" fontId="24" fillId="0" borderId="0">
      <alignment horizontal="center" wrapText="1"/>
      <protection locked="0"/>
    </xf>
    <xf numFmtId="0" fontId="34" fillId="0" borderId="0" applyNumberFormat="0" applyFill="0" applyBorder="0" applyAlignment="0" applyProtection="0"/>
    <xf numFmtId="5" fontId="35" fillId="0" borderId="1" applyAlignment="0" applyProtection="0"/>
    <xf numFmtId="179" fontId="5" fillId="0" borderId="0" applyFill="0" applyBorder="0" applyAlignment="0"/>
    <xf numFmtId="180" fontId="36" fillId="0" borderId="0" applyFill="0" applyBorder="0" applyAlignment="0"/>
    <xf numFmtId="181" fontId="36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82" fontId="36" fillId="0" borderId="0" applyFill="0" applyBorder="0" applyAlignment="0"/>
    <xf numFmtId="183" fontId="36" fillId="0" borderId="0" applyFill="0" applyBorder="0" applyAlignment="0"/>
    <xf numFmtId="180" fontId="36" fillId="0" borderId="0" applyFill="0" applyBorder="0" applyAlignment="0"/>
    <xf numFmtId="0" fontId="37" fillId="2" borderId="2">
      <alignment horizontal="center" wrapText="1"/>
    </xf>
    <xf numFmtId="4" fontId="1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82" fontId="36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39" fillId="0" borderId="0" applyFill="0" applyBorder="0" applyAlignment="0" applyProtection="0"/>
    <xf numFmtId="43" fontId="5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2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170" fontId="4" fillId="0" borderId="0"/>
    <xf numFmtId="164" fontId="16" fillId="0" borderId="0" applyFill="0" applyBorder="0" applyAlignment="0" applyProtection="0"/>
    <xf numFmtId="0" fontId="41" fillId="0" borderId="0" applyNumberFormat="0" applyAlignment="0">
      <alignment horizontal="left"/>
    </xf>
    <xf numFmtId="184" fontId="42" fillId="0" borderId="3" applyBorder="0"/>
    <xf numFmtId="180" fontId="36" fillId="0" borderId="0" applyFont="0" applyFill="0" applyBorder="0" applyAlignment="0" applyProtection="0"/>
    <xf numFmtId="185" fontId="5" fillId="0" borderId="0">
      <protection locked="0"/>
    </xf>
    <xf numFmtId="168" fontId="4" fillId="0" borderId="0"/>
    <xf numFmtId="0" fontId="39" fillId="3" borderId="0" applyNumberFormat="0" applyFont="0" applyFill="0" applyBorder="0" applyProtection="0">
      <alignment horizontal="left"/>
    </xf>
    <xf numFmtId="15" fontId="5" fillId="0" borderId="0"/>
    <xf numFmtId="14" fontId="43" fillId="0" borderId="0" applyFill="0" applyBorder="0" applyAlignment="0"/>
    <xf numFmtId="186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69" fontId="4" fillId="0" borderId="0"/>
    <xf numFmtId="182" fontId="36" fillId="0" borderId="0" applyFill="0" applyBorder="0" applyAlignment="0"/>
    <xf numFmtId="180" fontId="36" fillId="0" borderId="0" applyFill="0" applyBorder="0" applyAlignment="0"/>
    <xf numFmtId="182" fontId="36" fillId="0" borderId="0" applyFill="0" applyBorder="0" applyAlignment="0"/>
    <xf numFmtId="183" fontId="36" fillId="0" borderId="0" applyFill="0" applyBorder="0" applyAlignment="0"/>
    <xf numFmtId="180" fontId="36" fillId="0" borderId="0" applyFill="0" applyBorder="0" applyAlignment="0"/>
    <xf numFmtId="0" fontId="44" fillId="0" borderId="0" applyNumberFormat="0" applyAlignment="0">
      <alignment horizontal="left"/>
    </xf>
    <xf numFmtId="188" fontId="16" fillId="0" borderId="0">
      <alignment horizontal="right"/>
    </xf>
    <xf numFmtId="38" fontId="8" fillId="3" borderId="0" applyNumberFormat="0" applyBorder="0" applyAlignment="0" applyProtection="0"/>
    <xf numFmtId="38" fontId="6" fillId="3" borderId="0" applyNumberFormat="0" applyBorder="0" applyAlignment="0" applyProtection="0"/>
    <xf numFmtId="0" fontId="45" fillId="4" borderId="0"/>
    <xf numFmtId="0" fontId="46" fillId="0" borderId="4" applyNumberFormat="0" applyAlignment="0" applyProtection="0">
      <alignment horizontal="left" vertical="center"/>
    </xf>
    <xf numFmtId="0" fontId="46" fillId="0" borderId="5">
      <alignment horizontal="left" vertical="center"/>
    </xf>
    <xf numFmtId="189" fontId="47" fillId="2" borderId="0">
      <alignment horizontal="left" vertical="top"/>
    </xf>
    <xf numFmtId="0" fontId="48" fillId="0" borderId="6">
      <alignment horizontal="center"/>
    </xf>
    <xf numFmtId="0" fontId="48" fillId="0" borderId="0">
      <alignment horizontal="center"/>
    </xf>
    <xf numFmtId="0" fontId="49" fillId="2" borderId="0">
      <alignment horizontal="left" wrapText="1" indent="2"/>
    </xf>
    <xf numFmtId="10" fontId="8" fillId="2" borderId="7" applyNumberFormat="0" applyBorder="0" applyAlignment="0" applyProtection="0"/>
    <xf numFmtId="10" fontId="6" fillId="2" borderId="7" applyNumberFormat="0" applyBorder="0" applyAlignment="0" applyProtection="0"/>
    <xf numFmtId="38" fontId="50" fillId="0" borderId="0"/>
    <xf numFmtId="38" fontId="51" fillId="0" borderId="0"/>
    <xf numFmtId="38" fontId="22" fillId="0" borderId="0"/>
    <xf numFmtId="38" fontId="52" fillId="0" borderId="0"/>
    <xf numFmtId="0" fontId="16" fillId="0" borderId="0"/>
    <xf numFmtId="0" fontId="16" fillId="0" borderId="0"/>
    <xf numFmtId="0" fontId="4" fillId="0" borderId="0" applyNumberFormat="0" applyFont="0" applyFill="0" applyBorder="0" applyProtection="0">
      <alignment horizontal="left" vertical="center"/>
    </xf>
    <xf numFmtId="182" fontId="36" fillId="0" borderId="0" applyFill="0" applyBorder="0" applyAlignment="0"/>
    <xf numFmtId="180" fontId="36" fillId="0" borderId="0" applyFill="0" applyBorder="0" applyAlignment="0"/>
    <xf numFmtId="182" fontId="36" fillId="0" borderId="0" applyFill="0" applyBorder="0" applyAlignment="0"/>
    <xf numFmtId="183" fontId="36" fillId="0" borderId="0" applyFill="0" applyBorder="0" applyAlignment="0"/>
    <xf numFmtId="180" fontId="36" fillId="0" borderId="0" applyFill="0" applyBorder="0" applyAlignment="0"/>
    <xf numFmtId="0" fontId="53" fillId="0" borderId="0"/>
    <xf numFmtId="0" fontId="12" fillId="0" borderId="0"/>
    <xf numFmtId="0" fontId="53" fillId="0" borderId="0"/>
    <xf numFmtId="0" fontId="12" fillId="0" borderId="0"/>
    <xf numFmtId="0" fontId="54" fillId="0" borderId="0"/>
    <xf numFmtId="190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192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192" fontId="55" fillId="0" borderId="0" applyFont="0" applyFill="0" applyBorder="0" applyAlignment="0" applyProtection="0"/>
    <xf numFmtId="193" fontId="55" fillId="0" borderId="0" applyFont="0" applyFill="0" applyBorder="0" applyAlignment="0" applyProtection="0"/>
    <xf numFmtId="37" fontId="9" fillId="0" borderId="0"/>
    <xf numFmtId="0" fontId="53" fillId="0" borderId="0"/>
    <xf numFmtId="0" fontId="12" fillId="0" borderId="0"/>
    <xf numFmtId="0" fontId="12" fillId="0" borderId="0"/>
    <xf numFmtId="167" fontId="7" fillId="0" borderId="0"/>
    <xf numFmtId="194" fontId="57" fillId="0" borderId="0"/>
    <xf numFmtId="167" fontId="7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16" fillId="0" borderId="0"/>
    <xf numFmtId="0" fontId="71" fillId="0" borderId="0"/>
    <xf numFmtId="0" fontId="71" fillId="0" borderId="0"/>
    <xf numFmtId="0" fontId="5" fillId="0" borderId="0"/>
    <xf numFmtId="0" fontId="25" fillId="0" borderId="0"/>
    <xf numFmtId="0" fontId="1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40" fontId="58" fillId="5" borderId="0">
      <alignment horizontal="right"/>
    </xf>
    <xf numFmtId="0" fontId="59" fillId="5" borderId="0">
      <alignment horizontal="right"/>
    </xf>
    <xf numFmtId="0" fontId="60" fillId="5" borderId="8"/>
    <xf numFmtId="14" fontId="24" fillId="0" borderId="0">
      <alignment horizontal="center" wrapText="1"/>
      <protection locked="0"/>
    </xf>
    <xf numFmtId="0" fontId="5" fillId="0" borderId="0" applyFont="0" applyFill="0" applyBorder="0" applyAlignment="0" applyProtection="0"/>
    <xf numFmtId="0" fontId="30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2" fontId="36" fillId="0" borderId="0" applyFill="0" applyBorder="0" applyAlignment="0"/>
    <xf numFmtId="180" fontId="36" fillId="0" borderId="0" applyFill="0" applyBorder="0" applyAlignment="0"/>
    <xf numFmtId="182" fontId="36" fillId="0" borderId="0" applyFill="0" applyBorder="0" applyAlignment="0"/>
    <xf numFmtId="183" fontId="36" fillId="0" borderId="0" applyFill="0" applyBorder="0" applyAlignment="0"/>
    <xf numFmtId="180" fontId="36" fillId="0" borderId="0" applyFill="0" applyBorder="0" applyAlignment="0"/>
    <xf numFmtId="0" fontId="4" fillId="0" borderId="0" applyNumberFormat="0" applyFill="0" applyBorder="0" applyAlignment="0" applyProtection="0">
      <alignment horizontal="left"/>
    </xf>
    <xf numFmtId="0" fontId="42" fillId="0" borderId="6" applyBorder="0">
      <alignment horizontal="center"/>
    </xf>
    <xf numFmtId="37" fontId="20" fillId="0" borderId="0"/>
    <xf numFmtId="1" fontId="5" fillId="0" borderId="9" applyNumberFormat="0" applyFill="0" applyAlignment="0" applyProtection="0">
      <alignment horizontal="center" vertical="center"/>
    </xf>
    <xf numFmtId="0" fontId="61" fillId="6" borderId="0" applyNumberFormat="0" applyFont="0" applyBorder="0" applyAlignment="0">
      <alignment horizontal="center"/>
    </xf>
    <xf numFmtId="195" fontId="5" fillId="0" borderId="0" applyNumberFormat="0" applyFill="0" applyBorder="0" applyAlignment="0" applyProtection="0">
      <alignment horizontal="left"/>
    </xf>
    <xf numFmtId="38" fontId="4" fillId="0" borderId="0" applyNumberFormat="0" applyFont="0" applyFill="0" applyBorder="0" applyAlignment="0"/>
    <xf numFmtId="0" fontId="61" fillId="1" borderId="5" applyNumberFormat="0" applyFont="0" applyAlignment="0">
      <alignment horizontal="center"/>
    </xf>
    <xf numFmtId="0" fontId="62" fillId="0" borderId="0" applyNumberFormat="0" applyFill="0" applyBorder="0" applyAlignment="0">
      <alignment horizontal="center"/>
    </xf>
    <xf numFmtId="39" fontId="36" fillId="0" borderId="0"/>
    <xf numFmtId="0" fontId="3" fillId="0" borderId="0"/>
    <xf numFmtId="0" fontId="43" fillId="0" borderId="0">
      <alignment vertical="top"/>
    </xf>
    <xf numFmtId="0" fontId="3" fillId="0" borderId="0"/>
    <xf numFmtId="0" fontId="13" fillId="0" borderId="0"/>
    <xf numFmtId="0" fontId="9" fillId="0" borderId="0"/>
    <xf numFmtId="0" fontId="14" fillId="0" borderId="0"/>
    <xf numFmtId="0" fontId="13" fillId="0" borderId="0"/>
    <xf numFmtId="0" fontId="2" fillId="0" borderId="0"/>
    <xf numFmtId="0" fontId="15" fillId="0" borderId="0"/>
    <xf numFmtId="0" fontId="5" fillId="0" borderId="0"/>
    <xf numFmtId="166" fontId="7" fillId="0" borderId="0"/>
    <xf numFmtId="0" fontId="3" fillId="0" borderId="0"/>
    <xf numFmtId="0" fontId="5" fillId="0" borderId="0"/>
    <xf numFmtId="0" fontId="5" fillId="0" borderId="0" applyBorder="0"/>
    <xf numFmtId="37" fontId="12" fillId="0" borderId="0"/>
    <xf numFmtId="37" fontId="12" fillId="0" borderId="0"/>
    <xf numFmtId="0" fontId="10" fillId="0" borderId="0"/>
    <xf numFmtId="0" fontId="6" fillId="0" borderId="0"/>
    <xf numFmtId="0" fontId="11" fillId="0" borderId="0"/>
    <xf numFmtId="0" fontId="4" fillId="0" borderId="0">
      <alignment wrapText="1"/>
    </xf>
    <xf numFmtId="166" fontId="7" fillId="0" borderId="0"/>
    <xf numFmtId="167" fontId="7" fillId="0" borderId="0"/>
    <xf numFmtId="166" fontId="7" fillId="0" borderId="0"/>
    <xf numFmtId="0" fontId="63" fillId="2" borderId="0">
      <alignment wrapText="1"/>
    </xf>
    <xf numFmtId="40" fontId="64" fillId="0" borderId="0" applyBorder="0">
      <alignment horizontal="right"/>
    </xf>
    <xf numFmtId="49" fontId="43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5" fillId="0" borderId="0" applyNumberFormat="0" applyFont="0" applyFill="0" applyBorder="0" applyProtection="0">
      <alignment horizontal="center" vertical="center" wrapText="1"/>
    </xf>
    <xf numFmtId="38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33" fillId="0" borderId="0"/>
    <xf numFmtId="196" fontId="67" fillId="0" borderId="0" applyFont="0" applyFill="0" applyBorder="0" applyAlignment="0" applyProtection="0"/>
    <xf numFmtId="197" fontId="67" fillId="0" borderId="0" applyFont="0" applyFill="0" applyBorder="0" applyAlignment="0" applyProtection="0"/>
    <xf numFmtId="198" fontId="67" fillId="0" borderId="0" applyFont="0" applyFill="0" applyBorder="0" applyAlignment="0" applyProtection="0"/>
    <xf numFmtId="199" fontId="67" fillId="0" borderId="0" applyFont="0" applyFill="0" applyBorder="0" applyAlignment="0" applyProtection="0"/>
    <xf numFmtId="0" fontId="66" fillId="0" borderId="0"/>
    <xf numFmtId="184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68" fillId="0" borderId="0"/>
    <xf numFmtId="200" fontId="36" fillId="0" borderId="0"/>
    <xf numFmtId="177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69" fillId="0" borderId="0"/>
    <xf numFmtId="41" fontId="40" fillId="0" borderId="0" applyFont="0" applyFill="0" applyBorder="0" applyAlignment="0" applyProtection="0"/>
    <xf numFmtId="0" fontId="65" fillId="0" borderId="0"/>
    <xf numFmtId="184" fontId="70" fillId="0" borderId="0" applyFont="0" applyFill="0" applyBorder="0" applyAlignment="0" applyProtection="0"/>
    <xf numFmtId="184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44" fontId="16" fillId="0" borderId="0" applyFont="0" applyFill="0" applyBorder="0" applyAlignment="0" applyProtection="0"/>
  </cellStyleXfs>
  <cellXfs count="229">
    <xf numFmtId="0" fontId="0" fillId="0" borderId="0" xfId="0"/>
    <xf numFmtId="37" fontId="17" fillId="0" borderId="0" xfId="0" applyNumberFormat="1" applyFont="1" applyFill="1" applyAlignment="1">
      <alignment horizontal="right"/>
    </xf>
    <xf numFmtId="37" fontId="17" fillId="0" borderId="0" xfId="0" applyNumberFormat="1" applyFont="1" applyFill="1"/>
    <xf numFmtId="37" fontId="17" fillId="0" borderId="5" xfId="0" applyNumberFormat="1" applyFont="1" applyFill="1" applyBorder="1"/>
    <xf numFmtId="37" fontId="17" fillId="0" borderId="0" xfId="0" applyNumberFormat="1" applyFont="1" applyFill="1" applyBorder="1" applyAlignment="1">
      <alignment horizontal="left"/>
    </xf>
    <xf numFmtId="37" fontId="17" fillId="0" borderId="5" xfId="0" applyNumberFormat="1" applyFont="1" applyFill="1" applyBorder="1" applyAlignment="1">
      <alignment horizontal="right"/>
    </xf>
    <xf numFmtId="37" fontId="17" fillId="0" borderId="10" xfId="0" applyNumberFormat="1" applyFont="1" applyFill="1" applyBorder="1" applyAlignment="1">
      <alignment horizontal="right"/>
    </xf>
    <xf numFmtId="37" fontId="17" fillId="0" borderId="0" xfId="0" applyNumberFormat="1" applyFont="1" applyFill="1" applyBorder="1" applyAlignment="1">
      <alignment horizontal="right"/>
    </xf>
    <xf numFmtId="37" fontId="17" fillId="0" borderId="0" xfId="0" applyNumberFormat="1" applyFont="1" applyFill="1" applyBorder="1"/>
    <xf numFmtId="0" fontId="17" fillId="0" borderId="0" xfId="0" applyFont="1" applyFill="1" applyBorder="1"/>
    <xf numFmtId="41" fontId="17" fillId="0" borderId="5" xfId="0" applyNumberFormat="1" applyFont="1" applyFill="1" applyBorder="1" applyAlignment="1">
      <alignment horizontal="right"/>
    </xf>
    <xf numFmtId="41" fontId="16" fillId="0" borderId="0" xfId="21" applyNumberFormat="1" applyFont="1" applyFill="1" applyBorder="1" applyAlignment="1">
      <alignment horizontal="right"/>
    </xf>
    <xf numFmtId="41" fontId="17" fillId="0" borderId="0" xfId="0" applyNumberFormat="1" applyFont="1" applyFill="1" applyBorder="1" applyAlignment="1">
      <alignment horizontal="right"/>
    </xf>
    <xf numFmtId="41" fontId="17" fillId="0" borderId="0" xfId="0" applyNumberFormat="1" applyFont="1" applyFill="1" applyAlignment="1">
      <alignment horizontal="right"/>
    </xf>
    <xf numFmtId="41" fontId="17" fillId="0" borderId="11" xfId="0" applyNumberFormat="1" applyFont="1" applyFill="1" applyBorder="1" applyAlignment="1">
      <alignment horizontal="right"/>
    </xf>
    <xf numFmtId="0" fontId="17" fillId="0" borderId="0" xfId="0" applyFont="1" applyFill="1" applyBorder="1" applyAlignment="1">
      <alignment horizontal="left"/>
    </xf>
    <xf numFmtId="0" fontId="18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19" fillId="0" borderId="0" xfId="0" applyFont="1" applyFill="1"/>
    <xf numFmtId="0" fontId="22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165" fontId="19" fillId="0" borderId="0" xfId="0" applyNumberFormat="1" applyFont="1" applyFill="1"/>
    <xf numFmtId="0" fontId="20" fillId="0" borderId="0" xfId="0" applyFont="1" applyFill="1"/>
    <xf numFmtId="0" fontId="17" fillId="0" borderId="0" xfId="0" applyFont="1" applyFill="1"/>
    <xf numFmtId="0" fontId="16" fillId="0" borderId="0" xfId="0" applyFont="1" applyFill="1"/>
    <xf numFmtId="0" fontId="17" fillId="0" borderId="0" xfId="0" applyFont="1" applyFill="1" applyAlignment="1">
      <alignment horizontal="left"/>
    </xf>
    <xf numFmtId="0" fontId="21" fillId="0" borderId="0" xfId="0" quotePrefix="1" applyNumberFormat="1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9" fillId="0" borderId="0" xfId="0" applyFont="1" applyFill="1" applyAlignment="1"/>
    <xf numFmtId="0" fontId="21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21" fillId="0" borderId="0" xfId="0" applyNumberFormat="1" applyFont="1" applyFill="1" applyBorder="1" applyAlignment="1">
      <alignment horizontal="center"/>
    </xf>
    <xf numFmtId="0" fontId="23" fillId="0" borderId="0" xfId="0" applyFont="1" applyFill="1"/>
    <xf numFmtId="0" fontId="21" fillId="0" borderId="0" xfId="0" applyNumberFormat="1" applyFont="1" applyFill="1" applyAlignment="1">
      <alignment horizontal="center"/>
    </xf>
    <xf numFmtId="37" fontId="17" fillId="0" borderId="11" xfId="0" applyNumberFormat="1" applyFont="1" applyFill="1" applyBorder="1" applyAlignment="1">
      <alignment horizontal="right"/>
    </xf>
    <xf numFmtId="0" fontId="17" fillId="0" borderId="0" xfId="0" applyNumberFormat="1" applyFont="1" applyFill="1" applyAlignment="1">
      <alignment horizontal="left"/>
    </xf>
    <xf numFmtId="0" fontId="17" fillId="0" borderId="0" xfId="0" applyFont="1" applyFill="1" applyAlignment="1"/>
    <xf numFmtId="171" fontId="21" fillId="0" borderId="0" xfId="55" applyNumberFormat="1" applyFont="1" applyFill="1" applyBorder="1" applyAlignment="1">
      <alignment horizontal="center"/>
    </xf>
    <xf numFmtId="0" fontId="17" fillId="0" borderId="0" xfId="55" applyNumberFormat="1" applyFont="1" applyFill="1"/>
    <xf numFmtId="41" fontId="17" fillId="0" borderId="0" xfId="21" applyNumberFormat="1" applyFont="1" applyFill="1" applyBorder="1"/>
    <xf numFmtId="41" fontId="17" fillId="0" borderId="11" xfId="21" applyNumberFormat="1" applyFont="1" applyFill="1" applyBorder="1" applyAlignment="1">
      <alignment horizontal="right"/>
    </xf>
    <xf numFmtId="0" fontId="22" fillId="0" borderId="0" xfId="0" applyFont="1" applyFill="1" applyAlignment="1">
      <alignment horizontal="center"/>
    </xf>
    <xf numFmtId="171" fontId="21" fillId="0" borderId="0" xfId="55" applyNumberFormat="1" applyFont="1" applyFill="1" applyAlignment="1">
      <alignment horizontal="center"/>
    </xf>
    <xf numFmtId="41" fontId="17" fillId="0" borderId="0" xfId="21" applyNumberFormat="1" applyFont="1" applyFill="1" applyBorder="1" applyAlignment="1">
      <alignment horizontal="center"/>
    </xf>
    <xf numFmtId="0" fontId="0" fillId="0" borderId="0" xfId="0" applyFill="1"/>
    <xf numFmtId="0" fontId="21" fillId="0" borderId="0" xfId="0" applyFont="1" applyFill="1" applyAlignment="1">
      <alignment horizontal="left"/>
    </xf>
    <xf numFmtId="0" fontId="23" fillId="0" borderId="0" xfId="0" applyFont="1" applyFill="1" applyBorder="1"/>
    <xf numFmtId="0" fontId="23" fillId="0" borderId="0" xfId="55" applyNumberFormat="1" applyFont="1" applyFill="1" applyAlignment="1">
      <alignment horizontal="center"/>
    </xf>
    <xf numFmtId="0" fontId="21" fillId="0" borderId="0" xfId="55" applyNumberFormat="1" applyFont="1" applyFill="1" applyAlignment="1">
      <alignment horizontal="center"/>
    </xf>
    <xf numFmtId="173" fontId="17" fillId="0" borderId="5" xfId="21" applyNumberFormat="1" applyFont="1" applyFill="1" applyBorder="1" applyAlignment="1">
      <alignment horizontal="right"/>
    </xf>
    <xf numFmtId="173" fontId="17" fillId="0" borderId="0" xfId="21" applyNumberFormat="1" applyFont="1" applyFill="1" applyAlignment="1">
      <alignment horizontal="right"/>
    </xf>
    <xf numFmtId="0" fontId="0" fillId="0" borderId="0" xfId="0" applyFill="1" applyAlignment="1">
      <alignment horizontal="left"/>
    </xf>
    <xf numFmtId="0" fontId="17" fillId="0" borderId="0" xfId="0" applyFont="1" applyFill="1" applyAlignment="1">
      <alignment wrapText="1"/>
    </xf>
    <xf numFmtId="41" fontId="17" fillId="0" borderId="0" xfId="0" applyNumberFormat="1" applyFont="1" applyFill="1"/>
    <xf numFmtId="173" fontId="17" fillId="0" borderId="0" xfId="21" applyNumberFormat="1" applyFont="1" applyFill="1" applyBorder="1" applyAlignment="1">
      <alignment horizontal="right"/>
    </xf>
    <xf numFmtId="37" fontId="17" fillId="0" borderId="12" xfId="0" applyNumberFormat="1" applyFont="1" applyFill="1" applyBorder="1" applyAlignment="1">
      <alignment horizontal="right"/>
    </xf>
    <xf numFmtId="37" fontId="17" fillId="0" borderId="1" xfId="0" applyNumberFormat="1" applyFont="1" applyFill="1" applyBorder="1" applyAlignment="1">
      <alignment horizontal="right"/>
    </xf>
    <xf numFmtId="173" fontId="17" fillId="0" borderId="0" xfId="21" quotePrefix="1" applyNumberFormat="1" applyFont="1" applyFill="1" applyBorder="1" applyAlignment="1">
      <alignment horizontal="center"/>
    </xf>
    <xf numFmtId="41" fontId="27" fillId="0" borderId="0" xfId="0" applyNumberFormat="1" applyFont="1" applyFill="1" applyAlignment="1"/>
    <xf numFmtId="0" fontId="0" fillId="0" borderId="0" xfId="0" applyFont="1" applyFill="1"/>
    <xf numFmtId="41" fontId="17" fillId="0" borderId="0" xfId="21" applyNumberFormat="1" applyFont="1" applyFill="1" applyBorder="1" applyAlignment="1">
      <alignment horizontal="right"/>
    </xf>
    <xf numFmtId="165" fontId="0" fillId="0" borderId="0" xfId="0" applyNumberFormat="1" applyFont="1" applyFill="1" applyAlignment="1"/>
    <xf numFmtId="41" fontId="0" fillId="0" borderId="0" xfId="0" applyNumberFormat="1" applyFont="1" applyFill="1" applyAlignment="1"/>
    <xf numFmtId="41" fontId="17" fillId="0" borderId="0" xfId="0" applyNumberFormat="1" applyFont="1" applyFill="1" applyAlignment="1"/>
    <xf numFmtId="41" fontId="28" fillId="0" borderId="0" xfId="0" applyNumberFormat="1" applyFont="1" applyFill="1" applyAlignment="1"/>
    <xf numFmtId="165" fontId="17" fillId="0" borderId="0" xfId="0" applyNumberFormat="1" applyFont="1" applyFill="1"/>
    <xf numFmtId="165" fontId="0" fillId="0" borderId="0" xfId="0" applyNumberFormat="1" applyFont="1" applyFill="1" applyAlignment="1">
      <alignment horizontal="right"/>
    </xf>
    <xf numFmtId="165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41" fontId="17" fillId="0" borderId="5" xfId="0" applyNumberFormat="1" applyFont="1" applyFill="1" applyBorder="1"/>
    <xf numFmtId="165" fontId="17" fillId="0" borderId="5" xfId="0" applyNumberFormat="1" applyFont="1" applyFill="1" applyBorder="1"/>
    <xf numFmtId="171" fontId="0" fillId="0" borderId="0" xfId="55" applyNumberFormat="1" applyFont="1" applyFill="1" applyBorder="1" applyAlignment="1">
      <alignment horizontal="center"/>
    </xf>
    <xf numFmtId="41" fontId="0" fillId="0" borderId="0" xfId="0" applyNumberFormat="1" applyFill="1" applyBorder="1" applyAlignment="1">
      <alignment horizontal="right"/>
    </xf>
    <xf numFmtId="41" fontId="16" fillId="0" borderId="0" xfId="0" applyNumberFormat="1" applyFont="1" applyFill="1" applyAlignment="1"/>
    <xf numFmtId="41" fontId="0" fillId="0" borderId="0" xfId="0" applyNumberFormat="1" applyFont="1" applyFill="1" applyAlignment="1">
      <alignment horizontal="right"/>
    </xf>
    <xf numFmtId="41" fontId="0" fillId="0" borderId="0" xfId="21" applyNumberFormat="1" applyFont="1" applyFill="1" applyAlignment="1">
      <alignment horizontal="right"/>
    </xf>
    <xf numFmtId="41" fontId="0" fillId="0" borderId="0" xfId="0" applyNumberFormat="1" applyFont="1" applyFill="1" applyBorder="1" applyAlignment="1"/>
    <xf numFmtId="41" fontId="0" fillId="0" borderId="0" xfId="21" applyNumberFormat="1" applyFont="1" applyFill="1" applyBorder="1" applyAlignment="1"/>
    <xf numFmtId="49" fontId="0" fillId="0" borderId="0" xfId="0" applyNumberFormat="1" applyFill="1" applyBorder="1" applyAlignment="1">
      <alignment horizontal="center"/>
    </xf>
    <xf numFmtId="0" fontId="19" fillId="0" borderId="0" xfId="0" quotePrefix="1" applyFont="1" applyFill="1" applyAlignment="1"/>
    <xf numFmtId="0" fontId="0" fillId="0" borderId="0" xfId="0" applyFill="1" applyBorder="1"/>
    <xf numFmtId="41" fontId="0" fillId="0" borderId="0" xfId="21" applyNumberFormat="1" applyFont="1" applyFill="1" applyBorder="1" applyAlignment="1">
      <alignment horizontal="right"/>
    </xf>
    <xf numFmtId="41" fontId="17" fillId="0" borderId="0" xfId="0" applyNumberFormat="1" applyFont="1" applyFill="1" applyBorder="1"/>
    <xf numFmtId="173" fontId="0" fillId="0" borderId="0" xfId="21" applyNumberFormat="1" applyFont="1" applyFill="1" applyBorder="1" applyAlignment="1">
      <alignment horizontal="right"/>
    </xf>
    <xf numFmtId="173" fontId="0" fillId="0" borderId="0" xfId="21" applyNumberFormat="1" applyFont="1" applyFill="1" applyBorder="1" applyAlignment="1"/>
    <xf numFmtId="37" fontId="0" fillId="0" borderId="12" xfId="0" applyNumberFormat="1" applyFont="1" applyFill="1" applyBorder="1"/>
    <xf numFmtId="37" fontId="0" fillId="0" borderId="0" xfId="0" applyNumberFormat="1" applyFont="1" applyFill="1"/>
    <xf numFmtId="37" fontId="0" fillId="0" borderId="0" xfId="0" applyNumberFormat="1" applyFont="1" applyFill="1" applyBorder="1"/>
    <xf numFmtId="37" fontId="17" fillId="0" borderId="12" xfId="0" applyNumberFormat="1" applyFont="1" applyFill="1" applyBorder="1"/>
    <xf numFmtId="37" fontId="17" fillId="0" borderId="1" xfId="0" applyNumberFormat="1" applyFont="1" applyFill="1" applyBorder="1"/>
    <xf numFmtId="37" fontId="17" fillId="0" borderId="11" xfId="0" applyNumberFormat="1" applyFont="1" applyFill="1" applyBorder="1"/>
    <xf numFmtId="0" fontId="0" fillId="0" borderId="0" xfId="0" applyFont="1" applyFill="1" applyAlignment="1">
      <alignment wrapText="1"/>
    </xf>
    <xf numFmtId="37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/>
    <xf numFmtId="171" fontId="0" fillId="0" borderId="0" xfId="55" applyNumberFormat="1" applyFont="1" applyFill="1" applyBorder="1"/>
    <xf numFmtId="49" fontId="16" fillId="0" borderId="0" xfId="0" applyNumberFormat="1" applyFont="1" applyFill="1" applyAlignment="1">
      <alignment horizontal="center" wrapText="1"/>
    </xf>
    <xf numFmtId="0" fontId="17" fillId="0" borderId="0" xfId="0" applyFont="1"/>
    <xf numFmtId="176" fontId="16" fillId="0" borderId="12" xfId="21" applyNumberFormat="1" applyFont="1" applyFill="1" applyBorder="1" applyAlignment="1" applyProtection="1">
      <alignment horizontal="center"/>
    </xf>
    <xf numFmtId="43" fontId="16" fillId="0" borderId="0" xfId="21" quotePrefix="1" applyNumberFormat="1" applyFont="1" applyFill="1" applyBorder="1" applyAlignment="1">
      <alignment horizontal="center"/>
    </xf>
    <xf numFmtId="176" fontId="16" fillId="0" borderId="13" xfId="21" applyNumberFormat="1" applyFont="1" applyFill="1" applyBorder="1" applyAlignment="1" applyProtection="1">
      <alignment horizontal="center"/>
    </xf>
    <xf numFmtId="43" fontId="17" fillId="0" borderId="0" xfId="21" quotePrefix="1" applyNumberFormat="1" applyFont="1" applyFill="1" applyBorder="1" applyAlignment="1">
      <alignment horizontal="center"/>
    </xf>
    <xf numFmtId="176" fontId="17" fillId="0" borderId="12" xfId="21" applyNumberFormat="1" applyFont="1" applyFill="1" applyBorder="1" applyAlignment="1">
      <alignment horizontal="center"/>
    </xf>
    <xf numFmtId="43" fontId="17" fillId="0" borderId="5" xfId="21" quotePrefix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165" fontId="0" fillId="0" borderId="12" xfId="0" applyNumberFormat="1" applyFont="1" applyFill="1" applyBorder="1" applyAlignment="1">
      <alignment horizontal="right"/>
    </xf>
    <xf numFmtId="165" fontId="17" fillId="0" borderId="0" xfId="0" applyNumberFormat="1" applyFont="1" applyFill="1" applyBorder="1" applyAlignment="1">
      <alignment horizontal="right"/>
    </xf>
    <xf numFmtId="176" fontId="16" fillId="0" borderId="13" xfId="49" applyNumberFormat="1" applyFont="1" applyFill="1" applyBorder="1" applyAlignment="1" applyProtection="1">
      <alignment horizontal="center"/>
    </xf>
    <xf numFmtId="0" fontId="19" fillId="0" borderId="0" xfId="0" quotePrefix="1" applyFont="1" applyFill="1" applyAlignment="1">
      <alignment horizontal="center"/>
    </xf>
    <xf numFmtId="165" fontId="16" fillId="0" borderId="0" xfId="0" quotePrefix="1" applyNumberFormat="1" applyFont="1" applyFill="1" applyAlignment="1">
      <alignment horizontal="left"/>
    </xf>
    <xf numFmtId="49" fontId="16" fillId="0" borderId="0" xfId="0" applyNumberFormat="1" applyFont="1" applyFill="1" applyBorder="1" applyAlignment="1">
      <alignment horizontal="center"/>
    </xf>
    <xf numFmtId="165" fontId="16" fillId="0" borderId="0" xfId="0" applyNumberFormat="1" applyFont="1" applyFill="1"/>
    <xf numFmtId="0" fontId="16" fillId="0" borderId="0" xfId="0" applyFont="1" applyFill="1" applyAlignment="1">
      <alignment horizontal="left"/>
    </xf>
    <xf numFmtId="37" fontId="16" fillId="0" borderId="0" xfId="0" applyNumberFormat="1" applyFont="1" applyFill="1"/>
    <xf numFmtId="37" fontId="16" fillId="0" borderId="0" xfId="0" applyNumberFormat="1" applyFont="1" applyFill="1" applyAlignment="1">
      <alignment horizontal="right"/>
    </xf>
    <xf numFmtId="37" fontId="16" fillId="0" borderId="0" xfId="0" applyNumberFormat="1" applyFont="1" applyFill="1" applyBorder="1" applyAlignment="1">
      <alignment horizontal="right"/>
    </xf>
    <xf numFmtId="41" fontId="16" fillId="0" borderId="0" xfId="0" applyNumberFormat="1" applyFont="1" applyFill="1" applyAlignment="1">
      <alignment horizontal="right"/>
    </xf>
    <xf numFmtId="0" fontId="16" fillId="0" borderId="0" xfId="0" applyFont="1" applyFill="1" applyAlignment="1"/>
    <xf numFmtId="0" fontId="16" fillId="0" borderId="0" xfId="0" quotePrefix="1" applyFont="1" applyFill="1" applyAlignment="1">
      <alignment horizontal="left"/>
    </xf>
    <xf numFmtId="37" fontId="16" fillId="0" borderId="0" xfId="0" applyNumberFormat="1" applyFont="1" applyFill="1" applyAlignment="1">
      <alignment horizontal="center"/>
    </xf>
    <xf numFmtId="0" fontId="16" fillId="0" borderId="0" xfId="0" quotePrefix="1" applyFont="1" applyFill="1"/>
    <xf numFmtId="41" fontId="16" fillId="0" borderId="0" xfId="0" applyNumberFormat="1" applyFont="1" applyFill="1"/>
    <xf numFmtId="37" fontId="16" fillId="0" borderId="0" xfId="0" applyNumberFormat="1" applyFont="1" applyFill="1" applyBorder="1"/>
    <xf numFmtId="41" fontId="16" fillId="0" borderId="0" xfId="0" applyNumberFormat="1" applyFont="1" applyFill="1" applyAlignment="1">
      <alignment horizontal="center"/>
    </xf>
    <xf numFmtId="41" fontId="16" fillId="0" borderId="11" xfId="0" applyNumberFormat="1" applyFont="1" applyFill="1" applyBorder="1" applyAlignment="1"/>
    <xf numFmtId="41" fontId="16" fillId="0" borderId="0" xfId="0" applyNumberFormat="1" applyFont="1" applyFill="1" applyBorder="1" applyAlignment="1">
      <alignment horizontal="right"/>
    </xf>
    <xf numFmtId="41" fontId="16" fillId="0" borderId="12" xfId="0" applyNumberFormat="1" applyFont="1" applyFill="1" applyBorder="1" applyAlignment="1">
      <alignment horizontal="right"/>
    </xf>
    <xf numFmtId="41" fontId="16" fillId="0" borderId="12" xfId="0" applyNumberFormat="1" applyFont="1" applyFill="1" applyBorder="1" applyAlignment="1"/>
    <xf numFmtId="43" fontId="16" fillId="0" borderId="12" xfId="21" applyNumberFormat="1" applyFont="1" applyFill="1" applyBorder="1" applyAlignment="1">
      <alignment horizontal="center"/>
    </xf>
    <xf numFmtId="173" fontId="16" fillId="0" borderId="0" xfId="21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 wrapText="1"/>
    </xf>
    <xf numFmtId="0" fontId="17" fillId="0" borderId="0" xfId="0" applyFont="1" applyFill="1" applyBorder="1" applyAlignment="1">
      <alignment horizontal="center"/>
    </xf>
    <xf numFmtId="165" fontId="0" fillId="0" borderId="0" xfId="0" quotePrefix="1" applyNumberFormat="1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174" fontId="0" fillId="0" borderId="0" xfId="0" applyNumberFormat="1" applyFont="1" applyFill="1" applyAlignment="1"/>
    <xf numFmtId="165" fontId="0" fillId="0" borderId="0" xfId="0" applyNumberFormat="1" applyFont="1" applyFill="1"/>
    <xf numFmtId="0" fontId="0" fillId="0" borderId="0" xfId="21" applyNumberFormat="1" applyFont="1" applyFill="1" applyAlignment="1">
      <alignment horizontal="center"/>
    </xf>
    <xf numFmtId="41" fontId="0" fillId="0" borderId="0" xfId="21" applyNumberFormat="1" applyFont="1" applyFill="1" applyAlignment="1">
      <alignment horizontal="center"/>
    </xf>
    <xf numFmtId="172" fontId="0" fillId="0" borderId="0" xfId="0" applyNumberFormat="1" applyFont="1" applyFill="1"/>
    <xf numFmtId="165" fontId="0" fillId="0" borderId="0" xfId="0" applyNumberFormat="1" applyFont="1" applyFill="1" applyBorder="1"/>
    <xf numFmtId="37" fontId="0" fillId="0" borderId="0" xfId="0" applyNumberFormat="1" applyFont="1" applyFill="1" applyAlignment="1">
      <alignment horizontal="right"/>
    </xf>
    <xf numFmtId="174" fontId="0" fillId="0" borderId="0" xfId="0" applyNumberFormat="1" applyFont="1" applyFill="1" applyAlignment="1">
      <alignment horizontal="center"/>
    </xf>
    <xf numFmtId="174" fontId="0" fillId="0" borderId="0" xfId="0" applyNumberFormat="1" applyFont="1" applyFill="1" applyAlignment="1">
      <alignment horizontal="right"/>
    </xf>
    <xf numFmtId="37" fontId="0" fillId="0" borderId="0" xfId="21" applyNumberFormat="1" applyFont="1" applyFill="1" applyBorder="1" applyAlignment="1">
      <alignment horizontal="right"/>
    </xf>
    <xf numFmtId="37" fontId="0" fillId="0" borderId="0" xfId="21" applyNumberFormat="1" applyFont="1" applyFill="1"/>
    <xf numFmtId="174" fontId="0" fillId="0" borderId="13" xfId="0" applyNumberFormat="1" applyFont="1" applyFill="1" applyBorder="1" applyAlignment="1"/>
    <xf numFmtId="39" fontId="17" fillId="0" borderId="0" xfId="0" applyNumberFormat="1" applyFont="1" applyFill="1" applyBorder="1"/>
    <xf numFmtId="39" fontId="17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176" fontId="0" fillId="0" borderId="0" xfId="21" applyNumberFormat="1" applyFont="1" applyFill="1" applyBorder="1" applyAlignment="1" applyProtection="1">
      <alignment horizontal="center"/>
    </xf>
    <xf numFmtId="39" fontId="17" fillId="0" borderId="11" xfId="0" applyNumberFormat="1" applyFont="1" applyFill="1" applyBorder="1" applyAlignment="1">
      <alignment horizontal="right"/>
    </xf>
    <xf numFmtId="0" fontId="0" fillId="7" borderId="0" xfId="0" applyFont="1" applyFill="1"/>
    <xf numFmtId="176" fontId="0" fillId="0" borderId="0" xfId="0" applyNumberFormat="1" applyFont="1" applyFill="1"/>
    <xf numFmtId="176" fontId="16" fillId="0" borderId="0" xfId="21" applyNumberFormat="1" applyFont="1" applyFill="1" applyBorder="1" applyAlignment="1" applyProtection="1">
      <alignment horizontal="center"/>
    </xf>
    <xf numFmtId="171" fontId="0" fillId="0" borderId="0" xfId="55" applyNumberFormat="1" applyFont="1" applyFill="1"/>
    <xf numFmtId="171" fontId="0" fillId="0" borderId="0" xfId="55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 wrapText="1"/>
    </xf>
    <xf numFmtId="0" fontId="0" fillId="0" borderId="0" xfId="21" applyNumberFormat="1" applyFont="1" applyFill="1" applyBorder="1" applyAlignment="1">
      <alignment horizontal="center"/>
    </xf>
    <xf numFmtId="173" fontId="0" fillId="0" borderId="0" xfId="21" quotePrefix="1" applyNumberFormat="1" applyFont="1" applyFill="1" applyBorder="1" applyAlignment="1">
      <alignment horizontal="center"/>
    </xf>
    <xf numFmtId="0" fontId="0" fillId="0" borderId="0" xfId="55" applyNumberFormat="1" applyFont="1" applyFill="1"/>
    <xf numFmtId="173" fontId="0" fillId="0" borderId="1" xfId="21" applyNumberFormat="1" applyFont="1" applyFill="1" applyBorder="1" applyAlignment="1">
      <alignment horizontal="right"/>
    </xf>
    <xf numFmtId="165" fontId="17" fillId="0" borderId="0" xfId="0" applyNumberFormat="1" applyFont="1" applyFill="1" applyAlignment="1">
      <alignment horizontal="right"/>
    </xf>
    <xf numFmtId="41" fontId="0" fillId="0" borderId="0" xfId="55" applyNumberFormat="1" applyFont="1" applyFill="1"/>
    <xf numFmtId="41" fontId="17" fillId="0" borderId="0" xfId="21" quotePrefix="1" applyNumberFormat="1" applyFont="1" applyFill="1" applyBorder="1" applyAlignment="1">
      <alignment horizontal="center"/>
    </xf>
    <xf numFmtId="41" fontId="0" fillId="0" borderId="0" xfId="21" quotePrefix="1" applyNumberFormat="1" applyFont="1" applyFill="1" applyBorder="1" applyAlignment="1">
      <alignment horizontal="center"/>
    </xf>
    <xf numFmtId="41" fontId="0" fillId="0" borderId="0" xfId="21" applyNumberFormat="1" applyFont="1" applyFill="1" applyBorder="1"/>
    <xf numFmtId="41" fontId="17" fillId="0" borderId="5" xfId="21" quotePrefix="1" applyNumberFormat="1" applyFont="1" applyFill="1" applyBorder="1" applyAlignment="1">
      <alignment horizontal="center"/>
    </xf>
    <xf numFmtId="41" fontId="17" fillId="0" borderId="5" xfId="21" applyNumberFormat="1" applyFont="1" applyFill="1" applyBorder="1"/>
    <xf numFmtId="41" fontId="17" fillId="0" borderId="0" xfId="21" applyNumberFormat="1" applyFont="1" applyFill="1" applyAlignment="1">
      <alignment horizontal="right"/>
    </xf>
    <xf numFmtId="41" fontId="17" fillId="0" borderId="5" xfId="21" applyNumberFormat="1" applyFont="1" applyFill="1" applyBorder="1" applyAlignment="1">
      <alignment horizontal="right"/>
    </xf>
    <xf numFmtId="41" fontId="0" fillId="0" borderId="1" xfId="21" applyNumberFormat="1" applyFont="1" applyFill="1" applyBorder="1" applyAlignment="1">
      <alignment horizontal="right"/>
    </xf>
    <xf numFmtId="0" fontId="22" fillId="0" borderId="0" xfId="0" applyFont="1" applyFill="1"/>
    <xf numFmtId="0" fontId="23" fillId="0" borderId="0" xfId="0" applyFont="1" applyFill="1" applyAlignment="1">
      <alignment horizontal="left"/>
    </xf>
    <xf numFmtId="0" fontId="0" fillId="0" borderId="0" xfId="0" applyFont="1" applyFill="1" applyBorder="1" applyAlignment="1"/>
    <xf numFmtId="0" fontId="21" fillId="0" borderId="0" xfId="0" applyFont="1" applyFill="1"/>
    <xf numFmtId="41" fontId="0" fillId="0" borderId="0" xfId="0" applyNumberFormat="1" applyFont="1" applyFill="1"/>
    <xf numFmtId="41" fontId="0" fillId="0" borderId="0" xfId="21" applyNumberFormat="1" applyFont="1" applyFill="1" applyAlignment="1"/>
    <xf numFmtId="165" fontId="0" fillId="0" borderId="0" xfId="0" applyNumberFormat="1" applyFill="1" applyAlignment="1">
      <alignment horizontal="right"/>
    </xf>
    <xf numFmtId="176" fontId="0" fillId="0" borderId="0" xfId="21" applyNumberFormat="1" applyFont="1" applyFill="1" applyBorder="1" applyAlignment="1" applyProtection="1">
      <alignment horizontal="right"/>
    </xf>
    <xf numFmtId="41" fontId="0" fillId="0" borderId="0" xfId="0" applyNumberFormat="1" applyFont="1" applyFill="1" applyAlignment="1">
      <alignment horizontal="center"/>
    </xf>
    <xf numFmtId="165" fontId="0" fillId="0" borderId="12" xfId="0" applyNumberFormat="1" applyFont="1" applyFill="1" applyBorder="1" applyAlignment="1"/>
    <xf numFmtId="43" fontId="0" fillId="0" borderId="0" xfId="21" applyNumberFormat="1" applyFont="1" applyFill="1" applyBorder="1" applyAlignment="1">
      <alignment horizontal="center"/>
    </xf>
    <xf numFmtId="176" fontId="16" fillId="0" borderId="1" xfId="21" applyNumberFormat="1" applyFont="1" applyFill="1" applyBorder="1" applyAlignment="1" applyProtection="1">
      <alignment horizontal="right"/>
    </xf>
    <xf numFmtId="41" fontId="16" fillId="0" borderId="0" xfId="21" applyNumberFormat="1" applyFont="1" applyFill="1" applyAlignment="1">
      <alignment horizontal="right"/>
    </xf>
    <xf numFmtId="0" fontId="21" fillId="0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left"/>
    </xf>
    <xf numFmtId="0" fontId="21" fillId="0" borderId="0" xfId="0" applyFont="1" applyFill="1" applyBorder="1"/>
    <xf numFmtId="173" fontId="0" fillId="0" borderId="12" xfId="21" quotePrefix="1" applyNumberFormat="1" applyFont="1" applyFill="1" applyBorder="1" applyAlignment="1">
      <alignment horizontal="center"/>
    </xf>
    <xf numFmtId="41" fontId="17" fillId="0" borderId="10" xfId="21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0" fontId="23" fillId="0" borderId="0" xfId="0" applyFont="1" applyAlignment="1"/>
    <xf numFmtId="0" fontId="0" fillId="0" borderId="0" xfId="0" applyFont="1" applyAlignment="1"/>
    <xf numFmtId="173" fontId="0" fillId="0" borderId="0" xfId="21" applyNumberFormat="1" applyFont="1" applyFill="1" applyBorder="1" applyAlignment="1">
      <alignment horizontal="center"/>
    </xf>
    <xf numFmtId="173" fontId="17" fillId="0" borderId="0" xfId="0" applyNumberFormat="1" applyFont="1" applyFill="1" applyBorder="1"/>
    <xf numFmtId="173" fontId="0" fillId="0" borderId="12" xfId="21" applyNumberFormat="1" applyFont="1" applyFill="1" applyBorder="1" applyAlignment="1">
      <alignment horizontal="center"/>
    </xf>
    <xf numFmtId="173" fontId="17" fillId="0" borderId="12" xfId="21" applyNumberFormat="1" applyFont="1" applyFill="1" applyBorder="1" applyAlignment="1">
      <alignment horizontal="center"/>
    </xf>
    <xf numFmtId="176" fontId="17" fillId="0" borderId="12" xfId="21" applyNumberFormat="1" applyFont="1" applyFill="1" applyBorder="1" applyAlignment="1" applyProtection="1">
      <alignment horizontal="center"/>
    </xf>
    <xf numFmtId="43" fontId="0" fillId="0" borderId="0" xfId="21" quotePrefix="1" applyNumberFormat="1" applyFont="1" applyFill="1" applyAlignment="1">
      <alignment horizontal="left"/>
    </xf>
    <xf numFmtId="173" fontId="0" fillId="0" borderId="0" xfId="21" quotePrefix="1" applyNumberFormat="1" applyFont="1" applyFill="1" applyAlignment="1">
      <alignment horizontal="left"/>
    </xf>
    <xf numFmtId="43" fontId="16" fillId="0" borderId="0" xfId="212" applyNumberFormat="1" applyFont="1" applyFill="1" applyAlignment="1">
      <alignment horizontal="center"/>
    </xf>
    <xf numFmtId="43" fontId="0" fillId="0" borderId="0" xfId="212" applyNumberFormat="1" applyFont="1" applyFill="1" applyAlignment="1">
      <alignment horizontal="center"/>
    </xf>
    <xf numFmtId="43" fontId="27" fillId="0" borderId="0" xfId="212" applyNumberFormat="1" applyFont="1" applyFill="1" applyAlignment="1"/>
    <xf numFmtId="174" fontId="17" fillId="0" borderId="13" xfId="0" applyNumberFormat="1" applyFont="1" applyFill="1" applyBorder="1" applyAlignment="1"/>
    <xf numFmtId="43" fontId="0" fillId="0" borderId="12" xfId="212" applyNumberFormat="1" applyFont="1" applyFill="1" applyBorder="1" applyAlignment="1">
      <alignment horizontal="center"/>
    </xf>
    <xf numFmtId="43" fontId="0" fillId="0" borderId="0" xfId="212" applyNumberFormat="1" applyFont="1" applyFill="1" applyBorder="1" applyAlignment="1">
      <alignment horizontal="center"/>
    </xf>
    <xf numFmtId="43" fontId="17" fillId="0" borderId="0" xfId="212" applyNumberFormat="1" applyFont="1" applyFill="1" applyBorder="1"/>
    <xf numFmtId="43" fontId="17" fillId="0" borderId="12" xfId="212" applyNumberFormat="1" applyFont="1" applyFill="1" applyBorder="1" applyAlignment="1">
      <alignment horizontal="center"/>
    </xf>
    <xf numFmtId="43" fontId="17" fillId="0" borderId="5" xfId="212" applyNumberFormat="1" applyFont="1" applyFill="1" applyBorder="1" applyAlignment="1">
      <alignment horizontal="right"/>
    </xf>
    <xf numFmtId="43" fontId="17" fillId="0" borderId="0" xfId="212" quotePrefix="1" applyNumberFormat="1" applyFont="1" applyFill="1" applyBorder="1" applyAlignment="1">
      <alignment horizontal="center"/>
    </xf>
    <xf numFmtId="43" fontId="0" fillId="0" borderId="0" xfId="212" quotePrefix="1" applyNumberFormat="1" applyFont="1" applyFill="1" applyBorder="1" applyAlignment="1">
      <alignment horizontal="center"/>
    </xf>
    <xf numFmtId="43" fontId="0" fillId="0" borderId="0" xfId="212" applyNumberFormat="1" applyFont="1" applyFill="1" applyBorder="1" applyAlignment="1">
      <alignment horizontal="right"/>
    </xf>
    <xf numFmtId="43" fontId="0" fillId="0" borderId="0" xfId="212" applyNumberFormat="1" applyFont="1" applyFill="1" applyBorder="1" applyAlignment="1"/>
    <xf numFmtId="43" fontId="0" fillId="0" borderId="0" xfId="212" applyNumberFormat="1" applyFont="1" applyFill="1" applyAlignment="1">
      <alignment horizontal="right"/>
    </xf>
    <xf numFmtId="37" fontId="17" fillId="0" borderId="14" xfId="0" applyNumberFormat="1" applyFont="1" applyFill="1" applyBorder="1"/>
    <xf numFmtId="173" fontId="17" fillId="0" borderId="0" xfId="21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left"/>
    </xf>
    <xf numFmtId="0" fontId="18" fillId="0" borderId="0" xfId="0" quotePrefix="1" applyFont="1" applyFill="1" applyAlignment="1">
      <alignment horizontal="left"/>
    </xf>
    <xf numFmtId="0" fontId="17" fillId="0" borderId="0" xfId="0" applyFont="1" applyFill="1" applyBorder="1" applyAlignment="1">
      <alignment horizontal="center"/>
    </xf>
    <xf numFmtId="49" fontId="21" fillId="0" borderId="0" xfId="0" applyNumberFormat="1" applyFont="1" applyFill="1" applyBorder="1" applyAlignment="1">
      <alignment horizontal="center"/>
    </xf>
    <xf numFmtId="0" fontId="19" fillId="0" borderId="0" xfId="0" applyFont="1" applyFill="1" applyAlignment="1">
      <alignment horizontal="left"/>
    </xf>
    <xf numFmtId="0" fontId="19" fillId="0" borderId="0" xfId="0" quotePrefix="1" applyFont="1" applyFill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" fontId="0" fillId="0" borderId="0" xfId="0" quotePrefix="1" applyNumberFormat="1" applyFont="1" applyFill="1" applyBorder="1" applyAlignment="1">
      <alignment horizontal="center"/>
    </xf>
    <xf numFmtId="171" fontId="17" fillId="0" borderId="0" xfId="55" applyNumberFormat="1" applyFont="1" applyFill="1" applyBorder="1" applyAlignment="1">
      <alignment horizontal="center"/>
    </xf>
    <xf numFmtId="171" fontId="0" fillId="0" borderId="12" xfId="55" applyNumberFormat="1" applyFont="1" applyFill="1" applyBorder="1" applyAlignment="1">
      <alignment horizontal="center"/>
    </xf>
    <xf numFmtId="171" fontId="21" fillId="0" borderId="0" xfId="55" applyNumberFormat="1" applyFont="1" applyFill="1" applyBorder="1" applyAlignment="1">
      <alignment horizontal="center"/>
    </xf>
  </cellXfs>
  <cellStyles count="213">
    <cellStyle name="??" xfId="1" xr:uid="{00000000-0005-0000-0000-000000000000}"/>
    <cellStyle name="?? [0]_PERSONAL" xfId="2" xr:uid="{00000000-0005-0000-0000-000001000000}"/>
    <cellStyle name="???" xfId="3" xr:uid="{00000000-0005-0000-0000-000002000000}"/>
    <cellStyle name="???[0]_liz-ss" xfId="4" xr:uid="{00000000-0005-0000-0000-000003000000}"/>
    <cellStyle name="???_liz-ss" xfId="5" xr:uid="{00000000-0005-0000-0000-000004000000}"/>
    <cellStyle name="??_B" xfId="6" xr:uid="{00000000-0005-0000-0000-000005000000}"/>
    <cellStyle name="2decimal" xfId="7" xr:uid="{00000000-0005-0000-0000-000006000000}"/>
    <cellStyle name="75" xfId="8" xr:uid="{00000000-0005-0000-0000-000007000000}"/>
    <cellStyle name="args.style" xfId="9" xr:uid="{00000000-0005-0000-0000-000008000000}"/>
    <cellStyle name="Body" xfId="10" xr:uid="{00000000-0005-0000-0000-000009000000}"/>
    <cellStyle name="Border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olumn Heading" xfId="20" xr:uid="{00000000-0005-0000-0000-000013000000}"/>
    <cellStyle name="Comma" xfId="21" builtinId="3"/>
    <cellStyle name="Comma  - Style1" xfId="22" xr:uid="{00000000-0005-0000-0000-000015000000}"/>
    <cellStyle name="Comma  - Style2" xfId="23" xr:uid="{00000000-0005-0000-0000-000016000000}"/>
    <cellStyle name="Comma  - Style3" xfId="24" xr:uid="{00000000-0005-0000-0000-000017000000}"/>
    <cellStyle name="Comma  - Style4" xfId="25" xr:uid="{00000000-0005-0000-0000-000018000000}"/>
    <cellStyle name="Comma  - Style5" xfId="26" xr:uid="{00000000-0005-0000-0000-000019000000}"/>
    <cellStyle name="Comma  - Style6" xfId="27" xr:uid="{00000000-0005-0000-0000-00001A000000}"/>
    <cellStyle name="Comma  - Style7" xfId="28" xr:uid="{00000000-0005-0000-0000-00001B000000}"/>
    <cellStyle name="Comma  - Style8" xfId="29" xr:uid="{00000000-0005-0000-0000-00001C000000}"/>
    <cellStyle name="Comma [00]" xfId="30" xr:uid="{00000000-0005-0000-0000-00001D000000}"/>
    <cellStyle name="Comma 10" xfId="31" xr:uid="{00000000-0005-0000-0000-00001E000000}"/>
    <cellStyle name="Comma 11" xfId="32" xr:uid="{00000000-0005-0000-0000-00001F000000}"/>
    <cellStyle name="Comma 12" xfId="33" xr:uid="{00000000-0005-0000-0000-000020000000}"/>
    <cellStyle name="Comma 13" xfId="34" xr:uid="{00000000-0005-0000-0000-000021000000}"/>
    <cellStyle name="Comma 14" xfId="35" xr:uid="{00000000-0005-0000-0000-000022000000}"/>
    <cellStyle name="Comma 15" xfId="36" xr:uid="{00000000-0005-0000-0000-000023000000}"/>
    <cellStyle name="Comma 16" xfId="37" xr:uid="{00000000-0005-0000-0000-000024000000}"/>
    <cellStyle name="Comma 17" xfId="38" xr:uid="{00000000-0005-0000-0000-000025000000}"/>
    <cellStyle name="Comma 18" xfId="39" xr:uid="{00000000-0005-0000-0000-000026000000}"/>
    <cellStyle name="Comma 19" xfId="40" xr:uid="{00000000-0005-0000-0000-000027000000}"/>
    <cellStyle name="Comma 2" xfId="41" xr:uid="{00000000-0005-0000-0000-000028000000}"/>
    <cellStyle name="Comma 2 2" xfId="42" xr:uid="{00000000-0005-0000-0000-000029000000}"/>
    <cellStyle name="Comma 20" xfId="43" xr:uid="{00000000-0005-0000-0000-00002A000000}"/>
    <cellStyle name="Comma 21" xfId="44" xr:uid="{00000000-0005-0000-0000-00002B000000}"/>
    <cellStyle name="Comma 22" xfId="45" xr:uid="{00000000-0005-0000-0000-00002C000000}"/>
    <cellStyle name="Comma 3" xfId="46" xr:uid="{00000000-0005-0000-0000-00002D000000}"/>
    <cellStyle name="Comma 3 2" xfId="47" xr:uid="{00000000-0005-0000-0000-00002E000000}"/>
    <cellStyle name="Comma 4" xfId="48" xr:uid="{00000000-0005-0000-0000-00002F000000}"/>
    <cellStyle name="Comma 5" xfId="49" xr:uid="{00000000-0005-0000-0000-000030000000}"/>
    <cellStyle name="Comma 6" xfId="50" xr:uid="{00000000-0005-0000-0000-000031000000}"/>
    <cellStyle name="Comma 7" xfId="51" xr:uid="{00000000-0005-0000-0000-000032000000}"/>
    <cellStyle name="Comma 8" xfId="52" xr:uid="{00000000-0005-0000-0000-000033000000}"/>
    <cellStyle name="Comma 9" xfId="53" xr:uid="{00000000-0005-0000-0000-000034000000}"/>
    <cellStyle name="comma zerodec" xfId="54" xr:uid="{00000000-0005-0000-0000-000035000000}"/>
    <cellStyle name="Comma_SPGQ302e-chg. in share" xfId="55" xr:uid="{00000000-0005-0000-0000-000036000000}"/>
    <cellStyle name="Copied" xfId="56" xr:uid="{00000000-0005-0000-0000-000037000000}"/>
    <cellStyle name="Currency" xfId="212" builtinId="4"/>
    <cellStyle name="Currency [0]b" xfId="57" xr:uid="{00000000-0005-0000-0000-000038000000}"/>
    <cellStyle name="Currency [00]" xfId="58" xr:uid="{00000000-0005-0000-0000-000039000000}"/>
    <cellStyle name="currency(2)" xfId="59" xr:uid="{00000000-0005-0000-0000-00003A000000}"/>
    <cellStyle name="Currency1" xfId="60" xr:uid="{00000000-0005-0000-0000-00003B000000}"/>
    <cellStyle name="Dan" xfId="61" xr:uid="{00000000-0005-0000-0000-00003C000000}"/>
    <cellStyle name="DATE" xfId="62" xr:uid="{00000000-0005-0000-0000-00003D000000}"/>
    <cellStyle name="Date Short" xfId="63" xr:uid="{00000000-0005-0000-0000-00003E000000}"/>
    <cellStyle name="Dezimal [0]_NEGS" xfId="64" xr:uid="{00000000-0005-0000-0000-00003F000000}"/>
    <cellStyle name="Dezimal_NEGS" xfId="65" xr:uid="{00000000-0005-0000-0000-000040000000}"/>
    <cellStyle name="Dollar (zero dec)" xfId="66" xr:uid="{00000000-0005-0000-0000-000041000000}"/>
    <cellStyle name="Enter Currency (0)" xfId="67" xr:uid="{00000000-0005-0000-0000-000042000000}"/>
    <cellStyle name="Enter Currency (2)" xfId="68" xr:uid="{00000000-0005-0000-0000-000043000000}"/>
    <cellStyle name="Enter Units (0)" xfId="69" xr:uid="{00000000-0005-0000-0000-000044000000}"/>
    <cellStyle name="Enter Units (1)" xfId="70" xr:uid="{00000000-0005-0000-0000-000045000000}"/>
    <cellStyle name="Enter Units (2)" xfId="71" xr:uid="{00000000-0005-0000-0000-000046000000}"/>
    <cellStyle name="Entered" xfId="72" xr:uid="{00000000-0005-0000-0000-000047000000}"/>
    <cellStyle name="Format Number Column" xfId="73" xr:uid="{00000000-0005-0000-0000-000048000000}"/>
    <cellStyle name="Grey" xfId="74" xr:uid="{00000000-0005-0000-0000-000049000000}"/>
    <cellStyle name="Grey 2" xfId="75" xr:uid="{00000000-0005-0000-0000-00004A000000}"/>
    <cellStyle name="Head 1" xfId="76" xr:uid="{00000000-0005-0000-0000-00004B000000}"/>
    <cellStyle name="Header1" xfId="77" xr:uid="{00000000-0005-0000-0000-00004C000000}"/>
    <cellStyle name="Header2" xfId="78" xr:uid="{00000000-0005-0000-0000-00004D000000}"/>
    <cellStyle name="Heading" xfId="79" xr:uid="{00000000-0005-0000-0000-00004E000000}"/>
    <cellStyle name="HEADINGS" xfId="80" xr:uid="{00000000-0005-0000-0000-00004F000000}"/>
    <cellStyle name="HEADINGSTOP" xfId="81" xr:uid="{00000000-0005-0000-0000-000050000000}"/>
    <cellStyle name="Indent" xfId="82" xr:uid="{00000000-0005-0000-0000-000051000000}"/>
    <cellStyle name="Input [yellow]" xfId="83" xr:uid="{00000000-0005-0000-0000-000052000000}"/>
    <cellStyle name="Input [yellow] 2" xfId="84" xr:uid="{00000000-0005-0000-0000-000053000000}"/>
    <cellStyle name="KPMG Heading 1" xfId="85" xr:uid="{00000000-0005-0000-0000-000054000000}"/>
    <cellStyle name="KPMG Heading 2" xfId="86" xr:uid="{00000000-0005-0000-0000-000055000000}"/>
    <cellStyle name="KPMG Heading 3" xfId="87" xr:uid="{00000000-0005-0000-0000-000056000000}"/>
    <cellStyle name="KPMG Heading 4" xfId="88" xr:uid="{00000000-0005-0000-0000-000057000000}"/>
    <cellStyle name="KPMG Normal" xfId="89" xr:uid="{00000000-0005-0000-0000-000058000000}"/>
    <cellStyle name="KPMG Normal Text" xfId="90" xr:uid="{00000000-0005-0000-0000-000059000000}"/>
    <cellStyle name="left" xfId="91" xr:uid="{00000000-0005-0000-0000-00005A000000}"/>
    <cellStyle name="Link Currency (0)" xfId="92" xr:uid="{00000000-0005-0000-0000-00005B000000}"/>
    <cellStyle name="Link Currency (2)" xfId="93" xr:uid="{00000000-0005-0000-0000-00005C000000}"/>
    <cellStyle name="Link Units (0)" xfId="94" xr:uid="{00000000-0005-0000-0000-00005D000000}"/>
    <cellStyle name="Link Units (1)" xfId="95" xr:uid="{00000000-0005-0000-0000-00005E000000}"/>
    <cellStyle name="Link Units (2)" xfId="96" xr:uid="{00000000-0005-0000-0000-00005F000000}"/>
    <cellStyle name="Miglia - Stile1" xfId="97" xr:uid="{00000000-0005-0000-0000-000060000000}"/>
    <cellStyle name="Miglia - Stile2" xfId="98" xr:uid="{00000000-0005-0000-0000-000061000000}"/>
    <cellStyle name="Miglia - Stile3" xfId="99" xr:uid="{00000000-0005-0000-0000-000062000000}"/>
    <cellStyle name="Miglia - Stile4" xfId="100" xr:uid="{00000000-0005-0000-0000-000063000000}"/>
    <cellStyle name="Miglia - Stile5" xfId="101" xr:uid="{00000000-0005-0000-0000-000064000000}"/>
    <cellStyle name="Milliers [0]_laroux" xfId="102" xr:uid="{00000000-0005-0000-0000-000065000000}"/>
    <cellStyle name="Milliers_laroux" xfId="103" xr:uid="{00000000-0005-0000-0000-000066000000}"/>
    <cellStyle name="Mon?taire [0]_laroux" xfId="104" xr:uid="{00000000-0005-0000-0000-000067000000}"/>
    <cellStyle name="Mon?taire_laroux" xfId="105" xr:uid="{00000000-0005-0000-0000-000068000000}"/>
    <cellStyle name="Monétaire [0]_laroux" xfId="106" xr:uid="{00000000-0005-0000-0000-000069000000}"/>
    <cellStyle name="Monétaire_laroux" xfId="107" xr:uid="{00000000-0005-0000-0000-00006A000000}"/>
    <cellStyle name="no dec" xfId="108" xr:uid="{00000000-0005-0000-0000-00006B000000}"/>
    <cellStyle name="Normal" xfId="0" builtinId="0"/>
    <cellStyle name="Normal - Stile6" xfId="109" xr:uid="{00000000-0005-0000-0000-00006D000000}"/>
    <cellStyle name="Normal - Stile7" xfId="110" xr:uid="{00000000-0005-0000-0000-00006E000000}"/>
    <cellStyle name="Normal - Stile8" xfId="111" xr:uid="{00000000-0005-0000-0000-00006F000000}"/>
    <cellStyle name="Normal - Style1" xfId="112" xr:uid="{00000000-0005-0000-0000-000070000000}"/>
    <cellStyle name="Normal - Style1 2" xfId="113" xr:uid="{00000000-0005-0000-0000-000071000000}"/>
    <cellStyle name="Normal - Style1 3" xfId="114" xr:uid="{00000000-0005-0000-0000-000072000000}"/>
    <cellStyle name="Normal 10" xfId="115" xr:uid="{00000000-0005-0000-0000-000073000000}"/>
    <cellStyle name="Normal 11" xfId="116" xr:uid="{00000000-0005-0000-0000-000074000000}"/>
    <cellStyle name="Normal 12" xfId="117" xr:uid="{00000000-0005-0000-0000-000075000000}"/>
    <cellStyle name="Normal 13" xfId="118" xr:uid="{00000000-0005-0000-0000-000076000000}"/>
    <cellStyle name="Normal 14" xfId="119" xr:uid="{00000000-0005-0000-0000-000077000000}"/>
    <cellStyle name="Normal 15" xfId="120" xr:uid="{00000000-0005-0000-0000-000078000000}"/>
    <cellStyle name="Normal 16" xfId="121" xr:uid="{00000000-0005-0000-0000-000079000000}"/>
    <cellStyle name="Normal 17" xfId="122" xr:uid="{00000000-0005-0000-0000-00007A000000}"/>
    <cellStyle name="Normal 18" xfId="123" xr:uid="{00000000-0005-0000-0000-00007B000000}"/>
    <cellStyle name="Normal 19" xfId="124" xr:uid="{00000000-0005-0000-0000-00007C000000}"/>
    <cellStyle name="Normal 2" xfId="125" xr:uid="{00000000-0005-0000-0000-00007D000000}"/>
    <cellStyle name="Normal 20" xfId="126" xr:uid="{00000000-0005-0000-0000-00007E000000}"/>
    <cellStyle name="Normal 21" xfId="127" xr:uid="{00000000-0005-0000-0000-00007F000000}"/>
    <cellStyle name="Normal 22" xfId="128" xr:uid="{00000000-0005-0000-0000-000080000000}"/>
    <cellStyle name="Normal 3" xfId="129" xr:uid="{00000000-0005-0000-0000-000081000000}"/>
    <cellStyle name="Normal 4" xfId="130" xr:uid="{00000000-0005-0000-0000-000082000000}"/>
    <cellStyle name="Normal 5" xfId="131" xr:uid="{00000000-0005-0000-0000-000083000000}"/>
    <cellStyle name="Normal 6" xfId="132" xr:uid="{00000000-0005-0000-0000-000084000000}"/>
    <cellStyle name="Normal 7" xfId="133" xr:uid="{00000000-0005-0000-0000-000085000000}"/>
    <cellStyle name="Normal 8" xfId="134" xr:uid="{00000000-0005-0000-0000-000086000000}"/>
    <cellStyle name="Normal 9" xfId="135" xr:uid="{00000000-0005-0000-0000-000087000000}"/>
    <cellStyle name="Output Amounts" xfId="136" xr:uid="{00000000-0005-0000-0000-000088000000}"/>
    <cellStyle name="Output Column Headings" xfId="137" xr:uid="{00000000-0005-0000-0000-000089000000}"/>
    <cellStyle name="Output Line Items" xfId="138" xr:uid="{00000000-0005-0000-0000-00008A000000}"/>
    <cellStyle name="per.style" xfId="139" xr:uid="{00000000-0005-0000-0000-00008B000000}"/>
    <cellStyle name="Percent [0]" xfId="140" xr:uid="{00000000-0005-0000-0000-00008C000000}"/>
    <cellStyle name="Percent [00]" xfId="141" xr:uid="{00000000-0005-0000-0000-00008D000000}"/>
    <cellStyle name="Percent [2]" xfId="142" xr:uid="{00000000-0005-0000-0000-00008E000000}"/>
    <cellStyle name="Percent 2" xfId="143" xr:uid="{00000000-0005-0000-0000-00008F000000}"/>
    <cellStyle name="PrePop Currency (0)" xfId="144" xr:uid="{00000000-0005-0000-0000-000090000000}"/>
    <cellStyle name="PrePop Currency (2)" xfId="145" xr:uid="{00000000-0005-0000-0000-000091000000}"/>
    <cellStyle name="PrePop Units (0)" xfId="146" xr:uid="{00000000-0005-0000-0000-000092000000}"/>
    <cellStyle name="PrePop Units (1)" xfId="147" xr:uid="{00000000-0005-0000-0000-000093000000}"/>
    <cellStyle name="PrePop Units (2)" xfId="148" xr:uid="{00000000-0005-0000-0000-000094000000}"/>
    <cellStyle name="PSChar" xfId="149" xr:uid="{00000000-0005-0000-0000-000095000000}"/>
    <cellStyle name="PSHeading" xfId="150" xr:uid="{00000000-0005-0000-0000-000096000000}"/>
    <cellStyle name="pwstyle" xfId="151" xr:uid="{00000000-0005-0000-0000-000097000000}"/>
    <cellStyle name="Quantity" xfId="152" xr:uid="{00000000-0005-0000-0000-000098000000}"/>
    <cellStyle name="regstoresfromspecstores" xfId="153" xr:uid="{00000000-0005-0000-0000-000099000000}"/>
    <cellStyle name="RevList" xfId="154" xr:uid="{00000000-0005-0000-0000-00009A000000}"/>
    <cellStyle name="SCH1" xfId="155" xr:uid="{00000000-0005-0000-0000-00009B000000}"/>
    <cellStyle name="SHADEDSTORES" xfId="156" xr:uid="{00000000-0005-0000-0000-00009C000000}"/>
    <cellStyle name="specstores" xfId="157" xr:uid="{00000000-0005-0000-0000-00009D000000}"/>
    <cellStyle name="Standard_9912(4)" xfId="158" xr:uid="{00000000-0005-0000-0000-00009E000000}"/>
    <cellStyle name="Style 1" xfId="159" xr:uid="{00000000-0005-0000-0000-00009F000000}"/>
    <cellStyle name="Style 1 2" xfId="160" xr:uid="{00000000-0005-0000-0000-0000A0000000}"/>
    <cellStyle name="Style 1 3" xfId="161" xr:uid="{00000000-0005-0000-0000-0000A1000000}"/>
    <cellStyle name="Style 10" xfId="162" xr:uid="{00000000-0005-0000-0000-0000A2000000}"/>
    <cellStyle name="Style 11" xfId="163" xr:uid="{00000000-0005-0000-0000-0000A3000000}"/>
    <cellStyle name="Style 12" xfId="164" xr:uid="{00000000-0005-0000-0000-0000A4000000}"/>
    <cellStyle name="Style 12 2" xfId="165" xr:uid="{00000000-0005-0000-0000-0000A5000000}"/>
    <cellStyle name="Style 13" xfId="166" xr:uid="{00000000-0005-0000-0000-0000A6000000}"/>
    <cellStyle name="Style 14" xfId="167" xr:uid="{00000000-0005-0000-0000-0000A7000000}"/>
    <cellStyle name="Style 15" xfId="168" xr:uid="{00000000-0005-0000-0000-0000A8000000}"/>
    <cellStyle name="Style 16" xfId="169" xr:uid="{00000000-0005-0000-0000-0000A9000000}"/>
    <cellStyle name="Style 17" xfId="170" xr:uid="{00000000-0005-0000-0000-0000AA000000}"/>
    <cellStyle name="Style 18" xfId="171" xr:uid="{00000000-0005-0000-0000-0000AB000000}"/>
    <cellStyle name="Style 19" xfId="172" xr:uid="{00000000-0005-0000-0000-0000AC000000}"/>
    <cellStyle name="Style 2" xfId="173" xr:uid="{00000000-0005-0000-0000-0000AD000000}"/>
    <cellStyle name="Style 20" xfId="174" xr:uid="{00000000-0005-0000-0000-0000AE000000}"/>
    <cellStyle name="Style 3" xfId="175" xr:uid="{00000000-0005-0000-0000-0000AF000000}"/>
    <cellStyle name="Style 4" xfId="176" xr:uid="{00000000-0005-0000-0000-0000B0000000}"/>
    <cellStyle name="Style 5" xfId="177" xr:uid="{00000000-0005-0000-0000-0000B1000000}"/>
    <cellStyle name="Style 6" xfId="178" xr:uid="{00000000-0005-0000-0000-0000B2000000}"/>
    <cellStyle name="Style 7" xfId="179" xr:uid="{00000000-0005-0000-0000-0000B3000000}"/>
    <cellStyle name="Style 8" xfId="180" xr:uid="{00000000-0005-0000-0000-0000B4000000}"/>
    <cellStyle name="Style 9" xfId="181" xr:uid="{00000000-0005-0000-0000-0000B5000000}"/>
    <cellStyle name="SubHeading" xfId="182" xr:uid="{00000000-0005-0000-0000-0000B6000000}"/>
    <cellStyle name="Subtotal" xfId="183" xr:uid="{00000000-0005-0000-0000-0000B7000000}"/>
    <cellStyle name="Text Indent A" xfId="184" xr:uid="{00000000-0005-0000-0000-0000B8000000}"/>
    <cellStyle name="Text Indent B" xfId="185" xr:uid="{00000000-0005-0000-0000-0000B9000000}"/>
    <cellStyle name="Text Indent C" xfId="186" xr:uid="{00000000-0005-0000-0000-0000BA000000}"/>
    <cellStyle name="wrap" xfId="187" xr:uid="{00000000-0005-0000-0000-0000BB000000}"/>
    <cellStyle name="เครื่องหมายจุลภาค [0]_FG-WIP COST-FEB.03" xfId="188" xr:uid="{00000000-0005-0000-0000-0000BC000000}"/>
    <cellStyle name="เครื่องหมายจุลภาค 2" xfId="189" xr:uid="{00000000-0005-0000-0000-0000BD000000}"/>
    <cellStyle name="เครื่องหมายจุลภาค_Ac 16100, 16110,21050,21140,21240, AR-AP SUMMARY" xfId="190" xr:uid="{00000000-0005-0000-0000-0000BE000000}"/>
    <cellStyle name="เครื่องหมายสกุลเงิน [0]_NHKTop99" xfId="191" xr:uid="{00000000-0005-0000-0000-0000BF000000}"/>
    <cellStyle name="เครื่องหมายสกุลเงิน_NHKTop99" xfId="192" xr:uid="{00000000-0005-0000-0000-0000C0000000}"/>
    <cellStyle name="น้บะภฒ_95" xfId="193" xr:uid="{00000000-0005-0000-0000-0000C1000000}"/>
    <cellStyle name="ปกติ_1" xfId="194" xr:uid="{00000000-0005-0000-0000-0000C2000000}"/>
    <cellStyle name="ฤธถ [0]_95" xfId="195" xr:uid="{00000000-0005-0000-0000-0000C3000000}"/>
    <cellStyle name="ฤธถ_95" xfId="196" xr:uid="{00000000-0005-0000-0000-0000C4000000}"/>
    <cellStyle name="ล๋ศญ [0]_95" xfId="197" xr:uid="{00000000-0005-0000-0000-0000C5000000}"/>
    <cellStyle name="ล๋ศญ_95" xfId="198" xr:uid="{00000000-0005-0000-0000-0000C6000000}"/>
    <cellStyle name="วฅมุ_4ฟ๙ฝวภ๛" xfId="199" xr:uid="{00000000-0005-0000-0000-0000C7000000}"/>
    <cellStyle name="통화 [0]_PERSONAL" xfId="200" xr:uid="{00000000-0005-0000-0000-0000C8000000}"/>
    <cellStyle name="통화_PERSONAL" xfId="201" xr:uid="{00000000-0005-0000-0000-0000C9000000}"/>
    <cellStyle name="표준_PERSONAL" xfId="202" xr:uid="{00000000-0005-0000-0000-0000CA000000}"/>
    <cellStyle name="一般_0006(1)" xfId="203" xr:uid="{00000000-0005-0000-0000-0000CB000000}"/>
    <cellStyle name="千分位[0]_LC (2)" xfId="204" xr:uid="{00000000-0005-0000-0000-0000CC000000}"/>
    <cellStyle name="千分位_LC (2)" xfId="205" xr:uid="{00000000-0005-0000-0000-0000CD000000}"/>
    <cellStyle name="未定義" xfId="206" xr:uid="{00000000-0005-0000-0000-0000CE000000}"/>
    <cellStyle name="桁区切り_Receivable Dec" xfId="207" xr:uid="{00000000-0005-0000-0000-0000CF000000}"/>
    <cellStyle name="標準_AR562売上出来高確認表印刷_帳票レイアウト" xfId="208" xr:uid="{00000000-0005-0000-0000-0000D0000000}"/>
    <cellStyle name="貨幣 [0]_liz-ss" xfId="209" xr:uid="{00000000-0005-0000-0000-0000D1000000}"/>
    <cellStyle name="貨幣[0]_LC (2)" xfId="210" xr:uid="{00000000-0005-0000-0000-0000D2000000}"/>
    <cellStyle name="貨幣_LC (2)" xfId="211" xr:uid="{00000000-0005-0000-0000-0000D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67"/>
  <sheetViews>
    <sheetView view="pageBreakPreview" zoomScale="80" zoomScaleNormal="90" zoomScaleSheetLayoutView="80" workbookViewId="0">
      <selection activeCell="H62" sqref="H62"/>
    </sheetView>
  </sheetViews>
  <sheetFormatPr defaultColWidth="10.85546875" defaultRowHeight="20.25" customHeight="1"/>
  <cols>
    <col min="1" max="1" width="44.28515625" style="24" customWidth="1"/>
    <col min="2" max="2" width="4.85546875" style="33" customWidth="1"/>
    <col min="3" max="3" width="0.85546875" style="24" customWidth="1"/>
    <col min="4" max="4" width="13.140625" style="24" customWidth="1"/>
    <col min="5" max="5" width="0.85546875" style="24" customWidth="1"/>
    <col min="6" max="6" width="13.140625" style="24" customWidth="1"/>
    <col min="7" max="7" width="0.85546875" style="24" customWidth="1"/>
    <col min="8" max="8" width="13.140625" style="110" customWidth="1"/>
    <col min="9" max="9" width="0.85546875" style="110" customWidth="1"/>
    <col min="10" max="10" width="13.140625" style="110" customWidth="1"/>
    <col min="11" max="16384" width="10.85546875" style="24"/>
  </cols>
  <sheetData>
    <row r="1" spans="1:10" s="16" customFormat="1" ht="21.75" customHeight="1">
      <c r="A1" s="217" t="s">
        <v>18</v>
      </c>
      <c r="B1" s="218"/>
      <c r="C1" s="218"/>
      <c r="D1" s="218"/>
      <c r="E1" s="218"/>
      <c r="F1" s="218"/>
      <c r="G1" s="218"/>
      <c r="H1" s="218"/>
      <c r="I1" s="218"/>
      <c r="J1" s="218"/>
    </row>
    <row r="2" spans="1:10" s="17" customFormat="1" ht="21.75" customHeight="1">
      <c r="A2" s="28" t="s">
        <v>68</v>
      </c>
      <c r="B2" s="107"/>
      <c r="C2" s="79"/>
      <c r="D2" s="79"/>
      <c r="E2" s="79"/>
      <c r="F2" s="79"/>
      <c r="G2" s="79"/>
      <c r="H2" s="79"/>
      <c r="I2" s="79"/>
      <c r="J2" s="79"/>
    </row>
    <row r="3" spans="1:10" s="22" customFormat="1" ht="21.75" customHeight="1">
      <c r="A3" s="18"/>
      <c r="B3" s="19"/>
      <c r="C3" s="18"/>
      <c r="D3" s="18"/>
      <c r="E3" s="20"/>
      <c r="F3" s="18"/>
      <c r="G3" s="20"/>
      <c r="H3" s="21"/>
      <c r="I3" s="21"/>
      <c r="J3" s="21"/>
    </row>
    <row r="4" spans="1:10" ht="21.75" customHeight="1">
      <c r="A4" s="25"/>
      <c r="B4" s="26"/>
      <c r="C4" s="108"/>
      <c r="D4" s="219" t="s">
        <v>69</v>
      </c>
      <c r="E4" s="219"/>
      <c r="F4" s="219"/>
      <c r="G4" s="27"/>
      <c r="H4" s="219" t="s">
        <v>71</v>
      </c>
      <c r="I4" s="219"/>
      <c r="J4" s="219"/>
    </row>
    <row r="5" spans="1:10" ht="21.75" customHeight="1">
      <c r="A5" s="25"/>
      <c r="B5" s="26"/>
      <c r="C5" s="108"/>
      <c r="D5" s="219" t="s">
        <v>70</v>
      </c>
      <c r="E5" s="219"/>
      <c r="F5" s="219"/>
      <c r="G5" s="27"/>
      <c r="H5" s="219" t="s">
        <v>70</v>
      </c>
      <c r="I5" s="219"/>
      <c r="J5" s="219"/>
    </row>
    <row r="6" spans="1:10" ht="21.75" customHeight="1">
      <c r="A6" s="25"/>
      <c r="B6" s="26"/>
      <c r="C6" s="108"/>
      <c r="D6" s="129" t="s">
        <v>119</v>
      </c>
      <c r="E6" s="95"/>
      <c r="F6" s="129" t="s">
        <v>67</v>
      </c>
      <c r="G6" s="27"/>
      <c r="H6" s="129" t="s">
        <v>119</v>
      </c>
      <c r="I6" s="95"/>
      <c r="J6" s="129" t="s">
        <v>67</v>
      </c>
    </row>
    <row r="7" spans="1:10" ht="21.75" customHeight="1">
      <c r="A7" s="28" t="s">
        <v>19</v>
      </c>
      <c r="B7" s="29" t="s">
        <v>24</v>
      </c>
      <c r="C7" s="30"/>
      <c r="D7" s="78" t="s">
        <v>147</v>
      </c>
      <c r="E7" s="78"/>
      <c r="F7" s="78" t="s">
        <v>108</v>
      </c>
      <c r="G7" s="109"/>
      <c r="H7" s="78" t="s">
        <v>147</v>
      </c>
      <c r="I7" s="78"/>
      <c r="J7" s="78" t="s">
        <v>108</v>
      </c>
    </row>
    <row r="8" spans="1:10" ht="21.75" customHeight="1">
      <c r="A8" s="28"/>
      <c r="B8" s="29"/>
      <c r="C8" s="30"/>
      <c r="D8" s="78" t="s">
        <v>88</v>
      </c>
      <c r="E8" s="78"/>
      <c r="F8" s="78"/>
      <c r="G8" s="109"/>
      <c r="H8" s="78" t="s">
        <v>88</v>
      </c>
      <c r="I8" s="78"/>
      <c r="J8" s="78"/>
    </row>
    <row r="9" spans="1:10" ht="21.75" customHeight="1">
      <c r="B9" s="31"/>
      <c r="C9" s="30"/>
      <c r="D9" s="220" t="s">
        <v>84</v>
      </c>
      <c r="E9" s="220"/>
      <c r="F9" s="220"/>
      <c r="G9" s="220"/>
      <c r="H9" s="220"/>
      <c r="I9" s="220"/>
      <c r="J9" s="220"/>
    </row>
    <row r="10" spans="1:10" ht="21.75" customHeight="1">
      <c r="A10" s="32" t="s">
        <v>20</v>
      </c>
    </row>
    <row r="11" spans="1:10" ht="21.75" customHeight="1">
      <c r="A11" s="111" t="s">
        <v>6</v>
      </c>
      <c r="C11" s="111"/>
      <c r="D11" s="74">
        <v>1175772</v>
      </c>
      <c r="E11" s="112"/>
      <c r="F11" s="74">
        <v>1056509</v>
      </c>
      <c r="G11" s="112"/>
      <c r="H11" s="113">
        <v>198435</v>
      </c>
      <c r="I11" s="114"/>
      <c r="J11" s="113">
        <v>388432</v>
      </c>
    </row>
    <row r="12" spans="1:10" ht="21.75" customHeight="1">
      <c r="A12" s="51" t="s">
        <v>3</v>
      </c>
      <c r="B12" s="33">
        <v>5</v>
      </c>
      <c r="C12" s="111"/>
      <c r="D12" s="115">
        <v>1270612</v>
      </c>
      <c r="E12" s="112"/>
      <c r="F12" s="115">
        <v>1160246</v>
      </c>
      <c r="G12" s="112"/>
      <c r="H12" s="113">
        <v>728578</v>
      </c>
      <c r="I12" s="114"/>
      <c r="J12" s="113">
        <v>624256</v>
      </c>
    </row>
    <row r="13" spans="1:10" ht="21.75" customHeight="1">
      <c r="A13" s="111" t="s">
        <v>11</v>
      </c>
      <c r="B13" s="33" t="s">
        <v>110</v>
      </c>
      <c r="C13" s="117"/>
      <c r="D13" s="115">
        <v>63822</v>
      </c>
      <c r="E13" s="112"/>
      <c r="F13" s="115">
        <v>98397</v>
      </c>
      <c r="G13" s="112"/>
      <c r="H13" s="113">
        <v>13602</v>
      </c>
      <c r="I13" s="114"/>
      <c r="J13" s="113">
        <v>13893</v>
      </c>
    </row>
    <row r="14" spans="1:10" ht="21.75" customHeight="1">
      <c r="A14" s="51" t="s">
        <v>111</v>
      </c>
      <c r="B14" s="33" t="s">
        <v>79</v>
      </c>
      <c r="C14" s="117"/>
      <c r="D14" s="115">
        <v>36116</v>
      </c>
      <c r="E14" s="112"/>
      <c r="F14" s="115">
        <v>26191</v>
      </c>
      <c r="G14" s="112"/>
      <c r="H14" s="113">
        <v>16325</v>
      </c>
      <c r="I14" s="114"/>
      <c r="J14" s="113">
        <v>10558</v>
      </c>
    </row>
    <row r="15" spans="1:10" ht="21.75" customHeight="1">
      <c r="A15" s="24" t="s">
        <v>5</v>
      </c>
      <c r="D15" s="115">
        <v>1105952</v>
      </c>
      <c r="E15" s="112"/>
      <c r="F15" s="115">
        <v>1358933</v>
      </c>
      <c r="G15" s="112"/>
      <c r="H15" s="113">
        <v>145801</v>
      </c>
      <c r="I15" s="114"/>
      <c r="J15" s="113">
        <v>130119</v>
      </c>
    </row>
    <row r="16" spans="1:10" ht="21.75" customHeight="1">
      <c r="A16" s="24" t="s">
        <v>7</v>
      </c>
      <c r="D16" s="115">
        <v>16380</v>
      </c>
      <c r="E16" s="112"/>
      <c r="F16" s="115">
        <v>15742</v>
      </c>
      <c r="G16" s="112"/>
      <c r="H16" s="113">
        <v>1592</v>
      </c>
      <c r="I16" s="114"/>
      <c r="J16" s="113">
        <v>1518</v>
      </c>
    </row>
    <row r="17" spans="1:10" ht="21.75" customHeight="1">
      <c r="A17" s="23" t="s">
        <v>12</v>
      </c>
      <c r="D17" s="5">
        <f>SUM(D11:D16)</f>
        <v>3668654</v>
      </c>
      <c r="E17" s="2"/>
      <c r="F17" s="5">
        <f>SUM(F11:F16)</f>
        <v>3716018</v>
      </c>
      <c r="G17" s="2"/>
      <c r="H17" s="5">
        <f>SUM(H11:H16)</f>
        <v>1104333</v>
      </c>
      <c r="I17" s="2"/>
      <c r="J17" s="5">
        <f>SUM(J11:J16)</f>
        <v>1168776</v>
      </c>
    </row>
    <row r="18" spans="1:10" ht="21.75" customHeight="1">
      <c r="A18" s="23"/>
      <c r="D18" s="1"/>
      <c r="E18" s="2"/>
      <c r="F18" s="1"/>
      <c r="G18" s="2"/>
      <c r="H18" s="1"/>
      <c r="I18" s="2"/>
      <c r="J18" s="1"/>
    </row>
    <row r="19" spans="1:10" ht="21.75" customHeight="1">
      <c r="A19" s="32" t="s">
        <v>21</v>
      </c>
      <c r="D19" s="113"/>
      <c r="E19" s="112"/>
      <c r="F19" s="113"/>
      <c r="G19" s="112"/>
      <c r="H19" s="113"/>
      <c r="I19" s="112"/>
      <c r="J19" s="113"/>
    </row>
    <row r="20" spans="1:10" ht="21.75" customHeight="1">
      <c r="A20" s="116" t="s">
        <v>38</v>
      </c>
      <c r="B20" s="33">
        <v>8</v>
      </c>
      <c r="C20" s="111"/>
      <c r="D20" s="201">
        <v>0</v>
      </c>
      <c r="E20" s="118"/>
      <c r="F20" s="201">
        <v>0</v>
      </c>
      <c r="G20" s="112"/>
      <c r="H20" s="112">
        <v>178253</v>
      </c>
      <c r="I20" s="114"/>
      <c r="J20" s="112">
        <v>178253</v>
      </c>
    </row>
    <row r="21" spans="1:10" ht="21.75" customHeight="1">
      <c r="A21" s="59" t="s">
        <v>82</v>
      </c>
      <c r="C21" s="119"/>
      <c r="D21" s="112">
        <v>3311</v>
      </c>
      <c r="E21" s="112"/>
      <c r="F21" s="112">
        <v>3311</v>
      </c>
      <c r="G21" s="112"/>
      <c r="H21" s="112">
        <v>3311</v>
      </c>
      <c r="I21" s="112"/>
      <c r="J21" s="112">
        <v>3311</v>
      </c>
    </row>
    <row r="22" spans="1:10" ht="21.75" customHeight="1">
      <c r="A22" s="44" t="s">
        <v>85</v>
      </c>
      <c r="B22" s="33">
        <v>9</v>
      </c>
      <c r="C22" s="119"/>
      <c r="D22" s="120">
        <v>1674541</v>
      </c>
      <c r="E22" s="112"/>
      <c r="F22" s="120">
        <v>1703830</v>
      </c>
      <c r="G22" s="112"/>
      <c r="H22" s="112">
        <v>1344994</v>
      </c>
      <c r="I22" s="112"/>
      <c r="J22" s="112">
        <v>1355582</v>
      </c>
    </row>
    <row r="23" spans="1:10" ht="21.75" customHeight="1">
      <c r="A23" s="24" t="s">
        <v>32</v>
      </c>
      <c r="D23" s="120">
        <v>28741</v>
      </c>
      <c r="E23" s="112"/>
      <c r="F23" s="120">
        <v>21463</v>
      </c>
      <c r="G23" s="113"/>
      <c r="H23" s="112">
        <v>20496</v>
      </c>
      <c r="I23" s="113"/>
      <c r="J23" s="112">
        <v>14694</v>
      </c>
    </row>
    <row r="24" spans="1:10" ht="21.75" customHeight="1">
      <c r="A24" s="24" t="s">
        <v>22</v>
      </c>
      <c r="D24" s="120">
        <v>55</v>
      </c>
      <c r="E24" s="112"/>
      <c r="F24" s="120">
        <v>66</v>
      </c>
      <c r="G24" s="113"/>
      <c r="H24" s="112">
        <v>32</v>
      </c>
      <c r="I24" s="113"/>
      <c r="J24" s="112">
        <v>42</v>
      </c>
    </row>
    <row r="25" spans="1:10" ht="21.75" customHeight="1">
      <c r="A25" s="23" t="s">
        <v>13</v>
      </c>
      <c r="D25" s="3">
        <f>SUM(D20:D24)</f>
        <v>1706648</v>
      </c>
      <c r="E25" s="7"/>
      <c r="F25" s="3">
        <f>SUM(F20:F24)</f>
        <v>1728670</v>
      </c>
      <c r="G25" s="2"/>
      <c r="H25" s="3">
        <f>SUM(H20:H24)</f>
        <v>1547086</v>
      </c>
      <c r="I25" s="4"/>
      <c r="J25" s="3">
        <f>SUM(J20:J24)</f>
        <v>1551882</v>
      </c>
    </row>
    <row r="26" spans="1:10" ht="21.75" customHeight="1">
      <c r="D26" s="114"/>
      <c r="E26" s="121"/>
      <c r="F26" s="114"/>
      <c r="G26" s="121"/>
      <c r="H26" s="114"/>
      <c r="I26" s="121"/>
      <c r="J26" s="114"/>
    </row>
    <row r="27" spans="1:10" ht="21.75" customHeight="1" thickBot="1">
      <c r="A27" s="23" t="s">
        <v>23</v>
      </c>
      <c r="D27" s="34">
        <f>SUM(D17+D25)</f>
        <v>5375302</v>
      </c>
      <c r="E27" s="7"/>
      <c r="F27" s="34">
        <f>SUM(F17+F25)</f>
        <v>5444688</v>
      </c>
      <c r="G27" s="7"/>
      <c r="H27" s="34">
        <f>SUM(H17+H25)</f>
        <v>2651419</v>
      </c>
      <c r="I27" s="7"/>
      <c r="J27" s="34">
        <f>SUM(J17+J25)</f>
        <v>2720658</v>
      </c>
    </row>
    <row r="28" spans="1:10" ht="21.75" customHeight="1" thickTop="1">
      <c r="D28" s="7"/>
      <c r="E28" s="7"/>
      <c r="F28" s="7"/>
      <c r="G28" s="7"/>
      <c r="H28" s="7"/>
      <c r="I28" s="7"/>
      <c r="J28" s="7"/>
    </row>
    <row r="29" spans="1:10" s="16" customFormat="1" ht="21.75" customHeight="1">
      <c r="A29" s="217" t="s">
        <v>18</v>
      </c>
      <c r="B29" s="218"/>
      <c r="C29" s="218"/>
      <c r="D29" s="218"/>
      <c r="E29" s="218"/>
      <c r="F29" s="218"/>
      <c r="G29" s="218"/>
      <c r="H29" s="218"/>
      <c r="I29" s="218"/>
      <c r="J29" s="218"/>
    </row>
    <row r="30" spans="1:10" s="17" customFormat="1" ht="21.75" customHeight="1">
      <c r="A30" s="28" t="s">
        <v>68</v>
      </c>
      <c r="B30" s="107"/>
      <c r="C30" s="79"/>
      <c r="D30" s="79"/>
      <c r="E30" s="79"/>
      <c r="F30" s="79"/>
      <c r="G30" s="79"/>
      <c r="H30" s="79"/>
      <c r="I30" s="79"/>
      <c r="J30" s="79"/>
    </row>
    <row r="31" spans="1:10" s="22" customFormat="1" ht="21.75" customHeight="1">
      <c r="A31" s="18"/>
      <c r="B31" s="19"/>
      <c r="C31" s="18"/>
      <c r="D31" s="18"/>
      <c r="E31" s="20"/>
      <c r="F31" s="18"/>
      <c r="G31" s="20"/>
      <c r="H31" s="21"/>
      <c r="I31" s="21"/>
      <c r="J31" s="21"/>
    </row>
    <row r="32" spans="1:10" ht="21.75" customHeight="1">
      <c r="A32" s="25"/>
      <c r="B32" s="26"/>
      <c r="C32" s="108"/>
      <c r="D32" s="219" t="s">
        <v>69</v>
      </c>
      <c r="E32" s="219"/>
      <c r="F32" s="219"/>
      <c r="G32" s="27"/>
      <c r="H32" s="219" t="s">
        <v>71</v>
      </c>
      <c r="I32" s="219"/>
      <c r="J32" s="219"/>
    </row>
    <row r="33" spans="1:10" ht="21.75" customHeight="1">
      <c r="A33" s="25"/>
      <c r="B33" s="26"/>
      <c r="C33" s="108"/>
      <c r="D33" s="219" t="s">
        <v>70</v>
      </c>
      <c r="E33" s="219"/>
      <c r="F33" s="219"/>
      <c r="G33" s="27"/>
      <c r="H33" s="219" t="s">
        <v>70</v>
      </c>
      <c r="I33" s="219"/>
      <c r="J33" s="219"/>
    </row>
    <row r="34" spans="1:10" ht="21.75" customHeight="1">
      <c r="A34" s="25"/>
      <c r="B34" s="26"/>
      <c r="C34" s="108"/>
      <c r="D34" s="129" t="s">
        <v>119</v>
      </c>
      <c r="E34" s="95"/>
      <c r="F34" s="129" t="s">
        <v>67</v>
      </c>
      <c r="G34" s="27"/>
      <c r="H34" s="129" t="s">
        <v>119</v>
      </c>
      <c r="I34" s="95"/>
      <c r="J34" s="129" t="s">
        <v>67</v>
      </c>
    </row>
    <row r="35" spans="1:10" ht="21.75" customHeight="1">
      <c r="A35" s="28" t="s">
        <v>149</v>
      </c>
      <c r="B35" s="29" t="s">
        <v>24</v>
      </c>
      <c r="C35" s="30"/>
      <c r="D35" s="78" t="s">
        <v>147</v>
      </c>
      <c r="E35" s="78"/>
      <c r="F35" s="78" t="s">
        <v>108</v>
      </c>
      <c r="G35" s="109"/>
      <c r="H35" s="78" t="s">
        <v>147</v>
      </c>
      <c r="I35" s="78"/>
      <c r="J35" s="78" t="s">
        <v>108</v>
      </c>
    </row>
    <row r="36" spans="1:10" ht="21.75" customHeight="1">
      <c r="A36" s="28"/>
      <c r="B36" s="29"/>
      <c r="C36" s="30"/>
      <c r="D36" s="78" t="s">
        <v>88</v>
      </c>
      <c r="E36" s="78"/>
      <c r="F36" s="78"/>
      <c r="G36" s="109"/>
      <c r="H36" s="78" t="s">
        <v>88</v>
      </c>
      <c r="I36" s="78"/>
      <c r="J36" s="78"/>
    </row>
    <row r="37" spans="1:10" ht="21.75" customHeight="1">
      <c r="B37" s="31"/>
      <c r="C37" s="30"/>
      <c r="D37" s="220" t="s">
        <v>84</v>
      </c>
      <c r="E37" s="220"/>
      <c r="F37" s="220"/>
      <c r="G37" s="220"/>
      <c r="H37" s="220"/>
      <c r="I37" s="220"/>
      <c r="J37" s="220"/>
    </row>
    <row r="38" spans="1:10" ht="21.75" customHeight="1">
      <c r="A38" s="32" t="s">
        <v>25</v>
      </c>
      <c r="D38" s="112"/>
      <c r="E38" s="112"/>
      <c r="F38" s="112"/>
      <c r="G38" s="112"/>
      <c r="H38" s="112"/>
      <c r="I38" s="112"/>
      <c r="J38" s="112"/>
    </row>
    <row r="39" spans="1:10" ht="21.75" customHeight="1">
      <c r="A39" s="24" t="s">
        <v>10</v>
      </c>
      <c r="B39" s="33">
        <v>4</v>
      </c>
      <c r="D39" s="115">
        <v>141521</v>
      </c>
      <c r="E39" s="115"/>
      <c r="F39" s="115">
        <v>162294</v>
      </c>
      <c r="G39" s="115"/>
      <c r="H39" s="115">
        <v>132427</v>
      </c>
      <c r="I39" s="115"/>
      <c r="J39" s="115">
        <v>126814</v>
      </c>
    </row>
    <row r="40" spans="1:10" ht="21.75" customHeight="1">
      <c r="A40" s="59" t="s">
        <v>150</v>
      </c>
      <c r="D40" s="115">
        <v>30303</v>
      </c>
      <c r="E40" s="115"/>
      <c r="F40" s="200">
        <v>11347</v>
      </c>
      <c r="G40" s="115"/>
      <c r="H40" s="115">
        <v>21248</v>
      </c>
      <c r="I40" s="115"/>
      <c r="J40" s="200">
        <v>4479</v>
      </c>
    </row>
    <row r="41" spans="1:10" ht="21.75" customHeight="1">
      <c r="A41" s="44" t="s">
        <v>112</v>
      </c>
      <c r="B41" s="33">
        <v>10</v>
      </c>
      <c r="D41" s="115">
        <v>108690</v>
      </c>
      <c r="E41" s="115"/>
      <c r="F41" s="74">
        <v>63334</v>
      </c>
      <c r="G41" s="115"/>
      <c r="H41" s="115">
        <v>64527</v>
      </c>
      <c r="I41" s="115"/>
      <c r="J41" s="115">
        <v>30512</v>
      </c>
    </row>
    <row r="42" spans="1:10" ht="21.75" customHeight="1">
      <c r="A42" s="59" t="s">
        <v>113</v>
      </c>
      <c r="D42" s="115">
        <v>41858</v>
      </c>
      <c r="E42" s="115"/>
      <c r="F42" s="115">
        <v>45332</v>
      </c>
      <c r="G42" s="115"/>
      <c r="H42" s="115">
        <v>20715</v>
      </c>
      <c r="I42" s="115"/>
      <c r="J42" s="115">
        <v>20292</v>
      </c>
    </row>
    <row r="43" spans="1:10" ht="21.75" customHeight="1">
      <c r="A43" s="44" t="s">
        <v>74</v>
      </c>
      <c r="D43" s="115">
        <v>2542</v>
      </c>
      <c r="E43" s="115"/>
      <c r="F43" s="115">
        <v>34677</v>
      </c>
      <c r="G43" s="115"/>
      <c r="H43" s="115">
        <v>1762</v>
      </c>
      <c r="I43" s="115"/>
      <c r="J43" s="115">
        <v>32700</v>
      </c>
    </row>
    <row r="44" spans="1:10" ht="21.75" customHeight="1">
      <c r="A44" s="23" t="s">
        <v>14</v>
      </c>
      <c r="D44" s="5">
        <f>SUM(D39:D43)</f>
        <v>324914</v>
      </c>
      <c r="E44" s="1"/>
      <c r="F44" s="5">
        <f>SUM(F39:F43)</f>
        <v>316984</v>
      </c>
      <c r="G44" s="1"/>
      <c r="H44" s="5">
        <f>SUM(H39:H43)</f>
        <v>240679</v>
      </c>
      <c r="I44" s="1"/>
      <c r="J44" s="5">
        <f>SUM(J39:J43)</f>
        <v>214797</v>
      </c>
    </row>
    <row r="45" spans="1:10" ht="21.75" customHeight="1">
      <c r="A45" s="23"/>
      <c r="D45" s="113"/>
      <c r="E45" s="113"/>
      <c r="F45" s="113"/>
      <c r="G45" s="113"/>
      <c r="H45" s="113"/>
      <c r="I45" s="113"/>
      <c r="J45" s="113"/>
    </row>
    <row r="46" spans="1:10" ht="21.75" customHeight="1">
      <c r="A46" s="32" t="s">
        <v>17</v>
      </c>
      <c r="D46" s="113"/>
      <c r="E46" s="113"/>
      <c r="F46" s="113"/>
      <c r="G46" s="113"/>
      <c r="H46" s="113"/>
      <c r="I46" s="113"/>
      <c r="J46" s="113"/>
    </row>
    <row r="47" spans="1:10" ht="21.75" customHeight="1">
      <c r="A47" s="24" t="s">
        <v>73</v>
      </c>
      <c r="D47" s="115">
        <v>3588</v>
      </c>
      <c r="E47" s="115"/>
      <c r="F47" s="115">
        <v>4348</v>
      </c>
      <c r="G47" s="115"/>
      <c r="H47" s="201">
        <v>0</v>
      </c>
      <c r="I47" s="201"/>
      <c r="J47" s="201">
        <v>0</v>
      </c>
    </row>
    <row r="48" spans="1:10" ht="21.75" customHeight="1">
      <c r="A48" s="59" t="s">
        <v>151</v>
      </c>
      <c r="B48" s="33">
        <v>11</v>
      </c>
      <c r="D48" s="115">
        <v>86266</v>
      </c>
      <c r="E48" s="115"/>
      <c r="F48" s="115">
        <v>65333</v>
      </c>
      <c r="G48" s="115"/>
      <c r="H48" s="122">
        <v>63614</v>
      </c>
      <c r="I48" s="115"/>
      <c r="J48" s="122">
        <v>48524</v>
      </c>
    </row>
    <row r="49" spans="1:10" ht="21.75" customHeight="1">
      <c r="A49" s="23" t="s">
        <v>15</v>
      </c>
      <c r="D49" s="5">
        <f>SUM(D47:D48)</f>
        <v>89854</v>
      </c>
      <c r="E49" s="1"/>
      <c r="F49" s="5">
        <f>SUM(F47:F48)</f>
        <v>69681</v>
      </c>
      <c r="G49" s="1"/>
      <c r="H49" s="5">
        <f>SUM(H47:H48)</f>
        <v>63614</v>
      </c>
      <c r="I49" s="1"/>
      <c r="J49" s="5">
        <f>SUM(J47:J48)</f>
        <v>48524</v>
      </c>
    </row>
    <row r="50" spans="1:10" ht="21.75" customHeight="1">
      <c r="A50" s="23"/>
      <c r="D50" s="56"/>
      <c r="E50" s="7"/>
      <c r="F50" s="56"/>
      <c r="G50" s="7"/>
      <c r="H50" s="56"/>
      <c r="I50" s="7"/>
      <c r="J50" s="56"/>
    </row>
    <row r="51" spans="1:10" ht="21.75" customHeight="1">
      <c r="A51" s="25" t="s">
        <v>26</v>
      </c>
      <c r="C51" s="111"/>
      <c r="D51" s="55">
        <f>SUM(D44+D49)</f>
        <v>414768</v>
      </c>
      <c r="E51" s="1"/>
      <c r="F51" s="55">
        <f>SUM(F44+F49)</f>
        <v>386665</v>
      </c>
      <c r="G51" s="1"/>
      <c r="H51" s="55">
        <f>SUM(H44:H48)</f>
        <v>304293</v>
      </c>
      <c r="I51" s="1"/>
      <c r="J51" s="55">
        <f>SUM(J44:J48)</f>
        <v>263321</v>
      </c>
    </row>
    <row r="52" spans="1:10" ht="21.75" customHeight="1">
      <c r="A52" s="25"/>
      <c r="C52" s="111"/>
      <c r="D52" s="113"/>
      <c r="E52" s="113"/>
      <c r="F52" s="113"/>
      <c r="G52" s="113"/>
      <c r="H52" s="113"/>
      <c r="I52" s="113"/>
      <c r="J52" s="113"/>
    </row>
    <row r="53" spans="1:10" ht="21.75" customHeight="1">
      <c r="A53" s="32" t="s">
        <v>152</v>
      </c>
      <c r="D53" s="113"/>
      <c r="E53" s="113"/>
      <c r="F53" s="113"/>
      <c r="G53" s="113"/>
      <c r="H53" s="113"/>
      <c r="I53" s="113"/>
      <c r="J53" s="113"/>
    </row>
    <row r="54" spans="1:10" ht="21.75" customHeight="1">
      <c r="A54" s="44" t="s">
        <v>153</v>
      </c>
      <c r="B54" s="26"/>
      <c r="D54" s="113"/>
      <c r="E54" s="113"/>
      <c r="F54" s="113"/>
      <c r="G54" s="113"/>
      <c r="H54" s="113"/>
      <c r="I54" s="113"/>
      <c r="J54" s="113"/>
    </row>
    <row r="55" spans="1:10" ht="21.75" customHeight="1" thickBot="1">
      <c r="A55" s="68" t="s">
        <v>114</v>
      </c>
      <c r="C55" s="117"/>
      <c r="D55" s="123">
        <v>345000</v>
      </c>
      <c r="E55" s="58"/>
      <c r="F55" s="123">
        <v>345000</v>
      </c>
      <c r="G55" s="73"/>
      <c r="H55" s="123">
        <v>345000</v>
      </c>
      <c r="I55" s="73"/>
      <c r="J55" s="123">
        <v>345000</v>
      </c>
    </row>
    <row r="56" spans="1:10" ht="21.75" customHeight="1" thickTop="1">
      <c r="A56" s="59" t="s">
        <v>115</v>
      </c>
      <c r="D56" s="73">
        <v>345000</v>
      </c>
      <c r="E56" s="58"/>
      <c r="F56" s="73">
        <v>345000</v>
      </c>
      <c r="G56" s="73"/>
      <c r="H56" s="73">
        <v>345000</v>
      </c>
      <c r="I56" s="73"/>
      <c r="J56" s="73">
        <v>345000</v>
      </c>
    </row>
    <row r="57" spans="1:10" ht="21.75" customHeight="1">
      <c r="A57" s="111" t="s">
        <v>101</v>
      </c>
      <c r="C57" s="111"/>
      <c r="D57" s="73">
        <v>297300</v>
      </c>
      <c r="E57" s="58"/>
      <c r="F57" s="73">
        <v>297300</v>
      </c>
      <c r="G57" s="73"/>
      <c r="H57" s="73">
        <v>297300</v>
      </c>
      <c r="I57" s="73"/>
      <c r="J57" s="73">
        <v>297300</v>
      </c>
    </row>
    <row r="58" spans="1:10" ht="21.75" customHeight="1">
      <c r="A58" s="44" t="s">
        <v>0</v>
      </c>
      <c r="D58" s="115"/>
      <c r="E58" s="124"/>
      <c r="F58" s="115"/>
      <c r="G58" s="124"/>
      <c r="H58" s="115"/>
      <c r="I58" s="124"/>
      <c r="J58" s="115"/>
    </row>
    <row r="59" spans="1:10" ht="21.75" customHeight="1">
      <c r="A59" s="24" t="s">
        <v>66</v>
      </c>
      <c r="D59" s="73"/>
      <c r="E59" s="120"/>
      <c r="F59" s="73"/>
      <c r="G59" s="120"/>
      <c r="H59" s="73"/>
      <c r="I59" s="120"/>
      <c r="J59" s="73"/>
    </row>
    <row r="60" spans="1:10" ht="21.75" customHeight="1">
      <c r="A60" s="24" t="s">
        <v>64</v>
      </c>
      <c r="D60" s="73">
        <v>34500</v>
      </c>
      <c r="E60" s="120"/>
      <c r="F60" s="73">
        <v>34500</v>
      </c>
      <c r="G60" s="120"/>
      <c r="H60" s="73">
        <v>34500</v>
      </c>
      <c r="I60" s="120"/>
      <c r="J60" s="73">
        <v>34500</v>
      </c>
    </row>
    <row r="61" spans="1:10" ht="21.75" customHeight="1">
      <c r="A61" s="24" t="s">
        <v>36</v>
      </c>
      <c r="D61" s="125">
        <v>4251642</v>
      </c>
      <c r="E61" s="124"/>
      <c r="F61" s="125">
        <v>4349225</v>
      </c>
      <c r="G61" s="124"/>
      <c r="H61" s="125">
        <v>1670326</v>
      </c>
      <c r="I61" s="124"/>
      <c r="J61" s="125">
        <v>1780537</v>
      </c>
    </row>
    <row r="62" spans="1:10" ht="21.75" customHeight="1">
      <c r="A62" s="23" t="s">
        <v>102</v>
      </c>
      <c r="D62" s="53">
        <f>SUM(D56:D61)</f>
        <v>4928442</v>
      </c>
      <c r="E62" s="12"/>
      <c r="F62" s="53">
        <f>SUM(F56:F61)</f>
        <v>5026025</v>
      </c>
      <c r="G62" s="12"/>
      <c r="H62" s="53">
        <f>SUM(H56:H61)</f>
        <v>2347126</v>
      </c>
      <c r="I62" s="12"/>
      <c r="J62" s="53">
        <f>SUM(J56:J61)</f>
        <v>2457337</v>
      </c>
    </row>
    <row r="63" spans="1:10" ht="21.75" customHeight="1">
      <c r="A63" s="24" t="s">
        <v>55</v>
      </c>
      <c r="D63" s="126">
        <v>32092</v>
      </c>
      <c r="E63" s="124"/>
      <c r="F63" s="126">
        <v>31998</v>
      </c>
      <c r="G63" s="124"/>
      <c r="H63" s="199">
        <v>0</v>
      </c>
      <c r="I63" s="115"/>
      <c r="J63" s="199">
        <v>0</v>
      </c>
    </row>
    <row r="64" spans="1:10" ht="21.75" customHeight="1">
      <c r="A64" s="23" t="s">
        <v>116</v>
      </c>
      <c r="D64" s="10">
        <f>SUM(D62:D63)</f>
        <v>4960534</v>
      </c>
      <c r="E64" s="13"/>
      <c r="F64" s="10">
        <f>SUM(F62:F63)</f>
        <v>5058023</v>
      </c>
      <c r="G64" s="13"/>
      <c r="H64" s="10">
        <f>SUM(H62:H63)</f>
        <v>2347126</v>
      </c>
      <c r="I64" s="13"/>
      <c r="J64" s="10">
        <f>SUM(J62:J63)</f>
        <v>2457337</v>
      </c>
    </row>
    <row r="65" spans="1:10" ht="21.75" customHeight="1">
      <c r="A65" s="23"/>
      <c r="D65" s="12"/>
      <c r="E65" s="13"/>
      <c r="F65" s="12"/>
      <c r="G65" s="13"/>
      <c r="H65" s="12"/>
      <c r="I65" s="13"/>
      <c r="J65" s="12"/>
    </row>
    <row r="66" spans="1:10" ht="21.75" customHeight="1" thickBot="1">
      <c r="A66" s="35" t="s">
        <v>117</v>
      </c>
      <c r="C66" s="111"/>
      <c r="D66" s="14">
        <f>SUM(D51+D64)</f>
        <v>5375302</v>
      </c>
      <c r="E66" s="12"/>
      <c r="F66" s="14">
        <f>SUM(F51+F64)</f>
        <v>5444688</v>
      </c>
      <c r="G66" s="13"/>
      <c r="H66" s="14">
        <f>SUM(H51+H64)</f>
        <v>2651419</v>
      </c>
      <c r="I66" s="12"/>
      <c r="J66" s="14">
        <f>SUM(J51+J64)</f>
        <v>2720658</v>
      </c>
    </row>
    <row r="67" spans="1:10" ht="20.25" customHeight="1" thickTop="1"/>
  </sheetData>
  <mergeCells count="12">
    <mergeCell ref="D37:J37"/>
    <mergeCell ref="D9:J9"/>
    <mergeCell ref="A29:J29"/>
    <mergeCell ref="D32:F32"/>
    <mergeCell ref="H32:J32"/>
    <mergeCell ref="D33:F33"/>
    <mergeCell ref="H33:J33"/>
    <mergeCell ref="A1:J1"/>
    <mergeCell ref="D4:F4"/>
    <mergeCell ref="H4:J4"/>
    <mergeCell ref="D5:F5"/>
    <mergeCell ref="H5:J5"/>
  </mergeCells>
  <pageMargins left="0.8" right="0.8" top="0.48" bottom="0.5" header="0.5" footer="0.5"/>
  <pageSetup paperSize="9" scale="82" firstPageNumber="2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117"/>
  <sheetViews>
    <sheetView view="pageBreakPreview" zoomScale="80" zoomScaleNormal="80" zoomScaleSheetLayoutView="80" workbookViewId="0">
      <selection activeCell="A88" sqref="A88"/>
    </sheetView>
  </sheetViews>
  <sheetFormatPr defaultColWidth="10.85546875" defaultRowHeight="20.25" customHeight="1"/>
  <cols>
    <col min="1" max="1" width="44.28515625" style="59" customWidth="1"/>
    <col min="2" max="2" width="4.7109375" style="33" customWidth="1"/>
    <col min="3" max="3" width="1" style="59" customWidth="1"/>
    <col min="4" max="4" width="12.28515625" style="59" customWidth="1"/>
    <col min="5" max="5" width="1.28515625" style="59" customWidth="1"/>
    <col min="6" max="6" width="12.28515625" style="59" customWidth="1"/>
    <col min="7" max="7" width="1.28515625" style="59" customWidth="1"/>
    <col min="8" max="8" width="12.28515625" style="136" customWidth="1"/>
    <col min="9" max="9" width="1.28515625" style="136" customWidth="1"/>
    <col min="10" max="10" width="12.28515625" style="136" customWidth="1"/>
    <col min="11" max="11" width="9" style="59" bestFit="1" customWidth="1"/>
    <col min="12" max="13" width="10.85546875" style="59" customWidth="1"/>
    <col min="14" max="14" width="11.5703125" style="59" customWidth="1"/>
    <col min="15" max="15" width="2.28515625" style="59" customWidth="1"/>
    <col min="16" max="23" width="10.85546875" style="59" customWidth="1"/>
    <col min="24" max="24" width="13.42578125" style="59" customWidth="1"/>
    <col min="25" max="16384" width="10.85546875" style="59"/>
  </cols>
  <sheetData>
    <row r="1" spans="1:24" s="16" customFormat="1" ht="20.25" customHeight="1">
      <c r="A1" s="217" t="s">
        <v>18</v>
      </c>
      <c r="B1" s="218"/>
      <c r="C1" s="218"/>
      <c r="D1" s="218"/>
      <c r="E1" s="218"/>
      <c r="F1" s="218"/>
      <c r="G1" s="218"/>
      <c r="H1" s="218"/>
      <c r="I1" s="218"/>
      <c r="J1" s="218"/>
    </row>
    <row r="2" spans="1:24" s="17" customFormat="1" ht="20.25" customHeight="1">
      <c r="A2" s="221" t="s">
        <v>89</v>
      </c>
      <c r="B2" s="222"/>
      <c r="C2" s="222"/>
      <c r="D2" s="222"/>
      <c r="E2" s="222"/>
      <c r="F2" s="222"/>
      <c r="G2" s="222"/>
      <c r="H2" s="222"/>
      <c r="I2" s="222"/>
      <c r="J2" s="222"/>
    </row>
    <row r="3" spans="1:24" s="22" customFormat="1" ht="20.25" customHeight="1">
      <c r="A3" s="18"/>
      <c r="B3" s="19"/>
      <c r="C3" s="18"/>
      <c r="D3" s="18"/>
      <c r="E3" s="20"/>
      <c r="F3" s="18"/>
      <c r="G3" s="20"/>
      <c r="H3" s="21"/>
      <c r="I3" s="21"/>
      <c r="J3" s="21"/>
    </row>
    <row r="4" spans="1:24" ht="20.25" customHeight="1">
      <c r="A4" s="25"/>
      <c r="B4" s="26"/>
      <c r="C4" s="131"/>
      <c r="D4" s="132"/>
      <c r="E4" s="130" t="s">
        <v>69</v>
      </c>
      <c r="F4" s="132"/>
      <c r="G4" s="132"/>
      <c r="H4" s="219" t="s">
        <v>71</v>
      </c>
      <c r="I4" s="219"/>
      <c r="J4" s="219"/>
    </row>
    <row r="5" spans="1:24" ht="20.25" customHeight="1">
      <c r="A5" s="25"/>
      <c r="B5" s="26"/>
      <c r="C5" s="131"/>
      <c r="D5" s="219" t="s">
        <v>70</v>
      </c>
      <c r="E5" s="219"/>
      <c r="F5" s="219"/>
      <c r="G5" s="132"/>
      <c r="H5" s="219" t="s">
        <v>70</v>
      </c>
      <c r="I5" s="219"/>
      <c r="J5" s="219"/>
    </row>
    <row r="6" spans="1:24" ht="20.25" customHeight="1">
      <c r="A6" s="25"/>
      <c r="B6" s="26"/>
      <c r="C6" s="131"/>
      <c r="D6" s="223" t="s">
        <v>83</v>
      </c>
      <c r="E6" s="224"/>
      <c r="F6" s="224"/>
      <c r="G6" s="132"/>
      <c r="H6" s="223" t="s">
        <v>83</v>
      </c>
      <c r="I6" s="224"/>
      <c r="J6" s="224"/>
    </row>
    <row r="7" spans="1:24" ht="20.25" customHeight="1">
      <c r="A7" s="25"/>
      <c r="B7" s="26"/>
      <c r="C7" s="131"/>
      <c r="D7" s="225" t="s">
        <v>119</v>
      </c>
      <c r="E7" s="225"/>
      <c r="F7" s="225"/>
      <c r="G7" s="132"/>
      <c r="H7" s="225" t="s">
        <v>119</v>
      </c>
      <c r="I7" s="224"/>
      <c r="J7" s="224"/>
    </row>
    <row r="8" spans="1:24" ht="20.25" customHeight="1">
      <c r="A8" s="36"/>
      <c r="B8" s="29" t="s">
        <v>24</v>
      </c>
      <c r="C8" s="133"/>
      <c r="D8" s="78" t="s">
        <v>147</v>
      </c>
      <c r="E8" s="134"/>
      <c r="F8" s="78" t="s">
        <v>108</v>
      </c>
      <c r="G8" s="134"/>
      <c r="H8" s="78" t="s">
        <v>147</v>
      </c>
      <c r="I8" s="134"/>
      <c r="J8" s="78" t="s">
        <v>108</v>
      </c>
    </row>
    <row r="9" spans="1:24" ht="20.25" customHeight="1">
      <c r="B9" s="31"/>
      <c r="C9" s="133"/>
      <c r="D9" s="220" t="s">
        <v>84</v>
      </c>
      <c r="E9" s="220"/>
      <c r="F9" s="220"/>
      <c r="G9" s="220"/>
      <c r="H9" s="220"/>
      <c r="I9" s="220"/>
      <c r="J9" s="220"/>
    </row>
    <row r="10" spans="1:24" ht="20.25" customHeight="1">
      <c r="A10" s="32" t="s">
        <v>164</v>
      </c>
      <c r="D10" s="86"/>
      <c r="E10" s="86"/>
      <c r="F10" s="86"/>
      <c r="G10" s="86"/>
      <c r="H10" s="86"/>
      <c r="I10" s="86"/>
      <c r="J10" s="86"/>
    </row>
    <row r="11" spans="1:24" ht="20.25" customHeight="1">
      <c r="A11" s="59" t="s">
        <v>165</v>
      </c>
      <c r="B11" s="29">
        <v>4</v>
      </c>
      <c r="D11" s="135">
        <v>785896</v>
      </c>
      <c r="E11" s="58"/>
      <c r="F11" s="135">
        <v>833661</v>
      </c>
      <c r="G11" s="62"/>
      <c r="H11" s="135">
        <v>442057</v>
      </c>
      <c r="I11" s="62"/>
      <c r="J11" s="135">
        <v>491816</v>
      </c>
      <c r="M11" s="66"/>
      <c r="N11" s="66"/>
      <c r="P11" s="136"/>
      <c r="Q11" s="136"/>
    </row>
    <row r="12" spans="1:24" ht="20.25" customHeight="1">
      <c r="A12" s="44" t="s">
        <v>72</v>
      </c>
      <c r="B12" s="29" t="s">
        <v>123</v>
      </c>
      <c r="D12" s="202">
        <v>0</v>
      </c>
      <c r="E12" s="203"/>
      <c r="F12" s="202">
        <v>0</v>
      </c>
      <c r="G12" s="62"/>
      <c r="H12" s="138">
        <v>67574</v>
      </c>
      <c r="I12" s="62"/>
      <c r="J12" s="138">
        <v>76740</v>
      </c>
      <c r="M12" s="66"/>
      <c r="N12" s="66"/>
      <c r="P12" s="136"/>
      <c r="Q12" s="136"/>
    </row>
    <row r="13" spans="1:24" ht="20.25" customHeight="1">
      <c r="A13" s="59" t="s">
        <v>166</v>
      </c>
      <c r="D13" s="135">
        <v>8098</v>
      </c>
      <c r="E13" s="58"/>
      <c r="F13" s="135">
        <v>5339</v>
      </c>
      <c r="G13" s="62"/>
      <c r="H13" s="135">
        <v>3383</v>
      </c>
      <c r="I13" s="62"/>
      <c r="J13" s="135">
        <v>2299</v>
      </c>
      <c r="M13" s="66"/>
      <c r="N13" s="66"/>
      <c r="P13" s="136"/>
      <c r="Q13" s="136"/>
    </row>
    <row r="14" spans="1:24" ht="20.25" customHeight="1">
      <c r="A14" s="59" t="s">
        <v>8</v>
      </c>
      <c r="B14" s="33">
        <v>4</v>
      </c>
      <c r="D14" s="135">
        <v>3644</v>
      </c>
      <c r="E14" s="58"/>
      <c r="F14" s="135">
        <v>12695</v>
      </c>
      <c r="G14" s="62"/>
      <c r="H14" s="135">
        <v>30836</v>
      </c>
      <c r="I14" s="62"/>
      <c r="J14" s="135">
        <v>36238</v>
      </c>
      <c r="M14" s="67"/>
      <c r="N14" s="67"/>
      <c r="P14" s="140"/>
      <c r="Q14" s="140"/>
      <c r="X14" s="139"/>
    </row>
    <row r="15" spans="1:24" ht="20.25" customHeight="1">
      <c r="A15" s="23" t="s">
        <v>167</v>
      </c>
      <c r="D15" s="3">
        <f>SUM(D11:D14)</f>
        <v>797638</v>
      </c>
      <c r="E15" s="2"/>
      <c r="F15" s="3">
        <f>SUM(F11:F14)</f>
        <v>851695</v>
      </c>
      <c r="G15" s="2"/>
      <c r="H15" s="3">
        <f>SUM(H11:H14)</f>
        <v>543850</v>
      </c>
      <c r="I15" s="2"/>
      <c r="J15" s="3">
        <f>SUM(J11:J14)</f>
        <v>607093</v>
      </c>
      <c r="M15" s="66"/>
      <c r="N15" s="66"/>
      <c r="P15" s="136"/>
      <c r="Q15" s="136"/>
    </row>
    <row r="16" spans="1:24" ht="20.25" customHeight="1">
      <c r="A16" s="23"/>
      <c r="D16" s="141"/>
      <c r="E16" s="86"/>
      <c r="F16" s="141"/>
      <c r="G16" s="86"/>
      <c r="H16" s="86"/>
      <c r="I16" s="86"/>
      <c r="J16" s="86"/>
      <c r="M16" s="66"/>
      <c r="N16" s="66"/>
      <c r="P16" s="136"/>
      <c r="Q16" s="136"/>
    </row>
    <row r="17" spans="1:17" ht="20.25" customHeight="1">
      <c r="A17" s="32" t="s">
        <v>27</v>
      </c>
      <c r="D17" s="141"/>
      <c r="E17" s="86"/>
      <c r="F17" s="141"/>
      <c r="G17" s="86"/>
      <c r="H17" s="141"/>
      <c r="I17" s="86"/>
      <c r="J17" s="141"/>
      <c r="M17" s="66"/>
      <c r="N17" s="66"/>
      <c r="P17" s="66"/>
      <c r="Q17" s="66"/>
    </row>
    <row r="18" spans="1:17" ht="20.25" customHeight="1">
      <c r="A18" s="59" t="s">
        <v>145</v>
      </c>
      <c r="B18" s="33">
        <v>4</v>
      </c>
      <c r="D18" s="135">
        <v>568258</v>
      </c>
      <c r="E18" s="58"/>
      <c r="F18" s="135">
        <v>594640</v>
      </c>
      <c r="G18" s="62"/>
      <c r="H18" s="135">
        <v>327560</v>
      </c>
      <c r="I18" s="62"/>
      <c r="J18" s="135">
        <v>354849</v>
      </c>
      <c r="M18" s="66"/>
      <c r="N18" s="66"/>
      <c r="P18" s="136"/>
      <c r="Q18" s="136"/>
    </row>
    <row r="19" spans="1:17" ht="20.25" customHeight="1">
      <c r="A19" s="59" t="s">
        <v>99</v>
      </c>
      <c r="D19" s="135">
        <v>38019</v>
      </c>
      <c r="E19" s="58"/>
      <c r="F19" s="135">
        <v>36224</v>
      </c>
      <c r="G19" s="62"/>
      <c r="H19" s="135">
        <v>27984</v>
      </c>
      <c r="I19" s="62"/>
      <c r="J19" s="135">
        <v>27874</v>
      </c>
      <c r="M19" s="66"/>
      <c r="N19" s="66"/>
      <c r="P19" s="136"/>
      <c r="Q19" s="136"/>
    </row>
    <row r="20" spans="1:17" ht="20.25" customHeight="1">
      <c r="A20" s="59" t="s">
        <v>41</v>
      </c>
      <c r="B20" s="33">
        <v>4</v>
      </c>
      <c r="D20" s="142">
        <v>82376</v>
      </c>
      <c r="E20" s="58"/>
      <c r="F20" s="142">
        <v>97239</v>
      </c>
      <c r="G20" s="62"/>
      <c r="H20" s="143">
        <v>66755</v>
      </c>
      <c r="I20" s="62"/>
      <c r="J20" s="143">
        <v>69961</v>
      </c>
      <c r="M20" s="140"/>
      <c r="N20" s="140"/>
      <c r="O20" s="93"/>
      <c r="P20" s="140"/>
      <c r="Q20" s="140"/>
    </row>
    <row r="21" spans="1:17" ht="20.25" customHeight="1">
      <c r="A21" s="23" t="s">
        <v>16</v>
      </c>
      <c r="D21" s="69">
        <f>SUM(D18:D20)</f>
        <v>688653</v>
      </c>
      <c r="E21" s="23"/>
      <c r="F21" s="69">
        <f>SUM(F18:F20)</f>
        <v>728103</v>
      </c>
      <c r="G21" s="23"/>
      <c r="H21" s="70">
        <f>SUM(H18:H20)</f>
        <v>422299</v>
      </c>
      <c r="I21" s="65"/>
      <c r="J21" s="70">
        <f>SUM(J18:J20)</f>
        <v>452684</v>
      </c>
      <c r="M21" s="67"/>
      <c r="N21" s="67"/>
      <c r="O21" s="93"/>
      <c r="P21" s="67"/>
      <c r="Q21" s="67"/>
    </row>
    <row r="22" spans="1:17" ht="20.25" customHeight="1">
      <c r="A22" s="23"/>
      <c r="D22" s="144"/>
      <c r="E22" s="145"/>
      <c r="F22" s="144"/>
      <c r="G22" s="145"/>
      <c r="H22" s="144"/>
      <c r="I22" s="145"/>
      <c r="J22" s="144"/>
      <c r="M22" s="67"/>
      <c r="N22" s="67"/>
      <c r="O22" s="93"/>
      <c r="P22" s="67"/>
      <c r="Q22" s="67"/>
    </row>
    <row r="23" spans="1:17" ht="20.25" customHeight="1">
      <c r="A23" s="23" t="s">
        <v>53</v>
      </c>
      <c r="D23" s="63">
        <v>108985</v>
      </c>
      <c r="E23" s="64"/>
      <c r="F23" s="63">
        <v>123592</v>
      </c>
      <c r="G23" s="63"/>
      <c r="H23" s="63">
        <v>121551</v>
      </c>
      <c r="I23" s="63"/>
      <c r="J23" s="63">
        <v>154409</v>
      </c>
      <c r="M23" s="140"/>
      <c r="N23" s="140"/>
      <c r="O23" s="93"/>
      <c r="P23" s="140"/>
      <c r="Q23" s="140"/>
    </row>
    <row r="24" spans="1:17" ht="20.25" customHeight="1">
      <c r="A24" s="59" t="s">
        <v>95</v>
      </c>
      <c r="B24" s="33">
        <v>13</v>
      </c>
      <c r="D24" s="146">
        <v>-21774</v>
      </c>
      <c r="E24" s="58"/>
      <c r="F24" s="146">
        <v>-25686</v>
      </c>
      <c r="G24" s="62"/>
      <c r="H24" s="146">
        <v>-11066</v>
      </c>
      <c r="I24" s="62"/>
      <c r="J24" s="146">
        <v>-16150</v>
      </c>
      <c r="M24" s="140"/>
      <c r="N24" s="140"/>
      <c r="O24" s="93"/>
      <c r="P24" s="140"/>
      <c r="Q24" s="140"/>
    </row>
    <row r="25" spans="1:17" ht="20.25" customHeight="1">
      <c r="A25" s="23" t="s">
        <v>92</v>
      </c>
      <c r="C25" s="68"/>
      <c r="D25" s="204">
        <f>SUM(D23:D24)</f>
        <v>87211</v>
      </c>
      <c r="E25" s="64"/>
      <c r="F25" s="204">
        <f>SUM(F23:F24)</f>
        <v>97906</v>
      </c>
      <c r="G25" s="63"/>
      <c r="H25" s="204">
        <f>SUM(H23:H24)</f>
        <v>110485</v>
      </c>
      <c r="I25" s="63"/>
      <c r="J25" s="204">
        <f>SUM(J23:J24)</f>
        <v>138259</v>
      </c>
      <c r="M25" s="140"/>
      <c r="N25" s="140"/>
      <c r="O25" s="93"/>
      <c r="P25" s="140"/>
      <c r="Q25" s="140"/>
    </row>
    <row r="26" spans="1:17" ht="20.25" customHeight="1">
      <c r="B26" s="29"/>
      <c r="D26" s="182"/>
      <c r="E26" s="147"/>
      <c r="F26" s="182"/>
      <c r="G26" s="147"/>
      <c r="H26" s="182"/>
      <c r="I26" s="147"/>
      <c r="J26" s="182"/>
    </row>
    <row r="27" spans="1:17" ht="20.25" customHeight="1">
      <c r="A27" s="23" t="s">
        <v>168</v>
      </c>
      <c r="B27" s="29"/>
      <c r="D27" s="182"/>
      <c r="E27" s="147"/>
      <c r="F27" s="182"/>
      <c r="G27" s="147"/>
      <c r="H27" s="182"/>
      <c r="I27" s="147"/>
      <c r="J27" s="182"/>
    </row>
    <row r="28" spans="1:17" ht="20.25" customHeight="1">
      <c r="A28" s="32" t="s">
        <v>169</v>
      </c>
      <c r="B28" s="29"/>
      <c r="D28" s="182"/>
      <c r="E28" s="147"/>
      <c r="F28" s="182"/>
      <c r="G28" s="147"/>
      <c r="H28" s="182"/>
      <c r="I28" s="147"/>
      <c r="J28" s="182"/>
    </row>
    <row r="29" spans="1:17" ht="20.25" customHeight="1">
      <c r="A29" s="59" t="s">
        <v>188</v>
      </c>
      <c r="B29" s="29"/>
      <c r="D29" s="194">
        <v>0</v>
      </c>
      <c r="E29" s="195"/>
      <c r="F29" s="194">
        <v>-4969</v>
      </c>
      <c r="G29" s="195"/>
      <c r="H29" s="194">
        <v>0</v>
      </c>
      <c r="I29" s="147"/>
      <c r="J29" s="194">
        <v>-3159</v>
      </c>
    </row>
    <row r="30" spans="1:17" ht="20.25" customHeight="1">
      <c r="A30" s="59" t="s">
        <v>170</v>
      </c>
      <c r="B30" s="29"/>
      <c r="D30" s="194"/>
      <c r="E30" s="195"/>
      <c r="F30" s="194"/>
      <c r="G30" s="195"/>
      <c r="H30" s="194"/>
      <c r="I30" s="147"/>
      <c r="J30" s="194"/>
    </row>
    <row r="31" spans="1:17" ht="20.25" customHeight="1">
      <c r="A31" s="59" t="s">
        <v>171</v>
      </c>
      <c r="B31" s="29"/>
      <c r="D31" s="196">
        <v>0</v>
      </c>
      <c r="E31" s="195"/>
      <c r="F31" s="196">
        <v>994</v>
      </c>
      <c r="G31" s="195"/>
      <c r="H31" s="196">
        <v>0</v>
      </c>
      <c r="I31" s="147"/>
      <c r="J31" s="196">
        <v>632</v>
      </c>
    </row>
    <row r="32" spans="1:17" ht="20.25" customHeight="1">
      <c r="A32" s="23" t="s">
        <v>172</v>
      </c>
      <c r="B32" s="29"/>
      <c r="D32" s="194"/>
      <c r="E32" s="195"/>
      <c r="F32" s="194"/>
      <c r="G32" s="195"/>
      <c r="H32" s="194"/>
      <c r="I32" s="147"/>
      <c r="J32" s="194"/>
    </row>
    <row r="33" spans="1:10" ht="20.25" customHeight="1">
      <c r="A33" s="23" t="s">
        <v>100</v>
      </c>
      <c r="B33" s="29"/>
      <c r="D33" s="197">
        <f>SUM(D29,D31)</f>
        <v>0</v>
      </c>
      <c r="E33" s="195"/>
      <c r="F33" s="197">
        <f>SUM(F29,F31)</f>
        <v>-3975</v>
      </c>
      <c r="G33" s="195"/>
      <c r="H33" s="197">
        <f>SUM(H29,H31)</f>
        <v>0</v>
      </c>
      <c r="I33" s="147"/>
      <c r="J33" s="197">
        <f>SUM(J29,J31)</f>
        <v>-2527</v>
      </c>
    </row>
    <row r="34" spans="1:10" ht="20.25" customHeight="1">
      <c r="A34" s="23"/>
      <c r="B34" s="29"/>
      <c r="D34" s="216"/>
      <c r="E34" s="195"/>
      <c r="F34" s="216"/>
      <c r="G34" s="195"/>
      <c r="H34" s="216"/>
      <c r="I34" s="147"/>
      <c r="J34" s="216"/>
    </row>
    <row r="35" spans="1:10" ht="20.25" customHeight="1" thickBot="1">
      <c r="A35" s="23" t="s">
        <v>87</v>
      </c>
      <c r="B35" s="29"/>
      <c r="D35" s="34">
        <f>D25+D33</f>
        <v>87211</v>
      </c>
      <c r="E35" s="8"/>
      <c r="F35" s="34">
        <f>F25+F33</f>
        <v>93931</v>
      </c>
      <c r="G35" s="8"/>
      <c r="H35" s="34">
        <f>H25+H33</f>
        <v>110485</v>
      </c>
      <c r="I35" s="8"/>
      <c r="J35" s="34">
        <f>J25+J33</f>
        <v>135732</v>
      </c>
    </row>
    <row r="36" spans="1:10" ht="20.25" customHeight="1" thickTop="1">
      <c r="A36" s="52"/>
      <c r="B36" s="29"/>
      <c r="D36" s="148"/>
      <c r="E36" s="147"/>
      <c r="F36" s="148"/>
      <c r="G36" s="147"/>
      <c r="H36" s="148"/>
      <c r="I36" s="147"/>
      <c r="J36" s="148"/>
    </row>
    <row r="37" spans="1:10" s="16" customFormat="1" ht="20.25" customHeight="1">
      <c r="A37" s="217" t="s">
        <v>18</v>
      </c>
      <c r="B37" s="217"/>
      <c r="C37" s="217"/>
      <c r="D37" s="217"/>
      <c r="E37" s="217"/>
      <c r="F37" s="217"/>
      <c r="G37" s="217"/>
      <c r="H37" s="217"/>
      <c r="I37" s="217"/>
      <c r="J37" s="217"/>
    </row>
    <row r="38" spans="1:10" s="17" customFormat="1" ht="20.25" customHeight="1">
      <c r="A38" s="221" t="s">
        <v>89</v>
      </c>
      <c r="B38" s="221"/>
      <c r="C38" s="221"/>
      <c r="D38" s="221"/>
      <c r="E38" s="221"/>
      <c r="F38" s="221"/>
      <c r="G38" s="221"/>
      <c r="H38" s="221"/>
      <c r="I38" s="221"/>
      <c r="J38" s="221"/>
    </row>
    <row r="39" spans="1:10" s="22" customFormat="1" ht="20.25" customHeight="1">
      <c r="A39" s="18"/>
      <c r="B39" s="19"/>
      <c r="C39" s="18"/>
      <c r="D39" s="18"/>
      <c r="E39" s="20"/>
      <c r="F39" s="18"/>
      <c r="G39" s="20"/>
      <c r="H39" s="21"/>
      <c r="I39" s="21"/>
      <c r="J39" s="21"/>
    </row>
    <row r="40" spans="1:10" ht="20.25" customHeight="1">
      <c r="A40" s="25"/>
      <c r="B40" s="26"/>
      <c r="C40" s="131"/>
      <c r="D40" s="132"/>
      <c r="E40" s="130" t="s">
        <v>69</v>
      </c>
      <c r="F40" s="132"/>
      <c r="G40" s="132"/>
      <c r="H40" s="219" t="s">
        <v>71</v>
      </c>
      <c r="I40" s="219"/>
      <c r="J40" s="219"/>
    </row>
    <row r="41" spans="1:10" ht="20.25" customHeight="1">
      <c r="A41" s="25"/>
      <c r="B41" s="26"/>
      <c r="C41" s="131"/>
      <c r="D41" s="219" t="s">
        <v>70</v>
      </c>
      <c r="E41" s="219"/>
      <c r="F41" s="219"/>
      <c r="G41" s="132"/>
      <c r="H41" s="219" t="s">
        <v>70</v>
      </c>
      <c r="I41" s="219"/>
      <c r="J41" s="219"/>
    </row>
    <row r="42" spans="1:10" ht="20.25" customHeight="1">
      <c r="A42" s="25"/>
      <c r="B42" s="26"/>
      <c r="C42" s="131"/>
      <c r="D42" s="223" t="s">
        <v>83</v>
      </c>
      <c r="E42" s="224"/>
      <c r="F42" s="224"/>
      <c r="G42" s="132"/>
      <c r="H42" s="223" t="s">
        <v>83</v>
      </c>
      <c r="I42" s="224"/>
      <c r="J42" s="224"/>
    </row>
    <row r="43" spans="1:10" ht="20.25" customHeight="1">
      <c r="A43" s="25"/>
      <c r="B43" s="26"/>
      <c r="C43" s="131"/>
      <c r="D43" s="225" t="s">
        <v>119</v>
      </c>
      <c r="E43" s="224"/>
      <c r="F43" s="224"/>
      <c r="G43" s="132"/>
      <c r="H43" s="225" t="s">
        <v>119</v>
      </c>
      <c r="I43" s="224"/>
      <c r="J43" s="224"/>
    </row>
    <row r="44" spans="1:10" ht="20.25" customHeight="1">
      <c r="A44" s="36"/>
      <c r="B44" s="29" t="s">
        <v>24</v>
      </c>
      <c r="C44" s="133"/>
      <c r="D44" s="78" t="s">
        <v>147</v>
      </c>
      <c r="E44" s="134"/>
      <c r="F44" s="78" t="s">
        <v>108</v>
      </c>
      <c r="G44" s="134"/>
      <c r="H44" s="78" t="s">
        <v>147</v>
      </c>
      <c r="I44" s="134"/>
      <c r="J44" s="78" t="s">
        <v>108</v>
      </c>
    </row>
    <row r="45" spans="1:10" ht="20.25" customHeight="1">
      <c r="B45" s="31"/>
      <c r="C45" s="133"/>
      <c r="D45" s="220" t="s">
        <v>84</v>
      </c>
      <c r="E45" s="220"/>
      <c r="F45" s="220"/>
      <c r="G45" s="220"/>
      <c r="H45" s="220"/>
      <c r="I45" s="220"/>
      <c r="J45" s="220"/>
    </row>
    <row r="46" spans="1:10" ht="20.25" customHeight="1">
      <c r="A46" s="52" t="s">
        <v>157</v>
      </c>
      <c r="B46" s="59"/>
      <c r="D46" s="149"/>
      <c r="E46" s="149"/>
      <c r="F46" s="149"/>
      <c r="G46" s="149"/>
      <c r="H46" s="149"/>
      <c r="I46" s="149"/>
      <c r="J46" s="149"/>
    </row>
    <row r="47" spans="1:10" ht="20.25" customHeight="1">
      <c r="A47" s="91" t="s">
        <v>104</v>
      </c>
      <c r="B47" s="59"/>
      <c r="D47" s="150">
        <v>87005</v>
      </c>
      <c r="E47" s="149"/>
      <c r="F47" s="150">
        <v>98161</v>
      </c>
      <c r="G47" s="149"/>
      <c r="H47" s="72">
        <v>110485</v>
      </c>
      <c r="I47" s="149"/>
      <c r="J47" s="72">
        <v>138259</v>
      </c>
    </row>
    <row r="48" spans="1:10" ht="20.25" customHeight="1">
      <c r="A48" s="91" t="s">
        <v>54</v>
      </c>
      <c r="B48" s="59"/>
      <c r="D48" s="150">
        <v>206</v>
      </c>
      <c r="E48" s="149"/>
      <c r="F48" s="150">
        <v>-255</v>
      </c>
      <c r="G48" s="149"/>
      <c r="H48" s="127">
        <v>0</v>
      </c>
      <c r="I48" s="62"/>
      <c r="J48" s="127">
        <v>0</v>
      </c>
    </row>
    <row r="49" spans="1:10" ht="20.25" customHeight="1" thickBot="1">
      <c r="A49" s="23" t="s">
        <v>92</v>
      </c>
      <c r="B49" s="59"/>
      <c r="D49" s="6">
        <f>SUM(D47:D48)</f>
        <v>87211</v>
      </c>
      <c r="E49" s="8"/>
      <c r="F49" s="6">
        <f>SUM(F47:F48)</f>
        <v>97906</v>
      </c>
      <c r="G49" s="8"/>
      <c r="H49" s="6">
        <f>H25</f>
        <v>110485</v>
      </c>
      <c r="I49" s="8"/>
      <c r="J49" s="6">
        <f>J25</f>
        <v>138259</v>
      </c>
    </row>
    <row r="50" spans="1:10" ht="20.25" customHeight="1" thickTop="1">
      <c r="B50" s="59"/>
      <c r="D50" s="149"/>
      <c r="E50" s="149"/>
      <c r="F50" s="149"/>
      <c r="G50" s="149"/>
      <c r="H50" s="149"/>
      <c r="I50" s="149"/>
      <c r="J50" s="149"/>
    </row>
    <row r="51" spans="1:10" ht="20.25" customHeight="1">
      <c r="A51" s="52" t="s">
        <v>174</v>
      </c>
      <c r="B51" s="59"/>
      <c r="D51" s="149"/>
      <c r="E51" s="149"/>
      <c r="F51" s="149"/>
      <c r="G51" s="149"/>
      <c r="H51" s="149"/>
      <c r="I51" s="149"/>
      <c r="J51" s="149"/>
    </row>
    <row r="52" spans="1:10" ht="20.25" customHeight="1">
      <c r="A52" s="52" t="s">
        <v>173</v>
      </c>
      <c r="B52" s="59"/>
      <c r="D52" s="149"/>
      <c r="E52" s="149"/>
      <c r="F52" s="149"/>
      <c r="G52" s="149"/>
      <c r="H52" s="149"/>
      <c r="I52" s="149"/>
      <c r="J52" s="149"/>
    </row>
    <row r="53" spans="1:10" ht="20.25" customHeight="1">
      <c r="A53" s="91" t="s">
        <v>104</v>
      </c>
      <c r="B53" s="59"/>
      <c r="D53" s="150">
        <v>87005</v>
      </c>
      <c r="E53" s="149"/>
      <c r="F53" s="150">
        <v>94207</v>
      </c>
      <c r="G53" s="149"/>
      <c r="H53" s="124">
        <v>110485</v>
      </c>
      <c r="I53" s="149"/>
      <c r="J53" s="124">
        <v>135732</v>
      </c>
    </row>
    <row r="54" spans="1:10" ht="20.25" customHeight="1">
      <c r="A54" s="91" t="s">
        <v>54</v>
      </c>
      <c r="B54" s="59"/>
      <c r="D54" s="150">
        <v>206</v>
      </c>
      <c r="E54" s="149"/>
      <c r="F54" s="150">
        <v>-276</v>
      </c>
      <c r="G54" s="149"/>
      <c r="H54" s="127">
        <v>0</v>
      </c>
      <c r="I54" s="62"/>
      <c r="J54" s="127">
        <v>0</v>
      </c>
    </row>
    <row r="55" spans="1:10" ht="20.25" customHeight="1" thickBot="1">
      <c r="A55" s="52" t="s">
        <v>87</v>
      </c>
      <c r="B55" s="59"/>
      <c r="D55" s="6">
        <f>D35</f>
        <v>87211</v>
      </c>
      <c r="E55" s="8"/>
      <c r="F55" s="6">
        <f>F35</f>
        <v>93931</v>
      </c>
      <c r="G55" s="8"/>
      <c r="H55" s="6">
        <f>H35</f>
        <v>110485</v>
      </c>
      <c r="I55" s="8"/>
      <c r="J55" s="6">
        <f>J35</f>
        <v>135732</v>
      </c>
    </row>
    <row r="56" spans="1:10" ht="20.25" customHeight="1" thickTop="1">
      <c r="B56" s="59"/>
      <c r="D56" s="149"/>
      <c r="E56" s="149"/>
      <c r="F56" s="149"/>
      <c r="G56" s="149"/>
      <c r="H56" s="149"/>
      <c r="I56" s="149"/>
      <c r="J56" s="149"/>
    </row>
    <row r="57" spans="1:10" ht="20.25" customHeight="1" thickBot="1">
      <c r="A57" s="52" t="s">
        <v>121</v>
      </c>
      <c r="B57" s="29">
        <v>14</v>
      </c>
      <c r="D57" s="151">
        <f>D47/345000</f>
        <v>0.25218840579710144</v>
      </c>
      <c r="E57" s="147"/>
      <c r="F57" s="151">
        <f>F47/345000</f>
        <v>0.28452463768115943</v>
      </c>
      <c r="G57" s="147"/>
      <c r="H57" s="151">
        <f>H47/345000</f>
        <v>0.32024637681159418</v>
      </c>
      <c r="I57" s="147"/>
      <c r="J57" s="151">
        <f>J47/345000</f>
        <v>0.40075072463768113</v>
      </c>
    </row>
    <row r="58" spans="1:10" ht="20.25" customHeight="1" thickTop="1">
      <c r="A58" s="52"/>
      <c r="B58" s="29"/>
      <c r="D58" s="148"/>
      <c r="E58" s="147"/>
      <c r="F58" s="148"/>
      <c r="G58" s="147"/>
      <c r="H58" s="148"/>
      <c r="I58" s="147"/>
      <c r="J58" s="148"/>
    </row>
    <row r="59" spans="1:10" s="16" customFormat="1" ht="20.25" customHeight="1">
      <c r="A59" s="217" t="s">
        <v>18</v>
      </c>
      <c r="B59" s="217"/>
      <c r="C59" s="217"/>
      <c r="D59" s="217"/>
      <c r="E59" s="217"/>
      <c r="F59" s="217"/>
      <c r="G59" s="217"/>
      <c r="H59" s="217"/>
      <c r="I59" s="217"/>
      <c r="J59" s="217"/>
    </row>
    <row r="60" spans="1:10" s="17" customFormat="1" ht="20.25" customHeight="1">
      <c r="A60" s="221" t="s">
        <v>89</v>
      </c>
      <c r="B60" s="221"/>
      <c r="C60" s="221"/>
      <c r="D60" s="221"/>
      <c r="E60" s="221"/>
      <c r="F60" s="221"/>
      <c r="G60" s="221"/>
      <c r="H60" s="221"/>
      <c r="I60" s="221"/>
      <c r="J60" s="221"/>
    </row>
    <row r="61" spans="1:10" s="22" customFormat="1" ht="20.25" customHeight="1">
      <c r="A61" s="18"/>
      <c r="B61" s="19"/>
      <c r="C61" s="18"/>
      <c r="D61" s="18"/>
      <c r="E61" s="20"/>
      <c r="F61" s="18"/>
      <c r="G61" s="20"/>
      <c r="H61" s="21"/>
      <c r="I61" s="21"/>
      <c r="J61" s="21"/>
    </row>
    <row r="62" spans="1:10" ht="20.25" customHeight="1">
      <c r="A62" s="25"/>
      <c r="B62" s="26"/>
      <c r="C62" s="131"/>
      <c r="D62" s="132"/>
      <c r="E62" s="130" t="s">
        <v>69</v>
      </c>
      <c r="F62" s="132"/>
      <c r="G62" s="132"/>
      <c r="H62" s="219" t="s">
        <v>71</v>
      </c>
      <c r="I62" s="219"/>
      <c r="J62" s="219"/>
    </row>
    <row r="63" spans="1:10" ht="20.25" customHeight="1">
      <c r="A63" s="25"/>
      <c r="B63" s="26"/>
      <c r="C63" s="131"/>
      <c r="D63" s="219" t="s">
        <v>70</v>
      </c>
      <c r="E63" s="219"/>
      <c r="F63" s="219"/>
      <c r="G63" s="132"/>
      <c r="H63" s="219" t="s">
        <v>70</v>
      </c>
      <c r="I63" s="219"/>
      <c r="J63" s="219"/>
    </row>
    <row r="64" spans="1:10" ht="20.25" customHeight="1">
      <c r="A64" s="25"/>
      <c r="B64" s="26"/>
      <c r="C64" s="131"/>
      <c r="D64" s="223" t="s">
        <v>122</v>
      </c>
      <c r="E64" s="224"/>
      <c r="F64" s="224"/>
      <c r="G64" s="132"/>
      <c r="H64" s="223" t="s">
        <v>122</v>
      </c>
      <c r="I64" s="224"/>
      <c r="J64" s="224"/>
    </row>
    <row r="65" spans="1:24" ht="20.25" customHeight="1">
      <c r="A65" s="25"/>
      <c r="B65" s="26"/>
      <c r="C65" s="131"/>
      <c r="D65" s="225" t="s">
        <v>119</v>
      </c>
      <c r="E65" s="224"/>
      <c r="F65" s="224"/>
      <c r="G65" s="132"/>
      <c r="H65" s="225" t="s">
        <v>119</v>
      </c>
      <c r="I65" s="224"/>
      <c r="J65" s="224"/>
    </row>
    <row r="66" spans="1:24" ht="20.25" customHeight="1">
      <c r="A66" s="36"/>
      <c r="B66" s="29" t="s">
        <v>24</v>
      </c>
      <c r="C66" s="133"/>
      <c r="D66" s="78" t="s">
        <v>147</v>
      </c>
      <c r="E66" s="134"/>
      <c r="F66" s="78" t="s">
        <v>108</v>
      </c>
      <c r="G66" s="134"/>
      <c r="H66" s="78" t="s">
        <v>147</v>
      </c>
      <c r="I66" s="134"/>
      <c r="J66" s="78" t="s">
        <v>108</v>
      </c>
    </row>
    <row r="67" spans="1:24" ht="20.25" customHeight="1">
      <c r="B67" s="31"/>
      <c r="C67" s="133"/>
      <c r="D67" s="220" t="s">
        <v>84</v>
      </c>
      <c r="E67" s="220"/>
      <c r="F67" s="220"/>
      <c r="G67" s="220"/>
      <c r="H67" s="220"/>
      <c r="I67" s="220"/>
      <c r="J67" s="220"/>
    </row>
    <row r="68" spans="1:24" ht="20.25" customHeight="1">
      <c r="A68" s="32" t="s">
        <v>164</v>
      </c>
      <c r="D68" s="86"/>
      <c r="E68" s="86"/>
      <c r="F68" s="86"/>
      <c r="G68" s="86"/>
      <c r="H68" s="86"/>
      <c r="I68" s="86"/>
      <c r="J68" s="86"/>
    </row>
    <row r="69" spans="1:24" ht="20.25" customHeight="1">
      <c r="A69" s="59" t="s">
        <v>175</v>
      </c>
      <c r="B69" s="29">
        <v>4</v>
      </c>
      <c r="D69" s="135">
        <v>1527731</v>
      </c>
      <c r="E69" s="58"/>
      <c r="F69" s="135">
        <v>1675870</v>
      </c>
      <c r="G69" s="62"/>
      <c r="H69" s="135">
        <v>860378</v>
      </c>
      <c r="I69" s="62"/>
      <c r="J69" s="135">
        <v>952941</v>
      </c>
      <c r="M69" s="66"/>
      <c r="N69" s="66"/>
      <c r="P69" s="136"/>
      <c r="Q69" s="136"/>
    </row>
    <row r="70" spans="1:24" ht="20.25" customHeight="1">
      <c r="A70" s="44" t="s">
        <v>72</v>
      </c>
      <c r="B70" s="29" t="s">
        <v>123</v>
      </c>
      <c r="D70" s="194">
        <v>0</v>
      </c>
      <c r="E70" s="62"/>
      <c r="F70" s="194">
        <v>0</v>
      </c>
      <c r="G70" s="62"/>
      <c r="H70" s="62">
        <v>67574</v>
      </c>
      <c r="I70" s="62"/>
      <c r="J70" s="62">
        <v>76740</v>
      </c>
      <c r="M70" s="66"/>
      <c r="N70" s="66"/>
      <c r="P70" s="136"/>
      <c r="Q70" s="136"/>
    </row>
    <row r="71" spans="1:24" ht="20.25" customHeight="1">
      <c r="A71" s="59" t="s">
        <v>166</v>
      </c>
      <c r="D71" s="135">
        <v>14415</v>
      </c>
      <c r="E71" s="58"/>
      <c r="F71" s="135">
        <v>10411</v>
      </c>
      <c r="G71" s="62"/>
      <c r="H71" s="135">
        <v>6304</v>
      </c>
      <c r="I71" s="62"/>
      <c r="J71" s="135">
        <v>4440</v>
      </c>
      <c r="M71" s="66"/>
      <c r="N71" s="66"/>
      <c r="P71" s="136"/>
      <c r="Q71" s="136"/>
    </row>
    <row r="72" spans="1:24" ht="20.25" customHeight="1">
      <c r="A72" s="59" t="s">
        <v>8</v>
      </c>
      <c r="B72" s="33">
        <v>4</v>
      </c>
      <c r="D72" s="135">
        <v>12086</v>
      </c>
      <c r="E72" s="58"/>
      <c r="F72" s="135">
        <v>17684</v>
      </c>
      <c r="G72" s="62"/>
      <c r="H72" s="135">
        <v>60873</v>
      </c>
      <c r="I72" s="62"/>
      <c r="J72" s="135">
        <v>66299</v>
      </c>
      <c r="M72" s="67"/>
      <c r="N72" s="67"/>
      <c r="P72" s="140"/>
      <c r="Q72" s="140"/>
      <c r="X72" s="139"/>
    </row>
    <row r="73" spans="1:24" ht="20.25" customHeight="1">
      <c r="A73" s="23" t="s">
        <v>120</v>
      </c>
      <c r="D73" s="3">
        <f>SUM(D69:D72)</f>
        <v>1554232</v>
      </c>
      <c r="E73" s="2"/>
      <c r="F73" s="3">
        <f>SUM(F69:F72)</f>
        <v>1703965</v>
      </c>
      <c r="G73" s="2"/>
      <c r="H73" s="3">
        <f>SUM(H69:H72)</f>
        <v>995129</v>
      </c>
      <c r="I73" s="2"/>
      <c r="J73" s="3">
        <f>SUM(J69:J72)</f>
        <v>1100420</v>
      </c>
      <c r="M73" s="66"/>
      <c r="N73" s="66"/>
      <c r="P73" s="136"/>
      <c r="Q73" s="136"/>
    </row>
    <row r="74" spans="1:24" ht="20.25" customHeight="1">
      <c r="A74" s="23"/>
      <c r="D74" s="141"/>
      <c r="E74" s="86"/>
      <c r="F74" s="141"/>
      <c r="G74" s="86"/>
      <c r="H74" s="86"/>
      <c r="I74" s="86"/>
      <c r="J74" s="86"/>
      <c r="M74" s="66"/>
      <c r="N74" s="66"/>
      <c r="P74" s="136"/>
      <c r="Q74" s="136"/>
    </row>
    <row r="75" spans="1:24" ht="20.25" customHeight="1">
      <c r="A75" s="32" t="s">
        <v>27</v>
      </c>
      <c r="D75" s="141"/>
      <c r="E75" s="86"/>
      <c r="F75" s="141"/>
      <c r="G75" s="86"/>
      <c r="H75" s="141"/>
      <c r="I75" s="86"/>
      <c r="J75" s="141"/>
      <c r="M75" s="66"/>
      <c r="N75" s="66"/>
      <c r="P75" s="66"/>
      <c r="Q75" s="66"/>
    </row>
    <row r="76" spans="1:24" ht="20.25" customHeight="1">
      <c r="A76" s="59" t="s">
        <v>145</v>
      </c>
      <c r="B76" s="33">
        <v>4</v>
      </c>
      <c r="D76" s="135">
        <v>1116356</v>
      </c>
      <c r="E76" s="58"/>
      <c r="F76" s="135">
        <v>1209495</v>
      </c>
      <c r="G76" s="62"/>
      <c r="H76" s="135">
        <v>645870</v>
      </c>
      <c r="I76" s="62"/>
      <c r="J76" s="135">
        <v>691810</v>
      </c>
      <c r="M76" s="66"/>
      <c r="N76" s="66"/>
      <c r="P76" s="136"/>
      <c r="Q76" s="136"/>
    </row>
    <row r="77" spans="1:24" ht="20.25" customHeight="1">
      <c r="A77" s="59" t="s">
        <v>99</v>
      </c>
      <c r="D77" s="135">
        <v>72925</v>
      </c>
      <c r="E77" s="58"/>
      <c r="F77" s="135">
        <v>66727</v>
      </c>
      <c r="G77" s="62"/>
      <c r="H77" s="135">
        <v>53215</v>
      </c>
      <c r="I77" s="62"/>
      <c r="J77" s="135">
        <v>50062</v>
      </c>
      <c r="M77" s="66"/>
      <c r="N77" s="66"/>
      <c r="P77" s="136"/>
      <c r="Q77" s="136"/>
    </row>
    <row r="78" spans="1:24" ht="20.25" customHeight="1">
      <c r="A78" s="59" t="s">
        <v>41</v>
      </c>
      <c r="B78" s="33">
        <v>4</v>
      </c>
      <c r="D78" s="142">
        <v>187490</v>
      </c>
      <c r="E78" s="58"/>
      <c r="F78" s="142">
        <v>175309</v>
      </c>
      <c r="G78" s="62"/>
      <c r="H78" s="143">
        <v>149560</v>
      </c>
      <c r="I78" s="62"/>
      <c r="J78" s="143">
        <v>137990</v>
      </c>
      <c r="M78" s="140"/>
      <c r="N78" s="140"/>
      <c r="O78" s="93"/>
      <c r="P78" s="140"/>
      <c r="Q78" s="140"/>
    </row>
    <row r="79" spans="1:24" ht="20.25" customHeight="1">
      <c r="A79" s="23" t="s">
        <v>16</v>
      </c>
      <c r="D79" s="69">
        <f>SUM(D76:D78)</f>
        <v>1376771</v>
      </c>
      <c r="E79" s="23"/>
      <c r="F79" s="69">
        <f>SUM(F76:F78)</f>
        <v>1451531</v>
      </c>
      <c r="G79" s="23"/>
      <c r="H79" s="70">
        <f>SUM(H76:H78)</f>
        <v>848645</v>
      </c>
      <c r="I79" s="65"/>
      <c r="J79" s="70">
        <f>SUM(J76:J78)</f>
        <v>879862</v>
      </c>
      <c r="M79" s="67"/>
      <c r="N79" s="67"/>
      <c r="O79" s="93"/>
      <c r="P79" s="67"/>
      <c r="Q79" s="67"/>
    </row>
    <row r="80" spans="1:24" ht="20.25" customHeight="1">
      <c r="A80" s="23"/>
      <c r="D80" s="144"/>
      <c r="E80" s="145"/>
      <c r="F80" s="144"/>
      <c r="G80" s="145"/>
      <c r="H80" s="144"/>
      <c r="I80" s="145"/>
      <c r="J80" s="144"/>
      <c r="M80" s="67"/>
      <c r="N80" s="67"/>
      <c r="O80" s="93"/>
      <c r="P80" s="67"/>
      <c r="Q80" s="67"/>
    </row>
    <row r="81" spans="1:17" ht="20.25" customHeight="1">
      <c r="A81" s="23" t="s">
        <v>53</v>
      </c>
      <c r="D81" s="63">
        <f>D73-D79</f>
        <v>177461</v>
      </c>
      <c r="E81" s="64"/>
      <c r="F81" s="63">
        <f>F73-F79</f>
        <v>252434</v>
      </c>
      <c r="G81" s="63"/>
      <c r="H81" s="63">
        <f>H73-H79</f>
        <v>146484</v>
      </c>
      <c r="I81" s="63"/>
      <c r="J81" s="63">
        <f>J73-J79</f>
        <v>220558</v>
      </c>
      <c r="M81" s="140"/>
      <c r="N81" s="140"/>
      <c r="O81" s="93"/>
      <c r="P81" s="140"/>
      <c r="Q81" s="140"/>
    </row>
    <row r="82" spans="1:17" ht="20.25" customHeight="1">
      <c r="A82" s="59" t="s">
        <v>95</v>
      </c>
      <c r="B82" s="33">
        <v>13</v>
      </c>
      <c r="D82" s="146">
        <v>-35430</v>
      </c>
      <c r="E82" s="58"/>
      <c r="F82" s="146">
        <v>-50676</v>
      </c>
      <c r="G82" s="62"/>
      <c r="H82" s="146">
        <v>-16305</v>
      </c>
      <c r="I82" s="62"/>
      <c r="J82" s="146">
        <v>-29449</v>
      </c>
      <c r="M82" s="140"/>
      <c r="N82" s="140"/>
      <c r="O82" s="93"/>
      <c r="P82" s="140"/>
      <c r="Q82" s="140"/>
    </row>
    <row r="83" spans="1:17" ht="20.25" customHeight="1">
      <c r="A83" s="23" t="s">
        <v>92</v>
      </c>
      <c r="C83" s="68"/>
      <c r="D83" s="215">
        <f>SUM(D81:D82)</f>
        <v>142031</v>
      </c>
      <c r="E83" s="2"/>
      <c r="F83" s="215">
        <f>SUM(F81:F82)</f>
        <v>201758</v>
      </c>
      <c r="G83" s="2"/>
      <c r="H83" s="215">
        <f>SUM(H81:H82)</f>
        <v>130179</v>
      </c>
      <c r="I83" s="2"/>
      <c r="J83" s="215">
        <f>SUM(J81:J82)</f>
        <v>191109</v>
      </c>
      <c r="M83" s="140"/>
      <c r="N83" s="140"/>
      <c r="O83" s="93"/>
      <c r="P83" s="140"/>
      <c r="Q83" s="140"/>
    </row>
    <row r="84" spans="1:17" ht="20.25" customHeight="1">
      <c r="A84" s="23"/>
      <c r="C84" s="68"/>
      <c r="D84" s="8"/>
      <c r="E84" s="2"/>
      <c r="F84" s="8"/>
      <c r="G84" s="2"/>
      <c r="H84" s="8"/>
      <c r="I84" s="2"/>
      <c r="J84" s="8"/>
      <c r="M84" s="140"/>
      <c r="N84" s="140"/>
      <c r="O84" s="93"/>
      <c r="P84" s="140"/>
      <c r="Q84" s="140"/>
    </row>
    <row r="85" spans="1:17" ht="20.25" customHeight="1">
      <c r="A85" s="23" t="s">
        <v>168</v>
      </c>
      <c r="C85" s="68"/>
      <c r="D85" s="8"/>
      <c r="E85" s="2"/>
      <c r="F85" s="8"/>
      <c r="G85" s="2"/>
      <c r="H85" s="8"/>
      <c r="I85" s="2"/>
      <c r="J85" s="8"/>
      <c r="M85" s="140"/>
      <c r="N85" s="140"/>
      <c r="O85" s="93"/>
      <c r="P85" s="140"/>
      <c r="Q85" s="140"/>
    </row>
    <row r="86" spans="1:17" ht="20.25" customHeight="1">
      <c r="A86" s="32" t="s">
        <v>169</v>
      </c>
      <c r="C86" s="68"/>
      <c r="D86" s="8"/>
      <c r="E86" s="2"/>
      <c r="F86" s="8"/>
      <c r="G86" s="2"/>
      <c r="H86" s="8"/>
      <c r="I86" s="2"/>
      <c r="J86" s="8"/>
      <c r="M86" s="140"/>
      <c r="N86" s="140"/>
      <c r="O86" s="93"/>
      <c r="P86" s="140"/>
      <c r="Q86" s="140"/>
    </row>
    <row r="87" spans="1:17" ht="20.25" customHeight="1">
      <c r="A87" s="59" t="s">
        <v>176</v>
      </c>
      <c r="C87" s="68"/>
      <c r="D87" s="8"/>
      <c r="E87" s="2"/>
      <c r="F87" s="8"/>
      <c r="G87" s="2"/>
      <c r="H87" s="8"/>
      <c r="I87" s="2"/>
      <c r="J87" s="8"/>
      <c r="M87" s="140"/>
      <c r="N87" s="140"/>
      <c r="O87" s="93"/>
      <c r="P87" s="140"/>
      <c r="Q87" s="140"/>
    </row>
    <row r="88" spans="1:17" ht="20.25" customHeight="1">
      <c r="A88" s="59" t="s">
        <v>124</v>
      </c>
      <c r="C88" s="68"/>
      <c r="D88" s="87">
        <v>2508</v>
      </c>
      <c r="E88" s="86">
        <v>3632</v>
      </c>
      <c r="F88" s="87">
        <v>-4969</v>
      </c>
      <c r="G88" s="86">
        <v>4178</v>
      </c>
      <c r="H88" s="87">
        <v>1388</v>
      </c>
      <c r="I88" s="86">
        <v>166</v>
      </c>
      <c r="J88" s="87">
        <v>-3159</v>
      </c>
      <c r="M88" s="140"/>
      <c r="N88" s="140"/>
      <c r="O88" s="93"/>
      <c r="P88" s="140"/>
      <c r="Q88" s="140"/>
    </row>
    <row r="89" spans="1:17" ht="20.25" customHeight="1">
      <c r="A89" s="59" t="s">
        <v>170</v>
      </c>
      <c r="C89" s="68"/>
      <c r="D89" s="87"/>
      <c r="E89" s="86"/>
      <c r="F89" s="87"/>
      <c r="G89" s="86"/>
      <c r="H89" s="87"/>
      <c r="I89" s="86"/>
      <c r="J89" s="87"/>
      <c r="M89" s="140"/>
      <c r="N89" s="140"/>
      <c r="O89" s="93"/>
      <c r="P89" s="140"/>
      <c r="Q89" s="140"/>
    </row>
    <row r="90" spans="1:17" ht="20.25" customHeight="1">
      <c r="A90" s="59" t="s">
        <v>171</v>
      </c>
      <c r="C90" s="68"/>
      <c r="D90" s="85">
        <v>-502</v>
      </c>
      <c r="E90" s="86"/>
      <c r="F90" s="85">
        <v>994</v>
      </c>
      <c r="G90" s="86"/>
      <c r="H90" s="85">
        <v>-278</v>
      </c>
      <c r="I90" s="86"/>
      <c r="J90" s="85">
        <v>632</v>
      </c>
      <c r="M90" s="140"/>
      <c r="N90" s="140"/>
      <c r="O90" s="93"/>
      <c r="P90" s="140"/>
      <c r="Q90" s="140"/>
    </row>
    <row r="91" spans="1:17" ht="20.25" customHeight="1">
      <c r="A91" s="23" t="s">
        <v>172</v>
      </c>
      <c r="C91" s="68"/>
      <c r="D91" s="87"/>
      <c r="E91" s="87"/>
      <c r="F91" s="87"/>
      <c r="G91" s="87"/>
      <c r="H91" s="87"/>
      <c r="I91" s="87"/>
      <c r="J91" s="87"/>
      <c r="M91" s="140"/>
      <c r="N91" s="140"/>
      <c r="O91" s="93"/>
      <c r="P91" s="140"/>
      <c r="Q91" s="140"/>
    </row>
    <row r="92" spans="1:17" ht="20.25" customHeight="1">
      <c r="A92" s="23" t="s">
        <v>100</v>
      </c>
      <c r="C92" s="68"/>
      <c r="D92" s="88">
        <f>SUM(D88:D90)</f>
        <v>2006</v>
      </c>
      <c r="E92" s="8"/>
      <c r="F92" s="88">
        <f>SUM(F88:F90)</f>
        <v>-3975</v>
      </c>
      <c r="G92" s="8"/>
      <c r="H92" s="88">
        <f>SUM(H88:H90)</f>
        <v>1110</v>
      </c>
      <c r="I92" s="8"/>
      <c r="J92" s="88">
        <f>SUM(J88:J90)</f>
        <v>-2527</v>
      </c>
      <c r="M92" s="140"/>
      <c r="N92" s="140"/>
      <c r="O92" s="93"/>
      <c r="P92" s="140"/>
      <c r="Q92" s="140"/>
    </row>
    <row r="93" spans="1:17" ht="20.25" customHeight="1">
      <c r="A93" s="23"/>
      <c r="C93" s="68"/>
      <c r="D93" s="89"/>
      <c r="E93" s="8"/>
      <c r="F93" s="89"/>
      <c r="G93" s="8"/>
      <c r="H93" s="89"/>
      <c r="I93" s="8"/>
      <c r="J93" s="89"/>
      <c r="M93" s="140"/>
      <c r="N93" s="140"/>
      <c r="O93" s="93"/>
      <c r="P93" s="140"/>
      <c r="Q93" s="140"/>
    </row>
    <row r="94" spans="1:17" ht="20.25" customHeight="1" thickBot="1">
      <c r="A94" s="23" t="s">
        <v>87</v>
      </c>
      <c r="C94" s="68"/>
      <c r="D94" s="90">
        <f>SUM(D83+D92)</f>
        <v>144037</v>
      </c>
      <c r="E94" s="8"/>
      <c r="F94" s="90">
        <f>SUM(F83+F92)</f>
        <v>197783</v>
      </c>
      <c r="G94" s="8"/>
      <c r="H94" s="90">
        <f>SUM(H83+H92)</f>
        <v>131289</v>
      </c>
      <c r="I94" s="8"/>
      <c r="J94" s="90">
        <f>SUM(J83+J92)</f>
        <v>188582</v>
      </c>
      <c r="M94" s="140"/>
      <c r="N94" s="140"/>
      <c r="O94" s="93"/>
      <c r="P94" s="140"/>
      <c r="Q94" s="140"/>
    </row>
    <row r="95" spans="1:17" ht="20.25" customHeight="1" thickTop="1">
      <c r="A95" s="23"/>
      <c r="C95" s="68"/>
      <c r="D95" s="8"/>
      <c r="E95" s="2"/>
      <c r="F95" s="8"/>
      <c r="G95" s="2"/>
      <c r="H95" s="8"/>
      <c r="I95" s="2"/>
      <c r="J95" s="8"/>
      <c r="M95" s="140"/>
      <c r="N95" s="140"/>
      <c r="O95" s="93"/>
      <c r="P95" s="140"/>
      <c r="Q95" s="140"/>
    </row>
    <row r="96" spans="1:17" s="16" customFormat="1" ht="20.25" customHeight="1">
      <c r="A96" s="217" t="s">
        <v>18</v>
      </c>
      <c r="B96" s="217"/>
      <c r="C96" s="217"/>
      <c r="D96" s="217"/>
      <c r="E96" s="217"/>
      <c r="F96" s="217"/>
      <c r="G96" s="217"/>
      <c r="H96" s="217"/>
      <c r="I96" s="217"/>
      <c r="J96" s="217"/>
    </row>
    <row r="97" spans="1:12" s="17" customFormat="1" ht="20.25" customHeight="1">
      <c r="A97" s="221" t="s">
        <v>89</v>
      </c>
      <c r="B97" s="221"/>
      <c r="C97" s="221"/>
      <c r="D97" s="221"/>
      <c r="E97" s="221"/>
      <c r="F97" s="221"/>
      <c r="G97" s="221"/>
      <c r="H97" s="221"/>
      <c r="I97" s="221"/>
      <c r="J97" s="221"/>
    </row>
    <row r="98" spans="1:12" s="22" customFormat="1" ht="20.25" customHeight="1">
      <c r="A98" s="18"/>
      <c r="B98" s="19"/>
      <c r="C98" s="18"/>
      <c r="D98" s="18"/>
      <c r="E98" s="20"/>
      <c r="F98" s="18"/>
      <c r="G98" s="20"/>
      <c r="H98" s="21"/>
      <c r="I98" s="21"/>
      <c r="J98" s="21"/>
    </row>
    <row r="99" spans="1:12" ht="20.25" customHeight="1">
      <c r="A99" s="25"/>
      <c r="B99" s="26"/>
      <c r="C99" s="131"/>
      <c r="D99" s="132"/>
      <c r="E99" s="130" t="s">
        <v>69</v>
      </c>
      <c r="F99" s="132"/>
      <c r="G99" s="132"/>
      <c r="H99" s="219" t="s">
        <v>71</v>
      </c>
      <c r="I99" s="219"/>
      <c r="J99" s="219"/>
    </row>
    <row r="100" spans="1:12" ht="20.25" customHeight="1">
      <c r="A100" s="25"/>
      <c r="B100" s="26"/>
      <c r="C100" s="131"/>
      <c r="D100" s="219" t="s">
        <v>70</v>
      </c>
      <c r="E100" s="219"/>
      <c r="F100" s="219"/>
      <c r="G100" s="132"/>
      <c r="H100" s="219" t="s">
        <v>70</v>
      </c>
      <c r="I100" s="219"/>
      <c r="J100" s="219"/>
    </row>
    <row r="101" spans="1:12" ht="20.25" customHeight="1">
      <c r="A101" s="25"/>
      <c r="B101" s="26"/>
      <c r="C101" s="131"/>
      <c r="D101" s="223" t="s">
        <v>122</v>
      </c>
      <c r="E101" s="224"/>
      <c r="F101" s="224"/>
      <c r="G101" s="132"/>
      <c r="H101" s="223" t="s">
        <v>122</v>
      </c>
      <c r="I101" s="224"/>
      <c r="J101" s="224"/>
    </row>
    <row r="102" spans="1:12" ht="20.25" customHeight="1">
      <c r="A102" s="25"/>
      <c r="B102" s="26"/>
      <c r="C102" s="131"/>
      <c r="D102" s="225" t="s">
        <v>119</v>
      </c>
      <c r="E102" s="224"/>
      <c r="F102" s="224"/>
      <c r="G102" s="132"/>
      <c r="H102" s="225" t="s">
        <v>119</v>
      </c>
      <c r="I102" s="224"/>
      <c r="J102" s="224"/>
    </row>
    <row r="103" spans="1:12" ht="20.25" customHeight="1">
      <c r="A103" s="36"/>
      <c r="B103" s="29" t="s">
        <v>24</v>
      </c>
      <c r="C103" s="133"/>
      <c r="D103" s="78" t="s">
        <v>147</v>
      </c>
      <c r="E103" s="134"/>
      <c r="F103" s="78" t="s">
        <v>108</v>
      </c>
      <c r="G103" s="134"/>
      <c r="H103" s="78" t="s">
        <v>147</v>
      </c>
      <c r="I103" s="134"/>
      <c r="J103" s="78" t="s">
        <v>108</v>
      </c>
    </row>
    <row r="104" spans="1:12" ht="20.25" customHeight="1">
      <c r="B104" s="31"/>
      <c r="C104" s="133"/>
      <c r="D104" s="220" t="s">
        <v>84</v>
      </c>
      <c r="E104" s="220"/>
      <c r="F104" s="220"/>
      <c r="G104" s="220"/>
      <c r="H104" s="220"/>
      <c r="I104" s="220"/>
      <c r="J104" s="220"/>
    </row>
    <row r="105" spans="1:12" ht="20.25" customHeight="1">
      <c r="A105" s="52" t="s">
        <v>157</v>
      </c>
      <c r="B105" s="59"/>
      <c r="D105" s="149"/>
      <c r="E105" s="149"/>
      <c r="F105" s="149"/>
      <c r="G105" s="149"/>
      <c r="H105" s="149"/>
      <c r="I105" s="149"/>
      <c r="J105" s="149"/>
    </row>
    <row r="106" spans="1:12" ht="20.25" customHeight="1">
      <c r="A106" s="91" t="s">
        <v>104</v>
      </c>
      <c r="B106" s="59"/>
      <c r="D106" s="150">
        <v>141925</v>
      </c>
      <c r="E106" s="149"/>
      <c r="F106" s="150">
        <v>202051</v>
      </c>
      <c r="G106" s="149"/>
      <c r="H106" s="84">
        <v>130179</v>
      </c>
      <c r="I106" s="149"/>
      <c r="J106" s="84">
        <v>191109</v>
      </c>
    </row>
    <row r="107" spans="1:12" ht="20.25" customHeight="1">
      <c r="A107" s="91" t="s">
        <v>54</v>
      </c>
      <c r="B107" s="59"/>
      <c r="D107" s="150">
        <v>106</v>
      </c>
      <c r="E107" s="149"/>
      <c r="F107" s="150">
        <v>-293</v>
      </c>
      <c r="G107" s="149"/>
      <c r="H107" s="194">
        <v>0</v>
      </c>
      <c r="I107" s="62"/>
      <c r="J107" s="194">
        <v>0</v>
      </c>
      <c r="L107" s="153"/>
    </row>
    <row r="108" spans="1:12" ht="20.25" customHeight="1" thickBot="1">
      <c r="A108" s="23" t="s">
        <v>92</v>
      </c>
      <c r="B108" s="59"/>
      <c r="D108" s="6">
        <f>D83</f>
        <v>142031</v>
      </c>
      <c r="E108" s="8"/>
      <c r="F108" s="6">
        <f>F83</f>
        <v>201758</v>
      </c>
      <c r="G108" s="8"/>
      <c r="H108" s="6">
        <f>H83</f>
        <v>130179</v>
      </c>
      <c r="I108" s="8"/>
      <c r="J108" s="6">
        <f>J83</f>
        <v>191109</v>
      </c>
      <c r="L108" s="153"/>
    </row>
    <row r="109" spans="1:12" ht="20.25" customHeight="1" thickTop="1">
      <c r="B109" s="59"/>
      <c r="D109" s="149"/>
      <c r="E109" s="149"/>
      <c r="F109" s="149"/>
      <c r="G109" s="149"/>
      <c r="H109" s="149"/>
      <c r="I109" s="149"/>
      <c r="J109" s="149"/>
      <c r="L109" s="153"/>
    </row>
    <row r="110" spans="1:12" ht="20.25" customHeight="1">
      <c r="A110" s="52" t="s">
        <v>174</v>
      </c>
      <c r="B110" s="59"/>
      <c r="D110" s="149"/>
      <c r="E110" s="149"/>
      <c r="F110" s="149"/>
      <c r="G110" s="149"/>
      <c r="H110" s="149"/>
      <c r="I110" s="149"/>
      <c r="J110" s="149"/>
    </row>
    <row r="111" spans="1:12" ht="20.25" customHeight="1">
      <c r="A111" s="52" t="s">
        <v>173</v>
      </c>
      <c r="B111" s="59"/>
      <c r="D111" s="149"/>
      <c r="E111" s="149"/>
      <c r="F111" s="149"/>
      <c r="G111" s="149"/>
      <c r="H111" s="149"/>
      <c r="I111" s="149"/>
      <c r="J111" s="149"/>
    </row>
    <row r="112" spans="1:12" ht="20.25" customHeight="1">
      <c r="A112" s="91" t="s">
        <v>104</v>
      </c>
      <c r="B112" s="59"/>
      <c r="D112" s="150">
        <v>143917</v>
      </c>
      <c r="E112" s="149"/>
      <c r="F112" s="150">
        <v>198097</v>
      </c>
      <c r="G112" s="149"/>
      <c r="H112" s="84">
        <v>131289</v>
      </c>
      <c r="I112" s="149"/>
      <c r="J112" s="84">
        <v>188582</v>
      </c>
    </row>
    <row r="113" spans="1:10" ht="20.25" customHeight="1">
      <c r="A113" s="91" t="s">
        <v>54</v>
      </c>
      <c r="B113" s="59"/>
      <c r="D113" s="154">
        <v>120</v>
      </c>
      <c r="E113" s="149"/>
      <c r="F113" s="154">
        <v>-314</v>
      </c>
      <c r="G113" s="149"/>
      <c r="H113" s="137" t="s">
        <v>148</v>
      </c>
      <c r="I113" s="62"/>
      <c r="J113" s="137" t="s">
        <v>148</v>
      </c>
    </row>
    <row r="114" spans="1:10" ht="20.25" customHeight="1" thickBot="1">
      <c r="A114" s="52" t="s">
        <v>87</v>
      </c>
      <c r="B114" s="59"/>
      <c r="D114" s="6">
        <f>D94</f>
        <v>144037</v>
      </c>
      <c r="E114" s="8"/>
      <c r="F114" s="6">
        <f>F94</f>
        <v>197783</v>
      </c>
      <c r="G114" s="8"/>
      <c r="H114" s="6">
        <f>H94</f>
        <v>131289</v>
      </c>
      <c r="I114" s="8"/>
      <c r="J114" s="6">
        <f>J94</f>
        <v>188582</v>
      </c>
    </row>
    <row r="115" spans="1:10" ht="20.25" customHeight="1" thickTop="1">
      <c r="B115" s="59"/>
      <c r="D115" s="149"/>
      <c r="E115" s="149"/>
      <c r="F115" s="149"/>
      <c r="G115" s="149"/>
      <c r="H115" s="149"/>
      <c r="I115" s="149"/>
      <c r="J115" s="149"/>
    </row>
    <row r="116" spans="1:10" ht="20.25" customHeight="1" thickBot="1">
      <c r="A116" s="52" t="s">
        <v>51</v>
      </c>
      <c r="B116" s="29">
        <v>14</v>
      </c>
      <c r="D116" s="151">
        <f>D106/345000</f>
        <v>0.41137681159420292</v>
      </c>
      <c r="E116" s="147"/>
      <c r="F116" s="151">
        <f>F106/345000</f>
        <v>0.58565507246376813</v>
      </c>
      <c r="G116" s="147"/>
      <c r="H116" s="151">
        <f>H106/345000</f>
        <v>0.37733043478260869</v>
      </c>
      <c r="I116" s="147"/>
      <c r="J116" s="151">
        <f>J106/345000</f>
        <v>0.5539391304347826</v>
      </c>
    </row>
    <row r="117" spans="1:10" ht="20.25" customHeight="1" thickTop="1"/>
  </sheetData>
  <mergeCells count="40">
    <mergeCell ref="A96:J96"/>
    <mergeCell ref="D102:F102"/>
    <mergeCell ref="H102:J102"/>
    <mergeCell ref="D104:J104"/>
    <mergeCell ref="A97:J97"/>
    <mergeCell ref="H99:J99"/>
    <mergeCell ref="D100:F100"/>
    <mergeCell ref="H100:J100"/>
    <mergeCell ref="D101:F101"/>
    <mergeCell ref="H101:J101"/>
    <mergeCell ref="D64:F64"/>
    <mergeCell ref="H64:J64"/>
    <mergeCell ref="D65:F65"/>
    <mergeCell ref="H65:J65"/>
    <mergeCell ref="D67:J67"/>
    <mergeCell ref="A59:J59"/>
    <mergeCell ref="A60:J60"/>
    <mergeCell ref="H62:J62"/>
    <mergeCell ref="D63:F63"/>
    <mergeCell ref="H63:J63"/>
    <mergeCell ref="D42:F42"/>
    <mergeCell ref="H42:J42"/>
    <mergeCell ref="D43:F43"/>
    <mergeCell ref="H43:J43"/>
    <mergeCell ref="D45:J45"/>
    <mergeCell ref="A37:J37"/>
    <mergeCell ref="A38:J38"/>
    <mergeCell ref="H40:J40"/>
    <mergeCell ref="D41:F41"/>
    <mergeCell ref="H41:J41"/>
    <mergeCell ref="D6:F6"/>
    <mergeCell ref="H6:J6"/>
    <mergeCell ref="D7:F7"/>
    <mergeCell ref="H7:J7"/>
    <mergeCell ref="D9:J9"/>
    <mergeCell ref="A1:J1"/>
    <mergeCell ref="A2:J2"/>
    <mergeCell ref="H4:J4"/>
    <mergeCell ref="D5:F5"/>
    <mergeCell ref="H5:J5"/>
  </mergeCells>
  <pageMargins left="0.8" right="0.8" top="0.48" bottom="0.5" header="0.5" footer="0.5"/>
  <pageSetup paperSize="9" scale="84" firstPageNumber="4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3" manualBreakCount="3">
    <brk id="36" max="9" man="1"/>
    <brk id="58" max="9" man="1"/>
    <brk id="95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55"/>
  <sheetViews>
    <sheetView view="pageBreakPreview" zoomScale="85" zoomScaleNormal="90" zoomScaleSheetLayoutView="85" workbookViewId="0">
      <selection activeCell="A8" sqref="A8"/>
    </sheetView>
  </sheetViews>
  <sheetFormatPr defaultColWidth="9.140625" defaultRowHeight="20.25" customHeight="1"/>
  <cols>
    <col min="1" max="1" width="51.42578125" style="155" customWidth="1"/>
    <col min="2" max="2" width="6.42578125" style="42" customWidth="1"/>
    <col min="3" max="3" width="13.140625" style="155" customWidth="1"/>
    <col min="4" max="4" width="1" style="155" customWidth="1"/>
    <col min="5" max="5" width="12.7109375" style="155" customWidth="1"/>
    <col min="6" max="6" width="1" style="155" customWidth="1"/>
    <col min="7" max="7" width="10.28515625" style="155" customWidth="1"/>
    <col min="8" max="8" width="1" style="155" customWidth="1"/>
    <col min="9" max="9" width="14.140625" style="155" customWidth="1"/>
    <col min="10" max="10" width="1" style="155" customWidth="1"/>
    <col min="11" max="11" width="14.42578125" style="155" hidden="1" customWidth="1"/>
    <col min="12" max="12" width="1" style="155" hidden="1" customWidth="1"/>
    <col min="13" max="13" width="13.7109375" style="155" hidden="1" customWidth="1"/>
    <col min="14" max="14" width="1" style="155" hidden="1" customWidth="1"/>
    <col min="15" max="15" width="13.5703125" style="155" customWidth="1"/>
    <col min="16" max="16" width="1" style="155" customWidth="1"/>
    <col min="17" max="17" width="14" style="155" customWidth="1"/>
    <col min="18" max="18" width="1" style="155" customWidth="1"/>
    <col min="19" max="19" width="11.85546875" style="155" customWidth="1"/>
    <col min="20" max="20" width="9.140625" style="155"/>
    <col min="21" max="21" width="8.5703125" style="155" customWidth="1"/>
    <col min="22" max="16384" width="9.140625" style="155"/>
  </cols>
  <sheetData>
    <row r="1" spans="1:19" ht="20.25" customHeight="1">
      <c r="A1" s="217" t="s">
        <v>18</v>
      </c>
      <c r="B1" s="217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16"/>
      <c r="R1" s="16"/>
      <c r="S1" s="16"/>
    </row>
    <row r="2" spans="1:19" ht="20.25" customHeight="1">
      <c r="A2" s="221" t="s">
        <v>90</v>
      </c>
      <c r="B2" s="221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17"/>
      <c r="R2" s="17"/>
      <c r="S2" s="17"/>
    </row>
    <row r="3" spans="1:19" ht="20.25" customHeight="1">
      <c r="A3" s="18"/>
      <c r="B3" s="41"/>
      <c r="C3" s="18"/>
      <c r="D3" s="18"/>
      <c r="E3" s="18"/>
      <c r="F3" s="18"/>
      <c r="G3" s="20"/>
      <c r="H3" s="18"/>
      <c r="I3" s="21"/>
      <c r="J3" s="18"/>
      <c r="K3" s="18"/>
      <c r="L3" s="18"/>
      <c r="M3" s="18"/>
      <c r="N3" s="18"/>
      <c r="O3" s="21"/>
      <c r="P3" s="18"/>
      <c r="Q3" s="22"/>
      <c r="R3" s="18"/>
      <c r="S3" s="22"/>
    </row>
    <row r="4" spans="1:19" ht="20.25" customHeight="1">
      <c r="A4" s="156"/>
      <c r="B4" s="37"/>
      <c r="C4" s="226" t="s">
        <v>59</v>
      </c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</row>
    <row r="5" spans="1:19" ht="20.25" customHeight="1">
      <c r="A5" s="94"/>
      <c r="B5" s="37"/>
      <c r="C5" s="94"/>
      <c r="D5" s="94"/>
      <c r="E5" s="94"/>
      <c r="F5" s="94"/>
      <c r="G5" s="94"/>
      <c r="H5" s="94"/>
      <c r="I5" s="94"/>
      <c r="J5" s="94"/>
      <c r="K5" s="133" t="s">
        <v>44</v>
      </c>
      <c r="L5" s="94"/>
      <c r="M5" s="133" t="s">
        <v>1</v>
      </c>
      <c r="N5" s="94"/>
      <c r="O5" s="71" t="s">
        <v>56</v>
      </c>
      <c r="P5" s="94"/>
      <c r="Q5" s="94"/>
      <c r="R5" s="94"/>
      <c r="S5" s="94"/>
    </row>
    <row r="6" spans="1:19" ht="20.25" customHeight="1">
      <c r="A6" s="94"/>
      <c r="B6" s="94"/>
      <c r="C6" s="71" t="s">
        <v>34</v>
      </c>
      <c r="D6" s="71"/>
      <c r="E6" s="71" t="s">
        <v>93</v>
      </c>
      <c r="F6" s="71"/>
      <c r="G6" s="227" t="s">
        <v>0</v>
      </c>
      <c r="H6" s="227"/>
      <c r="I6" s="227"/>
      <c r="J6" s="71"/>
      <c r="K6" s="133" t="s">
        <v>45</v>
      </c>
      <c r="L6" s="71"/>
      <c r="M6" s="133" t="s">
        <v>48</v>
      </c>
      <c r="N6" s="71"/>
      <c r="O6" s="71" t="s">
        <v>37</v>
      </c>
      <c r="P6" s="71"/>
      <c r="Q6" s="94"/>
      <c r="R6" s="71"/>
      <c r="S6" s="71"/>
    </row>
    <row r="7" spans="1:19" ht="20.25" customHeight="1">
      <c r="A7" s="94"/>
      <c r="B7" s="37"/>
      <c r="C7" s="71" t="s">
        <v>118</v>
      </c>
      <c r="D7" s="71"/>
      <c r="E7" s="71" t="s">
        <v>94</v>
      </c>
      <c r="F7" s="71"/>
      <c r="G7" s="71" t="s">
        <v>42</v>
      </c>
      <c r="H7" s="71"/>
      <c r="I7" s="71"/>
      <c r="J7" s="71"/>
      <c r="K7" s="133" t="s">
        <v>46</v>
      </c>
      <c r="L7" s="71"/>
      <c r="M7" s="133" t="s">
        <v>49</v>
      </c>
      <c r="N7" s="71"/>
      <c r="O7" s="71" t="s">
        <v>57</v>
      </c>
      <c r="P7" s="71"/>
      <c r="Q7" s="71" t="s">
        <v>58</v>
      </c>
      <c r="R7" s="71"/>
      <c r="S7" s="71" t="s">
        <v>1</v>
      </c>
    </row>
    <row r="8" spans="1:19" ht="20.25" customHeight="1">
      <c r="A8" s="94"/>
      <c r="B8" s="37" t="s">
        <v>24</v>
      </c>
      <c r="C8" s="71" t="s">
        <v>9</v>
      </c>
      <c r="D8" s="71"/>
      <c r="E8" s="71" t="s">
        <v>65</v>
      </c>
      <c r="F8" s="71"/>
      <c r="G8" s="71" t="s">
        <v>39</v>
      </c>
      <c r="H8" s="71"/>
      <c r="I8" s="71" t="s">
        <v>2</v>
      </c>
      <c r="J8" s="71"/>
      <c r="K8" s="133" t="s">
        <v>47</v>
      </c>
      <c r="L8" s="71"/>
      <c r="M8" s="157" t="s">
        <v>50</v>
      </c>
      <c r="N8" s="71"/>
      <c r="O8" s="71" t="s">
        <v>103</v>
      </c>
      <c r="P8" s="71"/>
      <c r="Q8" s="71" t="s">
        <v>40</v>
      </c>
      <c r="R8" s="71"/>
      <c r="S8" s="71" t="s">
        <v>28</v>
      </c>
    </row>
    <row r="9" spans="1:19" ht="20.25" customHeight="1">
      <c r="C9" s="228" t="s">
        <v>84</v>
      </c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</row>
    <row r="10" spans="1:19" ht="20.25" customHeight="1">
      <c r="A10" s="25" t="s">
        <v>137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</row>
    <row r="11" spans="1:19" ht="20.25" customHeight="1">
      <c r="A11" s="38" t="s">
        <v>109</v>
      </c>
      <c r="B11" s="47"/>
      <c r="C11" s="105">
        <v>345000</v>
      </c>
      <c r="D11" s="105"/>
      <c r="E11" s="105">
        <v>297300</v>
      </c>
      <c r="F11" s="105"/>
      <c r="G11" s="105">
        <v>34500</v>
      </c>
      <c r="H11" s="105"/>
      <c r="I11" s="105">
        <v>4129200</v>
      </c>
      <c r="J11" s="105"/>
      <c r="K11" s="105"/>
      <c r="L11" s="105"/>
      <c r="M11" s="105"/>
      <c r="N11" s="105"/>
      <c r="O11" s="105">
        <f>SUM(C11,E11,G11,I11)</f>
        <v>4806000</v>
      </c>
      <c r="P11" s="105"/>
      <c r="Q11" s="105">
        <v>32556</v>
      </c>
      <c r="R11" s="105"/>
      <c r="S11" s="105">
        <f>SUM(O11,Q11)</f>
        <v>4838556</v>
      </c>
    </row>
    <row r="13" spans="1:19" ht="20.25" customHeight="1">
      <c r="A13" s="25" t="s">
        <v>63</v>
      </c>
      <c r="B13" s="29"/>
      <c r="C13" s="39"/>
      <c r="D13" s="39"/>
      <c r="E13" s="39"/>
      <c r="F13" s="39"/>
      <c r="G13" s="39"/>
      <c r="H13" s="39"/>
      <c r="I13" s="39"/>
      <c r="J13" s="39"/>
      <c r="K13" s="57"/>
      <c r="L13" s="39"/>
      <c r="M13" s="57"/>
      <c r="N13" s="39"/>
      <c r="O13" s="39"/>
      <c r="P13" s="39"/>
      <c r="Q13" s="39"/>
      <c r="R13" s="39"/>
      <c r="S13" s="39"/>
    </row>
    <row r="14" spans="1:19" ht="20.25" customHeight="1">
      <c r="A14" s="32" t="s">
        <v>75</v>
      </c>
      <c r="B14" s="29"/>
      <c r="C14" s="39"/>
      <c r="D14" s="39"/>
      <c r="E14" s="39"/>
      <c r="F14" s="39"/>
      <c r="G14" s="39"/>
      <c r="H14" s="39"/>
      <c r="I14" s="39"/>
      <c r="J14" s="39"/>
      <c r="K14" s="57"/>
      <c r="L14" s="39"/>
      <c r="M14" s="57"/>
      <c r="N14" s="39"/>
      <c r="O14" s="39"/>
      <c r="P14" s="39"/>
      <c r="Q14" s="39"/>
      <c r="R14" s="39"/>
      <c r="S14" s="39"/>
    </row>
    <row r="15" spans="1:19" ht="20.25" customHeight="1">
      <c r="A15" s="51" t="s">
        <v>76</v>
      </c>
      <c r="B15" s="29">
        <v>15</v>
      </c>
      <c r="C15" s="205">
        <v>0</v>
      </c>
      <c r="D15" s="207"/>
      <c r="E15" s="205">
        <v>0</v>
      </c>
      <c r="F15" s="207"/>
      <c r="G15" s="205">
        <v>0</v>
      </c>
      <c r="H15" s="39"/>
      <c r="I15" s="97">
        <v>-155250</v>
      </c>
      <c r="J15" s="39"/>
      <c r="K15" s="98"/>
      <c r="L15" s="39"/>
      <c r="M15" s="57"/>
      <c r="N15" s="39"/>
      <c r="O15" s="97">
        <f>SUM(C15:I15)</f>
        <v>-155250</v>
      </c>
      <c r="P15" s="39"/>
      <c r="Q15" s="97">
        <v>-261</v>
      </c>
      <c r="R15" s="39"/>
      <c r="S15" s="99">
        <f>SUM(O15:Q15)</f>
        <v>-155511</v>
      </c>
    </row>
    <row r="16" spans="1:19" ht="20.25" customHeight="1">
      <c r="A16" s="52" t="s">
        <v>142</v>
      </c>
      <c r="B16" s="29"/>
      <c r="C16" s="208">
        <f>SUM(C15)</f>
        <v>0</v>
      </c>
      <c r="D16" s="207"/>
      <c r="E16" s="208">
        <f>SUM(E15)</f>
        <v>0</v>
      </c>
      <c r="F16" s="207"/>
      <c r="G16" s="208">
        <f>SUM(G15)</f>
        <v>0</v>
      </c>
      <c r="H16" s="100">
        <f>SUM(H11,H7)</f>
        <v>0</v>
      </c>
      <c r="I16" s="101">
        <f>SUM(I15)</f>
        <v>-155250</v>
      </c>
      <c r="J16" s="100">
        <f>SUM(J11,J7)</f>
        <v>0</v>
      </c>
      <c r="K16" s="102">
        <f>SUM(K11,K7)</f>
        <v>0</v>
      </c>
      <c r="L16" s="102">
        <f>SUM(L11,L7)</f>
        <v>0</v>
      </c>
      <c r="M16" s="102">
        <f>SUM(M11,M7)</f>
        <v>0</v>
      </c>
      <c r="N16" s="102">
        <f>SUM(N11,N7)</f>
        <v>0</v>
      </c>
      <c r="O16" s="101">
        <f>SUM(O15)</f>
        <v>-155250</v>
      </c>
      <c r="P16" s="100">
        <f>SUM(P11,P7)</f>
        <v>0</v>
      </c>
      <c r="Q16" s="101">
        <f>SUM(Q15)</f>
        <v>-261</v>
      </c>
      <c r="R16" s="100">
        <f>SUM(R11,R7)</f>
        <v>0</v>
      </c>
      <c r="S16" s="101">
        <f>SUM(S15)</f>
        <v>-155511</v>
      </c>
    </row>
    <row r="17" spans="1:19" ht="20.25" customHeight="1">
      <c r="A17" s="68"/>
      <c r="B17" s="29"/>
      <c r="C17" s="206"/>
      <c r="D17" s="207"/>
      <c r="E17" s="206"/>
      <c r="F17" s="207"/>
      <c r="G17" s="206"/>
      <c r="H17" s="39"/>
      <c r="I17" s="154"/>
      <c r="J17" s="39"/>
      <c r="K17" s="98"/>
      <c r="L17" s="39"/>
      <c r="M17" s="57"/>
      <c r="N17" s="39"/>
      <c r="O17" s="154"/>
      <c r="P17" s="39"/>
      <c r="Q17" s="154"/>
      <c r="R17" s="39"/>
      <c r="S17" s="154"/>
    </row>
    <row r="18" spans="1:19" ht="20.25" customHeight="1">
      <c r="A18" s="32" t="s">
        <v>139</v>
      </c>
      <c r="B18" s="29"/>
      <c r="C18" s="206"/>
      <c r="D18" s="207"/>
      <c r="E18" s="206"/>
      <c r="F18" s="207"/>
      <c r="G18" s="206"/>
      <c r="H18" s="39"/>
      <c r="I18" s="154"/>
      <c r="J18" s="39"/>
      <c r="K18" s="98"/>
      <c r="L18" s="39"/>
      <c r="M18" s="57"/>
      <c r="N18" s="39"/>
      <c r="O18" s="154"/>
      <c r="P18" s="39"/>
      <c r="Q18" s="154"/>
      <c r="R18" s="39"/>
      <c r="S18" s="154"/>
    </row>
    <row r="19" spans="1:19" ht="20.25" customHeight="1">
      <c r="A19" s="68" t="s">
        <v>140</v>
      </c>
      <c r="B19" s="29"/>
      <c r="C19" s="206"/>
      <c r="D19" s="207"/>
      <c r="E19" s="206"/>
      <c r="F19" s="207"/>
      <c r="G19" s="206"/>
      <c r="H19" s="39"/>
      <c r="I19" s="154"/>
      <c r="J19" s="39"/>
      <c r="K19" s="98"/>
      <c r="L19" s="39"/>
      <c r="M19" s="57"/>
      <c r="N19" s="39"/>
      <c r="O19" s="154"/>
      <c r="P19" s="39"/>
      <c r="Q19" s="154"/>
      <c r="R19" s="39"/>
      <c r="S19" s="154"/>
    </row>
    <row r="20" spans="1:19" ht="20.25" customHeight="1">
      <c r="A20" s="68" t="s">
        <v>141</v>
      </c>
      <c r="B20" s="29"/>
      <c r="C20" s="205">
        <v>0</v>
      </c>
      <c r="D20" s="207"/>
      <c r="E20" s="205">
        <v>0</v>
      </c>
      <c r="F20" s="207"/>
      <c r="G20" s="205">
        <v>0</v>
      </c>
      <c r="H20" s="39"/>
      <c r="I20" s="97">
        <v>96</v>
      </c>
      <c r="J20" s="39"/>
      <c r="K20" s="98"/>
      <c r="L20" s="39"/>
      <c r="M20" s="57"/>
      <c r="N20" s="39"/>
      <c r="O20" s="97">
        <f>SUM(C20:I20)</f>
        <v>96</v>
      </c>
      <c r="P20" s="39"/>
      <c r="Q20" s="97">
        <v>-496</v>
      </c>
      <c r="R20" s="39"/>
      <c r="S20" s="99">
        <f>SUM(O20:Q20)</f>
        <v>-400</v>
      </c>
    </row>
    <row r="21" spans="1:19" ht="20.25" customHeight="1">
      <c r="A21" s="52" t="s">
        <v>177</v>
      </c>
      <c r="B21" s="29"/>
      <c r="C21" s="208">
        <f>SUM(C20)</f>
        <v>0</v>
      </c>
      <c r="D21" s="207"/>
      <c r="E21" s="208">
        <f>SUM(E20)</f>
        <v>0</v>
      </c>
      <c r="F21" s="207"/>
      <c r="G21" s="208">
        <f>SUM(G20)</f>
        <v>0</v>
      </c>
      <c r="H21" s="100">
        <f>SUM(H16,H12)</f>
        <v>0</v>
      </c>
      <c r="I21" s="101">
        <f>SUM(I20)</f>
        <v>96</v>
      </c>
      <c r="J21" s="100">
        <f>SUM(J16,J12)</f>
        <v>0</v>
      </c>
      <c r="K21" s="102">
        <f>SUM(K16,K12)</f>
        <v>0</v>
      </c>
      <c r="L21" s="102">
        <f>SUM(L16,L12)</f>
        <v>0</v>
      </c>
      <c r="M21" s="102">
        <f>SUM(M16,M12)</f>
        <v>0</v>
      </c>
      <c r="N21" s="102">
        <f>SUM(N16,N12)</f>
        <v>0</v>
      </c>
      <c r="O21" s="101">
        <f>SUM(O20)</f>
        <v>96</v>
      </c>
      <c r="P21" s="100">
        <f>SUM(P16,P12)</f>
        <v>0</v>
      </c>
      <c r="Q21" s="101">
        <f>SUM(Q20)</f>
        <v>-496</v>
      </c>
      <c r="R21" s="100">
        <f>SUM(R16,R12)</f>
        <v>0</v>
      </c>
      <c r="S21" s="101">
        <f>SUM(S20)</f>
        <v>-400</v>
      </c>
    </row>
    <row r="22" spans="1:19" ht="20.25" customHeight="1">
      <c r="A22" s="68"/>
      <c r="B22" s="29"/>
      <c r="C22" s="206"/>
      <c r="D22" s="207"/>
      <c r="E22" s="206"/>
      <c r="F22" s="207"/>
      <c r="G22" s="206"/>
      <c r="H22" s="39"/>
      <c r="I22" s="154"/>
      <c r="J22" s="39"/>
      <c r="K22" s="98"/>
      <c r="L22" s="39"/>
      <c r="M22" s="57"/>
      <c r="N22" s="39"/>
      <c r="O22" s="154"/>
      <c r="P22" s="39"/>
      <c r="Q22" s="154"/>
      <c r="R22" s="39"/>
      <c r="S22" s="154"/>
    </row>
    <row r="23" spans="1:19" ht="20.25" customHeight="1">
      <c r="A23" s="25" t="s">
        <v>178</v>
      </c>
      <c r="B23" s="29"/>
      <c r="C23" s="205">
        <v>0</v>
      </c>
      <c r="D23" s="207"/>
      <c r="E23" s="205">
        <v>0</v>
      </c>
      <c r="F23" s="207"/>
      <c r="G23" s="205">
        <v>0</v>
      </c>
      <c r="H23" s="39"/>
      <c r="I23" s="198">
        <f>SUM(I16,I21)</f>
        <v>-155154</v>
      </c>
      <c r="J23" s="39"/>
      <c r="K23" s="98"/>
      <c r="L23" s="39"/>
      <c r="M23" s="57"/>
      <c r="N23" s="39"/>
      <c r="O23" s="198">
        <f>SUM(O16,O21)</f>
        <v>-155154</v>
      </c>
      <c r="P23" s="39"/>
      <c r="Q23" s="198">
        <f>SUM(Q16,Q21)</f>
        <v>-757</v>
      </c>
      <c r="R23" s="39"/>
      <c r="S23" s="198">
        <f>SUM(S16,S21)</f>
        <v>-155911</v>
      </c>
    </row>
    <row r="24" spans="1:19" ht="20.25" customHeight="1">
      <c r="A24" s="68"/>
      <c r="B24" s="29"/>
      <c r="C24" s="206"/>
      <c r="D24" s="207"/>
      <c r="E24" s="206"/>
      <c r="F24" s="207"/>
      <c r="G24" s="206"/>
      <c r="H24" s="39"/>
      <c r="I24" s="154"/>
      <c r="J24" s="39"/>
      <c r="K24" s="98"/>
      <c r="L24" s="39"/>
      <c r="M24" s="57"/>
      <c r="N24" s="39"/>
      <c r="O24" s="154"/>
      <c r="P24" s="39"/>
      <c r="Q24" s="154"/>
      <c r="R24" s="39"/>
      <c r="S24" s="154"/>
    </row>
    <row r="25" spans="1:19" ht="20.25" customHeight="1">
      <c r="A25" s="25" t="s">
        <v>179</v>
      </c>
      <c r="B25" s="29"/>
      <c r="C25" s="207"/>
      <c r="D25" s="207"/>
      <c r="E25" s="207"/>
      <c r="F25" s="207"/>
      <c r="G25" s="207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</row>
    <row r="26" spans="1:19" ht="20.25" customHeight="1">
      <c r="A26" s="68" t="s">
        <v>158</v>
      </c>
      <c r="B26" s="29"/>
      <c r="C26" s="206">
        <v>0</v>
      </c>
      <c r="D26" s="207"/>
      <c r="E26" s="206">
        <v>0</v>
      </c>
      <c r="F26" s="207"/>
      <c r="G26" s="206">
        <v>0</v>
      </c>
      <c r="H26" s="84"/>
      <c r="I26" s="150">
        <f>'PL4-7'!F106</f>
        <v>202051</v>
      </c>
      <c r="J26" s="84"/>
      <c r="K26" s="159"/>
      <c r="L26" s="50"/>
      <c r="M26" s="159"/>
      <c r="N26" s="84"/>
      <c r="O26" s="154">
        <f>SUM(C26:I26)</f>
        <v>202051</v>
      </c>
      <c r="P26" s="84"/>
      <c r="Q26" s="159">
        <f>'PL4-7'!F107</f>
        <v>-293</v>
      </c>
      <c r="R26" s="84"/>
      <c r="S26" s="154">
        <f>SUM(O26:Q26)</f>
        <v>201758</v>
      </c>
    </row>
    <row r="27" spans="1:19" ht="20.25" customHeight="1">
      <c r="A27" s="68" t="s">
        <v>180</v>
      </c>
      <c r="B27" s="29"/>
      <c r="C27" s="205">
        <v>0</v>
      </c>
      <c r="D27" s="207"/>
      <c r="E27" s="205">
        <v>0</v>
      </c>
      <c r="F27" s="207"/>
      <c r="G27" s="205">
        <v>0</v>
      </c>
      <c r="H27" s="84"/>
      <c r="I27" s="97">
        <v>-3954</v>
      </c>
      <c r="J27" s="84"/>
      <c r="K27" s="159"/>
      <c r="L27" s="54"/>
      <c r="M27" s="159"/>
      <c r="N27" s="84"/>
      <c r="O27" s="97">
        <f>SUM(C27:I27)</f>
        <v>-3954</v>
      </c>
      <c r="P27" s="84"/>
      <c r="Q27" s="97">
        <v>-21</v>
      </c>
      <c r="R27" s="84"/>
      <c r="S27" s="99">
        <f>SUM(O27:Q27)</f>
        <v>-3975</v>
      </c>
    </row>
    <row r="28" spans="1:19" ht="20.25" customHeight="1">
      <c r="A28" s="38" t="s">
        <v>181</v>
      </c>
      <c r="B28" s="47"/>
      <c r="C28" s="209">
        <f>SUM(C26:C27)</f>
        <v>0</v>
      </c>
      <c r="D28" s="210"/>
      <c r="E28" s="209">
        <f>SUM(E26:E27)</f>
        <v>0</v>
      </c>
      <c r="F28" s="210"/>
      <c r="G28" s="209">
        <f>SUM(G26:G27)</f>
        <v>0</v>
      </c>
      <c r="H28" s="43"/>
      <c r="I28" s="49">
        <f>SUM(I26:I27)</f>
        <v>198097</v>
      </c>
      <c r="J28" s="43"/>
      <c r="K28" s="49">
        <f>SUM(K26:K27)</f>
        <v>0</v>
      </c>
      <c r="L28" s="43"/>
      <c r="M28" s="49">
        <f>SUM(M26:M27)</f>
        <v>0</v>
      </c>
      <c r="N28" s="43"/>
      <c r="O28" s="49">
        <f>SUM(O26:O27)</f>
        <v>198097</v>
      </c>
      <c r="P28" s="54">
        <f>SUM(P26:P27)</f>
        <v>0</v>
      </c>
      <c r="Q28" s="49">
        <f>SUM(Q26:Q27)</f>
        <v>-314</v>
      </c>
      <c r="R28" s="54">
        <f>SUM(R26:R27)</f>
        <v>0</v>
      </c>
      <c r="S28" s="49">
        <f>SUM(S26:S27)</f>
        <v>197783</v>
      </c>
    </row>
    <row r="29" spans="1:19" ht="20.25" customHeight="1">
      <c r="A29" s="160"/>
      <c r="B29" s="48"/>
      <c r="C29" s="83"/>
      <c r="D29" s="43"/>
      <c r="E29" s="83"/>
      <c r="F29" s="43"/>
      <c r="G29" s="83"/>
      <c r="H29" s="43"/>
      <c r="I29" s="83"/>
      <c r="J29" s="43"/>
      <c r="K29" s="161"/>
      <c r="L29" s="43"/>
      <c r="M29" s="83"/>
      <c r="N29" s="43"/>
      <c r="O29" s="83"/>
      <c r="P29" s="83"/>
      <c r="Q29" s="83"/>
      <c r="R29" s="83"/>
      <c r="S29" s="83"/>
    </row>
    <row r="30" spans="1:19" ht="20.25" customHeight="1" thickBot="1">
      <c r="A30" s="38" t="s">
        <v>138</v>
      </c>
      <c r="B30" s="47"/>
      <c r="C30" s="40">
        <f>SUM(C28,C23,C11)</f>
        <v>345000</v>
      </c>
      <c r="D30" s="60"/>
      <c r="E30" s="40">
        <f>SUM(E28,E23,E11)</f>
        <v>297300</v>
      </c>
      <c r="F30" s="60"/>
      <c r="G30" s="40">
        <f>SUM(G28,G23,G11)</f>
        <v>34500</v>
      </c>
      <c r="H30" s="60" t="e">
        <f>SUM(H28,#REF!)</f>
        <v>#REF!</v>
      </c>
      <c r="I30" s="40">
        <f>SUM(I28,I23,I11)</f>
        <v>4172143</v>
      </c>
      <c r="J30" s="60" t="e">
        <f>SUM(J28,#REF!)</f>
        <v>#REF!</v>
      </c>
      <c r="K30" s="40" t="e">
        <f>SUM(K28,#REF!)</f>
        <v>#REF!</v>
      </c>
      <c r="L30" s="40" t="e">
        <f>SUM(L28,#REF!)</f>
        <v>#REF!</v>
      </c>
      <c r="M30" s="40" t="e">
        <f>SUM(M28,#REF!)</f>
        <v>#REF!</v>
      </c>
      <c r="N30" s="40" t="e">
        <f>SUM(N28,#REF!)</f>
        <v>#REF!</v>
      </c>
      <c r="O30" s="40">
        <f>SUM(O28,O23,O11)</f>
        <v>4848943</v>
      </c>
      <c r="P30" s="60" t="e">
        <f>SUM(P28,#REF!)</f>
        <v>#REF!</v>
      </c>
      <c r="Q30" s="40">
        <f>SUM(Q28,Q23,Q11)</f>
        <v>31485</v>
      </c>
      <c r="R30" s="60" t="e">
        <f>SUM(R28,#REF!)</f>
        <v>#REF!</v>
      </c>
      <c r="S30" s="40">
        <f>SUM(S28,S23,S11)</f>
        <v>4880428</v>
      </c>
    </row>
    <row r="31" spans="1:19" ht="20.25" customHeight="1" thickTop="1"/>
    <row r="32" spans="1:19" ht="20.25" customHeight="1">
      <c r="A32" s="217" t="s">
        <v>18</v>
      </c>
      <c r="B32" s="217"/>
      <c r="C32" s="218"/>
      <c r="D32" s="218"/>
      <c r="E32" s="218"/>
      <c r="F32" s="218"/>
      <c r="G32" s="218"/>
      <c r="H32" s="218"/>
      <c r="I32" s="218"/>
      <c r="J32" s="218"/>
      <c r="K32" s="218"/>
      <c r="L32" s="218"/>
      <c r="M32" s="218"/>
      <c r="N32" s="218"/>
      <c r="O32" s="218"/>
      <c r="P32" s="218"/>
      <c r="Q32" s="16"/>
      <c r="R32" s="16"/>
      <c r="S32" s="16"/>
    </row>
    <row r="33" spans="1:19" ht="20.25" customHeight="1">
      <c r="A33" s="221" t="s">
        <v>90</v>
      </c>
      <c r="B33" s="221"/>
      <c r="C33" s="222"/>
      <c r="D33" s="222"/>
      <c r="E33" s="222"/>
      <c r="F33" s="222"/>
      <c r="G33" s="222"/>
      <c r="H33" s="222"/>
      <c r="I33" s="222"/>
      <c r="J33" s="222"/>
      <c r="K33" s="222"/>
      <c r="L33" s="222"/>
      <c r="M33" s="222"/>
      <c r="N33" s="222"/>
      <c r="O33" s="222"/>
      <c r="P33" s="222"/>
      <c r="Q33" s="17"/>
      <c r="R33" s="17"/>
      <c r="S33" s="17"/>
    </row>
    <row r="34" spans="1:19" ht="20.25" customHeight="1">
      <c r="A34" s="18"/>
      <c r="B34" s="41"/>
      <c r="C34" s="18"/>
      <c r="D34" s="18"/>
      <c r="E34" s="18"/>
      <c r="F34" s="18"/>
      <c r="G34" s="20"/>
      <c r="H34" s="18"/>
      <c r="I34" s="21"/>
      <c r="J34" s="18"/>
      <c r="K34" s="18"/>
      <c r="L34" s="18"/>
      <c r="M34" s="18"/>
      <c r="N34" s="18"/>
      <c r="O34" s="21"/>
      <c r="P34" s="18"/>
      <c r="Q34" s="22"/>
      <c r="R34" s="18"/>
      <c r="S34" s="22"/>
    </row>
    <row r="35" spans="1:19" ht="20.25" customHeight="1">
      <c r="A35" s="156"/>
      <c r="B35" s="37"/>
      <c r="C35" s="226" t="s">
        <v>59</v>
      </c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</row>
    <row r="36" spans="1:19" ht="20.25" customHeight="1">
      <c r="A36" s="94"/>
      <c r="B36" s="37"/>
      <c r="C36" s="94"/>
      <c r="D36" s="94"/>
      <c r="E36" s="94"/>
      <c r="F36" s="94"/>
      <c r="G36" s="94"/>
      <c r="H36" s="94"/>
      <c r="I36" s="94"/>
      <c r="J36" s="94"/>
      <c r="K36" s="133" t="s">
        <v>44</v>
      </c>
      <c r="L36" s="94"/>
      <c r="M36" s="133" t="s">
        <v>1</v>
      </c>
      <c r="N36" s="94"/>
      <c r="O36" s="71" t="s">
        <v>56</v>
      </c>
      <c r="P36" s="94"/>
      <c r="Q36" s="94"/>
      <c r="R36" s="94"/>
      <c r="S36" s="94"/>
    </row>
    <row r="37" spans="1:19" ht="20.25" customHeight="1">
      <c r="A37" s="94"/>
      <c r="B37" s="94"/>
      <c r="C37" s="71" t="s">
        <v>34</v>
      </c>
      <c r="D37" s="71"/>
      <c r="E37" s="71" t="s">
        <v>93</v>
      </c>
      <c r="F37" s="71"/>
      <c r="G37" s="227" t="s">
        <v>0</v>
      </c>
      <c r="H37" s="227"/>
      <c r="I37" s="227"/>
      <c r="J37" s="71"/>
      <c r="K37" s="133" t="s">
        <v>45</v>
      </c>
      <c r="L37" s="71"/>
      <c r="M37" s="133" t="s">
        <v>48</v>
      </c>
      <c r="N37" s="71"/>
      <c r="O37" s="71" t="s">
        <v>37</v>
      </c>
      <c r="P37" s="71"/>
      <c r="Q37" s="94"/>
      <c r="R37" s="71"/>
      <c r="S37" s="71"/>
    </row>
    <row r="38" spans="1:19" ht="20.25" customHeight="1">
      <c r="A38" s="94"/>
      <c r="B38" s="37"/>
      <c r="C38" s="71" t="s">
        <v>118</v>
      </c>
      <c r="D38" s="71"/>
      <c r="E38" s="71" t="s">
        <v>94</v>
      </c>
      <c r="F38" s="71"/>
      <c r="G38" s="71" t="s">
        <v>42</v>
      </c>
      <c r="H38" s="71"/>
      <c r="I38" s="71"/>
      <c r="J38" s="71"/>
      <c r="K38" s="133" t="s">
        <v>46</v>
      </c>
      <c r="L38" s="71"/>
      <c r="M38" s="133" t="s">
        <v>49</v>
      </c>
      <c r="N38" s="71"/>
      <c r="O38" s="71" t="s">
        <v>57</v>
      </c>
      <c r="P38" s="71"/>
      <c r="Q38" s="71" t="s">
        <v>58</v>
      </c>
      <c r="R38" s="71"/>
      <c r="S38" s="71" t="s">
        <v>1</v>
      </c>
    </row>
    <row r="39" spans="1:19" ht="20.25" customHeight="1">
      <c r="A39" s="94"/>
      <c r="B39" s="37" t="s">
        <v>24</v>
      </c>
      <c r="C39" s="71" t="s">
        <v>9</v>
      </c>
      <c r="D39" s="71"/>
      <c r="E39" s="71" t="s">
        <v>65</v>
      </c>
      <c r="F39" s="71"/>
      <c r="G39" s="71" t="s">
        <v>39</v>
      </c>
      <c r="H39" s="71"/>
      <c r="I39" s="71" t="s">
        <v>2</v>
      </c>
      <c r="J39" s="71"/>
      <c r="K39" s="133" t="s">
        <v>47</v>
      </c>
      <c r="L39" s="71"/>
      <c r="M39" s="157" t="s">
        <v>50</v>
      </c>
      <c r="N39" s="71"/>
      <c r="O39" s="71" t="s">
        <v>103</v>
      </c>
      <c r="P39" s="71"/>
      <c r="Q39" s="71" t="s">
        <v>40</v>
      </c>
      <c r="R39" s="71"/>
      <c r="S39" s="71" t="s">
        <v>28</v>
      </c>
    </row>
    <row r="40" spans="1:19" ht="20.25" customHeight="1">
      <c r="C40" s="228" t="s">
        <v>84</v>
      </c>
      <c r="D40" s="228"/>
      <c r="E40" s="228"/>
      <c r="F40" s="228"/>
      <c r="G40" s="228"/>
      <c r="H40" s="228"/>
      <c r="I40" s="228"/>
      <c r="J40" s="228"/>
      <c r="K40" s="228"/>
      <c r="L40" s="228"/>
      <c r="M40" s="228"/>
      <c r="N40" s="228"/>
      <c r="O40" s="228"/>
      <c r="P40" s="228"/>
      <c r="Q40" s="228"/>
      <c r="R40" s="228"/>
      <c r="S40" s="228"/>
    </row>
    <row r="41" spans="1:19" ht="20.25" customHeight="1">
      <c r="A41" s="25" t="s">
        <v>154</v>
      </c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</row>
    <row r="42" spans="1:19" ht="20.25" customHeight="1">
      <c r="A42" s="38" t="s">
        <v>155</v>
      </c>
      <c r="B42" s="47"/>
      <c r="C42" s="105">
        <f>'BS-2-3'!F56</f>
        <v>345000</v>
      </c>
      <c r="D42" s="105"/>
      <c r="E42" s="105">
        <f>'BS-2-3'!F57</f>
        <v>297300</v>
      </c>
      <c r="F42" s="105"/>
      <c r="G42" s="105">
        <f>'BS-2-3'!F60</f>
        <v>34500</v>
      </c>
      <c r="H42" s="105"/>
      <c r="I42" s="105">
        <f>'BS-2-3'!F61</f>
        <v>4349225</v>
      </c>
      <c r="J42" s="105"/>
      <c r="K42" s="105"/>
      <c r="L42" s="105"/>
      <c r="M42" s="105"/>
      <c r="N42" s="105"/>
      <c r="O42" s="105">
        <f>SUM(C42:I42)</f>
        <v>5026025</v>
      </c>
      <c r="P42" s="105"/>
      <c r="Q42" s="105">
        <f>'BS-2-3'!F63</f>
        <v>31998</v>
      </c>
      <c r="R42" s="105"/>
      <c r="S42" s="105">
        <f>SUM(O42:Q42)</f>
        <v>5058023</v>
      </c>
    </row>
    <row r="44" spans="1:19" ht="20.25" customHeight="1">
      <c r="A44" s="25" t="s">
        <v>63</v>
      </c>
      <c r="B44" s="29"/>
      <c r="C44" s="39"/>
      <c r="D44" s="39"/>
      <c r="E44" s="39"/>
      <c r="F44" s="39"/>
      <c r="G44" s="39"/>
      <c r="H44" s="39"/>
      <c r="I44" s="39"/>
      <c r="J44" s="39"/>
      <c r="K44" s="57"/>
      <c r="L44" s="39"/>
      <c r="M44" s="57"/>
      <c r="N44" s="39"/>
      <c r="O44" s="39"/>
      <c r="P44" s="39"/>
      <c r="Q44" s="39"/>
      <c r="R44" s="39"/>
      <c r="S44" s="39"/>
    </row>
    <row r="45" spans="1:19" ht="20.25" customHeight="1">
      <c r="A45" s="32" t="s">
        <v>75</v>
      </c>
      <c r="B45" s="29"/>
      <c r="C45" s="39"/>
      <c r="D45" s="39"/>
      <c r="E45" s="39"/>
      <c r="F45" s="39"/>
      <c r="G45" s="39"/>
      <c r="H45" s="39"/>
      <c r="I45" s="39"/>
      <c r="J45" s="39"/>
      <c r="K45" s="57"/>
      <c r="L45" s="39"/>
      <c r="M45" s="57"/>
      <c r="N45" s="39"/>
      <c r="O45" s="39"/>
      <c r="P45" s="39"/>
      <c r="Q45" s="39"/>
      <c r="R45" s="39"/>
      <c r="S45" s="39"/>
    </row>
    <row r="46" spans="1:19" ht="20.25" customHeight="1">
      <c r="A46" s="51" t="s">
        <v>76</v>
      </c>
      <c r="B46" s="29">
        <v>15</v>
      </c>
      <c r="C46" s="205">
        <v>0</v>
      </c>
      <c r="D46" s="207"/>
      <c r="E46" s="205">
        <v>0</v>
      </c>
      <c r="F46" s="207"/>
      <c r="G46" s="205">
        <v>0</v>
      </c>
      <c r="H46" s="39"/>
      <c r="I46" s="97">
        <v>-241500</v>
      </c>
      <c r="J46" s="39"/>
      <c r="K46" s="98"/>
      <c r="L46" s="39"/>
      <c r="M46" s="57"/>
      <c r="N46" s="39"/>
      <c r="O46" s="97">
        <f>SUM(C46:I46)</f>
        <v>-241500</v>
      </c>
      <c r="P46" s="39"/>
      <c r="Q46" s="97">
        <v>-26</v>
      </c>
      <c r="R46" s="39"/>
      <c r="S46" s="99">
        <f>SUM(O46:Q46)</f>
        <v>-241526</v>
      </c>
    </row>
    <row r="47" spans="1:19" ht="20.25" customHeight="1">
      <c r="A47" s="52" t="s">
        <v>142</v>
      </c>
      <c r="B47" s="29"/>
      <c r="C47" s="208">
        <f>SUM(C46)</f>
        <v>0</v>
      </c>
      <c r="D47" s="207"/>
      <c r="E47" s="208">
        <f>SUM(E46)</f>
        <v>0</v>
      </c>
      <c r="F47" s="207"/>
      <c r="G47" s="208">
        <f>SUM(G46)</f>
        <v>0</v>
      </c>
      <c r="H47" s="100">
        <f>SUM(H42,H38)</f>
        <v>0</v>
      </c>
      <c r="I47" s="101">
        <f>SUM(I46)</f>
        <v>-241500</v>
      </c>
      <c r="J47" s="100">
        <f>SUM(J42,J38)</f>
        <v>0</v>
      </c>
      <c r="K47" s="102">
        <f>SUM(K42,K38)</f>
        <v>0</v>
      </c>
      <c r="L47" s="102">
        <f>SUM(L42,L38)</f>
        <v>0</v>
      </c>
      <c r="M47" s="102">
        <f>SUM(M42,M38)</f>
        <v>0</v>
      </c>
      <c r="N47" s="102">
        <f>SUM(N42,N38)</f>
        <v>0</v>
      </c>
      <c r="O47" s="101">
        <f>SUM(O46)</f>
        <v>-241500</v>
      </c>
      <c r="P47" s="100">
        <f>SUM(P42,P38)</f>
        <v>0</v>
      </c>
      <c r="Q47" s="101">
        <f>SUM(Q46)</f>
        <v>-26</v>
      </c>
      <c r="R47" s="100">
        <f>SUM(R42,R38)</f>
        <v>0</v>
      </c>
      <c r="S47" s="101">
        <f>SUM(S46)</f>
        <v>-241526</v>
      </c>
    </row>
    <row r="48" spans="1:19" ht="20.25" customHeight="1">
      <c r="A48" s="68"/>
      <c r="B48" s="29"/>
      <c r="C48" s="158"/>
      <c r="D48" s="39"/>
      <c r="E48" s="158"/>
      <c r="F48" s="39"/>
      <c r="G48" s="158"/>
      <c r="H48" s="39"/>
      <c r="I48" s="154"/>
      <c r="J48" s="39"/>
      <c r="K48" s="98"/>
      <c r="L48" s="39"/>
      <c r="M48" s="57"/>
      <c r="N48" s="39"/>
      <c r="O48" s="154"/>
      <c r="P48" s="39"/>
      <c r="Q48" s="154"/>
      <c r="R48" s="39"/>
      <c r="S48" s="154"/>
    </row>
    <row r="49" spans="1:19" ht="20.25" customHeight="1">
      <c r="A49" s="25" t="s">
        <v>86</v>
      </c>
      <c r="B49" s="2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</row>
    <row r="50" spans="1:19" ht="20.25" customHeight="1">
      <c r="A50" s="68" t="s">
        <v>52</v>
      </c>
      <c r="B50" s="29"/>
      <c r="C50" s="211">
        <v>0</v>
      </c>
      <c r="D50" s="212"/>
      <c r="E50" s="211">
        <v>0</v>
      </c>
      <c r="F50" s="213"/>
      <c r="G50" s="211">
        <v>0</v>
      </c>
      <c r="H50" s="84"/>
      <c r="I50" s="150">
        <v>141925</v>
      </c>
      <c r="J50" s="84"/>
      <c r="K50" s="159"/>
      <c r="L50" s="50"/>
      <c r="M50" s="159"/>
      <c r="N50" s="84"/>
      <c r="O50" s="150">
        <f>SUM(C50:I50)</f>
        <v>141925</v>
      </c>
      <c r="P50" s="84"/>
      <c r="Q50" s="159">
        <v>106</v>
      </c>
      <c r="R50" s="84"/>
      <c r="S50" s="154">
        <f>SUM(O50:Q50)</f>
        <v>142031</v>
      </c>
    </row>
    <row r="51" spans="1:19" ht="20.25" customHeight="1">
      <c r="A51" s="68" t="s">
        <v>43</v>
      </c>
      <c r="B51" s="29"/>
      <c r="C51" s="211">
        <v>0</v>
      </c>
      <c r="D51" s="212"/>
      <c r="E51" s="211">
        <v>0</v>
      </c>
      <c r="F51" s="213"/>
      <c r="G51" s="211">
        <v>0</v>
      </c>
      <c r="H51" s="84"/>
      <c r="I51" s="97">
        <v>1992</v>
      </c>
      <c r="J51" s="84"/>
      <c r="K51" s="159"/>
      <c r="L51" s="54"/>
      <c r="M51" s="159"/>
      <c r="N51" s="84"/>
      <c r="O51" s="97">
        <f>SUM(C51:I51)</f>
        <v>1992</v>
      </c>
      <c r="P51" s="84"/>
      <c r="Q51" s="97">
        <v>14</v>
      </c>
      <c r="R51" s="84"/>
      <c r="S51" s="99">
        <f>SUM(O51:Q51)</f>
        <v>2006</v>
      </c>
    </row>
    <row r="52" spans="1:19" ht="20.25" customHeight="1">
      <c r="A52" s="38" t="s">
        <v>87</v>
      </c>
      <c r="B52" s="47"/>
      <c r="C52" s="49">
        <f>SUM(C50:C51)</f>
        <v>0</v>
      </c>
      <c r="D52" s="100" t="e">
        <f>SUM(D51,#REF!)</f>
        <v>#REF!</v>
      </c>
      <c r="E52" s="49">
        <f>SUM(E50:E51)</f>
        <v>0</v>
      </c>
      <c r="F52" s="100" t="e">
        <f>SUM(F51,#REF!)</f>
        <v>#REF!</v>
      </c>
      <c r="G52" s="49">
        <f>SUM(G50:G51)</f>
        <v>0</v>
      </c>
      <c r="H52" s="43"/>
      <c r="I52" s="49">
        <f>SUM(I50:I51)</f>
        <v>143917</v>
      </c>
      <c r="J52" s="43"/>
      <c r="K52" s="49">
        <f>SUM(K50:K51)</f>
        <v>0</v>
      </c>
      <c r="L52" s="43"/>
      <c r="M52" s="49">
        <f>SUM(M50:M51)</f>
        <v>0</v>
      </c>
      <c r="N52" s="43"/>
      <c r="O52" s="49">
        <f>SUM(O50:O51)</f>
        <v>143917</v>
      </c>
      <c r="P52" s="54">
        <f>SUM(P50:P51)</f>
        <v>0</v>
      </c>
      <c r="Q52" s="49">
        <f>SUM(Q50:Q51)</f>
        <v>120</v>
      </c>
      <c r="R52" s="54">
        <f>SUM(R50:R51)</f>
        <v>0</v>
      </c>
      <c r="S52" s="49">
        <f>SUM(S50:S51)</f>
        <v>144037</v>
      </c>
    </row>
    <row r="53" spans="1:19" ht="20.25" customHeight="1">
      <c r="A53" s="160"/>
      <c r="B53" s="48"/>
      <c r="C53" s="83"/>
      <c r="D53" s="43"/>
      <c r="E53" s="83"/>
      <c r="F53" s="43"/>
      <c r="G53" s="83"/>
      <c r="H53" s="43"/>
      <c r="I53" s="83"/>
      <c r="J53" s="43"/>
      <c r="K53" s="161"/>
      <c r="L53" s="43"/>
      <c r="M53" s="83"/>
      <c r="N53" s="43"/>
      <c r="O53" s="83"/>
      <c r="P53" s="83"/>
      <c r="Q53" s="83"/>
      <c r="R53" s="83"/>
      <c r="S53" s="83"/>
    </row>
    <row r="54" spans="1:19" ht="20.25" customHeight="1" thickBot="1">
      <c r="A54" s="38" t="s">
        <v>156</v>
      </c>
      <c r="B54" s="47"/>
      <c r="C54" s="40">
        <f>C42+C47+C52</f>
        <v>345000</v>
      </c>
      <c r="D54" s="60"/>
      <c r="E54" s="40">
        <f>E42+E47+E52</f>
        <v>297300</v>
      </c>
      <c r="F54" s="60"/>
      <c r="G54" s="40">
        <f>G42+G47+G52</f>
        <v>34500</v>
      </c>
      <c r="H54" s="60"/>
      <c r="I54" s="40">
        <f>I42+I47+I52</f>
        <v>4251642</v>
      </c>
      <c r="J54" s="60"/>
      <c r="K54" s="40"/>
      <c r="L54" s="40"/>
      <c r="M54" s="40"/>
      <c r="N54" s="40"/>
      <c r="O54" s="40">
        <f>O42+O47+O52</f>
        <v>4928442</v>
      </c>
      <c r="P54" s="60"/>
      <c r="Q54" s="40">
        <f>Q42+Q47+Q52</f>
        <v>32092</v>
      </c>
      <c r="R54" s="60"/>
      <c r="S54" s="40">
        <f>S42+S47+S52</f>
        <v>4960534</v>
      </c>
    </row>
    <row r="55" spans="1:19" ht="20.25" customHeight="1" thickTop="1"/>
  </sheetData>
  <mergeCells count="10">
    <mergeCell ref="C40:S40"/>
    <mergeCell ref="A2:P2"/>
    <mergeCell ref="C4:S4"/>
    <mergeCell ref="G6:I6"/>
    <mergeCell ref="C9:S9"/>
    <mergeCell ref="A1:P1"/>
    <mergeCell ref="A32:P32"/>
    <mergeCell ref="A33:P33"/>
    <mergeCell ref="C35:S35"/>
    <mergeCell ref="G37:I37"/>
  </mergeCells>
  <pageMargins left="0.7" right="0.7" top="0.48" bottom="0.5" header="0.5" footer="0.4"/>
  <pageSetup paperSize="9" scale="87" firstPageNumber="8" fitToHeight="0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3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119"/>
  <sheetViews>
    <sheetView view="pageBreakPreview" zoomScale="80" zoomScaleNormal="70" zoomScaleSheetLayoutView="80" workbookViewId="0">
      <selection activeCell="A5" sqref="A5"/>
    </sheetView>
  </sheetViews>
  <sheetFormatPr defaultColWidth="9.140625" defaultRowHeight="20.25" customHeight="1"/>
  <cols>
    <col min="1" max="1" width="53.85546875" style="155" customWidth="1"/>
    <col min="2" max="2" width="10" style="42" customWidth="1"/>
    <col min="3" max="3" width="15.7109375" style="155" customWidth="1"/>
    <col min="4" max="4" width="1" style="155" customWidth="1"/>
    <col min="5" max="5" width="15.85546875" style="155" customWidth="1"/>
    <col min="6" max="6" width="1" style="155" customWidth="1"/>
    <col min="7" max="7" width="14.85546875" style="155" customWidth="1"/>
    <col min="8" max="8" width="1" style="155" customWidth="1"/>
    <col min="9" max="9" width="16.85546875" style="155" customWidth="1"/>
    <col min="10" max="10" width="1" style="155" customWidth="1"/>
    <col min="11" max="11" width="19.42578125" style="155" hidden="1" customWidth="1"/>
    <col min="12" max="12" width="1" style="155" hidden="1" customWidth="1"/>
    <col min="13" max="13" width="13.7109375" style="155" hidden="1" customWidth="1"/>
    <col min="14" max="14" width="1" style="155" hidden="1" customWidth="1"/>
    <col min="15" max="15" width="17.5703125" style="155" customWidth="1"/>
    <col min="16" max="16" width="1" style="155" hidden="1" customWidth="1"/>
    <col min="17" max="17" width="12.5703125" style="155" hidden="1" customWidth="1"/>
    <col min="18" max="16384" width="9.140625" style="155"/>
  </cols>
  <sheetData>
    <row r="1" spans="1:17" ht="22.5" customHeight="1">
      <c r="A1" s="217" t="s">
        <v>18</v>
      </c>
      <c r="B1" s="217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16"/>
    </row>
    <row r="2" spans="1:17" ht="20.25" customHeight="1">
      <c r="A2" s="221" t="s">
        <v>90</v>
      </c>
      <c r="B2" s="221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17"/>
    </row>
    <row r="3" spans="1:17" ht="20.25" customHeight="1">
      <c r="A3" s="18"/>
      <c r="B3" s="41"/>
      <c r="C3" s="18"/>
      <c r="D3" s="18"/>
      <c r="E3" s="18"/>
      <c r="F3" s="18"/>
      <c r="G3" s="20"/>
      <c r="H3" s="18"/>
      <c r="I3" s="21"/>
      <c r="J3" s="18"/>
      <c r="K3" s="18"/>
      <c r="L3" s="18"/>
      <c r="M3" s="18"/>
      <c r="N3" s="18"/>
      <c r="O3" s="21"/>
      <c r="P3" s="18"/>
      <c r="Q3" s="22"/>
    </row>
    <row r="4" spans="1:17" ht="20.25" customHeight="1">
      <c r="A4" s="156"/>
      <c r="B4" s="37"/>
      <c r="C4" s="226" t="s">
        <v>60</v>
      </c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</row>
    <row r="5" spans="1:17" ht="20.25" customHeight="1">
      <c r="A5" s="94"/>
      <c r="B5" s="94"/>
      <c r="C5" s="71" t="s">
        <v>34</v>
      </c>
      <c r="D5" s="71"/>
      <c r="E5" s="71" t="s">
        <v>93</v>
      </c>
      <c r="F5" s="71"/>
      <c r="G5" s="227" t="s">
        <v>0</v>
      </c>
      <c r="H5" s="227"/>
      <c r="I5" s="227"/>
      <c r="J5" s="71"/>
      <c r="K5" s="133" t="s">
        <v>45</v>
      </c>
      <c r="L5" s="71"/>
      <c r="M5" s="133" t="s">
        <v>48</v>
      </c>
      <c r="N5" s="71"/>
      <c r="O5" s="71"/>
      <c r="P5" s="71"/>
      <c r="Q5" s="94"/>
    </row>
    <row r="6" spans="1:17" ht="20.25" customHeight="1">
      <c r="A6" s="94"/>
      <c r="B6" s="37"/>
      <c r="C6" s="71" t="s">
        <v>118</v>
      </c>
      <c r="D6" s="71"/>
      <c r="E6" s="71" t="s">
        <v>94</v>
      </c>
      <c r="F6" s="71"/>
      <c r="G6" s="71" t="s">
        <v>42</v>
      </c>
      <c r="H6" s="71"/>
      <c r="I6" s="71"/>
      <c r="J6" s="71"/>
      <c r="K6" s="133" t="s">
        <v>46</v>
      </c>
      <c r="L6" s="71"/>
      <c r="M6" s="133" t="s">
        <v>49</v>
      </c>
      <c r="N6" s="71"/>
      <c r="O6" s="71" t="s">
        <v>1</v>
      </c>
      <c r="P6" s="71"/>
      <c r="Q6" s="71" t="s">
        <v>1</v>
      </c>
    </row>
    <row r="7" spans="1:17" ht="20.25" customHeight="1">
      <c r="A7" s="94"/>
      <c r="B7" s="37" t="s">
        <v>24</v>
      </c>
      <c r="C7" s="71" t="s">
        <v>9</v>
      </c>
      <c r="D7" s="71"/>
      <c r="E7" s="71" t="s">
        <v>65</v>
      </c>
      <c r="F7" s="71"/>
      <c r="G7" s="71" t="s">
        <v>39</v>
      </c>
      <c r="H7" s="71"/>
      <c r="I7" s="71" t="s">
        <v>2</v>
      </c>
      <c r="J7" s="71"/>
      <c r="K7" s="133" t="s">
        <v>47</v>
      </c>
      <c r="L7" s="71"/>
      <c r="M7" s="157" t="s">
        <v>50</v>
      </c>
      <c r="N7" s="71"/>
      <c r="O7" s="71" t="s">
        <v>182</v>
      </c>
      <c r="P7" s="71"/>
      <c r="Q7" s="71" t="s">
        <v>28</v>
      </c>
    </row>
    <row r="8" spans="1:17" ht="20.25" customHeight="1">
      <c r="C8" s="228" t="s">
        <v>84</v>
      </c>
      <c r="D8" s="228"/>
      <c r="E8" s="228"/>
      <c r="F8" s="228"/>
      <c r="G8" s="228"/>
      <c r="H8" s="228"/>
      <c r="I8" s="228"/>
      <c r="J8" s="228"/>
      <c r="K8" s="228"/>
      <c r="L8" s="228"/>
      <c r="M8" s="228"/>
      <c r="N8" s="228"/>
      <c r="O8" s="228"/>
      <c r="P8" s="228"/>
      <c r="Q8" s="228"/>
    </row>
    <row r="9" spans="1:17" ht="20.25" customHeight="1">
      <c r="A9" s="25" t="s">
        <v>137</v>
      </c>
    </row>
    <row r="10" spans="1:17" ht="20.25" customHeight="1">
      <c r="A10" s="38" t="s">
        <v>109</v>
      </c>
      <c r="B10" s="47"/>
      <c r="C10" s="12">
        <v>345000</v>
      </c>
      <c r="D10" s="12"/>
      <c r="E10" s="12">
        <v>297300</v>
      </c>
      <c r="F10" s="12"/>
      <c r="G10" s="12">
        <v>34500</v>
      </c>
      <c r="H10" s="12"/>
      <c r="I10" s="12">
        <v>1665391</v>
      </c>
      <c r="J10" s="12"/>
      <c r="K10" s="12">
        <v>0</v>
      </c>
      <c r="L10" s="12"/>
      <c r="M10" s="12"/>
      <c r="N10" s="12"/>
      <c r="O10" s="12">
        <f>SUM(C10:I10)</f>
        <v>2342191</v>
      </c>
      <c r="P10" s="162"/>
      <c r="Q10" s="162"/>
    </row>
    <row r="11" spans="1:17" ht="20.25" customHeight="1"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</row>
    <row r="12" spans="1:17" ht="20.25" customHeight="1">
      <c r="A12" s="25" t="s">
        <v>63</v>
      </c>
      <c r="B12" s="29"/>
      <c r="C12" s="39"/>
      <c r="D12" s="39"/>
      <c r="E12" s="39"/>
      <c r="F12" s="39"/>
      <c r="G12" s="39"/>
      <c r="H12" s="39"/>
      <c r="I12" s="39"/>
      <c r="J12" s="39"/>
      <c r="K12" s="164"/>
      <c r="L12" s="39"/>
      <c r="M12" s="164"/>
      <c r="N12" s="39"/>
      <c r="O12" s="39"/>
      <c r="P12" s="39"/>
      <c r="Q12" s="39"/>
    </row>
    <row r="13" spans="1:17" ht="20.25" customHeight="1">
      <c r="A13" s="32" t="s">
        <v>75</v>
      </c>
      <c r="B13" s="29"/>
      <c r="C13" s="39"/>
      <c r="D13" s="39"/>
      <c r="E13" s="39"/>
      <c r="F13" s="39"/>
      <c r="G13" s="39"/>
      <c r="H13" s="39"/>
      <c r="I13" s="39"/>
      <c r="J13" s="39"/>
      <c r="K13" s="164"/>
      <c r="L13" s="39"/>
      <c r="M13" s="164"/>
      <c r="N13" s="39"/>
      <c r="O13" s="39"/>
      <c r="P13" s="39"/>
      <c r="Q13" s="39"/>
    </row>
    <row r="14" spans="1:17" ht="20.25" customHeight="1">
      <c r="A14" s="68" t="s">
        <v>76</v>
      </c>
      <c r="B14" s="29">
        <v>15</v>
      </c>
      <c r="C14" s="205">
        <v>0</v>
      </c>
      <c r="D14" s="207"/>
      <c r="E14" s="205">
        <v>0</v>
      </c>
      <c r="F14" s="207"/>
      <c r="G14" s="205">
        <v>0</v>
      </c>
      <c r="H14" s="39"/>
      <c r="I14" s="106">
        <v>-155250</v>
      </c>
      <c r="J14" s="39"/>
      <c r="K14" s="165"/>
      <c r="L14" s="39"/>
      <c r="M14" s="164"/>
      <c r="N14" s="39"/>
      <c r="O14" s="166">
        <f>SUM(C14:I14)</f>
        <v>-155250</v>
      </c>
      <c r="P14" s="39"/>
      <c r="Q14" s="166"/>
    </row>
    <row r="15" spans="1:17" ht="20.25" customHeight="1">
      <c r="A15" s="96" t="s">
        <v>142</v>
      </c>
      <c r="B15" s="29"/>
      <c r="C15" s="208">
        <f>SUM(C14)</f>
        <v>0</v>
      </c>
      <c r="D15" s="207"/>
      <c r="E15" s="208">
        <f>SUM(E14)</f>
        <v>0</v>
      </c>
      <c r="F15" s="207"/>
      <c r="G15" s="208">
        <f>SUM(G14)</f>
        <v>0</v>
      </c>
      <c r="H15" s="164">
        <v>0</v>
      </c>
      <c r="I15" s="167">
        <v>-155250</v>
      </c>
      <c r="J15" s="164">
        <v>0</v>
      </c>
      <c r="K15" s="167">
        <v>0</v>
      </c>
      <c r="L15" s="167">
        <v>0</v>
      </c>
      <c r="M15" s="167">
        <v>0</v>
      </c>
      <c r="N15" s="167">
        <v>0</v>
      </c>
      <c r="O15" s="167">
        <f>SUM(C15:I15)</f>
        <v>-155250</v>
      </c>
      <c r="P15" s="39"/>
      <c r="Q15" s="168">
        <f>SUM(Q13:Q14)</f>
        <v>0</v>
      </c>
    </row>
    <row r="16" spans="1:17" ht="20.25" customHeight="1">
      <c r="A16" s="23"/>
      <c r="B16" s="29"/>
      <c r="C16" s="39"/>
      <c r="D16" s="39"/>
      <c r="E16" s="39"/>
      <c r="F16" s="39"/>
      <c r="G16" s="39"/>
      <c r="H16" s="39"/>
      <c r="I16" s="39"/>
      <c r="J16" s="39"/>
      <c r="K16" s="164"/>
      <c r="L16" s="39"/>
      <c r="M16" s="164"/>
      <c r="N16" s="39"/>
      <c r="O16" s="39"/>
      <c r="P16" s="39"/>
      <c r="Q16" s="39"/>
    </row>
    <row r="17" spans="1:17" ht="20.25" customHeight="1">
      <c r="A17" s="25" t="s">
        <v>179</v>
      </c>
      <c r="B17" s="2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</row>
    <row r="18" spans="1:17" ht="20.25" customHeight="1">
      <c r="A18" s="68" t="s">
        <v>52</v>
      </c>
      <c r="B18" s="29"/>
      <c r="C18" s="206">
        <v>0</v>
      </c>
      <c r="D18" s="207"/>
      <c r="E18" s="206">
        <v>0</v>
      </c>
      <c r="F18" s="207"/>
      <c r="G18" s="206">
        <v>0</v>
      </c>
      <c r="H18" s="77"/>
      <c r="I18" s="128">
        <f>'PL4-7'!J106</f>
        <v>191109</v>
      </c>
      <c r="J18" s="77"/>
      <c r="K18" s="165"/>
      <c r="L18" s="169"/>
      <c r="M18" s="165"/>
      <c r="N18" s="77"/>
      <c r="O18" s="166">
        <f>SUM(C18:I18)</f>
        <v>191109</v>
      </c>
      <c r="P18" s="84"/>
      <c r="Q18" s="81"/>
    </row>
    <row r="19" spans="1:17" ht="20.25" customHeight="1">
      <c r="A19" s="68" t="s">
        <v>180</v>
      </c>
      <c r="B19" s="29"/>
      <c r="C19" s="205">
        <v>0</v>
      </c>
      <c r="D19" s="207"/>
      <c r="E19" s="205">
        <v>0</v>
      </c>
      <c r="F19" s="207"/>
      <c r="G19" s="205">
        <v>0</v>
      </c>
      <c r="H19" s="77"/>
      <c r="I19" s="128">
        <v>-2527</v>
      </c>
      <c r="J19" s="77"/>
      <c r="K19" s="165"/>
      <c r="L19" s="60"/>
      <c r="M19" s="165"/>
      <c r="N19" s="77"/>
      <c r="O19" s="166">
        <f>SUM(C19:I19)</f>
        <v>-2527</v>
      </c>
      <c r="P19" s="84"/>
      <c r="Q19" s="159"/>
    </row>
    <row r="20" spans="1:17" ht="20.25" customHeight="1">
      <c r="A20" s="38" t="s">
        <v>87</v>
      </c>
      <c r="B20" s="47"/>
      <c r="C20" s="209">
        <f>SUM(C18:C19)</f>
        <v>0</v>
      </c>
      <c r="D20" s="210"/>
      <c r="E20" s="209">
        <f>SUM(E18:E19)</f>
        <v>0</v>
      </c>
      <c r="F20" s="210"/>
      <c r="G20" s="209">
        <f>SUM(G18:G19)</f>
        <v>0</v>
      </c>
      <c r="H20" s="43"/>
      <c r="I20" s="170">
        <f>SUM(I18:I19)</f>
        <v>188582</v>
      </c>
      <c r="J20" s="43"/>
      <c r="K20" s="170">
        <v>0</v>
      </c>
      <c r="L20" s="43"/>
      <c r="M20" s="170">
        <v>0</v>
      </c>
      <c r="N20" s="43"/>
      <c r="O20" s="167">
        <f>SUM(C20:I20)</f>
        <v>188582</v>
      </c>
      <c r="P20" s="54">
        <f>SUM(P18:P19)</f>
        <v>0</v>
      </c>
      <c r="Q20" s="49">
        <f>SUM(Q18:Q19)</f>
        <v>0</v>
      </c>
    </row>
    <row r="21" spans="1:17" ht="20.25" customHeight="1">
      <c r="A21" s="160"/>
      <c r="B21" s="48"/>
      <c r="C21" s="81"/>
      <c r="D21" s="43"/>
      <c r="E21" s="81"/>
      <c r="F21" s="43"/>
      <c r="G21" s="81"/>
      <c r="H21" s="43"/>
      <c r="I21" s="11"/>
      <c r="J21" s="43"/>
      <c r="K21" s="171"/>
      <c r="L21" s="43"/>
      <c r="M21" s="81"/>
      <c r="N21" s="43"/>
      <c r="O21" s="81"/>
      <c r="P21" s="83"/>
      <c r="Q21" s="83"/>
    </row>
    <row r="22" spans="1:17" ht="20.25" customHeight="1" thickBot="1">
      <c r="A22" s="38" t="s">
        <v>138</v>
      </c>
      <c r="B22" s="47"/>
      <c r="C22" s="40">
        <f>C10+C15+C20</f>
        <v>345000</v>
      </c>
      <c r="D22" s="60">
        <v>0</v>
      </c>
      <c r="E22" s="40">
        <f>E10+E15+E20</f>
        <v>297300</v>
      </c>
      <c r="F22" s="60">
        <v>0</v>
      </c>
      <c r="G22" s="40">
        <f>G10+G15+G20</f>
        <v>34500</v>
      </c>
      <c r="H22" s="60">
        <v>0</v>
      </c>
      <c r="I22" s="40">
        <f>I10+I15+I20</f>
        <v>1698723</v>
      </c>
      <c r="J22" s="60">
        <v>0</v>
      </c>
      <c r="K22" s="40">
        <v>0</v>
      </c>
      <c r="L22" s="40">
        <v>0</v>
      </c>
      <c r="M22" s="40">
        <v>0</v>
      </c>
      <c r="N22" s="40">
        <v>0</v>
      </c>
      <c r="O22" s="40">
        <f>O10+O15+O20</f>
        <v>2375523</v>
      </c>
      <c r="P22" s="60" t="e">
        <f>#REF!+P15+P20</f>
        <v>#REF!</v>
      </c>
      <c r="Q22" s="40" t="e">
        <f>#REF!+Q15+Q20</f>
        <v>#REF!</v>
      </c>
    </row>
    <row r="23" spans="1:17" ht="20.25" customHeight="1" thickTop="1">
      <c r="A23" s="38"/>
      <c r="B23" s="4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</row>
    <row r="24" spans="1:17" ht="23.25" customHeight="1">
      <c r="A24" s="217" t="s">
        <v>18</v>
      </c>
      <c r="B24" s="217"/>
      <c r="C24" s="218"/>
      <c r="D24" s="218"/>
      <c r="E24" s="218"/>
      <c r="F24" s="218"/>
      <c r="G24" s="218"/>
      <c r="H24" s="218"/>
      <c r="I24" s="218"/>
      <c r="J24" s="218"/>
      <c r="K24" s="218"/>
      <c r="L24" s="218"/>
      <c r="M24" s="218"/>
      <c r="N24" s="218"/>
      <c r="O24" s="218"/>
      <c r="P24" s="218"/>
      <c r="Q24" s="16"/>
    </row>
    <row r="25" spans="1:17" ht="20.25" customHeight="1">
      <c r="A25" s="221" t="s">
        <v>90</v>
      </c>
      <c r="B25" s="221"/>
      <c r="C25" s="222"/>
      <c r="D25" s="222"/>
      <c r="E25" s="222"/>
      <c r="F25" s="222"/>
      <c r="G25" s="222"/>
      <c r="H25" s="222"/>
      <c r="I25" s="222"/>
      <c r="J25" s="222"/>
      <c r="K25" s="222"/>
      <c r="L25" s="222"/>
      <c r="M25" s="222"/>
      <c r="N25" s="222"/>
      <c r="O25" s="222"/>
      <c r="P25" s="222"/>
      <c r="Q25" s="17"/>
    </row>
    <row r="26" spans="1:17" ht="20.25" customHeight="1">
      <c r="A26" s="18"/>
      <c r="B26" s="41"/>
      <c r="C26" s="18"/>
      <c r="D26" s="18"/>
      <c r="E26" s="18"/>
      <c r="F26" s="18"/>
      <c r="G26" s="20"/>
      <c r="H26" s="18"/>
      <c r="I26" s="21"/>
      <c r="J26" s="18"/>
      <c r="K26" s="18"/>
      <c r="L26" s="18"/>
      <c r="M26" s="18"/>
      <c r="N26" s="18"/>
      <c r="O26" s="21"/>
      <c r="P26" s="18"/>
      <c r="Q26" s="22"/>
    </row>
    <row r="27" spans="1:17" ht="20.25" customHeight="1">
      <c r="A27" s="156"/>
      <c r="B27" s="37"/>
      <c r="C27" s="226" t="s">
        <v>60</v>
      </c>
      <c r="D27" s="226"/>
      <c r="E27" s="226"/>
      <c r="F27" s="226"/>
      <c r="G27" s="226"/>
      <c r="H27" s="226"/>
      <c r="I27" s="226"/>
      <c r="J27" s="226"/>
      <c r="K27" s="226"/>
      <c r="L27" s="226"/>
      <c r="M27" s="226"/>
      <c r="N27" s="226"/>
      <c r="O27" s="226"/>
      <c r="P27" s="226"/>
      <c r="Q27" s="226"/>
    </row>
    <row r="28" spans="1:17" ht="20.25" customHeight="1">
      <c r="A28" s="94"/>
      <c r="B28" s="94"/>
      <c r="C28" s="71" t="s">
        <v>34</v>
      </c>
      <c r="D28" s="71"/>
      <c r="E28" s="71" t="s">
        <v>93</v>
      </c>
      <c r="F28" s="71"/>
      <c r="G28" s="227" t="s">
        <v>0</v>
      </c>
      <c r="H28" s="227"/>
      <c r="I28" s="227"/>
      <c r="J28" s="71"/>
      <c r="K28" s="133" t="s">
        <v>45</v>
      </c>
      <c r="L28" s="71"/>
      <c r="M28" s="133" t="s">
        <v>48</v>
      </c>
      <c r="N28" s="71"/>
      <c r="O28" s="71"/>
      <c r="P28" s="71"/>
      <c r="Q28" s="94"/>
    </row>
    <row r="29" spans="1:17" ht="20.25" customHeight="1">
      <c r="A29" s="94"/>
      <c r="B29" s="37"/>
      <c r="C29" s="71" t="s">
        <v>118</v>
      </c>
      <c r="D29" s="71"/>
      <c r="E29" s="71" t="s">
        <v>94</v>
      </c>
      <c r="F29" s="71"/>
      <c r="G29" s="71" t="s">
        <v>42</v>
      </c>
      <c r="H29" s="71"/>
      <c r="I29" s="71"/>
      <c r="J29" s="71"/>
      <c r="K29" s="133" t="s">
        <v>46</v>
      </c>
      <c r="L29" s="71"/>
      <c r="M29" s="133" t="s">
        <v>49</v>
      </c>
      <c r="N29" s="71"/>
      <c r="O29" s="71" t="s">
        <v>1</v>
      </c>
      <c r="P29" s="71"/>
      <c r="Q29" s="71" t="s">
        <v>1</v>
      </c>
    </row>
    <row r="30" spans="1:17" ht="20.25" customHeight="1">
      <c r="A30" s="94"/>
      <c r="B30" s="37" t="s">
        <v>24</v>
      </c>
      <c r="C30" s="71" t="s">
        <v>9</v>
      </c>
      <c r="D30" s="71"/>
      <c r="E30" s="71" t="s">
        <v>65</v>
      </c>
      <c r="F30" s="71"/>
      <c r="G30" s="71" t="s">
        <v>39</v>
      </c>
      <c r="H30" s="71"/>
      <c r="I30" s="71" t="s">
        <v>2</v>
      </c>
      <c r="J30" s="71"/>
      <c r="K30" s="133" t="s">
        <v>47</v>
      </c>
      <c r="L30" s="71"/>
      <c r="M30" s="157" t="s">
        <v>50</v>
      </c>
      <c r="N30" s="71"/>
      <c r="O30" s="71" t="s">
        <v>182</v>
      </c>
      <c r="P30" s="71"/>
      <c r="Q30" s="71" t="s">
        <v>28</v>
      </c>
    </row>
    <row r="31" spans="1:17" ht="20.25" customHeight="1">
      <c r="C31" s="228" t="s">
        <v>84</v>
      </c>
      <c r="D31" s="228"/>
      <c r="E31" s="228"/>
      <c r="F31" s="228"/>
      <c r="G31" s="228"/>
      <c r="H31" s="228"/>
      <c r="I31" s="228"/>
      <c r="J31" s="228"/>
      <c r="K31" s="228"/>
      <c r="L31" s="228"/>
      <c r="M31" s="228"/>
      <c r="N31" s="228"/>
      <c r="O31" s="228"/>
      <c r="P31" s="228"/>
      <c r="Q31" s="228"/>
    </row>
    <row r="32" spans="1:17" ht="20.25" customHeight="1">
      <c r="A32" s="25" t="s">
        <v>154</v>
      </c>
    </row>
    <row r="33" spans="1:17" ht="20.25" customHeight="1">
      <c r="A33" s="38" t="s">
        <v>155</v>
      </c>
      <c r="B33" s="47"/>
      <c r="C33" s="12">
        <f>'BS-2-3'!J56</f>
        <v>345000</v>
      </c>
      <c r="D33" s="12"/>
      <c r="E33" s="12">
        <f>'BS-2-3'!J57</f>
        <v>297300</v>
      </c>
      <c r="F33" s="12"/>
      <c r="G33" s="12">
        <f>'BS-2-3'!J60</f>
        <v>34500</v>
      </c>
      <c r="H33" s="12"/>
      <c r="I33" s="12">
        <f>'BS-2-3'!J61</f>
        <v>1780537</v>
      </c>
      <c r="J33" s="12"/>
      <c r="K33" s="12"/>
      <c r="L33" s="12"/>
      <c r="M33" s="12"/>
      <c r="N33" s="12"/>
      <c r="O33" s="12">
        <f>SUM(C33:I33)</f>
        <v>2457337</v>
      </c>
      <c r="P33" s="162"/>
      <c r="Q33" s="162"/>
    </row>
    <row r="34" spans="1:17" ht="20.25" customHeight="1"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</row>
    <row r="35" spans="1:17" ht="20.25" customHeight="1">
      <c r="A35" s="25" t="s">
        <v>63</v>
      </c>
      <c r="B35" s="29"/>
      <c r="C35" s="39"/>
      <c r="D35" s="39"/>
      <c r="E35" s="39"/>
      <c r="F35" s="39"/>
      <c r="G35" s="39"/>
      <c r="H35" s="39"/>
      <c r="I35" s="39"/>
      <c r="J35" s="39"/>
      <c r="K35" s="164"/>
      <c r="L35" s="39"/>
      <c r="M35" s="164"/>
      <c r="N35" s="39"/>
      <c r="O35" s="39"/>
      <c r="P35" s="39"/>
      <c r="Q35" s="39"/>
    </row>
    <row r="36" spans="1:17" ht="20.25" customHeight="1">
      <c r="A36" s="32" t="s">
        <v>75</v>
      </c>
      <c r="B36" s="29"/>
      <c r="C36" s="39"/>
      <c r="D36" s="39"/>
      <c r="E36" s="39"/>
      <c r="F36" s="39"/>
      <c r="G36" s="39"/>
      <c r="H36" s="39"/>
      <c r="I36" s="39"/>
      <c r="J36" s="39"/>
      <c r="K36" s="164"/>
      <c r="L36" s="39"/>
      <c r="M36" s="164"/>
      <c r="N36" s="39"/>
      <c r="O36" s="39"/>
      <c r="P36" s="39"/>
      <c r="Q36" s="39"/>
    </row>
    <row r="37" spans="1:17" ht="20.25" customHeight="1">
      <c r="A37" s="68" t="s">
        <v>76</v>
      </c>
      <c r="B37" s="29">
        <v>15</v>
      </c>
      <c r="C37" s="205">
        <v>0</v>
      </c>
      <c r="D37" s="207"/>
      <c r="E37" s="205">
        <v>0</v>
      </c>
      <c r="F37" s="207"/>
      <c r="G37" s="205">
        <v>0</v>
      </c>
      <c r="H37" s="39"/>
      <c r="I37" s="106">
        <v>-241500</v>
      </c>
      <c r="J37" s="39"/>
      <c r="K37" s="165"/>
      <c r="L37" s="39"/>
      <c r="M37" s="164"/>
      <c r="N37" s="39"/>
      <c r="O37" s="166">
        <f>SUM(C37:I37)</f>
        <v>-241500</v>
      </c>
      <c r="P37" s="39"/>
      <c r="Q37" s="166"/>
    </row>
    <row r="38" spans="1:17" ht="20.25" customHeight="1">
      <c r="A38" s="52" t="s">
        <v>142</v>
      </c>
      <c r="B38" s="29"/>
      <c r="C38" s="208">
        <f>SUM(C37)</f>
        <v>0</v>
      </c>
      <c r="D38" s="207"/>
      <c r="E38" s="208">
        <f>SUM(E37)</f>
        <v>0</v>
      </c>
      <c r="F38" s="207"/>
      <c r="G38" s="208">
        <f>SUM(G37)</f>
        <v>0</v>
      </c>
      <c r="H38" s="164">
        <f>SUM(H37,H33)</f>
        <v>0</v>
      </c>
      <c r="I38" s="167">
        <f>I37</f>
        <v>-241500</v>
      </c>
      <c r="J38" s="164">
        <f>SUM(J37,J33)</f>
        <v>0</v>
      </c>
      <c r="K38" s="167">
        <f>SUM(K37,K33)</f>
        <v>0</v>
      </c>
      <c r="L38" s="167">
        <f>SUM(L37,L33)</f>
        <v>0</v>
      </c>
      <c r="M38" s="167">
        <f>SUM(M37,M33)</f>
        <v>0</v>
      </c>
      <c r="N38" s="167">
        <f>SUM(N37,N33)</f>
        <v>0</v>
      </c>
      <c r="O38" s="167">
        <f>SUM(C38:I38)</f>
        <v>-241500</v>
      </c>
      <c r="P38" s="39"/>
      <c r="Q38" s="168">
        <f>SUM(Q36:Q37)</f>
        <v>0</v>
      </c>
    </row>
    <row r="39" spans="1:17" ht="20.25" customHeight="1">
      <c r="A39" s="23"/>
      <c r="B39" s="29"/>
      <c r="C39" s="39"/>
      <c r="D39" s="39"/>
      <c r="E39" s="39"/>
      <c r="F39" s="39"/>
      <c r="G39" s="39"/>
      <c r="H39" s="39"/>
      <c r="I39" s="39"/>
      <c r="J39" s="39"/>
      <c r="K39" s="164"/>
      <c r="L39" s="39"/>
      <c r="M39" s="164"/>
      <c r="N39" s="39"/>
      <c r="O39" s="39"/>
      <c r="P39" s="39"/>
      <c r="Q39" s="39"/>
    </row>
    <row r="40" spans="1:17" ht="20.25" customHeight="1">
      <c r="A40" s="25" t="s">
        <v>86</v>
      </c>
      <c r="B40" s="2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</row>
    <row r="41" spans="1:17" ht="20.25" customHeight="1">
      <c r="A41" s="68" t="s">
        <v>52</v>
      </c>
      <c r="B41" s="29"/>
      <c r="C41" s="206">
        <v>0</v>
      </c>
      <c r="D41" s="207"/>
      <c r="E41" s="206">
        <v>0</v>
      </c>
      <c r="F41" s="207"/>
      <c r="G41" s="206">
        <v>0</v>
      </c>
      <c r="H41" s="77"/>
      <c r="I41" s="128">
        <v>130179</v>
      </c>
      <c r="J41" s="77"/>
      <c r="K41" s="165"/>
      <c r="L41" s="169"/>
      <c r="M41" s="165"/>
      <c r="N41" s="77"/>
      <c r="O41" s="166">
        <f>SUM(C41:I41)</f>
        <v>130179</v>
      </c>
      <c r="P41" s="84"/>
      <c r="Q41" s="81"/>
    </row>
    <row r="42" spans="1:17" ht="20.25" customHeight="1">
      <c r="A42" s="68" t="s">
        <v>43</v>
      </c>
      <c r="B42" s="29"/>
      <c r="C42" s="205">
        <v>0</v>
      </c>
      <c r="D42" s="207"/>
      <c r="E42" s="205">
        <v>0</v>
      </c>
      <c r="F42" s="207"/>
      <c r="G42" s="205">
        <v>0</v>
      </c>
      <c r="H42" s="77"/>
      <c r="I42" s="128">
        <v>1110</v>
      </c>
      <c r="J42" s="77"/>
      <c r="K42" s="165"/>
      <c r="L42" s="60"/>
      <c r="M42" s="165"/>
      <c r="N42" s="77"/>
      <c r="O42" s="166">
        <f>SUM(C42:I42)</f>
        <v>1110</v>
      </c>
      <c r="P42" s="84"/>
      <c r="Q42" s="159"/>
    </row>
    <row r="43" spans="1:17" ht="20.25" customHeight="1">
      <c r="A43" s="38" t="s">
        <v>87</v>
      </c>
      <c r="B43" s="47"/>
      <c r="C43" s="209">
        <f>SUM(C41:C42)</f>
        <v>0</v>
      </c>
      <c r="D43" s="210"/>
      <c r="E43" s="209">
        <f>SUM(E41:E42)</f>
        <v>0</v>
      </c>
      <c r="F43" s="210"/>
      <c r="G43" s="209">
        <f>SUM(G41:G42)</f>
        <v>0</v>
      </c>
      <c r="H43" s="43"/>
      <c r="I43" s="170">
        <f>SUM(I41:I42)</f>
        <v>131289</v>
      </c>
      <c r="J43" s="43"/>
      <c r="K43" s="170">
        <f>SUM(K41:K42)</f>
        <v>0</v>
      </c>
      <c r="L43" s="43"/>
      <c r="M43" s="170">
        <f>SUM(M41:M42)</f>
        <v>0</v>
      </c>
      <c r="N43" s="43"/>
      <c r="O43" s="167">
        <f>SUM(C43:I43)</f>
        <v>131289</v>
      </c>
      <c r="P43" s="54">
        <f>SUM(P41:P42)</f>
        <v>0</v>
      </c>
      <c r="Q43" s="49">
        <f>SUM(Q41:Q42)</f>
        <v>0</v>
      </c>
    </row>
    <row r="44" spans="1:17" ht="20.25" customHeight="1">
      <c r="A44" s="160"/>
      <c r="B44" s="48"/>
      <c r="C44" s="81"/>
      <c r="D44" s="43"/>
      <c r="E44" s="81"/>
      <c r="F44" s="43"/>
      <c r="G44" s="81"/>
      <c r="H44" s="43"/>
      <c r="I44" s="11"/>
      <c r="J44" s="43"/>
      <c r="K44" s="171"/>
      <c r="L44" s="43"/>
      <c r="M44" s="81"/>
      <c r="N44" s="43"/>
      <c r="O44" s="81"/>
      <c r="P44" s="83"/>
      <c r="Q44" s="83"/>
    </row>
    <row r="45" spans="1:17" ht="20.25" customHeight="1" thickBot="1">
      <c r="A45" s="38" t="s">
        <v>156</v>
      </c>
      <c r="B45" s="47"/>
      <c r="C45" s="40">
        <f>C33+C38+C43</f>
        <v>345000</v>
      </c>
      <c r="D45" s="60">
        <v>0</v>
      </c>
      <c r="E45" s="40">
        <f>E33+E38+E43</f>
        <v>297300</v>
      </c>
      <c r="F45" s="60">
        <v>0</v>
      </c>
      <c r="G45" s="40">
        <f>G33+G38+G43</f>
        <v>34500</v>
      </c>
      <c r="H45" s="60">
        <v>0</v>
      </c>
      <c r="I45" s="40">
        <f>I33+I38+I43</f>
        <v>1670326</v>
      </c>
      <c r="J45" s="60">
        <f>SUM(J43,J38)</f>
        <v>0</v>
      </c>
      <c r="K45" s="40">
        <f>SUM(K43,K38)</f>
        <v>0</v>
      </c>
      <c r="L45" s="40">
        <f>SUM(L43,L38)</f>
        <v>0</v>
      </c>
      <c r="M45" s="40">
        <f>SUM(M43,M38)</f>
        <v>0</v>
      </c>
      <c r="N45" s="40">
        <f>SUM(N43,N38)</f>
        <v>0</v>
      </c>
      <c r="O45" s="40">
        <f>O33+O38+O43</f>
        <v>2347126</v>
      </c>
      <c r="P45" s="60" t="e">
        <f>#REF!+P38+P43</f>
        <v>#REF!</v>
      </c>
      <c r="Q45" s="40" t="e">
        <f>#REF!+Q38+Q43</f>
        <v>#REF!</v>
      </c>
    </row>
    <row r="46" spans="1:17" ht="20.25" customHeight="1" thickTop="1"/>
    <row r="78" spans="2:2" ht="20.25" customHeight="1">
      <c r="B78" s="42">
        <v>20</v>
      </c>
    </row>
    <row r="79" spans="2:2" ht="20.25" customHeight="1">
      <c r="B79" s="42" t="s">
        <v>125</v>
      </c>
    </row>
    <row r="80" spans="2:2" ht="20.25" customHeight="1">
      <c r="B80" s="42" t="s">
        <v>126</v>
      </c>
    </row>
    <row r="83" spans="2:2" ht="20.25" customHeight="1">
      <c r="B83" s="42">
        <v>15</v>
      </c>
    </row>
    <row r="115" spans="2:2" ht="20.25" customHeight="1">
      <c r="B115" s="42">
        <v>16</v>
      </c>
    </row>
    <row r="119" spans="2:2" ht="20.25" customHeight="1">
      <c r="B119" s="42">
        <v>15</v>
      </c>
    </row>
  </sheetData>
  <mergeCells count="10">
    <mergeCell ref="A25:P25"/>
    <mergeCell ref="C27:Q27"/>
    <mergeCell ref="G28:I28"/>
    <mergeCell ref="C31:Q31"/>
    <mergeCell ref="A1:P1"/>
    <mergeCell ref="A2:P2"/>
    <mergeCell ref="C4:Q4"/>
    <mergeCell ref="G5:I5"/>
    <mergeCell ref="C8:Q8"/>
    <mergeCell ref="A24:P24"/>
  </mergeCells>
  <pageMargins left="0.8" right="0.7" top="0.48" bottom="0.5" header="0.5" footer="0.5"/>
  <pageSetup paperSize="9" scale="89" firstPageNumber="10" fitToHeight="0" orientation="landscape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2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73"/>
  <sheetViews>
    <sheetView tabSelected="1" view="pageBreakPreview" zoomScale="85" zoomScaleNormal="80" zoomScaleSheetLayoutView="85" workbookViewId="0">
      <selection activeCell="A65" sqref="A65"/>
    </sheetView>
  </sheetViews>
  <sheetFormatPr defaultColWidth="9.140625" defaultRowHeight="20.25" customHeight="1"/>
  <cols>
    <col min="1" max="1" width="45.85546875" style="59" customWidth="1"/>
    <col min="2" max="2" width="5" style="175" customWidth="1"/>
    <col min="3" max="3" width="12.28515625" style="59" customWidth="1"/>
    <col min="4" max="4" width="1.28515625" style="59" customWidth="1"/>
    <col min="5" max="5" width="12.28515625" style="59" customWidth="1"/>
    <col min="6" max="6" width="1.28515625" style="59" customWidth="1"/>
    <col min="7" max="7" width="12.28515625" style="59" customWidth="1"/>
    <col min="8" max="8" width="1.28515625" style="59" customWidth="1"/>
    <col min="9" max="9" width="12.28515625" style="59" customWidth="1"/>
    <col min="10" max="16384" width="9.140625" style="59"/>
  </cols>
  <sheetData>
    <row r="1" spans="1:11" ht="20.25" customHeight="1">
      <c r="A1" s="217" t="s">
        <v>18</v>
      </c>
      <c r="B1" s="217"/>
      <c r="C1" s="218"/>
      <c r="D1" s="218"/>
      <c r="E1" s="218"/>
      <c r="F1" s="218"/>
      <c r="G1" s="218"/>
      <c r="H1" s="218"/>
      <c r="I1" s="218"/>
    </row>
    <row r="2" spans="1:11" ht="20.25" customHeight="1">
      <c r="A2" s="221" t="s">
        <v>91</v>
      </c>
      <c r="B2" s="221"/>
      <c r="C2" s="222"/>
      <c r="D2" s="222"/>
      <c r="E2" s="222"/>
      <c r="F2" s="222"/>
      <c r="G2" s="222"/>
      <c r="H2" s="222"/>
      <c r="I2" s="222"/>
    </row>
    <row r="3" spans="1:11" ht="20.25" customHeight="1">
      <c r="A3" s="18"/>
      <c r="B3" s="172"/>
      <c r="C3" s="18"/>
      <c r="D3" s="20"/>
      <c r="E3" s="18"/>
      <c r="F3" s="20"/>
      <c r="G3" s="21"/>
      <c r="H3" s="21"/>
      <c r="I3" s="21"/>
    </row>
    <row r="4" spans="1:11" ht="18.75" customHeight="1">
      <c r="A4" s="25"/>
      <c r="B4" s="173"/>
      <c r="C4" s="219" t="s">
        <v>69</v>
      </c>
      <c r="D4" s="219"/>
      <c r="E4" s="219"/>
      <c r="F4" s="132"/>
      <c r="G4" s="219" t="s">
        <v>71</v>
      </c>
      <c r="H4" s="219"/>
      <c r="I4" s="219"/>
    </row>
    <row r="5" spans="1:11" ht="18.75" customHeight="1">
      <c r="A5" s="25"/>
      <c r="B5" s="173"/>
      <c r="C5" s="219" t="s">
        <v>70</v>
      </c>
      <c r="D5" s="219"/>
      <c r="E5" s="219"/>
      <c r="F5" s="132"/>
      <c r="G5" s="219" t="s">
        <v>70</v>
      </c>
      <c r="H5" s="219"/>
      <c r="I5" s="219"/>
    </row>
    <row r="6" spans="1:11" ht="18.75" customHeight="1">
      <c r="A6" s="25"/>
      <c r="B6" s="173"/>
      <c r="C6" s="223" t="s">
        <v>122</v>
      </c>
      <c r="D6" s="224"/>
      <c r="E6" s="224"/>
      <c r="F6" s="174"/>
      <c r="G6" s="223" t="s">
        <v>122</v>
      </c>
      <c r="H6" s="224"/>
      <c r="I6" s="224"/>
      <c r="J6" s="174"/>
      <c r="K6" s="174"/>
    </row>
    <row r="7" spans="1:11" ht="18.75" customHeight="1">
      <c r="A7" s="25"/>
      <c r="C7" s="225" t="s">
        <v>119</v>
      </c>
      <c r="D7" s="224"/>
      <c r="E7" s="224"/>
      <c r="F7" s="174"/>
      <c r="G7" s="225" t="s">
        <v>119</v>
      </c>
      <c r="H7" s="224"/>
      <c r="I7" s="224"/>
      <c r="J7" s="174"/>
      <c r="K7" s="174"/>
    </row>
    <row r="8" spans="1:11" ht="18.75" customHeight="1">
      <c r="A8" s="36"/>
      <c r="B8" s="29" t="s">
        <v>24</v>
      </c>
      <c r="C8" s="78" t="s">
        <v>147</v>
      </c>
      <c r="D8" s="134"/>
      <c r="E8" s="78" t="s">
        <v>108</v>
      </c>
      <c r="F8" s="134"/>
      <c r="G8" s="78" t="s">
        <v>147</v>
      </c>
      <c r="H8" s="134"/>
      <c r="I8" s="78" t="s">
        <v>108</v>
      </c>
    </row>
    <row r="9" spans="1:11" ht="18.75" customHeight="1">
      <c r="C9" s="220" t="s">
        <v>84</v>
      </c>
      <c r="D9" s="220"/>
      <c r="E9" s="220"/>
      <c r="F9" s="220"/>
      <c r="G9" s="220"/>
      <c r="H9" s="220"/>
      <c r="I9" s="220"/>
    </row>
    <row r="10" spans="1:11" ht="18.75" customHeight="1">
      <c r="A10" s="32" t="s">
        <v>33</v>
      </c>
      <c r="B10" s="32"/>
      <c r="C10" s="176"/>
      <c r="D10" s="176"/>
      <c r="E10" s="176"/>
      <c r="F10" s="176"/>
      <c r="G10" s="62"/>
      <c r="H10" s="176"/>
      <c r="I10" s="62"/>
    </row>
    <row r="11" spans="1:11" ht="18.75" customHeight="1">
      <c r="A11" s="59" t="s">
        <v>127</v>
      </c>
      <c r="C11" s="66">
        <f>'PL4-7'!D83</f>
        <v>142031</v>
      </c>
      <c r="D11" s="62"/>
      <c r="E11" s="66">
        <v>201758</v>
      </c>
      <c r="F11" s="62"/>
      <c r="G11" s="135">
        <f>'PL4-7'!H83</f>
        <v>130179</v>
      </c>
      <c r="H11" s="62"/>
      <c r="I11" s="135">
        <v>191109</v>
      </c>
    </row>
    <row r="12" spans="1:11" ht="18.75" customHeight="1">
      <c r="A12" s="45" t="s">
        <v>128</v>
      </c>
      <c r="B12" s="45"/>
      <c r="C12" s="75"/>
      <c r="D12" s="75"/>
      <c r="E12" s="75"/>
      <c r="F12" s="75"/>
      <c r="G12" s="75"/>
      <c r="H12" s="75"/>
      <c r="I12" s="75"/>
    </row>
    <row r="13" spans="1:11" ht="18.75" customHeight="1">
      <c r="A13" s="45" t="s">
        <v>129</v>
      </c>
      <c r="B13" s="45"/>
      <c r="C13" s="75"/>
      <c r="D13" s="75"/>
      <c r="E13" s="75"/>
      <c r="F13" s="75"/>
      <c r="G13" s="75"/>
      <c r="H13" s="75"/>
      <c r="I13" s="75"/>
    </row>
    <row r="14" spans="1:11" ht="18.75" customHeight="1">
      <c r="A14" s="68" t="s">
        <v>95</v>
      </c>
      <c r="B14" s="29">
        <v>13</v>
      </c>
      <c r="C14" s="67">
        <v>35430</v>
      </c>
      <c r="D14" s="76"/>
      <c r="E14" s="67">
        <v>50676</v>
      </c>
      <c r="F14" s="76"/>
      <c r="G14" s="67">
        <v>16305</v>
      </c>
      <c r="H14" s="76"/>
      <c r="I14" s="67">
        <v>29449</v>
      </c>
    </row>
    <row r="15" spans="1:11" ht="18.75" customHeight="1">
      <c r="A15" s="68" t="s">
        <v>146</v>
      </c>
      <c r="B15" s="45"/>
      <c r="C15" s="178">
        <v>43670</v>
      </c>
      <c r="D15" s="62"/>
      <c r="E15" s="178">
        <v>47102</v>
      </c>
      <c r="F15" s="62"/>
      <c r="G15" s="61">
        <v>16633</v>
      </c>
      <c r="H15" s="62"/>
      <c r="I15" s="61">
        <v>16255</v>
      </c>
    </row>
    <row r="16" spans="1:11" ht="18.75" customHeight="1">
      <c r="A16" s="68" t="s">
        <v>96</v>
      </c>
      <c r="B16" s="29"/>
      <c r="C16" s="67">
        <v>23441</v>
      </c>
      <c r="D16" s="76"/>
      <c r="E16" s="67">
        <v>5577</v>
      </c>
      <c r="F16" s="76"/>
      <c r="G16" s="179">
        <v>16478</v>
      </c>
      <c r="H16" s="76"/>
      <c r="I16" s="179">
        <v>2863</v>
      </c>
    </row>
    <row r="17" spans="1:9" ht="18.75" customHeight="1">
      <c r="A17" s="68" t="s">
        <v>183</v>
      </c>
      <c r="B17" s="45"/>
      <c r="C17" s="66">
        <v>2755</v>
      </c>
      <c r="D17" s="62"/>
      <c r="E17" s="66">
        <v>-1766</v>
      </c>
      <c r="F17" s="62"/>
      <c r="G17" s="214">
        <v>0</v>
      </c>
      <c r="H17" s="177"/>
      <c r="I17" s="214">
        <v>0</v>
      </c>
    </row>
    <row r="18" spans="1:9" s="152" customFormat="1" ht="18.75" customHeight="1">
      <c r="A18" s="68" t="s">
        <v>159</v>
      </c>
      <c r="B18" s="45"/>
      <c r="C18" s="66">
        <v>-1092</v>
      </c>
      <c r="D18" s="62"/>
      <c r="E18" s="66">
        <v>9226</v>
      </c>
      <c r="F18" s="62"/>
      <c r="G18" s="159">
        <v>0</v>
      </c>
      <c r="H18" s="177"/>
      <c r="I18" s="159">
        <v>0</v>
      </c>
    </row>
    <row r="19" spans="1:9" ht="18.75" customHeight="1">
      <c r="A19" s="68" t="s">
        <v>106</v>
      </c>
      <c r="B19" s="45"/>
      <c r="C19" s="214">
        <v>0</v>
      </c>
      <c r="D19" s="61"/>
      <c r="E19" s="66">
        <v>-609</v>
      </c>
      <c r="F19" s="61"/>
      <c r="G19" s="214">
        <v>0</v>
      </c>
      <c r="H19" s="61"/>
      <c r="I19" s="179">
        <v>-331</v>
      </c>
    </row>
    <row r="20" spans="1:9" ht="18.75" customHeight="1">
      <c r="A20" s="68" t="s">
        <v>186</v>
      </c>
      <c r="B20" s="45"/>
      <c r="D20" s="176"/>
      <c r="F20" s="176"/>
      <c r="H20" s="176"/>
    </row>
    <row r="21" spans="1:9" ht="18.75" customHeight="1">
      <c r="A21" s="68" t="s">
        <v>187</v>
      </c>
      <c r="B21" s="45"/>
      <c r="C21" s="66">
        <v>1797</v>
      </c>
      <c r="D21" s="180"/>
      <c r="E21" s="66">
        <v>59</v>
      </c>
      <c r="F21" s="176"/>
      <c r="G21" s="159">
        <v>-1</v>
      </c>
      <c r="H21" s="176"/>
      <c r="I21" s="159" t="s">
        <v>61</v>
      </c>
    </row>
    <row r="22" spans="1:9" ht="18.75" customHeight="1">
      <c r="A22" s="68" t="s">
        <v>105</v>
      </c>
      <c r="B22" s="45"/>
      <c r="C22" s="67">
        <v>-2743</v>
      </c>
      <c r="D22" s="76"/>
      <c r="E22" s="67">
        <v>-5324</v>
      </c>
      <c r="F22" s="76"/>
      <c r="G22" s="159">
        <v>-1844</v>
      </c>
      <c r="H22" s="76"/>
      <c r="I22" s="159">
        <v>-4541</v>
      </c>
    </row>
    <row r="23" spans="1:9" ht="18.75" customHeight="1">
      <c r="A23" s="51" t="s">
        <v>72</v>
      </c>
      <c r="B23" s="29">
        <v>8</v>
      </c>
      <c r="C23" s="214">
        <v>0</v>
      </c>
      <c r="D23" s="61"/>
      <c r="E23" s="214">
        <v>0</v>
      </c>
      <c r="F23" s="61"/>
      <c r="G23" s="179">
        <v>-67574</v>
      </c>
      <c r="H23" s="61"/>
      <c r="I23" s="179">
        <v>-76740</v>
      </c>
    </row>
    <row r="24" spans="1:9" ht="18.75" customHeight="1">
      <c r="A24" s="68" t="s">
        <v>80</v>
      </c>
      <c r="B24" s="45"/>
      <c r="C24" s="104">
        <v>-8806</v>
      </c>
      <c r="D24" s="62"/>
      <c r="E24" s="104">
        <v>-6526</v>
      </c>
      <c r="F24" s="62"/>
      <c r="G24" s="181">
        <v>-4858</v>
      </c>
      <c r="H24" s="62"/>
      <c r="I24" s="181">
        <v>-2765</v>
      </c>
    </row>
    <row r="25" spans="1:9" ht="18.75" customHeight="1">
      <c r="A25" s="23"/>
      <c r="B25" s="32"/>
      <c r="C25" s="75">
        <f>SUM(C11:C24)</f>
        <v>236483</v>
      </c>
      <c r="D25" s="75"/>
      <c r="E25" s="75">
        <f>SUM(E11:E24)</f>
        <v>300173</v>
      </c>
      <c r="F25" s="75"/>
      <c r="G25" s="75">
        <f>SUM(G11:G24)</f>
        <v>105318</v>
      </c>
      <c r="H25" s="75"/>
      <c r="I25" s="75">
        <f>SUM(I11:I24)</f>
        <v>155299</v>
      </c>
    </row>
    <row r="26" spans="1:9" ht="18.75" customHeight="1">
      <c r="A26" s="45" t="s">
        <v>29</v>
      </c>
      <c r="B26" s="45"/>
      <c r="C26" s="75"/>
      <c r="D26" s="75"/>
      <c r="E26" s="75"/>
      <c r="F26" s="75"/>
      <c r="G26" s="75"/>
      <c r="H26" s="75"/>
      <c r="I26" s="75"/>
    </row>
    <row r="27" spans="1:9" ht="18.75" customHeight="1">
      <c r="A27" s="68" t="s">
        <v>11</v>
      </c>
      <c r="B27" s="45"/>
      <c r="C27" s="66">
        <v>33707</v>
      </c>
      <c r="D27" s="62"/>
      <c r="E27" s="66">
        <v>-876</v>
      </c>
      <c r="F27" s="62"/>
      <c r="G27" s="159">
        <v>291</v>
      </c>
      <c r="H27" s="62"/>
      <c r="I27" s="159">
        <v>-335</v>
      </c>
    </row>
    <row r="28" spans="1:9" ht="18.75" customHeight="1">
      <c r="A28" s="68" t="s">
        <v>111</v>
      </c>
      <c r="B28" s="45"/>
      <c r="C28" s="66">
        <v>-11079</v>
      </c>
      <c r="D28" s="62"/>
      <c r="E28" s="66">
        <v>-50290</v>
      </c>
      <c r="F28" s="62"/>
      <c r="G28" s="61">
        <v>-5488</v>
      </c>
      <c r="H28" s="62"/>
      <c r="I28" s="61">
        <v>4044</v>
      </c>
    </row>
    <row r="29" spans="1:9" ht="18.75" customHeight="1">
      <c r="A29" s="68" t="s">
        <v>5</v>
      </c>
      <c r="B29" s="45"/>
      <c r="C29" s="66">
        <v>251627</v>
      </c>
      <c r="D29" s="62"/>
      <c r="E29" s="66">
        <v>-47051</v>
      </c>
      <c r="F29" s="62"/>
      <c r="G29" s="61">
        <v>-15682</v>
      </c>
      <c r="H29" s="62"/>
      <c r="I29" s="61">
        <v>876</v>
      </c>
    </row>
    <row r="30" spans="1:9" ht="18.75" customHeight="1">
      <c r="A30" s="68" t="s">
        <v>4</v>
      </c>
      <c r="B30" s="45"/>
      <c r="C30" s="66">
        <v>-1081</v>
      </c>
      <c r="D30" s="62"/>
      <c r="E30" s="66">
        <v>-1678</v>
      </c>
      <c r="F30" s="62"/>
      <c r="G30" s="159">
        <v>-74</v>
      </c>
      <c r="H30" s="62"/>
      <c r="I30" s="159">
        <v>8</v>
      </c>
    </row>
    <row r="31" spans="1:9" ht="18.75" customHeight="1">
      <c r="A31" s="68" t="s">
        <v>22</v>
      </c>
      <c r="B31" s="45"/>
      <c r="C31" s="159">
        <v>11</v>
      </c>
      <c r="D31" s="62"/>
      <c r="E31" s="159">
        <v>-3</v>
      </c>
      <c r="F31" s="62"/>
      <c r="G31" s="159">
        <v>10</v>
      </c>
      <c r="H31" s="62"/>
      <c r="I31" s="159">
        <v>-3</v>
      </c>
    </row>
    <row r="32" spans="1:9" ht="18.75" customHeight="1">
      <c r="A32" s="68" t="s">
        <v>10</v>
      </c>
      <c r="B32" s="45"/>
      <c r="C32" s="66">
        <v>-20594</v>
      </c>
      <c r="D32" s="62"/>
      <c r="E32" s="66">
        <v>514</v>
      </c>
      <c r="F32" s="62"/>
      <c r="G32" s="61">
        <v>5613</v>
      </c>
      <c r="H32" s="62"/>
      <c r="I32" s="61">
        <v>-6520</v>
      </c>
    </row>
    <row r="33" spans="1:11" s="152" customFormat="1" ht="18.75" customHeight="1">
      <c r="A33" s="68" t="s">
        <v>150</v>
      </c>
      <c r="B33" s="45"/>
      <c r="C33" s="66">
        <v>18957</v>
      </c>
      <c r="D33" s="62"/>
      <c r="E33" s="66">
        <v>1795</v>
      </c>
      <c r="F33" s="62"/>
      <c r="G33" s="61">
        <v>16769</v>
      </c>
      <c r="H33" s="62"/>
      <c r="I33" s="61">
        <v>-1583</v>
      </c>
    </row>
    <row r="34" spans="1:11" ht="18.75" customHeight="1">
      <c r="A34" s="51" t="s">
        <v>112</v>
      </c>
      <c r="B34" s="45"/>
      <c r="C34" s="66">
        <v>45450</v>
      </c>
      <c r="D34" s="62"/>
      <c r="E34" s="66">
        <v>49840</v>
      </c>
      <c r="F34" s="62"/>
      <c r="G34" s="61">
        <v>34015</v>
      </c>
      <c r="H34" s="62"/>
      <c r="I34" s="61">
        <v>47036</v>
      </c>
    </row>
    <row r="35" spans="1:11" ht="18.75" customHeight="1">
      <c r="A35" s="51" t="s">
        <v>74</v>
      </c>
      <c r="B35" s="45"/>
      <c r="C35" s="66">
        <v>-32135</v>
      </c>
      <c r="D35" s="62"/>
      <c r="E35" s="66">
        <v>-31023</v>
      </c>
      <c r="F35" s="62"/>
      <c r="G35" s="61">
        <v>-30938</v>
      </c>
      <c r="H35" s="62"/>
      <c r="I35" s="61">
        <v>-29969</v>
      </c>
    </row>
    <row r="36" spans="1:11" ht="18.75" customHeight="1">
      <c r="A36" s="68" t="s">
        <v>130</v>
      </c>
      <c r="B36" s="45"/>
      <c r="C36" s="183">
        <f>SUM(C25:C35)</f>
        <v>521346</v>
      </c>
      <c r="D36" s="73"/>
      <c r="E36" s="183">
        <f>SUM(E25:E35)</f>
        <v>221401</v>
      </c>
      <c r="F36" s="73"/>
      <c r="G36" s="183">
        <f>SUM(G25:G35)</f>
        <v>109834</v>
      </c>
      <c r="H36" s="73"/>
      <c r="I36" s="183">
        <f>SUM(I25:I35)</f>
        <v>168853</v>
      </c>
    </row>
    <row r="37" spans="1:11" ht="18.75" customHeight="1">
      <c r="A37" s="68" t="s">
        <v>107</v>
      </c>
      <c r="B37" s="45"/>
      <c r="C37" s="66">
        <v>-47444</v>
      </c>
      <c r="D37" s="62"/>
      <c r="E37" s="66">
        <v>-35571</v>
      </c>
      <c r="F37" s="62"/>
      <c r="G37" s="61">
        <v>-21961</v>
      </c>
      <c r="H37" s="62"/>
      <c r="I37" s="61">
        <v>-18399</v>
      </c>
    </row>
    <row r="38" spans="1:11" ht="18.75" customHeight="1">
      <c r="A38" s="23" t="s">
        <v>77</v>
      </c>
      <c r="B38" s="32"/>
      <c r="C38" s="69">
        <f>SUM(C36:C37)</f>
        <v>473902</v>
      </c>
      <c r="D38" s="82">
        <f>SUM(D25:D37)</f>
        <v>0</v>
      </c>
      <c r="E38" s="69">
        <f>SUM(E36:E37)</f>
        <v>185830</v>
      </c>
      <c r="F38" s="82">
        <f>SUM(F25:F37)</f>
        <v>0</v>
      </c>
      <c r="G38" s="69">
        <f>SUM(G36:G37)</f>
        <v>87873</v>
      </c>
      <c r="H38" s="82">
        <f>SUM(H25:H37)</f>
        <v>0</v>
      </c>
      <c r="I38" s="69">
        <f>SUM(I36:I37)</f>
        <v>150454</v>
      </c>
    </row>
    <row r="39" spans="1:11" ht="18.75" customHeight="1">
      <c r="A39" s="23"/>
      <c r="B39" s="32"/>
      <c r="C39" s="82"/>
      <c r="D39" s="82"/>
      <c r="E39" s="82"/>
      <c r="F39" s="82"/>
      <c r="G39" s="82"/>
      <c r="H39" s="82"/>
      <c r="I39" s="82"/>
    </row>
    <row r="40" spans="1:11" ht="20.25" customHeight="1">
      <c r="A40" s="217" t="s">
        <v>18</v>
      </c>
      <c r="B40" s="217"/>
      <c r="C40" s="218"/>
      <c r="D40" s="218"/>
      <c r="E40" s="218"/>
      <c r="F40" s="218"/>
      <c r="G40" s="218"/>
      <c r="H40" s="218"/>
      <c r="I40" s="218"/>
    </row>
    <row r="41" spans="1:11" ht="20.25" customHeight="1">
      <c r="A41" s="221" t="s">
        <v>91</v>
      </c>
      <c r="B41" s="221"/>
      <c r="C41" s="222"/>
      <c r="D41" s="222"/>
      <c r="E41" s="222"/>
      <c r="F41" s="222"/>
      <c r="G41" s="222"/>
      <c r="H41" s="222"/>
      <c r="I41" s="222"/>
    </row>
    <row r="42" spans="1:11" ht="20.25" customHeight="1">
      <c r="A42" s="18"/>
      <c r="B42" s="172"/>
      <c r="C42" s="18"/>
      <c r="D42" s="20"/>
      <c r="E42" s="18"/>
      <c r="F42" s="20"/>
      <c r="G42" s="21"/>
      <c r="H42" s="21"/>
      <c r="I42" s="21"/>
    </row>
    <row r="43" spans="1:11" ht="18.75" customHeight="1">
      <c r="A43" s="18"/>
      <c r="B43" s="172"/>
      <c r="C43" s="219" t="s">
        <v>69</v>
      </c>
      <c r="D43" s="219"/>
      <c r="E43" s="219"/>
      <c r="F43" s="132"/>
      <c r="G43" s="219" t="s">
        <v>71</v>
      </c>
      <c r="H43" s="219"/>
      <c r="I43" s="219"/>
    </row>
    <row r="44" spans="1:11" ht="18.75" customHeight="1">
      <c r="A44" s="18"/>
      <c r="B44" s="172"/>
      <c r="C44" s="219" t="s">
        <v>70</v>
      </c>
      <c r="D44" s="219"/>
      <c r="E44" s="219"/>
      <c r="F44" s="132"/>
      <c r="G44" s="219" t="s">
        <v>70</v>
      </c>
      <c r="H44" s="219"/>
      <c r="I44" s="219"/>
    </row>
    <row r="45" spans="1:11" ht="18.75" customHeight="1">
      <c r="A45" s="25"/>
      <c r="B45" s="173"/>
      <c r="C45" s="223" t="s">
        <v>122</v>
      </c>
      <c r="D45" s="224"/>
      <c r="E45" s="224"/>
      <c r="F45" s="174"/>
      <c r="G45" s="223" t="s">
        <v>122</v>
      </c>
      <c r="H45" s="224"/>
      <c r="I45" s="224"/>
      <c r="J45" s="174"/>
      <c r="K45" s="174"/>
    </row>
    <row r="46" spans="1:11" ht="18.75" customHeight="1">
      <c r="A46" s="25"/>
      <c r="B46" s="173"/>
      <c r="C46" s="225" t="s">
        <v>119</v>
      </c>
      <c r="D46" s="224"/>
      <c r="E46" s="224"/>
      <c r="F46" s="174"/>
      <c r="G46" s="225" t="s">
        <v>119</v>
      </c>
      <c r="H46" s="224"/>
      <c r="I46" s="224"/>
      <c r="J46" s="174"/>
      <c r="K46" s="174"/>
    </row>
    <row r="47" spans="1:11" ht="18.75" customHeight="1">
      <c r="A47" s="36"/>
      <c r="B47" s="29" t="s">
        <v>24</v>
      </c>
      <c r="C47" s="78" t="s">
        <v>147</v>
      </c>
      <c r="D47" s="134"/>
      <c r="E47" s="78" t="s">
        <v>108</v>
      </c>
      <c r="F47" s="134"/>
      <c r="G47" s="78" t="s">
        <v>147</v>
      </c>
      <c r="H47" s="134"/>
      <c r="I47" s="78" t="s">
        <v>108</v>
      </c>
    </row>
    <row r="48" spans="1:11" ht="18.75" customHeight="1">
      <c r="A48" s="23"/>
      <c r="B48" s="32"/>
      <c r="C48" s="220" t="s">
        <v>84</v>
      </c>
      <c r="D48" s="220"/>
      <c r="E48" s="220"/>
      <c r="F48" s="220"/>
      <c r="G48" s="220"/>
      <c r="H48" s="220"/>
      <c r="I48" s="220"/>
    </row>
    <row r="49" spans="1:9" ht="18.75" customHeight="1">
      <c r="A49" s="32" t="s">
        <v>30</v>
      </c>
      <c r="B49" s="32"/>
      <c r="C49" s="82"/>
      <c r="D49" s="82"/>
      <c r="E49" s="82"/>
      <c r="F49" s="53"/>
      <c r="G49" s="82"/>
      <c r="H49" s="53"/>
      <c r="I49" s="82"/>
    </row>
    <row r="50" spans="1:9" ht="18.75" customHeight="1">
      <c r="A50" s="59" t="s">
        <v>131</v>
      </c>
      <c r="C50" s="159">
        <v>2743</v>
      </c>
      <c r="D50" s="62"/>
      <c r="E50" s="159">
        <v>6390</v>
      </c>
      <c r="F50" s="62"/>
      <c r="G50" s="159">
        <v>1844</v>
      </c>
      <c r="H50" s="62"/>
      <c r="I50" s="159">
        <v>5607</v>
      </c>
    </row>
    <row r="51" spans="1:9" ht="18.75" customHeight="1">
      <c r="A51" s="59" t="s">
        <v>144</v>
      </c>
      <c r="C51" s="66">
        <v>-14475</v>
      </c>
      <c r="D51" s="62"/>
      <c r="E51" s="66">
        <v>-23708</v>
      </c>
      <c r="F51" s="62"/>
      <c r="G51" s="61">
        <v>-6045</v>
      </c>
      <c r="H51" s="62"/>
      <c r="I51" s="61">
        <v>-16379</v>
      </c>
    </row>
    <row r="52" spans="1:9" ht="18.75" customHeight="1">
      <c r="A52" s="44" t="s">
        <v>143</v>
      </c>
      <c r="C52" s="159">
        <v>-110366</v>
      </c>
      <c r="D52" s="62"/>
      <c r="E52" s="159">
        <v>-52529</v>
      </c>
      <c r="F52" s="62"/>
      <c r="G52" s="61">
        <v>-104322</v>
      </c>
      <c r="H52" s="62"/>
      <c r="I52" s="61">
        <v>-105104</v>
      </c>
    </row>
    <row r="53" spans="1:9" ht="18.75" customHeight="1">
      <c r="A53" s="59" t="s">
        <v>132</v>
      </c>
      <c r="B53" s="29">
        <v>8</v>
      </c>
      <c r="C53" s="159">
        <v>0</v>
      </c>
      <c r="D53" s="62"/>
      <c r="E53" s="159">
        <v>0</v>
      </c>
      <c r="F53" s="62"/>
      <c r="G53" s="61">
        <v>67574</v>
      </c>
      <c r="H53" s="62"/>
      <c r="I53" s="61">
        <v>76740</v>
      </c>
    </row>
    <row r="54" spans="1:9" ht="18.75" customHeight="1">
      <c r="A54" s="59" t="s">
        <v>35</v>
      </c>
      <c r="C54" s="66">
        <v>11052</v>
      </c>
      <c r="D54" s="76"/>
      <c r="E54" s="66">
        <v>10044</v>
      </c>
      <c r="F54" s="74"/>
      <c r="G54" s="61">
        <v>4579</v>
      </c>
      <c r="H54" s="62"/>
      <c r="I54" s="61">
        <v>3959</v>
      </c>
    </row>
    <row r="55" spans="1:9" ht="18.75" customHeight="1">
      <c r="A55" s="23" t="s">
        <v>81</v>
      </c>
      <c r="B55" s="32"/>
      <c r="C55" s="170">
        <f>SUM(C50:C54)</f>
        <v>-111046</v>
      </c>
      <c r="D55" s="75"/>
      <c r="E55" s="170">
        <f>SUM(E50:E54)</f>
        <v>-59803</v>
      </c>
      <c r="F55" s="75"/>
      <c r="G55" s="170">
        <f>SUM(G50:G54)</f>
        <v>-36370</v>
      </c>
      <c r="H55" s="75"/>
      <c r="I55" s="170">
        <f>SUM(I50:I54)</f>
        <v>-35177</v>
      </c>
    </row>
    <row r="56" spans="1:9" ht="18.75" customHeight="1">
      <c r="A56" s="23"/>
      <c r="B56" s="32"/>
      <c r="C56" s="60"/>
      <c r="D56" s="75"/>
      <c r="E56" s="60"/>
      <c r="F56" s="75"/>
      <c r="G56" s="60"/>
      <c r="H56" s="75"/>
      <c r="I56" s="60"/>
    </row>
    <row r="57" spans="1:9" ht="18.75" customHeight="1">
      <c r="A57" s="46" t="s">
        <v>31</v>
      </c>
      <c r="B57" s="46"/>
      <c r="C57" s="75"/>
      <c r="D57" s="75"/>
      <c r="E57" s="75"/>
      <c r="F57" s="75"/>
      <c r="G57" s="75"/>
      <c r="H57" s="75"/>
      <c r="I57" s="75"/>
    </row>
    <row r="58" spans="1:9" ht="18.75" customHeight="1">
      <c r="A58" s="103" t="s">
        <v>78</v>
      </c>
      <c r="B58" s="186">
        <v>15</v>
      </c>
      <c r="C58" s="179">
        <v>-241500</v>
      </c>
      <c r="D58" s="75"/>
      <c r="E58" s="179">
        <v>-155250</v>
      </c>
      <c r="F58" s="75"/>
      <c r="G58" s="179">
        <v>-241500</v>
      </c>
      <c r="H58" s="75"/>
      <c r="I58" s="179">
        <v>-155250</v>
      </c>
    </row>
    <row r="59" spans="1:9" ht="18.75" customHeight="1">
      <c r="A59" s="103" t="s">
        <v>160</v>
      </c>
      <c r="B59" s="185"/>
      <c r="C59" s="179"/>
      <c r="D59" s="75"/>
      <c r="E59" s="179"/>
      <c r="F59" s="75"/>
      <c r="G59" s="179"/>
      <c r="H59" s="75"/>
      <c r="I59" s="179"/>
    </row>
    <row r="60" spans="1:9" ht="18.75" customHeight="1">
      <c r="A60" s="103" t="s">
        <v>161</v>
      </c>
      <c r="B60" s="29"/>
      <c r="C60" s="179">
        <v>0</v>
      </c>
      <c r="D60" s="75"/>
      <c r="E60" s="179">
        <v>-400</v>
      </c>
      <c r="F60" s="75"/>
      <c r="G60" s="179">
        <v>0</v>
      </c>
      <c r="H60" s="75"/>
      <c r="I60" s="179">
        <v>-400</v>
      </c>
    </row>
    <row r="61" spans="1:9" ht="18.75" customHeight="1">
      <c r="A61" s="103" t="s">
        <v>62</v>
      </c>
      <c r="B61" s="185"/>
      <c r="C61" s="179">
        <v>-26</v>
      </c>
      <c r="D61" s="75"/>
      <c r="E61" s="179">
        <v>-261</v>
      </c>
      <c r="F61" s="75"/>
      <c r="G61" s="159">
        <v>0</v>
      </c>
      <c r="H61" s="75"/>
      <c r="I61" s="159">
        <v>0</v>
      </c>
    </row>
    <row r="62" spans="1:9" ht="18.75" customHeight="1">
      <c r="A62" s="9" t="s">
        <v>133</v>
      </c>
      <c r="B62" s="46"/>
      <c r="C62" s="170">
        <f>SUM(C58:C61)</f>
        <v>-241526</v>
      </c>
      <c r="D62" s="169"/>
      <c r="E62" s="170">
        <f>SUM(E58:E61)</f>
        <v>-155911</v>
      </c>
      <c r="F62" s="169"/>
      <c r="G62" s="170">
        <f>SUM(G58:G61)</f>
        <v>-241500</v>
      </c>
      <c r="H62" s="50"/>
      <c r="I62" s="170">
        <f>SUM(I58:I61)</f>
        <v>-155650</v>
      </c>
    </row>
    <row r="63" spans="1:9" ht="17.25" customHeight="1">
      <c r="A63" s="9"/>
      <c r="B63" s="46"/>
      <c r="C63" s="75"/>
      <c r="D63" s="75"/>
      <c r="E63" s="75"/>
      <c r="F63" s="75"/>
      <c r="G63" s="75"/>
      <c r="H63" s="75"/>
      <c r="I63" s="75"/>
    </row>
    <row r="64" spans="1:9" ht="17.25" customHeight="1">
      <c r="A64" s="103" t="s">
        <v>162</v>
      </c>
      <c r="B64" s="46"/>
      <c r="C64" s="75"/>
      <c r="D64" s="75"/>
      <c r="E64" s="75"/>
      <c r="F64" s="75"/>
      <c r="G64" s="75"/>
      <c r="H64" s="75"/>
      <c r="I64" s="75"/>
    </row>
    <row r="65" spans="1:9" ht="18.75" customHeight="1">
      <c r="A65" s="80" t="s">
        <v>184</v>
      </c>
      <c r="B65" s="187"/>
      <c r="C65" s="184">
        <v>121330</v>
      </c>
      <c r="D65" s="184"/>
      <c r="E65" s="184">
        <v>-29884</v>
      </c>
      <c r="F65" s="184"/>
      <c r="G65" s="184">
        <v>-189997</v>
      </c>
      <c r="H65" s="184"/>
      <c r="I65" s="184">
        <v>-40373</v>
      </c>
    </row>
    <row r="66" spans="1:9" ht="18.75" customHeight="1">
      <c r="A66" s="93" t="s">
        <v>134</v>
      </c>
      <c r="B66" s="188"/>
      <c r="C66" s="75"/>
      <c r="D66" s="75"/>
      <c r="E66" s="75"/>
      <c r="F66" s="75"/>
      <c r="G66" s="75"/>
      <c r="H66" s="75"/>
      <c r="I66" s="75"/>
    </row>
    <row r="67" spans="1:9" ht="18.75" customHeight="1">
      <c r="A67" s="80" t="s">
        <v>135</v>
      </c>
      <c r="B67" s="188"/>
      <c r="C67" s="104">
        <v>-2067</v>
      </c>
      <c r="D67" s="62"/>
      <c r="E67" s="104">
        <v>633</v>
      </c>
      <c r="F67" s="149"/>
      <c r="G67" s="189">
        <v>0</v>
      </c>
      <c r="H67" s="62"/>
      <c r="I67" s="189">
        <v>0</v>
      </c>
    </row>
    <row r="68" spans="1:9" ht="18.75" customHeight="1">
      <c r="A68" s="15" t="s">
        <v>163</v>
      </c>
      <c r="B68" s="185"/>
      <c r="C68" s="162">
        <f>SUM(C65:C67)</f>
        <v>119263</v>
      </c>
      <c r="D68" s="169"/>
      <c r="E68" s="162">
        <f>SUM(E65:E67)</f>
        <v>-29251</v>
      </c>
      <c r="F68" s="169"/>
      <c r="G68" s="162">
        <f>SUM(G65:G67)</f>
        <v>-189997</v>
      </c>
      <c r="H68" s="169"/>
      <c r="I68" s="162">
        <f>SUM(I65:I67)</f>
        <v>-40373</v>
      </c>
    </row>
    <row r="69" spans="1:9" ht="18.75" customHeight="1">
      <c r="A69" s="80" t="s">
        <v>98</v>
      </c>
      <c r="B69" s="188"/>
      <c r="C69" s="67">
        <v>1056509</v>
      </c>
      <c r="D69" s="62"/>
      <c r="E69" s="67">
        <v>196567</v>
      </c>
      <c r="F69" s="149"/>
      <c r="G69" s="159">
        <v>388432</v>
      </c>
      <c r="H69" s="62"/>
      <c r="I69" s="159">
        <v>96868</v>
      </c>
    </row>
    <row r="70" spans="1:9" ht="18.75" customHeight="1" thickBot="1">
      <c r="A70" s="15" t="s">
        <v>97</v>
      </c>
      <c r="B70" s="186"/>
      <c r="C70" s="190">
        <f>SUM(C68:C69)</f>
        <v>1175772</v>
      </c>
      <c r="D70" s="169"/>
      <c r="E70" s="190">
        <f>SUM(E68:E69)</f>
        <v>167316</v>
      </c>
      <c r="F70" s="169"/>
      <c r="G70" s="190">
        <f>SUM(G68:G69)</f>
        <v>198435</v>
      </c>
      <c r="H70" s="169"/>
      <c r="I70" s="190">
        <f>SUM(I68:I69)</f>
        <v>56495</v>
      </c>
    </row>
    <row r="71" spans="1:9" ht="20.25" customHeight="1" thickTop="1">
      <c r="A71" s="93"/>
      <c r="B71" s="188"/>
      <c r="C71" s="87"/>
      <c r="D71" s="87"/>
      <c r="E71" s="87"/>
      <c r="F71" s="87"/>
      <c r="G71" s="191"/>
      <c r="H71" s="87"/>
      <c r="I71" s="191"/>
    </row>
    <row r="72" spans="1:9" ht="20.25" customHeight="1">
      <c r="A72" s="192" t="s">
        <v>136</v>
      </c>
      <c r="B72" s="46"/>
      <c r="C72" s="87"/>
      <c r="D72" s="87"/>
      <c r="E72" s="87"/>
      <c r="F72" s="87"/>
      <c r="G72" s="87"/>
      <c r="H72" s="92"/>
      <c r="I72" s="87"/>
    </row>
    <row r="73" spans="1:9" ht="20.25" customHeight="1">
      <c r="A73" s="193" t="s">
        <v>185</v>
      </c>
      <c r="B73" s="46"/>
      <c r="C73" s="154">
        <v>256</v>
      </c>
      <c r="D73" s="87"/>
      <c r="E73" s="154">
        <v>1196</v>
      </c>
      <c r="F73" s="87"/>
      <c r="G73" s="150">
        <v>0</v>
      </c>
      <c r="H73" s="92"/>
      <c r="I73" s="150">
        <v>0</v>
      </c>
    </row>
  </sheetData>
  <mergeCells count="22">
    <mergeCell ref="A40:I40"/>
    <mergeCell ref="C46:E46"/>
    <mergeCell ref="G46:I46"/>
    <mergeCell ref="C48:I48"/>
    <mergeCell ref="A41:I41"/>
    <mergeCell ref="C43:E43"/>
    <mergeCell ref="G43:I43"/>
    <mergeCell ref="C44:E44"/>
    <mergeCell ref="G44:I44"/>
    <mergeCell ref="C45:E45"/>
    <mergeCell ref="G45:I45"/>
    <mergeCell ref="C6:E6"/>
    <mergeCell ref="G6:I6"/>
    <mergeCell ref="C7:E7"/>
    <mergeCell ref="G7:I7"/>
    <mergeCell ref="C9:I9"/>
    <mergeCell ref="A1:I1"/>
    <mergeCell ref="A2:I2"/>
    <mergeCell ref="C4:E4"/>
    <mergeCell ref="G4:I4"/>
    <mergeCell ref="C5:E5"/>
    <mergeCell ref="G5:I5"/>
  </mergeCells>
  <pageMargins left="0.8" right="0.8" top="0.48" bottom="0.5" header="0.5" footer="0.5"/>
  <pageSetup paperSize="9" scale="83" firstPageNumber="12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3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      </vt:lpstr>
      <vt:lpstr>BS-2-3</vt:lpstr>
      <vt:lpstr>PL4-7</vt:lpstr>
      <vt:lpstr>SH8-9</vt:lpstr>
      <vt:lpstr>SH10-11</vt:lpstr>
      <vt:lpstr>CF12-13</vt:lpstr>
      <vt:lpstr>'BS-2-3'!Print_Area</vt:lpstr>
      <vt:lpstr>'CF12-13'!Print_Area</vt:lpstr>
      <vt:lpstr>'PL4-7'!Print_Area</vt:lpstr>
      <vt:lpstr>'SH10-11'!Print_Area</vt:lpstr>
      <vt:lpstr>'SH8-9'!Print_Area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Lapatsirin, Pongkanapipat</cp:lastModifiedBy>
  <cp:lastPrinted>2019-08-11T07:28:00Z</cp:lastPrinted>
  <dcterms:created xsi:type="dcterms:W3CDTF">1999-02-18T07:41:17Z</dcterms:created>
  <dcterms:modified xsi:type="dcterms:W3CDTF">2019-08-13T03:31:03Z</dcterms:modified>
</cp:coreProperties>
</file>