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19\Qtr2'2019\"/>
    </mc:Choice>
  </mc:AlternateContent>
  <xr:revisionPtr revIDLastSave="0" documentId="13_ncr:1_{D3874E16-5679-44FB-8D67-9EFE8FFB4D5D}" xr6:coauthVersionLast="36" xr6:coauthVersionMax="36" xr10:uidLastSave="{00000000-0000-0000-0000-000000000000}"/>
  <bookViews>
    <workbookView xWindow="0" yWindow="0" windowWidth="20490" windowHeight="7545" firstSheet="2" activeTab="3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lidated" sheetId="2" r:id="rId5"/>
    <sheet name="separate" sheetId="6" r:id="rId6"/>
  </sheets>
  <externalReferences>
    <externalReference r:id="rId7"/>
  </externalReferences>
  <definedNames>
    <definedName name="_xlnm.Print_Area" localSheetId="2">BS!$A$1:$N$90</definedName>
    <definedName name="_xlnm.Print_Area" localSheetId="4">consolidated!$A$1:$R$29</definedName>
    <definedName name="_xlnm.Print_Area" localSheetId="3">PL!$A$1:$M$172</definedName>
    <definedName name="_xlnm.Print_Area" localSheetId="5">separate!$A$1:$N$28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62" i="4" l="1"/>
  <c r="K162" i="4"/>
  <c r="I162" i="4"/>
  <c r="G162" i="4"/>
  <c r="M153" i="4"/>
  <c r="K153" i="4"/>
  <c r="I153" i="4"/>
  <c r="G153" i="4"/>
  <c r="G109" i="4"/>
  <c r="M26" i="6" l="1"/>
  <c r="K26" i="6"/>
  <c r="I26" i="6"/>
  <c r="G26" i="6"/>
  <c r="E26" i="6"/>
  <c r="C26" i="6"/>
  <c r="Q27" i="2"/>
  <c r="M27" i="2"/>
  <c r="I27" i="2"/>
  <c r="G27" i="2"/>
  <c r="E27" i="2"/>
  <c r="C27" i="2"/>
  <c r="M24" i="6" l="1"/>
  <c r="M25" i="2"/>
  <c r="Q25" i="2" s="1"/>
  <c r="M16" i="6" l="1"/>
  <c r="M15" i="6"/>
  <c r="M14" i="6"/>
  <c r="Q16" i="2"/>
  <c r="M17" i="2"/>
  <c r="Q17" i="2" s="1"/>
  <c r="M15" i="2"/>
  <c r="Q15" i="2" s="1"/>
  <c r="M31" i="4" l="1"/>
  <c r="K31" i="4"/>
  <c r="I31" i="4"/>
  <c r="G31" i="4"/>
  <c r="M20" i="4"/>
  <c r="K20" i="4"/>
  <c r="I20" i="4"/>
  <c r="G20" i="4"/>
  <c r="M14" i="4"/>
  <c r="K14" i="4"/>
  <c r="I14" i="4"/>
  <c r="G14" i="4"/>
  <c r="G22" i="4" s="1"/>
  <c r="G24" i="4" s="1"/>
  <c r="G26" i="4" s="1"/>
  <c r="G28" i="4" s="1"/>
  <c r="K22" i="4" l="1"/>
  <c r="K24" i="4" s="1"/>
  <c r="K26" i="4" s="1"/>
  <c r="K28" i="4" s="1"/>
  <c r="K35" i="4" s="1"/>
  <c r="M22" i="4"/>
  <c r="M24" i="4" s="1"/>
  <c r="M26" i="4" s="1"/>
  <c r="M28" i="4" s="1"/>
  <c r="M35" i="4" s="1"/>
  <c r="I22" i="4"/>
  <c r="I24" i="4" s="1"/>
  <c r="I26" i="4" s="1"/>
  <c r="I28" i="4" s="1"/>
  <c r="I35" i="4" s="1"/>
  <c r="I37" i="4" s="1"/>
  <c r="G35" i="4"/>
  <c r="G37" i="4" s="1"/>
  <c r="G32" i="4"/>
  <c r="G40" i="4" s="1"/>
  <c r="G42" i="4" s="1"/>
  <c r="G78" i="4"/>
  <c r="I78" i="4"/>
  <c r="K78" i="4"/>
  <c r="M78" i="4"/>
  <c r="K32" i="4" l="1"/>
  <c r="K40" i="4" s="1"/>
  <c r="I32" i="4"/>
  <c r="I40" i="4" s="1"/>
  <c r="I42" i="4" s="1"/>
  <c r="M32" i="4"/>
  <c r="M40" i="4" s="1"/>
  <c r="G80" i="5"/>
  <c r="I61" i="4" l="1"/>
  <c r="M19" i="6"/>
  <c r="M10" i="6"/>
  <c r="M20" i="2"/>
  <c r="M11" i="2"/>
  <c r="Q11" i="2" s="1"/>
  <c r="Q20" i="2" l="1"/>
  <c r="G22" i="6" l="1"/>
  <c r="G13" i="6"/>
  <c r="G17" i="6" s="1"/>
  <c r="I13" i="6"/>
  <c r="I17" i="6" s="1"/>
  <c r="I22" i="6"/>
  <c r="I25" i="6" s="1"/>
  <c r="I27" i="6" s="1"/>
  <c r="G25" i="6" l="1"/>
  <c r="G27" i="6" s="1"/>
  <c r="G23" i="2"/>
  <c r="G14" i="2"/>
  <c r="G18" i="2" s="1"/>
  <c r="G26" i="2" l="1"/>
  <c r="G28" i="2" s="1"/>
  <c r="K46" i="5"/>
  <c r="G57" i="5" l="1"/>
  <c r="K80" i="5" l="1"/>
  <c r="K82" i="5" s="1"/>
  <c r="K57" i="5"/>
  <c r="K58" i="5" s="1"/>
  <c r="K25" i="5"/>
  <c r="K16" i="5"/>
  <c r="G82" i="5"/>
  <c r="G46" i="5"/>
  <c r="G25" i="5"/>
  <c r="G16" i="5"/>
  <c r="G58" i="5" l="1"/>
  <c r="G83" i="5" s="1"/>
  <c r="G26" i="5"/>
  <c r="K83" i="5"/>
  <c r="K26" i="5"/>
  <c r="G84" i="5" l="1"/>
  <c r="K84" i="5"/>
  <c r="K12" i="6"/>
  <c r="K21" i="6"/>
  <c r="M21" i="6" s="1"/>
  <c r="K22" i="2"/>
  <c r="M12" i="6" l="1"/>
  <c r="M80" i="5"/>
  <c r="I80" i="5"/>
  <c r="M67" i="4" l="1"/>
  <c r="M61" i="4"/>
  <c r="I67" i="4"/>
  <c r="I69" i="4" l="1"/>
  <c r="I71" i="4" s="1"/>
  <c r="I73" i="4" s="1"/>
  <c r="I103" i="4" s="1"/>
  <c r="I117" i="4" s="1"/>
  <c r="I129" i="4" s="1"/>
  <c r="I132" i="4" s="1"/>
  <c r="I163" i="4" s="1"/>
  <c r="I165" i="4" s="1"/>
  <c r="M69" i="4"/>
  <c r="M71" i="4" s="1"/>
  <c r="M73" i="4" s="1"/>
  <c r="M103" i="4" s="1"/>
  <c r="M117" i="4" s="1"/>
  <c r="M129" i="4" s="1"/>
  <c r="M132" i="4" s="1"/>
  <c r="M163" i="4" s="1"/>
  <c r="M165" i="4" s="1"/>
  <c r="I75" i="4" l="1"/>
  <c r="I82" i="4" s="1"/>
  <c r="I84" i="4" s="1"/>
  <c r="M75" i="4"/>
  <c r="I79" i="4" l="1"/>
  <c r="I87" i="4" s="1"/>
  <c r="I89" i="4" s="1"/>
  <c r="M79" i="4"/>
  <c r="M87" i="4" s="1"/>
  <c r="K11" i="6"/>
  <c r="K13" i="6" s="1"/>
  <c r="K17" i="6" s="1"/>
  <c r="M82" i="4"/>
  <c r="M57" i="5" l="1"/>
  <c r="I57" i="5"/>
  <c r="M82" i="5" l="1"/>
  <c r="O14" i="2"/>
  <c r="O18" i="2" s="1"/>
  <c r="I82" i="5" l="1"/>
  <c r="I46" i="5" l="1"/>
  <c r="M46" i="5"/>
  <c r="E22" i="6" l="1"/>
  <c r="E25" i="6" s="1"/>
  <c r="C22" i="6"/>
  <c r="C25" i="6" s="1"/>
  <c r="E13" i="6"/>
  <c r="E17" i="6" s="1"/>
  <c r="C13" i="6"/>
  <c r="C17" i="6" s="1"/>
  <c r="O23" i="2"/>
  <c r="G67" i="4"/>
  <c r="G61" i="4"/>
  <c r="I58" i="5"/>
  <c r="I25" i="5"/>
  <c r="I16" i="5"/>
  <c r="O26" i="2" l="1"/>
  <c r="O28" i="2" s="1"/>
  <c r="I83" i="5"/>
  <c r="G69" i="4"/>
  <c r="G71" i="4" s="1"/>
  <c r="I26" i="5"/>
  <c r="G73" i="4" l="1"/>
  <c r="C27" i="6"/>
  <c r="I84" i="5"/>
  <c r="E27" i="6"/>
  <c r="G75" i="4" l="1"/>
  <c r="G103" i="4"/>
  <c r="G117" i="4" s="1"/>
  <c r="G129" i="4" s="1"/>
  <c r="G132" i="4" s="1"/>
  <c r="G163" i="4" s="1"/>
  <c r="G165" i="4" s="1"/>
  <c r="G166" i="4" s="1"/>
  <c r="G82" i="4"/>
  <c r="G84" i="4" s="1"/>
  <c r="K20" i="6"/>
  <c r="G79" i="4"/>
  <c r="I23" i="2"/>
  <c r="I26" i="2" s="1"/>
  <c r="C23" i="2"/>
  <c r="C26" i="2" s="1"/>
  <c r="K21" i="2" l="1"/>
  <c r="M21" i="2" s="1"/>
  <c r="Q21" i="2" s="1"/>
  <c r="G87" i="4"/>
  <c r="G89" i="4" s="1"/>
  <c r="M11" i="6"/>
  <c r="M13" i="6" s="1"/>
  <c r="K67" i="4" l="1"/>
  <c r="K61" i="4"/>
  <c r="I14" i="2"/>
  <c r="I18" i="2" s="1"/>
  <c r="E14" i="2"/>
  <c r="E18" i="2" s="1"/>
  <c r="C14" i="2"/>
  <c r="C18" i="2" s="1"/>
  <c r="K13" i="2"/>
  <c r="M13" i="2" s="1"/>
  <c r="M25" i="5"/>
  <c r="M16" i="5"/>
  <c r="K69" i="4" l="1"/>
  <c r="K71" i="4" s="1"/>
  <c r="K73" i="4" s="1"/>
  <c r="K103" i="4" s="1"/>
  <c r="K117" i="4" s="1"/>
  <c r="K129" i="4" s="1"/>
  <c r="K132" i="4" s="1"/>
  <c r="K163" i="4" s="1"/>
  <c r="K165" i="4" s="1"/>
  <c r="K166" i="4" s="1"/>
  <c r="Q13" i="2"/>
  <c r="C28" i="2"/>
  <c r="I28" i="2"/>
  <c r="M26" i="5"/>
  <c r="M58" i="5"/>
  <c r="M83" i="5" l="1"/>
  <c r="M84" i="5" s="1"/>
  <c r="K12" i="2"/>
  <c r="K75" i="4"/>
  <c r="M12" i="2" l="1"/>
  <c r="K79" i="4"/>
  <c r="K87" i="4" s="1"/>
  <c r="K82" i="4"/>
  <c r="K14" i="2"/>
  <c r="K18" i="2" s="1"/>
  <c r="K23" i="2"/>
  <c r="K27" i="2" s="1"/>
  <c r="K26" i="2" l="1"/>
  <c r="K28" i="2" s="1"/>
  <c r="Q12" i="2"/>
  <c r="Q14" i="2" s="1"/>
  <c r="Q18" i="2" s="1"/>
  <c r="M14" i="2"/>
  <c r="M18" i="2" s="1"/>
  <c r="M20" i="6"/>
  <c r="M22" i="6" s="1"/>
  <c r="K22" i="6"/>
  <c r="M25" i="6" l="1"/>
  <c r="M27" i="6" s="1"/>
  <c r="K25" i="6"/>
  <c r="K27" i="6" s="1"/>
  <c r="G43" i="3"/>
  <c r="I80" i="3"/>
  <c r="G80" i="3"/>
  <c r="I75" i="3"/>
  <c r="G75" i="3"/>
  <c r="I79" i="1"/>
  <c r="G79" i="1"/>
  <c r="I74" i="1"/>
  <c r="G74" i="1"/>
  <c r="I38" i="3"/>
  <c r="G38" i="3"/>
  <c r="I21" i="3"/>
  <c r="I22" i="3" s="1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44" i="3" l="1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I52" i="1" l="1"/>
  <c r="I53" i="1" s="1"/>
  <c r="I54" i="1" s="1"/>
  <c r="I55" i="1" s="1"/>
  <c r="I53" i="3"/>
  <c r="I54" i="3" s="1"/>
  <c r="I55" i="3" s="1"/>
  <c r="I56" i="3" s="1"/>
  <c r="G52" i="1" l="1"/>
  <c r="G53" i="1" s="1"/>
  <c r="G54" i="1" s="1"/>
  <c r="G55" i="1" s="1"/>
  <c r="M17" i="6" l="1"/>
  <c r="E23" i="2" l="1"/>
  <c r="M22" i="2"/>
  <c r="M23" i="2" s="1"/>
  <c r="M26" i="2" l="1"/>
  <c r="M28" i="2" s="1"/>
  <c r="E26" i="2"/>
  <c r="E28" i="2" s="1"/>
  <c r="Q22" i="2"/>
  <c r="Q23" i="2" s="1"/>
  <c r="Q26" i="2" l="1"/>
  <c r="Q28" i="2" s="1"/>
</calcChain>
</file>

<file path=xl/sharedStrings.xml><?xml version="1.0" encoding="utf-8"?>
<sst xmlns="http://schemas.openxmlformats.org/spreadsheetml/2006/main" count="514" uniqueCount="222">
  <si>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</si>
  <si>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</si>
  <si>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</si>
  <si>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</si>
  <si>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</si>
  <si>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</si>
  <si>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</si>
  <si>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</si>
  <si>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</si>
  <si>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</si>
  <si>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</si>
  <si>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</si>
  <si>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</si>
  <si>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</si>
  <si>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</si>
  <si>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</si>
  <si>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</si>
  <si>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</si>
  <si>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</si>
  <si>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</si>
  <si>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</si>
  <si>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</si>
  <si>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</si>
  <si>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</si>
  <si>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</si>
  <si>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</si>
  <si>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</si>
  <si>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</si>
  <si>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</si>
  <si>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</si>
  <si>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</si>
  <si>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</si>
  <si>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</si>
  <si>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</si>
  <si>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</si>
  <si>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</si>
  <si>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</si>
  <si>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</si>
  <si>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</si>
  <si>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</si>
  <si>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</si>
  <si>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</si>
  <si>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</si>
  <si>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</si>
  <si>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</si>
  <si>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</si>
  <si>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</si>
  <si>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</si>
  <si>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</si>
  <si>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</si>
  <si>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</si>
  <si>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</si>
  <si>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</si>
  <si>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</si>
  <si>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</si>
  <si>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</si>
  <si>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</si>
  <si>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</si>
  <si>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</si>
  <si>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</si>
  <si>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</si>
  <si>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</si>
  <si>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</si>
  <si>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</si>
  <si>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</si>
  <si>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</si>
  <si>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</si>
  <si>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</si>
  <si>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</si>
  <si>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</si>
  <si>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</si>
  <si>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</si>
  <si>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หนี้สินไม่หมุนเวียนอื่น</t>
  </si>
  <si>
    <t>หนี้สินตามสัญญาเช่าการเงินที่ถึงกำหนด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</si>
  <si>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</si>
  <si>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</si>
  <si>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</si>
  <si>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</si>
  <si>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</si>
  <si>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</si>
  <si>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</si>
  <si>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</si>
  <si>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</si>
  <si>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</si>
  <si>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</si>
  <si>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</si>
  <si>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</si>
  <si>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</si>
  <si>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</si>
  <si>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 xml:space="preserve">   เงินสดจ่ายดอกเบี้ย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</si>
  <si>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</si>
  <si>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</si>
  <si>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</si>
  <si>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</si>
  <si>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</si>
  <si>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หนี้สินตามสัญญาเช่าการเงิน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</si>
  <si>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</si>
  <si>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</si>
  <si>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</si>
  <si>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</si>
  <si>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รับดอกเบี้ย</t>
  </si>
  <si>
    <t>ชำระคืนเงินกู้ยืมระยะยาวจากธนาคาร</t>
  </si>
  <si>
    <t>เงินสดสุทธิใช้ไปในกิจกรรมลงทุน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</si>
  <si>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</si>
  <si>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</si>
  <si>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 xml:space="preserve">   ค่าใช้จ่ายดอกเบี้ย</t>
  </si>
  <si>
    <t xml:space="preserve">   เงินสดจ่ายภาษีเงินได้</t>
  </si>
  <si>
    <t>ข้อมูลกระแสเงินสดเปิดเผยเพิ่มเติม</t>
  </si>
  <si>
    <t>รายการที่ไม่ใช่เงินสด</t>
  </si>
  <si>
    <t>เงินลงทุนชั่วคราว</t>
  </si>
  <si>
    <t>รายได้รอการรับรู้</t>
  </si>
  <si>
    <t>เงินมัดจำค่าเล่าเรียน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</si>
  <si>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</si>
  <si>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</si>
  <si>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</si>
  <si>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</si>
  <si>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 xml:space="preserve">จัดสรรแล้ว </t>
  </si>
  <si>
    <t>สำรองตามกฎหมาย</t>
  </si>
  <si>
    <t>ยังไม่ได้จัดสรร</t>
  </si>
  <si>
    <t xml:space="preserve">   สำรองผลประโยชน์ระยะยาวของพนักงานจ่าย</t>
  </si>
  <si>
    <t>ส่วนเกินมูลค่า</t>
  </si>
  <si>
    <t>ประมาณการต้นทุนในการรื้อถอน</t>
  </si>
  <si>
    <t>หนี้สินภาษีเงินได้รอตัดบัญชี</t>
  </si>
  <si>
    <t xml:space="preserve">   ทุนที่ออกและเรียกชำระ</t>
  </si>
  <si>
    <t>เงินสดรับจากการขายหน่วยลงทุน</t>
  </si>
  <si>
    <t xml:space="preserve">      ส่วนเกินมูลค่าหุ้นบุริมสิทธิ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</si>
  <si>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</si>
  <si>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</si>
  <si>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</si>
  <si>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</si>
  <si>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เงินสดรับจากเงินกู้ยืมระยะยาว</t>
  </si>
  <si>
    <t>เงินสดและรายการเทียบเท่าเงินสดเพิ่มขึ้น (ลดลง) สุทธิ</t>
  </si>
  <si>
    <t>งบการเงินรวม</t>
  </si>
  <si>
    <t>งบการเงินเฉพาะกิจการ</t>
  </si>
  <si>
    <t xml:space="preserve">   เป็นเงินสดรับ (จ่าย) จากกิจกรรมดำเนินงาน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</si>
  <si>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</si>
  <si>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</si>
  <si>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</si>
  <si>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ส่วนของผู้มี</t>
  </si>
  <si>
    <t>ส่วนได้เสียที่ไม่มี</t>
  </si>
  <si>
    <t>อำนาจควบคุม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</si>
  <si>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</si>
  <si>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</si>
  <si>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</si>
  <si>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</si>
  <si>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</si>
  <si>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</si>
  <si>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</si>
  <si>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เงินสดจ่ายซื้ออสังหาริมทรัพย์เพื่อการลงทุน</t>
  </si>
  <si>
    <t>เงินสดสุทธิจากกิจกรรมจัดหาเงิน</t>
  </si>
  <si>
    <t>ที่ดิน อาคารและอุปกรณ์</t>
  </si>
  <si>
    <t>ของบริษัทย่อย</t>
  </si>
  <si>
    <t>และเรียกชำระ</t>
  </si>
  <si>
    <t>ทุนเรือนหุ้นที่ออก</t>
  </si>
  <si>
    <t xml:space="preserve">   ค่าเผื่อหนี้สงสัยจะสูญ (โอนกลับ)</t>
  </si>
  <si>
    <t>รายการปรับกระทบยอดกำไร (ขาดทุน) ก่อนภาษี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</si>
  <si>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</si>
  <si>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</si>
  <si>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ส่วนแบ่งกำไร (ขาดทุน) จากเงินลงทุนตามวิธีส่วนได้เสีย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</si>
  <si>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</si>
  <si>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</si>
  <si>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 (ขาดทุน) ก่อนส่วนแบ่งกำไร (ขาดทุน) จากเงินลงทุนตามวิธีส่วนได้เสีย</t>
  </si>
  <si>
    <t>กำไรต่อหุ้นขั้นพื้นฐาน</t>
  </si>
  <si>
    <t xml:space="preserve">   การปรับลดสินค้าคงเหลือเป็นมูลค่าสุทธิที่จะได้รับ (โอนกลับ)</t>
  </si>
  <si>
    <t>เงินสดสุทธิจาก (ใช้ไปใน) กิจกรรมดำเนินงาน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</si>
  <si>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</si>
  <si>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</si>
  <si>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เงินสดรับจากเงินกู้ยืมระยะสั้น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</si>
  <si>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</si>
  <si>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</si>
  <si>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31 ธันวาคม 2561</t>
  </si>
  <si>
    <t xml:space="preserve">กำไร (ขาดทุน) สะสม </t>
  </si>
  <si>
    <t xml:space="preserve">      ส่วนเกินมูลค่าหุ้นสามัญ</t>
  </si>
  <si>
    <t>หุ้นสามัญ</t>
  </si>
  <si>
    <t>กำไร (ขาดทุน) สะสม</t>
  </si>
  <si>
    <t>กำไรก่อนภาษี</t>
  </si>
  <si>
    <t>เงินสดจาก (ใช้ไปใน) กิจกรรมดำเนินงาน</t>
  </si>
  <si>
    <t>เงินลงทุนชั่วคราวเพิ่มขึ้น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</si>
  <si>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</si>
  <si>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</si>
  <si>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(หน่วย: พันบาท)</t>
  </si>
  <si>
    <t>ยอดคงเหลือ ณ วันที่ 1 มกราคม 2561</t>
  </si>
  <si>
    <t>ยอดคงเหลือ ณ วันที่ 1 มกราคม 2562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</si>
  <si>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</si>
  <si>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</si>
  <si>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</si>
  <si>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ส่วนแบ่งขาดทุน (กำไร) จากเงินลงทุนตามวิธีส่วนได้เสีย</t>
  </si>
  <si>
    <t>8, 9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</si>
  <si>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</si>
  <si>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</si>
  <si>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กำไรจากการขายเงินลงทุนระยะสั้น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</si>
  <si>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</si>
  <si>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</si>
  <si>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</si>
  <si>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</si>
  <si>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 xml:space="preserve">   โอนทรัพย์สินไปเป็นส่วนทุนของโรงเรียน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</si>
  <si>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</si>
  <si>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</si>
  <si>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</si>
  <si>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</si>
  <si>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</si>
  <si>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</si>
  <si>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>เงินสดจ่ายซื้อหน่วยลงทุน</t>
  </si>
  <si>
    <t>เงินสดรับจากการจำหน่ายอุปกรณ์</t>
  </si>
  <si>
    <t>เงินสดจ่ายซื้ออาคารและอุปกรณ์</t>
  </si>
  <si>
    <t>เงินสดรับจากการขายสินทรัพย์ไม่มีตัวตน</t>
  </si>
  <si>
    <t>ชำระคืนเงินกู้ยืมระยะยสั้น</t>
  </si>
  <si>
    <t>เงินสดรับจากการเพิ่มทุน</t>
  </si>
  <si>
    <t>จ่ายเงินปันผล</t>
  </si>
  <si>
    <t xml:space="preserve">   กำไรจากการปรับมูลค่าเงินลงทุนระยะสั้น</t>
  </si>
  <si>
    <t>ออกหุ้นสามัญเพิ่มทุน</t>
  </si>
  <si>
    <t>-</t>
  </si>
  <si>
    <t xml:space="preserve">   ค่าใช้จ่ายทางการเงิน และค่าใช้จ่ายภาษีเงินได้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</si>
  <si>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</si>
  <si>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กำไรก่อนส่วนแบ่งกำไร (ขาดทุน) จากเงินลงทุนตามวิธีส่วนได้เสีย</t>
  </si>
  <si>
    <t>โอนสำรองตามกฎหมายและส่วนเกินมูลค่า</t>
  </si>
  <si>
    <t xml:space="preserve">   ขาดทุน (กำไร) จากการจำหน่ายอุปกรณ์</t>
  </si>
  <si>
    <t>เงินสดจ่ายซื้อสินทรัพย์ไม่มีตัวตน</t>
  </si>
  <si>
    <t>เจ้าหนี้สัญญาเช่าทางการเงิน</t>
  </si>
  <si>
    <t xml:space="preserve">   เจ้าหนี้อื่นเพิ่มขึ้น (ลดลง) จากการซื้อสินทรัพย์</t>
  </si>
  <si>
    <t>เงินปันผลจ่าย (หมายเหตุ 19)</t>
  </si>
  <si>
    <t xml:space="preserve">   หุ้นสามัญเพื่อลดขาดทุนสะสม (หมายเหตุ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</si>
</sst>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</numFmts>
  <fonts count="18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sz val="17"/>
      <color theme="1"/>
      <name val="Angsana New"/>
      <family val="1"/>
    </font>
    <font>
      <b/>
      <sz val="17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166" fontId="9" fillId="0" borderId="0" applyFont="0" applyFill="0" applyBorder="0" applyAlignment="0" applyProtection="0"/>
    <xf numFmtId="168" fontId="10" fillId="0" borderId="0"/>
    <xf numFmtId="43" fontId="11" fillId="0" borderId="0" applyFont="0" applyFill="0" applyBorder="0" applyAlignment="0" applyProtection="0"/>
    <xf numFmtId="168" fontId="11" fillId="0" borderId="0"/>
    <xf numFmtId="169" fontId="10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Border="1"/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164" fontId="3" fillId="0" borderId="0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 applyFill="1" applyAlignme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2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1" fontId="3" fillId="5" borderId="0" xfId="0" applyNumberFormat="1" applyFont="1" applyFill="1" applyBorder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41" fontId="3" fillId="0" borderId="0" xfId="7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1" xfId="0" quotePrefix="1" applyNumberFormat="1" applyFont="1" applyFill="1" applyBorder="1" applyAlignment="1">
      <alignment horizontal="center" vertical="center"/>
    </xf>
    <xf numFmtId="0" fontId="12" fillId="0" borderId="0" xfId="0" quotePrefix="1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167" fontId="12" fillId="0" borderId="0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4" fontId="12" fillId="0" borderId="0" xfId="1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164" fontId="12" fillId="0" borderId="0" xfId="1" applyNumberFormat="1" applyFont="1" applyFill="1" applyBorder="1" applyAlignment="1">
      <alignment horizontal="center" vertical="center"/>
    </xf>
    <xf numFmtId="41" fontId="12" fillId="0" borderId="1" xfId="5" applyNumberFormat="1" applyFont="1" applyFill="1" applyBorder="1" applyAlignment="1">
      <alignment vertical="center"/>
    </xf>
    <xf numFmtId="41" fontId="12" fillId="0" borderId="0" xfId="5" applyNumberFormat="1" applyFont="1" applyFill="1" applyAlignment="1">
      <alignment vertical="center"/>
    </xf>
    <xf numFmtId="164" fontId="12" fillId="0" borderId="1" xfId="1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12" fillId="0" borderId="0" xfId="5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41" fontId="12" fillId="0" borderId="3" xfId="0" applyNumberFormat="1" applyFont="1" applyFill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vertical="top"/>
    </xf>
    <xf numFmtId="43" fontId="12" fillId="0" borderId="0" xfId="1" applyFont="1" applyFill="1" applyBorder="1" applyAlignment="1">
      <alignment vertical="center"/>
    </xf>
    <xf numFmtId="41" fontId="16" fillId="0" borderId="1" xfId="0" applyNumberFormat="1" applyFont="1" applyFill="1" applyBorder="1" applyAlignment="1">
      <alignment horizontal="right" vertical="top"/>
    </xf>
    <xf numFmtId="41" fontId="16" fillId="0" borderId="3" xfId="0" applyNumberFormat="1" applyFont="1" applyFill="1" applyBorder="1" applyAlignment="1">
      <alignment horizontal="right" vertical="top"/>
    </xf>
    <xf numFmtId="41" fontId="16" fillId="0" borderId="0" xfId="0" applyNumberFormat="1" applyFont="1" applyFill="1" applyAlignment="1">
      <alignment horizontal="right" vertical="top"/>
    </xf>
    <xf numFmtId="38" fontId="15" fillId="0" borderId="0" xfId="0" applyNumberFormat="1" applyFont="1" applyFill="1" applyAlignment="1">
      <alignment horizontal="center" vertical="center"/>
    </xf>
    <xf numFmtId="41" fontId="12" fillId="0" borderId="3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top"/>
    </xf>
    <xf numFmtId="37" fontId="15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top"/>
    </xf>
    <xf numFmtId="39" fontId="12" fillId="0" borderId="3" xfId="0" applyNumberFormat="1" applyFont="1" applyFill="1" applyBorder="1" applyAlignment="1">
      <alignment vertical="top"/>
    </xf>
    <xf numFmtId="39" fontId="12" fillId="0" borderId="0" xfId="0" applyNumberFormat="1" applyFont="1" applyFill="1" applyBorder="1" applyAlignment="1">
      <alignment vertical="top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4" applyNumberFormat="1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center" vertical="center"/>
    </xf>
    <xf numFmtId="41" fontId="12" fillId="0" borderId="1" xfId="1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4" applyNumberFormat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41" fontId="12" fillId="0" borderId="2" xfId="1" applyNumberFormat="1" applyFont="1" applyFill="1" applyBorder="1" applyAlignment="1">
      <alignment vertical="center"/>
    </xf>
    <xf numFmtId="41" fontId="12" fillId="0" borderId="5" xfId="1" applyNumberFormat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3" fillId="0" borderId="1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13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yanis.Charoonwata\Desktop\SISB_Q2'19\_FS\Z170_Q2'2019_T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bs&amp;pl (2)"/>
      <sheetName val="BS"/>
      <sheetName val="PL"/>
      <sheetName val="consolidated"/>
      <sheetName val="separate"/>
    </sheetNames>
    <sheetDataSet>
      <sheetData sheetId="0"/>
      <sheetData sheetId="1"/>
      <sheetData sheetId="2">
        <row r="11">
          <cell r="G11">
            <v>431993</v>
          </cell>
          <cell r="K11">
            <v>82137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4.7109375" style="17" customWidth="1"/>
    <col min="8" max="8" width="2.7109375" style="17" customWidth="1"/>
    <col min="9" max="9" width="14.7109375" style="17" customWidth="1"/>
    <col min="10" max="10" width="16" style="1" bestFit="1" customWidth="1"/>
    <col min="11" max="16384" width="9.140625" style="1"/>
  </cols>
  <sheetData>
    <row r="1" spans="1:10">
      <c r="A1" s="192" t="s">
        <v>0</v>
      </c>
      <c r="B1" s="193"/>
      <c r="C1" s="193"/>
      <c r="D1" s="193"/>
      <c r="E1" s="193"/>
      <c r="F1" s="193"/>
      <c r="G1" s="193"/>
      <c r="H1" s="193"/>
      <c r="I1" s="193"/>
    </row>
    <row r="2" spans="1:10">
      <c r="A2" s="192" t="s">
        <v>44</v>
      </c>
      <c r="B2" s="193"/>
      <c r="C2" s="193"/>
      <c r="D2" s="193"/>
      <c r="E2" s="193"/>
      <c r="F2" s="193"/>
      <c r="G2" s="193"/>
      <c r="H2" s="193"/>
      <c r="I2" s="193"/>
    </row>
    <row r="3" spans="1:10">
      <c r="A3" s="192" t="s">
        <v>63</v>
      </c>
      <c r="B3" s="193"/>
      <c r="C3" s="193"/>
      <c r="D3" s="193"/>
      <c r="E3" s="193"/>
      <c r="F3" s="193"/>
      <c r="G3" s="193"/>
      <c r="H3" s="193"/>
      <c r="I3" s="193"/>
    </row>
    <row r="4" spans="1:10">
      <c r="A4" s="194" t="s">
        <v>1</v>
      </c>
      <c r="B4" s="194"/>
      <c r="C4" s="194"/>
      <c r="D4" s="194"/>
      <c r="E4" s="194"/>
      <c r="F4" s="194"/>
      <c r="G4" s="194"/>
      <c r="H4" s="194"/>
      <c r="I4" s="194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195" t="s">
        <v>0</v>
      </c>
      <c r="B25" s="195"/>
      <c r="C25" s="195"/>
      <c r="D25" s="195"/>
      <c r="E25" s="195"/>
      <c r="F25" s="195"/>
      <c r="G25" s="195"/>
      <c r="H25" s="195"/>
      <c r="I25" s="195"/>
    </row>
    <row r="26" spans="1:10" ht="22.5" customHeight="1">
      <c r="A26" s="195" t="s">
        <v>45</v>
      </c>
      <c r="B26" s="195"/>
      <c r="C26" s="195"/>
      <c r="D26" s="195"/>
      <c r="E26" s="195"/>
      <c r="F26" s="195"/>
      <c r="G26" s="195"/>
      <c r="H26" s="195"/>
      <c r="I26" s="195"/>
    </row>
    <row r="27" spans="1:10" ht="22.5" customHeight="1">
      <c r="A27" s="195" t="s">
        <v>63</v>
      </c>
      <c r="B27" s="195"/>
      <c r="C27" s="195"/>
      <c r="D27" s="195"/>
      <c r="E27" s="195"/>
      <c r="F27" s="195"/>
      <c r="G27" s="195"/>
      <c r="H27" s="195"/>
      <c r="I27" s="195"/>
    </row>
    <row r="28" spans="1:10" ht="22.5" customHeight="1">
      <c r="A28" s="194" t="s">
        <v>1</v>
      </c>
      <c r="B28" s="194"/>
      <c r="C28" s="194"/>
      <c r="D28" s="194"/>
      <c r="E28" s="194"/>
      <c r="F28" s="194"/>
      <c r="G28" s="194"/>
      <c r="H28" s="194"/>
      <c r="I28" s="194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>
        <f>consolidated!K26</f>
        <v>94500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>
        <f>SUM(G49:G52)</f>
        <v>66094500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>
        <f>SUM(G43+G53)</f>
        <v>896566498</v>
      </c>
      <c r="H54" s="8"/>
      <c r="I54" s="15" t="e">
        <f>SUM(I43+I53)</f>
        <v>#REF!</v>
      </c>
    </row>
    <row r="55" spans="1:10" ht="16.5" customHeight="1" thickTop="1">
      <c r="D55" s="7"/>
      <c r="G55" s="8">
        <f>G54-G21</f>
        <v>-38539875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192" t="s">
        <v>0</v>
      </c>
      <c r="B62" s="192"/>
      <c r="C62" s="192"/>
      <c r="D62" s="192"/>
      <c r="E62" s="192"/>
      <c r="F62" s="192"/>
      <c r="G62" s="192"/>
      <c r="H62" s="192"/>
      <c r="I62" s="192"/>
    </row>
    <row r="63" spans="1:10">
      <c r="A63" s="192" t="s">
        <v>50</v>
      </c>
      <c r="B63" s="192"/>
      <c r="C63" s="192"/>
      <c r="D63" s="192"/>
      <c r="E63" s="192"/>
      <c r="F63" s="192"/>
      <c r="G63" s="192"/>
      <c r="H63" s="192"/>
      <c r="I63" s="192"/>
    </row>
    <row r="64" spans="1:10">
      <c r="A64" s="192" t="s">
        <v>60</v>
      </c>
      <c r="B64" s="192"/>
      <c r="C64" s="192"/>
      <c r="D64" s="192"/>
      <c r="E64" s="192"/>
      <c r="F64" s="192"/>
      <c r="G64" s="192"/>
      <c r="H64" s="192"/>
      <c r="I64" s="192"/>
    </row>
    <row r="65" spans="1:10">
      <c r="A65" s="191" t="s">
        <v>1</v>
      </c>
      <c r="B65" s="191"/>
      <c r="C65" s="191"/>
      <c r="D65" s="191"/>
      <c r="E65" s="191"/>
      <c r="F65" s="191"/>
      <c r="G65" s="191"/>
      <c r="H65" s="191"/>
      <c r="I65" s="191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6.42578125" style="17" bestFit="1" customWidth="1"/>
    <col min="8" max="8" width="2.7109375" style="17" customWidth="1"/>
    <col min="9" max="9" width="14.7109375" style="17" customWidth="1"/>
    <col min="10" max="10" width="16.85546875" style="1" bestFit="1" customWidth="1"/>
    <col min="11" max="16384" width="9.140625" style="1"/>
  </cols>
  <sheetData>
    <row r="1" spans="1:10">
      <c r="A1" s="192" t="s">
        <v>0</v>
      </c>
      <c r="B1" s="193"/>
      <c r="C1" s="193"/>
      <c r="D1" s="193"/>
      <c r="E1" s="193"/>
      <c r="F1" s="193"/>
      <c r="G1" s="193"/>
      <c r="H1" s="193"/>
      <c r="I1" s="193"/>
    </row>
    <row r="2" spans="1:10">
      <c r="A2" s="192" t="s">
        <v>44</v>
      </c>
      <c r="B2" s="193"/>
      <c r="C2" s="193"/>
      <c r="D2" s="193"/>
      <c r="E2" s="193"/>
      <c r="F2" s="193"/>
      <c r="G2" s="193"/>
      <c r="H2" s="193"/>
      <c r="I2" s="193"/>
    </row>
    <row r="3" spans="1:10">
      <c r="A3" s="192" t="s">
        <v>63</v>
      </c>
      <c r="B3" s="193"/>
      <c r="C3" s="193"/>
      <c r="D3" s="193"/>
      <c r="E3" s="193"/>
      <c r="F3" s="193"/>
      <c r="G3" s="193"/>
      <c r="H3" s="193"/>
      <c r="I3" s="193"/>
    </row>
    <row r="4" spans="1:10">
      <c r="A4" s="194" t="s">
        <v>1</v>
      </c>
      <c r="B4" s="194"/>
      <c r="C4" s="194"/>
      <c r="D4" s="194"/>
      <c r="E4" s="194"/>
      <c r="F4" s="194"/>
      <c r="G4" s="194"/>
      <c r="H4" s="194"/>
      <c r="I4" s="194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195" t="s">
        <v>0</v>
      </c>
      <c r="B26" s="195"/>
      <c r="C26" s="195"/>
      <c r="D26" s="195"/>
      <c r="E26" s="195"/>
      <c r="F26" s="195"/>
      <c r="G26" s="195"/>
      <c r="H26" s="195"/>
      <c r="I26" s="195"/>
    </row>
    <row r="27" spans="1:10" ht="22.5" customHeight="1">
      <c r="A27" s="195" t="s">
        <v>45</v>
      </c>
      <c r="B27" s="195"/>
      <c r="C27" s="195"/>
      <c r="D27" s="195"/>
      <c r="E27" s="195"/>
      <c r="F27" s="195"/>
      <c r="G27" s="195"/>
      <c r="H27" s="195"/>
      <c r="I27" s="195"/>
    </row>
    <row r="28" spans="1:10" ht="22.5" customHeight="1">
      <c r="A28" s="195" t="s">
        <v>63</v>
      </c>
      <c r="B28" s="195"/>
      <c r="C28" s="195"/>
      <c r="D28" s="195"/>
      <c r="E28" s="195"/>
      <c r="F28" s="195"/>
      <c r="G28" s="195"/>
      <c r="H28" s="195"/>
      <c r="I28" s="195"/>
    </row>
    <row r="29" spans="1:10" ht="22.5" customHeight="1">
      <c r="A29" s="194" t="s">
        <v>1</v>
      </c>
      <c r="B29" s="194"/>
      <c r="C29" s="194"/>
      <c r="D29" s="194"/>
      <c r="E29" s="194"/>
      <c r="F29" s="194"/>
      <c r="G29" s="194"/>
      <c r="H29" s="194"/>
      <c r="I29" s="194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192" t="s">
        <v>0</v>
      </c>
      <c r="B63" s="192"/>
      <c r="C63" s="192"/>
      <c r="D63" s="192"/>
      <c r="E63" s="192"/>
      <c r="F63" s="192"/>
      <c r="G63" s="192"/>
      <c r="H63" s="192"/>
      <c r="I63" s="192"/>
    </row>
    <row r="64" spans="1:10">
      <c r="A64" s="192" t="s">
        <v>50</v>
      </c>
      <c r="B64" s="192"/>
      <c r="C64" s="192"/>
      <c r="D64" s="192"/>
      <c r="E64" s="192"/>
      <c r="F64" s="192"/>
      <c r="G64" s="192"/>
      <c r="H64" s="192"/>
      <c r="I64" s="192"/>
    </row>
    <row r="65" spans="1:10">
      <c r="A65" s="192" t="s">
        <v>60</v>
      </c>
      <c r="B65" s="192"/>
      <c r="C65" s="192"/>
      <c r="D65" s="192"/>
      <c r="E65" s="192"/>
      <c r="F65" s="192"/>
      <c r="G65" s="192"/>
      <c r="H65" s="192"/>
      <c r="I65" s="192"/>
    </row>
    <row r="66" spans="1:10">
      <c r="A66" s="191" t="s">
        <v>1</v>
      </c>
      <c r="B66" s="191"/>
      <c r="C66" s="191"/>
      <c r="D66" s="191"/>
      <c r="E66" s="191"/>
      <c r="F66" s="191"/>
      <c r="G66" s="191"/>
      <c r="H66" s="191"/>
      <c r="I66" s="191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Q92"/>
  <sheetViews>
    <sheetView showGridLines="0" topLeftCell="A76" zoomScale="70" zoomScaleNormal="70" zoomScaleSheetLayoutView="100" workbookViewId="0">
      <selection activeCell="E80" sqref="E80"/>
    </sheetView>
  </sheetViews>
  <sheetFormatPr defaultColWidth="9.140625" defaultRowHeight="24" customHeight="1"/>
  <cols>
    <col min="1" max="1" width="11" style="47" customWidth="1"/>
    <col min="2" max="2" width="11.85546875" style="47" customWidth="1"/>
    <col min="3" max="3" width="24.85546875" style="47" customWidth="1"/>
    <col min="4" max="4" width="1.7109375" style="47" customWidth="1"/>
    <col min="5" max="5" width="8.7109375" style="47" customWidth="1"/>
    <col min="6" max="6" width="1.7109375" style="47" customWidth="1"/>
    <col min="7" max="7" width="13.7109375" style="53" customWidth="1"/>
    <col min="8" max="8" width="1.7109375" style="47" customWidth="1"/>
    <col min="9" max="9" width="13.7109375" style="47" customWidth="1"/>
    <col min="10" max="10" width="1.7109375" style="47" customWidth="1"/>
    <col min="11" max="11" width="13.7109375" style="53" customWidth="1"/>
    <col min="12" max="12" width="2" style="59" customWidth="1"/>
    <col min="13" max="13" width="13.7109375" style="59" customWidth="1"/>
    <col min="14" max="14" width="1.7109375" style="59" customWidth="1"/>
    <col min="15" max="15" width="9.140625" style="47"/>
    <col min="16" max="16" width="9.85546875" style="47" bestFit="1" customWidth="1"/>
    <col min="17" max="17" width="11.28515625" style="47" bestFit="1" customWidth="1"/>
    <col min="18" max="16384" width="9.140625" style="47"/>
  </cols>
  <sheetData>
    <row r="1" spans="1:14" ht="24" customHeight="1">
      <c r="A1" s="96" t="s">
        <v>168</v>
      </c>
      <c r="B1" s="46"/>
      <c r="C1" s="46"/>
      <c r="D1" s="46"/>
      <c r="E1" s="46"/>
      <c r="F1" s="46"/>
      <c r="G1" s="109"/>
      <c r="H1" s="46"/>
      <c r="I1" s="46"/>
      <c r="J1" s="46"/>
      <c r="K1" s="109"/>
      <c r="L1" s="46"/>
      <c r="M1" s="46"/>
      <c r="N1" s="46"/>
    </row>
    <row r="2" spans="1:14" ht="24" customHeight="1">
      <c r="A2" s="96" t="s">
        <v>44</v>
      </c>
      <c r="B2" s="46"/>
      <c r="C2" s="46"/>
      <c r="D2" s="46"/>
      <c r="E2" s="46"/>
      <c r="F2" s="46"/>
      <c r="G2" s="109"/>
      <c r="H2" s="46"/>
      <c r="I2" s="46"/>
      <c r="J2" s="46"/>
      <c r="K2" s="109"/>
      <c r="L2" s="46"/>
      <c r="M2" s="46"/>
      <c r="N2" s="46"/>
    </row>
    <row r="3" spans="1:14" ht="24" customHeight="1">
      <c r="A3" s="96" t="s">
        <v>196</v>
      </c>
      <c r="B3" s="46"/>
      <c r="C3" s="46"/>
      <c r="D3" s="46"/>
      <c r="E3" s="46"/>
      <c r="F3" s="46"/>
      <c r="G3" s="109"/>
      <c r="H3" s="46"/>
      <c r="I3" s="46"/>
      <c r="J3" s="46"/>
      <c r="K3" s="109"/>
      <c r="L3" s="46"/>
      <c r="M3" s="46"/>
      <c r="N3" s="46"/>
    </row>
    <row r="4" spans="1:14" ht="24" customHeight="1">
      <c r="B4" s="59"/>
      <c r="C4" s="59"/>
      <c r="D4" s="59"/>
      <c r="E4" s="59"/>
      <c r="F4" s="59"/>
      <c r="H4" s="59"/>
      <c r="I4" s="59"/>
      <c r="J4" s="59"/>
      <c r="M4" s="73" t="s">
        <v>180</v>
      </c>
    </row>
    <row r="5" spans="1:14" ht="24" customHeight="1">
      <c r="B5" s="59"/>
      <c r="C5" s="59"/>
      <c r="D5" s="59"/>
      <c r="E5" s="59"/>
      <c r="F5" s="59"/>
      <c r="G5" s="196" t="s">
        <v>132</v>
      </c>
      <c r="H5" s="196"/>
      <c r="I5" s="196"/>
      <c r="J5" s="196"/>
      <c r="K5" s="196" t="s">
        <v>133</v>
      </c>
      <c r="L5" s="196"/>
      <c r="M5" s="196"/>
      <c r="N5" s="196"/>
    </row>
    <row r="6" spans="1:14" s="44" customFormat="1" ht="24" customHeight="1">
      <c r="C6" s="45"/>
      <c r="D6" s="45"/>
      <c r="E6" s="74" t="s">
        <v>2</v>
      </c>
      <c r="G6" s="112" t="s">
        <v>197</v>
      </c>
      <c r="H6" s="113"/>
      <c r="I6" s="112" t="s">
        <v>170</v>
      </c>
      <c r="J6" s="47"/>
      <c r="K6" s="112" t="s">
        <v>197</v>
      </c>
      <c r="L6" s="113"/>
      <c r="M6" s="112" t="s">
        <v>170</v>
      </c>
      <c r="N6" s="47"/>
    </row>
    <row r="7" spans="1:14" s="44" customFormat="1" ht="24" customHeight="1">
      <c r="C7" s="45"/>
      <c r="D7" s="45"/>
      <c r="E7" s="86"/>
      <c r="G7" s="114" t="s">
        <v>192</v>
      </c>
      <c r="H7" s="113"/>
      <c r="I7" s="114" t="s">
        <v>194</v>
      </c>
      <c r="J7" s="47"/>
      <c r="K7" s="114" t="s">
        <v>192</v>
      </c>
      <c r="L7" s="113"/>
      <c r="M7" s="114" t="s">
        <v>194</v>
      </c>
      <c r="N7" s="47"/>
    </row>
    <row r="8" spans="1:14" s="44" customFormat="1" ht="24" customHeight="1">
      <c r="C8" s="45"/>
      <c r="D8" s="45"/>
      <c r="E8" s="86"/>
      <c r="G8" s="114" t="s">
        <v>193</v>
      </c>
      <c r="H8" s="113"/>
      <c r="I8" s="50"/>
      <c r="J8" s="47"/>
      <c r="K8" s="114" t="s">
        <v>193</v>
      </c>
      <c r="L8" s="113"/>
      <c r="M8" s="50"/>
      <c r="N8" s="47"/>
    </row>
    <row r="9" spans="1:14" ht="24" customHeight="1">
      <c r="A9" s="46" t="s">
        <v>3</v>
      </c>
      <c r="K9" s="101"/>
      <c r="L9" s="48"/>
      <c r="M9" s="48"/>
      <c r="N9" s="48"/>
    </row>
    <row r="10" spans="1:14" ht="24" customHeight="1">
      <c r="A10" s="46" t="s">
        <v>4</v>
      </c>
      <c r="D10" s="49"/>
      <c r="K10" s="101"/>
      <c r="L10" s="48"/>
      <c r="M10" s="48"/>
      <c r="N10" s="48"/>
    </row>
    <row r="11" spans="1:14" ht="24" customHeight="1">
      <c r="A11" s="47" t="s">
        <v>5</v>
      </c>
      <c r="D11" s="49"/>
      <c r="E11" s="52"/>
      <c r="G11" s="101">
        <v>431993</v>
      </c>
      <c r="H11" s="50"/>
      <c r="I11" s="101">
        <v>367329</v>
      </c>
      <c r="J11" s="50"/>
      <c r="K11" s="101">
        <v>82137</v>
      </c>
      <c r="L11" s="50"/>
      <c r="M11" s="101">
        <v>129204</v>
      </c>
      <c r="N11" s="50"/>
    </row>
    <row r="12" spans="1:14" ht="24" customHeight="1">
      <c r="A12" s="51" t="s">
        <v>109</v>
      </c>
      <c r="D12" s="49"/>
      <c r="E12" s="52">
        <v>5</v>
      </c>
      <c r="G12" s="101">
        <v>794000</v>
      </c>
      <c r="H12" s="50"/>
      <c r="I12" s="101">
        <v>516380</v>
      </c>
      <c r="J12" s="50"/>
      <c r="K12" s="101">
        <v>325000</v>
      </c>
      <c r="L12" s="50"/>
      <c r="M12" s="101">
        <v>259000</v>
      </c>
      <c r="N12" s="50"/>
    </row>
    <row r="13" spans="1:14" ht="24" customHeight="1">
      <c r="A13" s="51" t="s">
        <v>57</v>
      </c>
      <c r="D13" s="49"/>
      <c r="E13" s="52">
        <v>6</v>
      </c>
      <c r="G13" s="101">
        <v>156805</v>
      </c>
      <c r="H13" s="61"/>
      <c r="I13" s="101">
        <v>38027</v>
      </c>
      <c r="J13" s="61"/>
      <c r="K13" s="53">
        <v>1485</v>
      </c>
      <c r="L13" s="61"/>
      <c r="M13" s="53">
        <v>13523</v>
      </c>
      <c r="N13" s="61"/>
    </row>
    <row r="14" spans="1:14" ht="24" customHeight="1">
      <c r="A14" s="47" t="s">
        <v>6</v>
      </c>
      <c r="D14" s="49"/>
      <c r="E14" s="52">
        <v>7</v>
      </c>
      <c r="G14" s="53">
        <v>6039</v>
      </c>
      <c r="H14" s="61"/>
      <c r="I14" s="53">
        <v>7590</v>
      </c>
      <c r="J14" s="61"/>
      <c r="K14" s="50">
        <v>0</v>
      </c>
      <c r="L14" s="61"/>
      <c r="M14" s="50">
        <v>0</v>
      </c>
      <c r="N14" s="61"/>
    </row>
    <row r="15" spans="1:14" ht="24" customHeight="1">
      <c r="A15" s="47" t="s">
        <v>7</v>
      </c>
      <c r="E15" s="52"/>
      <c r="F15" s="49"/>
      <c r="G15" s="53">
        <v>10067</v>
      </c>
      <c r="H15" s="61"/>
      <c r="I15" s="53">
        <v>12733</v>
      </c>
      <c r="J15" s="61"/>
      <c r="K15" s="53">
        <v>1570</v>
      </c>
      <c r="L15" s="61"/>
      <c r="M15" s="53">
        <v>4463</v>
      </c>
      <c r="N15" s="61"/>
    </row>
    <row r="16" spans="1:14" ht="24" customHeight="1">
      <c r="A16" s="46" t="s">
        <v>8</v>
      </c>
      <c r="E16" s="49"/>
      <c r="F16" s="49"/>
      <c r="G16" s="110">
        <f>SUM(G11:G15)</f>
        <v>1398904</v>
      </c>
      <c r="H16" s="54"/>
      <c r="I16" s="55">
        <f>SUM(I11:I15)</f>
        <v>942059</v>
      </c>
      <c r="J16" s="54"/>
      <c r="K16" s="110">
        <f>SUM(K11:K15)</f>
        <v>410192</v>
      </c>
      <c r="L16" s="54"/>
      <c r="M16" s="55">
        <f>SUM(M11:M15)</f>
        <v>406190</v>
      </c>
      <c r="N16" s="54"/>
    </row>
    <row r="17" spans="1:17" ht="24" customHeight="1">
      <c r="A17" s="46" t="s">
        <v>9</v>
      </c>
      <c r="E17" s="49"/>
      <c r="F17" s="49"/>
      <c r="G17" s="101"/>
      <c r="H17" s="50"/>
      <c r="I17" s="50"/>
      <c r="J17" s="50"/>
      <c r="K17" s="101"/>
      <c r="L17" s="50"/>
      <c r="M17" s="50"/>
      <c r="N17" s="50"/>
    </row>
    <row r="18" spans="1:17" ht="24" customHeight="1">
      <c r="A18" s="47" t="s">
        <v>127</v>
      </c>
      <c r="E18" s="49"/>
      <c r="F18" s="49"/>
      <c r="G18" s="101">
        <v>1368</v>
      </c>
      <c r="H18" s="50"/>
      <c r="I18" s="101">
        <v>1368</v>
      </c>
      <c r="J18" s="50"/>
      <c r="K18" s="101">
        <v>1368</v>
      </c>
      <c r="L18" s="50"/>
      <c r="M18" s="101">
        <v>1368</v>
      </c>
      <c r="N18" s="50"/>
    </row>
    <row r="19" spans="1:17" ht="24" customHeight="1">
      <c r="A19" s="47" t="s">
        <v>156</v>
      </c>
      <c r="E19" s="52">
        <v>8</v>
      </c>
      <c r="F19" s="49"/>
      <c r="G19" s="50">
        <v>0</v>
      </c>
      <c r="H19" s="50"/>
      <c r="I19" s="50">
        <v>0</v>
      </c>
      <c r="J19" s="50"/>
      <c r="K19" s="101">
        <v>1198060</v>
      </c>
      <c r="L19" s="50"/>
      <c r="M19" s="101">
        <v>382832</v>
      </c>
      <c r="N19" s="50"/>
    </row>
    <row r="20" spans="1:17" ht="24" customHeight="1">
      <c r="A20" s="47" t="s">
        <v>157</v>
      </c>
      <c r="E20" s="52">
        <v>9</v>
      </c>
      <c r="F20" s="49"/>
      <c r="G20" s="101">
        <v>50593</v>
      </c>
      <c r="H20" s="50"/>
      <c r="I20" s="101">
        <v>50373</v>
      </c>
      <c r="J20" s="50"/>
      <c r="K20" s="101">
        <v>50593</v>
      </c>
      <c r="L20" s="50"/>
      <c r="M20" s="101">
        <v>50373</v>
      </c>
      <c r="N20" s="50"/>
    </row>
    <row r="21" spans="1:17" ht="24" customHeight="1">
      <c r="A21" s="47" t="s">
        <v>135</v>
      </c>
      <c r="E21" s="52">
        <v>10</v>
      </c>
      <c r="F21" s="49"/>
      <c r="G21" s="50">
        <v>0</v>
      </c>
      <c r="H21" s="50"/>
      <c r="I21" s="50">
        <v>0</v>
      </c>
      <c r="J21" s="50"/>
      <c r="K21" s="101">
        <v>21522</v>
      </c>
      <c r="L21" s="50"/>
      <c r="M21" s="101">
        <v>899460</v>
      </c>
      <c r="N21" s="50"/>
    </row>
    <row r="22" spans="1:17" ht="24" customHeight="1">
      <c r="A22" s="47" t="s">
        <v>150</v>
      </c>
      <c r="E22" s="52">
        <v>11</v>
      </c>
      <c r="F22" s="49"/>
      <c r="G22" s="101">
        <v>1349553</v>
      </c>
      <c r="H22" s="61"/>
      <c r="I22" s="101">
        <v>1385912</v>
      </c>
      <c r="J22" s="61"/>
      <c r="K22" s="101">
        <v>18369</v>
      </c>
      <c r="L22" s="61"/>
      <c r="M22" s="101">
        <v>44067</v>
      </c>
      <c r="N22" s="61"/>
      <c r="P22" s="101"/>
    </row>
    <row r="23" spans="1:17" ht="24" customHeight="1">
      <c r="A23" s="56" t="s">
        <v>99</v>
      </c>
      <c r="E23" s="52">
        <v>12</v>
      </c>
      <c r="F23" s="52"/>
      <c r="G23" s="101">
        <v>1411</v>
      </c>
      <c r="H23" s="61"/>
      <c r="I23" s="101">
        <v>1698</v>
      </c>
      <c r="J23" s="61"/>
      <c r="K23" s="101">
        <v>1301</v>
      </c>
      <c r="L23" s="61"/>
      <c r="M23" s="101">
        <v>1589</v>
      </c>
      <c r="N23" s="61"/>
      <c r="O23" s="101"/>
      <c r="Q23" s="115"/>
    </row>
    <row r="24" spans="1:17" ht="24" customHeight="1">
      <c r="A24" s="51" t="s">
        <v>10</v>
      </c>
      <c r="D24" s="49"/>
      <c r="E24" s="52"/>
      <c r="G24" s="101">
        <v>52211</v>
      </c>
      <c r="H24" s="61"/>
      <c r="I24" s="101">
        <v>43897</v>
      </c>
      <c r="J24" s="61"/>
      <c r="K24" s="101">
        <v>26872</v>
      </c>
      <c r="L24" s="61"/>
      <c r="M24" s="101">
        <v>24235</v>
      </c>
      <c r="N24" s="61"/>
    </row>
    <row r="25" spans="1:17" ht="24" customHeight="1">
      <c r="A25" s="46" t="s">
        <v>11</v>
      </c>
      <c r="D25" s="49"/>
      <c r="G25" s="110">
        <f>SUM(G18:G24)</f>
        <v>1455136</v>
      </c>
      <c r="H25" s="54"/>
      <c r="I25" s="55">
        <f>SUM(I18:I24)</f>
        <v>1483248</v>
      </c>
      <c r="J25" s="54"/>
      <c r="K25" s="110">
        <f>SUM(K18:K24)</f>
        <v>1318085</v>
      </c>
      <c r="L25" s="54"/>
      <c r="M25" s="55">
        <f>SUM(M18:M24)</f>
        <v>1403924</v>
      </c>
      <c r="N25" s="54"/>
    </row>
    <row r="26" spans="1:17" ht="24" customHeight="1" thickBot="1">
      <c r="A26" s="46" t="s">
        <v>12</v>
      </c>
      <c r="D26" s="49"/>
      <c r="G26" s="108">
        <f>SUM(G16,G25)</f>
        <v>2854040</v>
      </c>
      <c r="H26" s="54"/>
      <c r="I26" s="57">
        <f>SUM(I16,I25)</f>
        <v>2425307</v>
      </c>
      <c r="J26" s="54"/>
      <c r="K26" s="108">
        <f>SUM(K16,K25)</f>
        <v>1728277</v>
      </c>
      <c r="L26" s="54"/>
      <c r="M26" s="57">
        <f>SUM(M16,M25)</f>
        <v>1810114</v>
      </c>
      <c r="N26" s="54"/>
    </row>
    <row r="27" spans="1:17" ht="24" customHeight="1" thickTop="1">
      <c r="D27" s="49"/>
      <c r="K27" s="84"/>
      <c r="L27" s="58"/>
      <c r="M27" s="58"/>
      <c r="N27" s="58"/>
    </row>
    <row r="28" spans="1:17" ht="24" customHeight="1">
      <c r="A28" s="47" t="s">
        <v>13</v>
      </c>
      <c r="D28" s="49"/>
    </row>
    <row r="29" spans="1:17" ht="24" customHeight="1">
      <c r="A29" s="96" t="s">
        <v>168</v>
      </c>
      <c r="B29" s="46"/>
      <c r="C29" s="46"/>
      <c r="D29" s="46"/>
      <c r="E29" s="46"/>
      <c r="F29" s="46"/>
      <c r="G29" s="109"/>
      <c r="H29" s="46"/>
      <c r="I29" s="46"/>
      <c r="J29" s="46"/>
      <c r="K29" s="109"/>
      <c r="L29" s="46"/>
      <c r="M29" s="46"/>
      <c r="N29" s="46"/>
    </row>
    <row r="30" spans="1:17" ht="24" customHeight="1">
      <c r="A30" s="96" t="s">
        <v>45</v>
      </c>
      <c r="B30" s="46"/>
      <c r="C30" s="46"/>
      <c r="D30" s="46"/>
      <c r="E30" s="46"/>
      <c r="F30" s="46"/>
      <c r="G30" s="109"/>
      <c r="H30" s="46"/>
      <c r="I30" s="46"/>
      <c r="J30" s="46"/>
      <c r="K30" s="109"/>
      <c r="L30" s="46"/>
      <c r="M30" s="46"/>
      <c r="N30" s="46"/>
    </row>
    <row r="31" spans="1:17" ht="24" customHeight="1">
      <c r="A31" s="96" t="s">
        <v>196</v>
      </c>
      <c r="B31" s="46"/>
      <c r="C31" s="46"/>
      <c r="D31" s="46"/>
      <c r="E31" s="46"/>
      <c r="F31" s="46"/>
      <c r="G31" s="109"/>
      <c r="H31" s="46"/>
      <c r="I31" s="46"/>
      <c r="J31" s="46"/>
      <c r="K31" s="109"/>
      <c r="L31" s="46"/>
      <c r="M31" s="46"/>
      <c r="N31" s="46"/>
    </row>
    <row r="32" spans="1:17" ht="24" customHeight="1">
      <c r="B32" s="59"/>
      <c r="C32" s="59"/>
      <c r="D32" s="59"/>
      <c r="E32" s="59"/>
      <c r="F32" s="59"/>
      <c r="H32" s="59"/>
      <c r="I32" s="59"/>
      <c r="J32" s="59"/>
      <c r="M32" s="73" t="s">
        <v>180</v>
      </c>
    </row>
    <row r="33" spans="1:14" ht="24" customHeight="1">
      <c r="B33" s="59"/>
      <c r="C33" s="59"/>
      <c r="D33" s="59"/>
      <c r="E33" s="59"/>
      <c r="F33" s="59"/>
      <c r="G33" s="196" t="s">
        <v>132</v>
      </c>
      <c r="H33" s="196"/>
      <c r="I33" s="196"/>
      <c r="J33" s="196"/>
      <c r="K33" s="196" t="s">
        <v>133</v>
      </c>
      <c r="L33" s="196"/>
      <c r="M33" s="196"/>
      <c r="N33" s="196"/>
    </row>
    <row r="34" spans="1:14" s="44" customFormat="1" ht="24" customHeight="1">
      <c r="C34" s="45"/>
      <c r="D34" s="45"/>
      <c r="E34" s="74" t="s">
        <v>2</v>
      </c>
      <c r="G34" s="112" t="s">
        <v>197</v>
      </c>
      <c r="H34" s="113"/>
      <c r="I34" s="112" t="s">
        <v>170</v>
      </c>
      <c r="J34" s="47"/>
      <c r="K34" s="112" t="s">
        <v>197</v>
      </c>
      <c r="L34" s="113"/>
      <c r="M34" s="112" t="s">
        <v>170</v>
      </c>
      <c r="N34" s="47"/>
    </row>
    <row r="35" spans="1:14" s="44" customFormat="1" ht="24" customHeight="1">
      <c r="C35" s="45"/>
      <c r="D35" s="45"/>
      <c r="E35" s="86"/>
      <c r="G35" s="114" t="s">
        <v>192</v>
      </c>
      <c r="H35" s="113"/>
      <c r="I35" s="114" t="s">
        <v>194</v>
      </c>
      <c r="J35" s="47"/>
      <c r="K35" s="114" t="s">
        <v>192</v>
      </c>
      <c r="L35" s="113"/>
      <c r="M35" s="114" t="s">
        <v>194</v>
      </c>
      <c r="N35" s="47"/>
    </row>
    <row r="36" spans="1:14" s="44" customFormat="1" ht="24" customHeight="1">
      <c r="C36" s="45"/>
      <c r="D36" s="45"/>
      <c r="E36" s="86"/>
      <c r="G36" s="114" t="s">
        <v>193</v>
      </c>
      <c r="H36" s="113"/>
      <c r="I36" s="50"/>
      <c r="J36" s="47"/>
      <c r="K36" s="114" t="s">
        <v>193</v>
      </c>
      <c r="L36" s="113"/>
      <c r="M36" s="50"/>
      <c r="N36" s="47"/>
    </row>
    <row r="37" spans="1:14" ht="24" customHeight="1">
      <c r="A37" s="66" t="s">
        <v>14</v>
      </c>
      <c r="I37" s="50"/>
      <c r="K37" s="101"/>
      <c r="L37" s="60"/>
      <c r="M37" s="50"/>
      <c r="N37" s="60"/>
    </row>
    <row r="38" spans="1:14" ht="24" customHeight="1">
      <c r="A38" s="46" t="s">
        <v>15</v>
      </c>
      <c r="D38" s="49"/>
    </row>
    <row r="39" spans="1:14" ht="24" customHeight="1">
      <c r="A39" s="51" t="s">
        <v>55</v>
      </c>
      <c r="D39" s="49"/>
      <c r="E39" s="52">
        <v>13</v>
      </c>
      <c r="G39" s="53">
        <v>56894</v>
      </c>
      <c r="H39" s="69"/>
      <c r="I39" s="53">
        <v>28918</v>
      </c>
      <c r="J39" s="69"/>
      <c r="K39" s="53">
        <v>12580</v>
      </c>
      <c r="L39" s="69"/>
      <c r="M39" s="53">
        <v>10121</v>
      </c>
      <c r="N39" s="69"/>
    </row>
    <row r="40" spans="1:14" ht="24" customHeight="1">
      <c r="A40" s="51" t="s">
        <v>146</v>
      </c>
      <c r="D40" s="49"/>
      <c r="E40" s="52"/>
      <c r="G40" s="101">
        <v>709926</v>
      </c>
      <c r="H40" s="50"/>
      <c r="I40" s="101">
        <v>470693</v>
      </c>
      <c r="J40" s="50"/>
      <c r="K40" s="50">
        <v>0</v>
      </c>
      <c r="L40" s="50"/>
      <c r="M40" s="50">
        <v>0</v>
      </c>
      <c r="N40" s="50"/>
    </row>
    <row r="41" spans="1:14" ht="24" customHeight="1">
      <c r="A41" s="56" t="s">
        <v>73</v>
      </c>
      <c r="D41" s="49"/>
      <c r="E41" s="52"/>
      <c r="H41" s="69"/>
      <c r="I41" s="53"/>
      <c r="J41" s="69"/>
      <c r="L41" s="69"/>
      <c r="M41" s="53"/>
      <c r="N41" s="69"/>
    </row>
    <row r="42" spans="1:14" ht="24" customHeight="1">
      <c r="A42" s="56" t="s">
        <v>67</v>
      </c>
      <c r="D42" s="49"/>
      <c r="E42" s="52"/>
      <c r="G42" s="102">
        <v>2170</v>
      </c>
      <c r="H42" s="69"/>
      <c r="I42" s="102">
        <v>3379</v>
      </c>
      <c r="J42" s="69"/>
      <c r="K42" s="102">
        <v>64</v>
      </c>
      <c r="L42" s="69"/>
      <c r="M42" s="102">
        <v>442</v>
      </c>
      <c r="N42" s="69"/>
    </row>
    <row r="43" spans="1:14" ht="24" customHeight="1">
      <c r="A43" s="56" t="s">
        <v>112</v>
      </c>
      <c r="D43" s="49"/>
      <c r="E43" s="52"/>
      <c r="G43" s="102">
        <v>15510</v>
      </c>
      <c r="H43" s="69"/>
      <c r="I43" s="102">
        <v>14880</v>
      </c>
      <c r="J43" s="69"/>
      <c r="K43" s="50">
        <v>0</v>
      </c>
      <c r="L43" s="69"/>
      <c r="M43" s="50">
        <v>0</v>
      </c>
      <c r="N43" s="69"/>
    </row>
    <row r="44" spans="1:14" ht="24" customHeight="1">
      <c r="A44" s="56" t="s">
        <v>98</v>
      </c>
      <c r="D44" s="49"/>
      <c r="E44" s="52"/>
      <c r="G44" s="53">
        <v>1298</v>
      </c>
      <c r="H44" s="69"/>
      <c r="I44" s="53">
        <v>437</v>
      </c>
      <c r="J44" s="69"/>
      <c r="K44" s="50">
        <v>0</v>
      </c>
      <c r="L44" s="69"/>
      <c r="M44" s="50">
        <v>0</v>
      </c>
      <c r="N44" s="69"/>
    </row>
    <row r="45" spans="1:14" ht="24" customHeight="1">
      <c r="A45" s="47" t="s">
        <v>16</v>
      </c>
      <c r="D45" s="49"/>
      <c r="E45" s="52"/>
      <c r="G45" s="103">
        <v>13544</v>
      </c>
      <c r="H45" s="54"/>
      <c r="I45" s="103">
        <v>5392</v>
      </c>
      <c r="J45" s="54"/>
      <c r="K45" s="103">
        <v>10720</v>
      </c>
      <c r="L45" s="54"/>
      <c r="M45" s="103">
        <v>1625</v>
      </c>
      <c r="N45" s="54"/>
    </row>
    <row r="46" spans="1:14" ht="24" customHeight="1">
      <c r="A46" s="46" t="s">
        <v>17</v>
      </c>
      <c r="D46" s="49"/>
      <c r="G46" s="103">
        <f>SUM(G39:G45)</f>
        <v>799342</v>
      </c>
      <c r="H46" s="54"/>
      <c r="I46" s="62">
        <f>SUM(I39:I45)</f>
        <v>523699</v>
      </c>
      <c r="J46" s="54"/>
      <c r="K46" s="103">
        <f>SUM(K39:K45)</f>
        <v>23364</v>
      </c>
      <c r="L46" s="54"/>
      <c r="M46" s="62">
        <f>SUM(M39:M45)</f>
        <v>12188</v>
      </c>
      <c r="N46" s="54"/>
    </row>
    <row r="47" spans="1:14" ht="24" customHeight="1">
      <c r="A47" s="46" t="s">
        <v>51</v>
      </c>
      <c r="D47" s="49"/>
      <c r="G47" s="102" t="s">
        <v>43</v>
      </c>
      <c r="H47" s="54"/>
      <c r="I47" s="54" t="s">
        <v>43</v>
      </c>
      <c r="J47" s="54"/>
      <c r="K47" s="102" t="s">
        <v>43</v>
      </c>
      <c r="L47" s="54"/>
      <c r="M47" s="54" t="s">
        <v>43</v>
      </c>
      <c r="N47" s="54"/>
    </row>
    <row r="48" spans="1:14" ht="24" customHeight="1">
      <c r="A48" s="56" t="s">
        <v>110</v>
      </c>
      <c r="D48" s="49"/>
      <c r="E48" s="52"/>
      <c r="G48" s="102">
        <v>189398</v>
      </c>
      <c r="H48" s="54"/>
      <c r="I48" s="102">
        <v>142489</v>
      </c>
      <c r="J48" s="54"/>
      <c r="K48" s="50">
        <v>0</v>
      </c>
      <c r="L48" s="54"/>
      <c r="M48" s="50">
        <v>0</v>
      </c>
      <c r="N48" s="54"/>
    </row>
    <row r="49" spans="1:14" ht="24" customHeight="1">
      <c r="A49" s="47" t="s">
        <v>95</v>
      </c>
      <c r="D49" s="49"/>
      <c r="E49" s="52"/>
      <c r="G49" s="53">
        <v>547</v>
      </c>
      <c r="H49" s="54"/>
      <c r="I49" s="53">
        <v>1424</v>
      </c>
      <c r="J49" s="54"/>
      <c r="K49" s="50">
        <v>0</v>
      </c>
      <c r="L49" s="54"/>
      <c r="M49" s="50">
        <v>0</v>
      </c>
      <c r="N49" s="54"/>
    </row>
    <row r="50" spans="1:14" ht="24" customHeight="1">
      <c r="A50" s="56" t="s">
        <v>111</v>
      </c>
      <c r="D50" s="49"/>
      <c r="E50" s="52"/>
      <c r="G50" s="53">
        <v>60240</v>
      </c>
      <c r="H50" s="54"/>
      <c r="I50" s="53">
        <v>55020</v>
      </c>
      <c r="J50" s="54"/>
      <c r="K50" s="50">
        <v>0</v>
      </c>
      <c r="L50" s="54"/>
      <c r="M50" s="50">
        <v>0</v>
      </c>
      <c r="N50" s="54"/>
    </row>
    <row r="51" spans="1:14" ht="24" customHeight="1">
      <c r="A51" s="47" t="s">
        <v>121</v>
      </c>
      <c r="D51" s="49"/>
      <c r="E51" s="52"/>
      <c r="G51" s="53">
        <v>14027</v>
      </c>
      <c r="H51" s="54"/>
      <c r="I51" s="53">
        <v>13810</v>
      </c>
      <c r="J51" s="54"/>
      <c r="K51" s="102">
        <v>2150</v>
      </c>
      <c r="L51" s="54"/>
      <c r="M51" s="102">
        <v>13810</v>
      </c>
      <c r="N51" s="54"/>
    </row>
    <row r="52" spans="1:14" ht="24" customHeight="1">
      <c r="A52" s="47" t="s">
        <v>52</v>
      </c>
      <c r="D52" s="49"/>
      <c r="E52" s="52">
        <v>14</v>
      </c>
      <c r="G52" s="102">
        <v>20114</v>
      </c>
      <c r="H52" s="54"/>
      <c r="I52" s="102">
        <v>17093</v>
      </c>
      <c r="J52" s="54"/>
      <c r="K52" s="102">
        <v>7664</v>
      </c>
      <c r="L52" s="54"/>
      <c r="M52" s="102">
        <v>6940</v>
      </c>
      <c r="N52" s="54"/>
    </row>
    <row r="53" spans="1:14" ht="24" customHeight="1">
      <c r="A53" s="47" t="s">
        <v>122</v>
      </c>
      <c r="D53" s="49"/>
      <c r="E53" s="52"/>
      <c r="G53" s="102">
        <v>1225</v>
      </c>
      <c r="H53" s="54"/>
      <c r="I53" s="102">
        <v>1391</v>
      </c>
      <c r="J53" s="54"/>
      <c r="K53" s="102">
        <v>214</v>
      </c>
      <c r="L53" s="54"/>
      <c r="M53" s="102">
        <v>198</v>
      </c>
      <c r="N53" s="54"/>
    </row>
    <row r="54" spans="1:14" ht="24" customHeight="1">
      <c r="A54" s="47" t="s">
        <v>165</v>
      </c>
      <c r="D54" s="49"/>
      <c r="E54" s="52"/>
      <c r="G54" s="102"/>
      <c r="H54" s="54"/>
      <c r="I54" s="102"/>
      <c r="J54" s="54"/>
      <c r="K54" s="102"/>
      <c r="L54" s="54"/>
      <c r="M54" s="102"/>
      <c r="N54" s="54"/>
    </row>
    <row r="55" spans="1:14" ht="24" customHeight="1">
      <c r="A55" s="47" t="s">
        <v>166</v>
      </c>
      <c r="D55" s="49"/>
      <c r="E55" s="52">
        <v>8</v>
      </c>
      <c r="G55" s="50">
        <v>0</v>
      </c>
      <c r="H55" s="54"/>
      <c r="I55" s="50">
        <v>0</v>
      </c>
      <c r="J55" s="54"/>
      <c r="K55" s="50">
        <v>0</v>
      </c>
      <c r="L55" s="54"/>
      <c r="M55" s="102">
        <v>108506</v>
      </c>
      <c r="N55" s="54"/>
    </row>
    <row r="56" spans="1:14" ht="24" customHeight="1">
      <c r="A56" s="47" t="s">
        <v>72</v>
      </c>
      <c r="D56" s="49"/>
      <c r="E56" s="52"/>
      <c r="G56" s="102">
        <v>76629</v>
      </c>
      <c r="H56" s="54"/>
      <c r="I56" s="102">
        <v>72363</v>
      </c>
      <c r="J56" s="54"/>
      <c r="K56" s="102">
        <v>2367</v>
      </c>
      <c r="L56" s="54"/>
      <c r="M56" s="102">
        <v>70454</v>
      </c>
      <c r="N56" s="54"/>
    </row>
    <row r="57" spans="1:14" ht="24" customHeight="1">
      <c r="A57" s="46" t="s">
        <v>53</v>
      </c>
      <c r="D57" s="49"/>
      <c r="G57" s="110">
        <f>SUM(G48:G56)</f>
        <v>362180</v>
      </c>
      <c r="H57" s="54"/>
      <c r="I57" s="55">
        <f>SUM(I48:I56)</f>
        <v>303590</v>
      </c>
      <c r="J57" s="54"/>
      <c r="K57" s="110">
        <f>SUM(K48:K56)</f>
        <v>12395</v>
      </c>
      <c r="L57" s="54"/>
      <c r="M57" s="55">
        <f>SUM(M48:M56)</f>
        <v>199908</v>
      </c>
      <c r="N57" s="54"/>
    </row>
    <row r="58" spans="1:14" ht="24" customHeight="1">
      <c r="A58" s="46" t="s">
        <v>54</v>
      </c>
      <c r="D58" s="49"/>
      <c r="G58" s="110">
        <f>SUM(G46,G57)</f>
        <v>1161522</v>
      </c>
      <c r="H58" s="54"/>
      <c r="I58" s="55">
        <f>SUM(I46,I57)</f>
        <v>827289</v>
      </c>
      <c r="J58" s="54"/>
      <c r="K58" s="110">
        <f>SUM(K46,K57)</f>
        <v>35759</v>
      </c>
      <c r="L58" s="54"/>
      <c r="M58" s="55">
        <f>SUM(M46,M57)</f>
        <v>212096</v>
      </c>
      <c r="N58" s="54"/>
    </row>
    <row r="59" spans="1:14" ht="24" customHeight="1">
      <c r="D59" s="49"/>
      <c r="K59" s="84"/>
      <c r="L59" s="58"/>
      <c r="M59" s="58"/>
      <c r="N59" s="58"/>
    </row>
    <row r="60" spans="1:14" ht="24" customHeight="1">
      <c r="A60" s="47" t="s">
        <v>13</v>
      </c>
      <c r="D60" s="49"/>
    </row>
    <row r="61" spans="1:14" ht="24" customHeight="1">
      <c r="A61" s="96" t="s">
        <v>168</v>
      </c>
      <c r="B61" s="46"/>
      <c r="C61" s="46"/>
      <c r="D61" s="46"/>
      <c r="E61" s="46"/>
      <c r="F61" s="46"/>
      <c r="G61" s="109"/>
      <c r="H61" s="46"/>
      <c r="I61" s="46"/>
      <c r="J61" s="46"/>
      <c r="K61" s="109"/>
      <c r="L61" s="46"/>
      <c r="M61" s="46"/>
      <c r="N61" s="46"/>
    </row>
    <row r="62" spans="1:14" ht="24" customHeight="1">
      <c r="A62" s="96" t="s">
        <v>45</v>
      </c>
      <c r="B62" s="46"/>
      <c r="C62" s="46"/>
      <c r="D62" s="46"/>
      <c r="E62" s="46"/>
      <c r="F62" s="46"/>
      <c r="G62" s="109"/>
      <c r="H62" s="46"/>
      <c r="I62" s="46"/>
      <c r="J62" s="46"/>
      <c r="K62" s="109"/>
      <c r="L62" s="46"/>
      <c r="M62" s="46"/>
      <c r="N62" s="46"/>
    </row>
    <row r="63" spans="1:14" ht="24" customHeight="1">
      <c r="A63" s="96" t="s">
        <v>196</v>
      </c>
      <c r="B63" s="46"/>
      <c r="C63" s="46"/>
      <c r="D63" s="46"/>
      <c r="E63" s="46"/>
      <c r="F63" s="46"/>
      <c r="G63" s="109"/>
      <c r="H63" s="46"/>
      <c r="I63" s="46"/>
      <c r="J63" s="46"/>
      <c r="K63" s="109"/>
      <c r="L63" s="46"/>
      <c r="M63" s="46"/>
      <c r="N63" s="46"/>
    </row>
    <row r="64" spans="1:14" ht="24" customHeight="1">
      <c r="B64" s="59"/>
      <c r="C64" s="59"/>
      <c r="D64" s="59"/>
      <c r="E64" s="59"/>
      <c r="F64" s="59"/>
      <c r="H64" s="59"/>
      <c r="I64" s="59"/>
      <c r="J64" s="59"/>
      <c r="M64" s="73" t="s">
        <v>180</v>
      </c>
    </row>
    <row r="65" spans="1:14" ht="24" customHeight="1">
      <c r="B65" s="59"/>
      <c r="C65" s="59"/>
      <c r="D65" s="59"/>
      <c r="E65" s="59"/>
      <c r="F65" s="59"/>
      <c r="G65" s="196" t="s">
        <v>132</v>
      </c>
      <c r="H65" s="196"/>
      <c r="I65" s="196"/>
      <c r="J65" s="196"/>
      <c r="K65" s="196" t="s">
        <v>133</v>
      </c>
      <c r="L65" s="196"/>
      <c r="M65" s="196"/>
      <c r="N65" s="196"/>
    </row>
    <row r="66" spans="1:14" s="44" customFormat="1" ht="24" customHeight="1">
      <c r="C66" s="45"/>
      <c r="D66" s="45"/>
      <c r="E66" s="74" t="s">
        <v>2</v>
      </c>
      <c r="G66" s="112" t="s">
        <v>197</v>
      </c>
      <c r="H66" s="113"/>
      <c r="I66" s="112" t="s">
        <v>170</v>
      </c>
      <c r="J66" s="47"/>
      <c r="K66" s="112" t="s">
        <v>197</v>
      </c>
      <c r="L66" s="113"/>
      <c r="M66" s="112" t="s">
        <v>170</v>
      </c>
      <c r="N66" s="47"/>
    </row>
    <row r="67" spans="1:14" s="44" customFormat="1" ht="24" customHeight="1">
      <c r="C67" s="45"/>
      <c r="D67" s="45"/>
      <c r="E67" s="86"/>
      <c r="G67" s="114" t="s">
        <v>192</v>
      </c>
      <c r="H67" s="113"/>
      <c r="I67" s="114" t="s">
        <v>194</v>
      </c>
      <c r="J67" s="47"/>
      <c r="K67" s="114" t="s">
        <v>192</v>
      </c>
      <c r="L67" s="113"/>
      <c r="M67" s="114" t="s">
        <v>194</v>
      </c>
      <c r="N67" s="47"/>
    </row>
    <row r="68" spans="1:14" s="44" customFormat="1" ht="24" customHeight="1">
      <c r="C68" s="45"/>
      <c r="D68" s="45"/>
      <c r="E68" s="86"/>
      <c r="G68" s="114" t="s">
        <v>193</v>
      </c>
      <c r="H68" s="113"/>
      <c r="I68" s="50"/>
      <c r="J68" s="47"/>
      <c r="K68" s="114" t="s">
        <v>193</v>
      </c>
      <c r="L68" s="113"/>
      <c r="M68" s="50"/>
      <c r="N68" s="47"/>
    </row>
    <row r="69" spans="1:14" ht="24" customHeight="1">
      <c r="A69" s="46" t="s">
        <v>18</v>
      </c>
      <c r="D69" s="49"/>
      <c r="E69" s="53"/>
      <c r="I69" s="50"/>
      <c r="K69" s="101"/>
      <c r="L69" s="50"/>
      <c r="M69" s="50"/>
      <c r="N69" s="50"/>
    </row>
    <row r="70" spans="1:14" ht="24" customHeight="1">
      <c r="A70" s="47" t="s">
        <v>19</v>
      </c>
      <c r="D70" s="49"/>
      <c r="E70" s="53"/>
      <c r="K70" s="101"/>
      <c r="L70" s="50"/>
      <c r="M70" s="50"/>
      <c r="N70" s="50"/>
    </row>
    <row r="71" spans="1:14" ht="24" customHeight="1">
      <c r="A71" s="47" t="s">
        <v>58</v>
      </c>
      <c r="D71" s="49"/>
      <c r="K71" s="101"/>
      <c r="L71" s="50"/>
      <c r="M71" s="50"/>
      <c r="N71" s="50"/>
    </row>
    <row r="72" spans="1:14" ht="24" customHeight="1" thickBot="1">
      <c r="A72" s="47" t="s">
        <v>169</v>
      </c>
      <c r="D72" s="49"/>
      <c r="G72" s="108">
        <v>470000</v>
      </c>
      <c r="H72" s="54"/>
      <c r="I72" s="108">
        <v>470000</v>
      </c>
      <c r="J72" s="54"/>
      <c r="K72" s="108">
        <v>470000</v>
      </c>
      <c r="L72" s="54"/>
      <c r="M72" s="108">
        <v>470000</v>
      </c>
      <c r="N72" s="54"/>
    </row>
    <row r="73" spans="1:14" ht="24" customHeight="1" thickTop="1">
      <c r="A73" s="47" t="s">
        <v>123</v>
      </c>
      <c r="D73" s="49"/>
      <c r="G73" s="101"/>
      <c r="H73" s="50"/>
      <c r="I73" s="101"/>
      <c r="J73" s="50"/>
      <c r="K73" s="101"/>
      <c r="L73" s="50"/>
      <c r="M73" s="101"/>
      <c r="N73" s="50"/>
    </row>
    <row r="74" spans="1:14" ht="24" customHeight="1">
      <c r="A74" s="47" t="s">
        <v>169</v>
      </c>
      <c r="D74" s="49"/>
      <c r="G74" s="101">
        <v>470000</v>
      </c>
      <c r="H74" s="50"/>
      <c r="I74" s="101">
        <v>470000</v>
      </c>
      <c r="J74" s="50"/>
      <c r="K74" s="101">
        <v>470000</v>
      </c>
      <c r="L74" s="50"/>
      <c r="M74" s="101">
        <v>470000</v>
      </c>
      <c r="N74" s="50"/>
    </row>
    <row r="75" spans="1:14" ht="24" customHeight="1">
      <c r="A75" s="56" t="s">
        <v>125</v>
      </c>
      <c r="D75" s="49"/>
      <c r="G75" s="101">
        <v>1000</v>
      </c>
      <c r="H75" s="50"/>
      <c r="I75" s="101">
        <v>1000</v>
      </c>
      <c r="J75" s="50"/>
      <c r="K75" s="101">
        <v>1000</v>
      </c>
      <c r="L75" s="50"/>
      <c r="M75" s="101">
        <v>1000</v>
      </c>
      <c r="N75" s="50"/>
    </row>
    <row r="76" spans="1:14" ht="24" customHeight="1">
      <c r="A76" s="56" t="s">
        <v>172</v>
      </c>
      <c r="D76" s="49"/>
      <c r="E76" s="52">
        <v>15</v>
      </c>
      <c r="G76" s="101">
        <v>1127018</v>
      </c>
      <c r="H76" s="50"/>
      <c r="I76" s="101">
        <v>1176311</v>
      </c>
      <c r="J76" s="50"/>
      <c r="K76" s="101">
        <v>1127018</v>
      </c>
      <c r="L76" s="50"/>
      <c r="M76" s="101">
        <v>1176311</v>
      </c>
      <c r="N76" s="50"/>
    </row>
    <row r="77" spans="1:14" ht="24" customHeight="1">
      <c r="A77" s="59" t="s">
        <v>171</v>
      </c>
      <c r="D77" s="49"/>
      <c r="E77" s="52"/>
      <c r="G77" s="101"/>
      <c r="H77" s="50"/>
      <c r="I77" s="101"/>
      <c r="J77" s="50"/>
      <c r="K77" s="101"/>
      <c r="L77" s="50"/>
      <c r="M77" s="101"/>
      <c r="N77" s="50"/>
    </row>
    <row r="78" spans="1:14" ht="24" customHeight="1">
      <c r="A78" s="59" t="s">
        <v>22</v>
      </c>
      <c r="D78" s="49"/>
      <c r="E78" s="52">
        <v>15</v>
      </c>
      <c r="G78" s="54">
        <v>0</v>
      </c>
      <c r="H78" s="50"/>
      <c r="I78" s="101">
        <v>21720</v>
      </c>
      <c r="J78" s="50"/>
      <c r="K78" s="54">
        <v>0</v>
      </c>
      <c r="L78" s="50"/>
      <c r="M78" s="101">
        <v>21720</v>
      </c>
      <c r="N78" s="50"/>
    </row>
    <row r="79" spans="1:14" ht="24" customHeight="1">
      <c r="A79" s="59" t="s">
        <v>23</v>
      </c>
      <c r="D79" s="49"/>
      <c r="G79" s="103">
        <v>94500</v>
      </c>
      <c r="H79" s="54"/>
      <c r="I79" s="103">
        <v>-71013</v>
      </c>
      <c r="J79" s="54"/>
      <c r="K79" s="103">
        <v>94500</v>
      </c>
      <c r="L79" s="54"/>
      <c r="M79" s="103">
        <v>-71013</v>
      </c>
      <c r="N79" s="54"/>
    </row>
    <row r="80" spans="1:14" ht="24" customHeight="1">
      <c r="A80" s="58" t="s">
        <v>141</v>
      </c>
      <c r="D80" s="49"/>
      <c r="G80" s="84">
        <f>SUM(G74:G79)</f>
        <v>1692518</v>
      </c>
      <c r="H80" s="54"/>
      <c r="I80" s="100">
        <f>SUM(I74:I79)</f>
        <v>1598018</v>
      </c>
      <c r="J80" s="54"/>
      <c r="K80" s="84">
        <f>SUM(K74:K79)</f>
        <v>1692518</v>
      </c>
      <c r="L80" s="54"/>
      <c r="M80" s="100">
        <f>SUM(M74:M79)</f>
        <v>1598018</v>
      </c>
      <c r="N80" s="54"/>
    </row>
    <row r="81" spans="1:14" ht="24" customHeight="1">
      <c r="A81" s="59" t="s">
        <v>142</v>
      </c>
      <c r="D81" s="49"/>
      <c r="G81" s="62">
        <v>0</v>
      </c>
      <c r="H81" s="54"/>
      <c r="I81" s="62">
        <v>0</v>
      </c>
      <c r="J81" s="54"/>
      <c r="K81" s="62">
        <v>0</v>
      </c>
      <c r="L81" s="54"/>
      <c r="M81" s="62">
        <v>0</v>
      </c>
      <c r="N81" s="54"/>
    </row>
    <row r="82" spans="1:14" ht="24" customHeight="1">
      <c r="A82" s="66" t="s">
        <v>24</v>
      </c>
      <c r="D82" s="49"/>
      <c r="G82" s="103">
        <f>SUM(G80:G81)</f>
        <v>1692518</v>
      </c>
      <c r="H82" s="54"/>
      <c r="I82" s="62">
        <f>SUM(I80:I81)</f>
        <v>1598018</v>
      </c>
      <c r="J82" s="54"/>
      <c r="K82" s="103">
        <f>SUM(K80:K81)</f>
        <v>1692518</v>
      </c>
      <c r="L82" s="54"/>
      <c r="M82" s="62">
        <f>SUM(M80:M81)</f>
        <v>1598018</v>
      </c>
      <c r="N82" s="54"/>
    </row>
    <row r="83" spans="1:14" ht="24" customHeight="1" thickBot="1">
      <c r="A83" s="63" t="s">
        <v>25</v>
      </c>
      <c r="D83" s="49"/>
      <c r="G83" s="108">
        <f>SUM(G82,G58)</f>
        <v>2854040</v>
      </c>
      <c r="H83" s="54"/>
      <c r="I83" s="57">
        <f>SUM(I82,I58)</f>
        <v>2425307</v>
      </c>
      <c r="J83" s="54"/>
      <c r="K83" s="108">
        <f>SUM(K82,K58)</f>
        <v>1728277</v>
      </c>
      <c r="L83" s="54"/>
      <c r="M83" s="57">
        <f>SUM(M82,M58)</f>
        <v>1810114</v>
      </c>
      <c r="N83" s="54"/>
    </row>
    <row r="84" spans="1:14" ht="24" customHeight="1" thickTop="1">
      <c r="D84" s="49"/>
      <c r="G84" s="101">
        <f>G83-G26</f>
        <v>0</v>
      </c>
      <c r="H84" s="50"/>
      <c r="I84" s="50">
        <f>I83-I26</f>
        <v>0</v>
      </c>
      <c r="J84" s="50"/>
      <c r="K84" s="101">
        <f>K83-K26</f>
        <v>0</v>
      </c>
      <c r="L84" s="50"/>
      <c r="M84" s="50">
        <f>M83-M26</f>
        <v>0</v>
      </c>
      <c r="N84" s="50"/>
    </row>
    <row r="85" spans="1:14" ht="24" customHeight="1">
      <c r="A85" s="47" t="s">
        <v>13</v>
      </c>
      <c r="D85" s="49"/>
      <c r="K85" s="101"/>
      <c r="L85" s="48"/>
      <c r="M85" s="48"/>
      <c r="N85" s="48"/>
    </row>
    <row r="86" spans="1:14" ht="24" customHeight="1">
      <c r="D86" s="49"/>
      <c r="K86" s="101"/>
      <c r="L86" s="48"/>
      <c r="M86" s="48"/>
      <c r="N86" s="48"/>
    </row>
    <row r="87" spans="1:14" ht="24" customHeight="1">
      <c r="A87" s="64"/>
      <c r="B87" s="64"/>
      <c r="C87" s="64"/>
      <c r="D87" s="49"/>
    </row>
    <row r="88" spans="1:14" ht="24" customHeight="1">
      <c r="D88" s="49"/>
    </row>
    <row r="89" spans="1:14" ht="24" customHeight="1">
      <c r="D89" s="56" t="s">
        <v>26</v>
      </c>
    </row>
    <row r="90" spans="1:14" ht="24" customHeight="1">
      <c r="A90" s="64"/>
      <c r="B90" s="64"/>
      <c r="C90" s="64"/>
    </row>
    <row r="92" spans="1:14" ht="24" customHeight="1">
      <c r="M92" s="47"/>
    </row>
  </sheetData>
  <mergeCells count="6">
    <mergeCell ref="K5:N5"/>
    <mergeCell ref="G5:J5"/>
    <mergeCell ref="G33:J33"/>
    <mergeCell ref="K33:N33"/>
    <mergeCell ref="G65:J65"/>
    <mergeCell ref="K65:N65"/>
  </mergeCells>
  <pageMargins left="0.68" right="0.19685039370078741" top="0.78740157480314965" bottom="0.19685039370078741" header="0.31496062992125984" footer="0.31496062992125984"/>
  <pageSetup paperSize="9" scale="73" orientation="portrait" r:id="rId1"/>
  <rowBreaks count="2" manualBreakCount="2">
    <brk id="28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R176"/>
  <sheetViews>
    <sheetView showGridLines="0" tabSelected="1" view="pageBreakPreview" topLeftCell="A150" zoomScale="60" zoomScaleNormal="70" workbookViewId="0">
      <selection activeCell="M159" sqref="M159"/>
    </sheetView>
  </sheetViews>
  <sheetFormatPr defaultColWidth="9.140625" defaultRowHeight="21.75" customHeight="1"/>
  <cols>
    <col min="1" max="1" width="11" style="116" customWidth="1"/>
    <col min="2" max="2" width="23.5703125" style="116" customWidth="1"/>
    <col min="3" max="3" width="18.7109375" style="116" customWidth="1"/>
    <col min="4" max="4" width="1.85546875" style="116" customWidth="1"/>
    <col min="5" max="5" width="8.7109375" style="116" customWidth="1"/>
    <col min="6" max="6" width="1.85546875" style="116" customWidth="1"/>
    <col min="7" max="7" width="14.7109375" style="116" customWidth="1"/>
    <col min="8" max="8" width="1.85546875" style="116" customWidth="1"/>
    <col min="9" max="9" width="14.7109375" style="116" customWidth="1"/>
    <col min="10" max="10" width="1.85546875" style="116" customWidth="1"/>
    <col min="11" max="11" width="14.7109375" style="120" customWidth="1"/>
    <col min="12" max="12" width="1.85546875" style="120" customWidth="1"/>
    <col min="13" max="13" width="14.7109375" style="120" customWidth="1"/>
    <col min="14" max="14" width="9.140625" style="116"/>
    <col min="15" max="16" width="15.5703125" style="116" customWidth="1"/>
    <col min="17" max="17" width="12.28515625" style="116" bestFit="1" customWidth="1"/>
    <col min="18" max="18" width="11.5703125" style="116" bestFit="1" customWidth="1"/>
    <col min="19" max="16384" width="9.140625" style="116"/>
  </cols>
  <sheetData>
    <row r="1" spans="1:17" ht="21.75" customHeight="1"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8" t="s">
        <v>191</v>
      </c>
    </row>
    <row r="2" spans="1:17" ht="21.75" customHeight="1">
      <c r="A2" s="117" t="s">
        <v>168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7" ht="21.75" customHeight="1">
      <c r="A3" s="117" t="s">
        <v>94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7" ht="21.75" customHeight="1">
      <c r="A4" s="117" t="s">
        <v>198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7" ht="21.75" customHeight="1">
      <c r="K5" s="116"/>
      <c r="L5" s="116"/>
      <c r="M5" s="119" t="s">
        <v>180</v>
      </c>
    </row>
    <row r="6" spans="1:17" ht="21.75" customHeight="1">
      <c r="G6" s="197" t="s">
        <v>132</v>
      </c>
      <c r="H6" s="197"/>
      <c r="I6" s="197"/>
      <c r="J6" s="120"/>
      <c r="K6" s="197" t="s">
        <v>133</v>
      </c>
      <c r="L6" s="197"/>
      <c r="M6" s="197"/>
    </row>
    <row r="7" spans="1:17" s="121" customFormat="1" ht="21.75" customHeight="1">
      <c r="C7" s="122"/>
      <c r="D7" s="122"/>
      <c r="E7" s="123" t="s">
        <v>2</v>
      </c>
      <c r="F7" s="124"/>
      <c r="G7" s="125">
        <v>2562</v>
      </c>
      <c r="H7" s="126"/>
      <c r="I7" s="125">
        <v>2561</v>
      </c>
      <c r="K7" s="125">
        <v>2562</v>
      </c>
      <c r="L7" s="126"/>
      <c r="M7" s="125">
        <v>2561</v>
      </c>
    </row>
    <row r="8" spans="1:17" s="121" customFormat="1" ht="21.75" customHeight="1">
      <c r="A8" s="117" t="s">
        <v>96</v>
      </c>
      <c r="C8" s="122"/>
      <c r="D8" s="122"/>
      <c r="E8" s="127"/>
      <c r="F8" s="127"/>
      <c r="G8" s="127"/>
      <c r="H8" s="127"/>
      <c r="I8" s="128"/>
      <c r="K8" s="124"/>
      <c r="L8" s="124"/>
      <c r="M8" s="128"/>
      <c r="O8" s="129"/>
      <c r="P8" s="129"/>
      <c r="Q8" s="129"/>
    </row>
    <row r="9" spans="1:17" ht="21.75" customHeight="1">
      <c r="A9" s="117" t="s">
        <v>27</v>
      </c>
      <c r="D9" s="130"/>
      <c r="K9" s="131"/>
      <c r="O9" s="132"/>
      <c r="P9" s="132"/>
      <c r="Q9" s="132"/>
    </row>
    <row r="10" spans="1:17" ht="21.75" customHeight="1">
      <c r="A10" s="133" t="s">
        <v>126</v>
      </c>
      <c r="D10" s="130"/>
      <c r="E10" s="134">
        <v>3</v>
      </c>
      <c r="F10" s="134"/>
      <c r="G10" s="135">
        <v>261591</v>
      </c>
      <c r="H10" s="136"/>
      <c r="I10" s="135">
        <v>220901</v>
      </c>
      <c r="K10" s="137">
        <v>0</v>
      </c>
      <c r="L10" s="136"/>
      <c r="M10" s="137">
        <v>0</v>
      </c>
      <c r="O10" s="138"/>
      <c r="P10" s="137"/>
      <c r="Q10" s="138"/>
    </row>
    <row r="11" spans="1:17" ht="21.75" customHeight="1">
      <c r="A11" s="133" t="s">
        <v>136</v>
      </c>
      <c r="D11" s="130"/>
      <c r="E11" s="134">
        <v>3</v>
      </c>
      <c r="F11" s="134"/>
      <c r="G11" s="137">
        <v>0</v>
      </c>
      <c r="H11" s="137"/>
      <c r="I11" s="137">
        <v>0</v>
      </c>
      <c r="K11" s="135">
        <v>17502</v>
      </c>
      <c r="L11" s="136"/>
      <c r="M11" s="135">
        <v>45666</v>
      </c>
      <c r="O11" s="138"/>
      <c r="P11" s="137"/>
      <c r="Q11" s="138"/>
    </row>
    <row r="12" spans="1:17" ht="21.75" customHeight="1">
      <c r="A12" s="133" t="s">
        <v>113</v>
      </c>
      <c r="D12" s="130"/>
      <c r="E12" s="134">
        <v>3</v>
      </c>
      <c r="F12" s="134"/>
      <c r="G12" s="135">
        <v>1766</v>
      </c>
      <c r="H12" s="136"/>
      <c r="I12" s="135">
        <v>2022</v>
      </c>
      <c r="K12" s="137">
        <v>0</v>
      </c>
      <c r="L12" s="136"/>
      <c r="M12" s="137">
        <v>0</v>
      </c>
      <c r="O12" s="138"/>
      <c r="P12" s="137"/>
      <c r="Q12" s="138"/>
    </row>
    <row r="13" spans="1:17" ht="21.75" customHeight="1">
      <c r="A13" s="116" t="s">
        <v>33</v>
      </c>
      <c r="D13" s="130"/>
      <c r="E13" s="134">
        <v>3</v>
      </c>
      <c r="F13" s="134"/>
      <c r="G13" s="139">
        <v>9036</v>
      </c>
      <c r="H13" s="136"/>
      <c r="I13" s="139">
        <v>4000</v>
      </c>
      <c r="K13" s="140">
        <v>1875</v>
      </c>
      <c r="L13" s="136"/>
      <c r="M13" s="139">
        <v>1758</v>
      </c>
      <c r="O13" s="137"/>
      <c r="P13" s="137"/>
      <c r="Q13" s="137"/>
    </row>
    <row r="14" spans="1:17" ht="21.75" customHeight="1">
      <c r="A14" s="117" t="s">
        <v>34</v>
      </c>
      <c r="D14" s="130"/>
      <c r="G14" s="139">
        <f>SUM(G10:G13)</f>
        <v>272393</v>
      </c>
      <c r="H14" s="136"/>
      <c r="I14" s="139">
        <f>SUM(I10:I13)</f>
        <v>226923</v>
      </c>
      <c r="K14" s="140">
        <f>SUM(K10:K13)</f>
        <v>19377</v>
      </c>
      <c r="L14" s="136"/>
      <c r="M14" s="139">
        <f>SUM(M10:M13)</f>
        <v>47424</v>
      </c>
      <c r="O14" s="141"/>
      <c r="P14" s="141"/>
      <c r="Q14" s="132"/>
    </row>
    <row r="15" spans="1:17" ht="21.75" customHeight="1">
      <c r="A15" s="117" t="s">
        <v>35</v>
      </c>
      <c r="D15" s="130"/>
      <c r="G15" s="136"/>
      <c r="H15" s="136"/>
      <c r="I15" s="136"/>
      <c r="K15" s="142"/>
      <c r="L15" s="136"/>
      <c r="M15" s="136"/>
      <c r="O15" s="141"/>
      <c r="P15" s="141"/>
      <c r="Q15" s="132"/>
    </row>
    <row r="16" spans="1:17" ht="21.75" customHeight="1">
      <c r="A16" s="116" t="s">
        <v>128</v>
      </c>
      <c r="D16" s="130"/>
      <c r="E16" s="134"/>
      <c r="F16" s="134"/>
      <c r="G16" s="136">
        <v>155924</v>
      </c>
      <c r="H16" s="136"/>
      <c r="I16" s="136">
        <v>139801</v>
      </c>
      <c r="J16" s="134"/>
      <c r="K16" s="137">
        <v>0</v>
      </c>
      <c r="L16" s="136"/>
      <c r="M16" s="137">
        <v>0</v>
      </c>
      <c r="O16" s="137"/>
      <c r="P16" s="137"/>
      <c r="Q16" s="137"/>
    </row>
    <row r="17" spans="1:18" ht="21.75" customHeight="1">
      <c r="A17" s="116" t="s">
        <v>137</v>
      </c>
      <c r="D17" s="130"/>
      <c r="E17" s="134"/>
      <c r="F17" s="134"/>
      <c r="G17" s="136">
        <v>0</v>
      </c>
      <c r="H17" s="136"/>
      <c r="I17" s="136">
        <v>0</v>
      </c>
      <c r="J17" s="134"/>
      <c r="K17" s="142">
        <v>14530</v>
      </c>
      <c r="L17" s="136"/>
      <c r="M17" s="136">
        <v>41482</v>
      </c>
      <c r="O17" s="137"/>
      <c r="P17" s="137"/>
      <c r="Q17" s="137"/>
    </row>
    <row r="18" spans="1:18" ht="21.75" customHeight="1">
      <c r="A18" s="133" t="s">
        <v>38</v>
      </c>
      <c r="D18" s="130"/>
      <c r="E18" s="134"/>
      <c r="F18" s="134"/>
      <c r="G18" s="143">
        <v>62351</v>
      </c>
      <c r="H18" s="137"/>
      <c r="I18" s="143">
        <v>53924</v>
      </c>
      <c r="J18" s="134"/>
      <c r="K18" s="142">
        <v>3469</v>
      </c>
      <c r="L18" s="137"/>
      <c r="M18" s="136">
        <v>4688</v>
      </c>
      <c r="O18" s="141"/>
      <c r="P18" s="141"/>
      <c r="Q18" s="132"/>
    </row>
    <row r="19" spans="1:18" ht="21.75" customHeight="1">
      <c r="A19" s="133" t="s">
        <v>129</v>
      </c>
      <c r="D19" s="130"/>
      <c r="E19" s="134"/>
      <c r="F19" s="134"/>
      <c r="G19" s="144">
        <v>17</v>
      </c>
      <c r="H19" s="136"/>
      <c r="I19" s="144">
        <v>3</v>
      </c>
      <c r="J19" s="134"/>
      <c r="K19" s="144">
        <v>8</v>
      </c>
      <c r="L19" s="136"/>
      <c r="M19" s="144">
        <v>2</v>
      </c>
      <c r="O19" s="141"/>
      <c r="P19" s="141"/>
      <c r="Q19" s="132"/>
    </row>
    <row r="20" spans="1:18" ht="21.75" customHeight="1">
      <c r="A20" s="117" t="s">
        <v>39</v>
      </c>
      <c r="D20" s="130"/>
      <c r="G20" s="139">
        <f>SUM(G16:G19)</f>
        <v>218292</v>
      </c>
      <c r="H20" s="136"/>
      <c r="I20" s="139">
        <f>SUM(I16:I19)</f>
        <v>193728</v>
      </c>
      <c r="K20" s="140">
        <f>SUM(K16:K19)</f>
        <v>18007</v>
      </c>
      <c r="L20" s="136"/>
      <c r="M20" s="139">
        <f>SUM(M16:M19)</f>
        <v>46172</v>
      </c>
      <c r="O20" s="132"/>
      <c r="P20" s="132"/>
      <c r="Q20" s="132"/>
    </row>
    <row r="21" spans="1:18" ht="21.75" customHeight="1">
      <c r="A21" s="145" t="s">
        <v>214</v>
      </c>
      <c r="D21" s="130"/>
      <c r="G21" s="137"/>
      <c r="H21" s="136"/>
      <c r="I21" s="137"/>
      <c r="K21" s="146"/>
      <c r="L21" s="136"/>
      <c r="M21" s="137"/>
      <c r="O21" s="132"/>
      <c r="P21" s="132"/>
      <c r="Q21" s="132"/>
    </row>
    <row r="22" spans="1:18" ht="21.75" customHeight="1">
      <c r="A22" s="145" t="s">
        <v>212</v>
      </c>
      <c r="D22" s="130"/>
      <c r="G22" s="137">
        <f>SUM(G14-G20)</f>
        <v>54101</v>
      </c>
      <c r="H22" s="136"/>
      <c r="I22" s="137">
        <f>SUM(I14-I20)</f>
        <v>33195</v>
      </c>
      <c r="K22" s="146">
        <f>SUM(K14-K20)</f>
        <v>1370</v>
      </c>
      <c r="L22" s="136"/>
      <c r="M22" s="137">
        <f>SUM(M14-M20)</f>
        <v>1252</v>
      </c>
      <c r="O22" s="132"/>
      <c r="P22" s="132"/>
      <c r="Q22" s="132"/>
    </row>
    <row r="23" spans="1:18" ht="21.75" customHeight="1">
      <c r="A23" s="120" t="s">
        <v>158</v>
      </c>
      <c r="D23" s="130"/>
      <c r="E23" s="134" t="s">
        <v>187</v>
      </c>
      <c r="G23" s="147">
        <v>-21</v>
      </c>
      <c r="H23" s="148"/>
      <c r="I23" s="147">
        <v>-1126</v>
      </c>
      <c r="K23" s="149">
        <v>50754</v>
      </c>
      <c r="L23" s="148"/>
      <c r="M23" s="147">
        <v>29212</v>
      </c>
      <c r="O23" s="132"/>
      <c r="P23" s="137"/>
      <c r="Q23" s="132"/>
      <c r="R23" s="150"/>
    </row>
    <row r="24" spans="1:18" ht="21.75" customHeight="1">
      <c r="A24" s="145" t="s">
        <v>213</v>
      </c>
      <c r="D24" s="130"/>
      <c r="G24" s="151">
        <f>SUM(G22:G23)</f>
        <v>54080</v>
      </c>
      <c r="H24" s="148"/>
      <c r="I24" s="151">
        <f>SUM(I22:I23)</f>
        <v>32069</v>
      </c>
      <c r="K24" s="138">
        <f>SUM(K22:K23)</f>
        <v>52124</v>
      </c>
      <c r="L24" s="148"/>
      <c r="M24" s="151">
        <f>SUM(M22:M23)</f>
        <v>30464</v>
      </c>
      <c r="O24" s="132"/>
      <c r="P24" s="132"/>
      <c r="Q24" s="132"/>
    </row>
    <row r="25" spans="1:18" ht="21.75" customHeight="1">
      <c r="A25" s="152" t="s">
        <v>69</v>
      </c>
      <c r="D25" s="130"/>
      <c r="G25" s="139">
        <v>-1191</v>
      </c>
      <c r="H25" s="137"/>
      <c r="I25" s="139">
        <v>-10816</v>
      </c>
      <c r="K25" s="140">
        <v>-38</v>
      </c>
      <c r="L25" s="137"/>
      <c r="M25" s="139">
        <v>-9511</v>
      </c>
      <c r="O25" s="132"/>
      <c r="P25" s="132"/>
      <c r="Q25" s="132"/>
    </row>
    <row r="26" spans="1:18" ht="21.75" customHeight="1">
      <c r="A26" s="153" t="s">
        <v>62</v>
      </c>
      <c r="D26" s="130"/>
      <c r="G26" s="137">
        <f>SUM(G24:G25)</f>
        <v>52889</v>
      </c>
      <c r="H26" s="137"/>
      <c r="I26" s="137">
        <f>SUM(I24:I25)</f>
        <v>21253</v>
      </c>
      <c r="K26" s="146">
        <f>SUM(K24:K25)</f>
        <v>52086</v>
      </c>
      <c r="L26" s="137"/>
      <c r="M26" s="137">
        <f>SUM(M24:M25)</f>
        <v>20953</v>
      </c>
      <c r="O26" s="132"/>
      <c r="P26" s="132"/>
      <c r="Q26" s="132"/>
    </row>
    <row r="27" spans="1:18" ht="21.75" customHeight="1">
      <c r="A27" s="116" t="s">
        <v>61</v>
      </c>
      <c r="D27" s="130"/>
      <c r="E27" s="134">
        <v>16</v>
      </c>
      <c r="F27" s="134"/>
      <c r="G27" s="149">
        <v>-847</v>
      </c>
      <c r="H27" s="137"/>
      <c r="I27" s="149">
        <v>-453</v>
      </c>
      <c r="J27" s="134"/>
      <c r="K27" s="140">
        <v>-44</v>
      </c>
      <c r="L27" s="137"/>
      <c r="M27" s="139">
        <v>-153</v>
      </c>
      <c r="O27" s="132"/>
      <c r="P27" s="132"/>
      <c r="Q27" s="132"/>
    </row>
    <row r="28" spans="1:18" ht="21.75" customHeight="1" thickBot="1">
      <c r="A28" s="154" t="s">
        <v>183</v>
      </c>
      <c r="D28" s="130"/>
      <c r="G28" s="155">
        <f>SUM(G26:G27)</f>
        <v>52042</v>
      </c>
      <c r="H28" s="137"/>
      <c r="I28" s="155">
        <f>SUM(I26:I27)</f>
        <v>20800</v>
      </c>
      <c r="K28" s="156">
        <f>SUM(K26:K27)</f>
        <v>52042</v>
      </c>
      <c r="L28" s="137"/>
      <c r="M28" s="155">
        <f>SUM(M26:M27)</f>
        <v>20800</v>
      </c>
      <c r="O28" s="143"/>
      <c r="P28" s="132"/>
      <c r="Q28" s="132"/>
    </row>
    <row r="29" spans="1:18" ht="21.75" customHeight="1" thickTop="1">
      <c r="A29" s="157"/>
      <c r="D29" s="130"/>
      <c r="G29" s="150"/>
      <c r="H29" s="150"/>
      <c r="I29" s="150"/>
      <c r="K29" s="135"/>
      <c r="L29" s="131"/>
      <c r="M29" s="150"/>
    </row>
    <row r="30" spans="1:18" ht="21.75" customHeight="1">
      <c r="A30" s="158" t="s">
        <v>93</v>
      </c>
      <c r="D30" s="130"/>
      <c r="G30" s="143"/>
      <c r="H30" s="143"/>
      <c r="I30" s="143"/>
      <c r="K30" s="138"/>
      <c r="L30" s="159"/>
      <c r="M30" s="143"/>
    </row>
    <row r="31" spans="1:18" ht="21.75" customHeight="1">
      <c r="A31" s="157" t="s">
        <v>184</v>
      </c>
      <c r="D31" s="130"/>
      <c r="G31" s="160">
        <f>SUM(G30)</f>
        <v>0</v>
      </c>
      <c r="H31" s="143"/>
      <c r="I31" s="160">
        <f>SUM(I30)</f>
        <v>0</v>
      </c>
      <c r="K31" s="160">
        <f>SUM(K30)</f>
        <v>0</v>
      </c>
      <c r="L31" s="143"/>
      <c r="M31" s="160">
        <f>SUM(M30)</f>
        <v>0</v>
      </c>
    </row>
    <row r="32" spans="1:18" ht="21.75" customHeight="1" thickBot="1">
      <c r="A32" s="158" t="s">
        <v>185</v>
      </c>
      <c r="D32" s="130"/>
      <c r="G32" s="161">
        <f>G28+G31</f>
        <v>52042</v>
      </c>
      <c r="H32" s="162"/>
      <c r="I32" s="161">
        <f>I28+I31</f>
        <v>20800</v>
      </c>
      <c r="K32" s="161">
        <f>K28+K31</f>
        <v>52042</v>
      </c>
      <c r="L32" s="162"/>
      <c r="M32" s="161">
        <f>M28+M31</f>
        <v>20800</v>
      </c>
    </row>
    <row r="33" spans="1:13" ht="21.75" customHeight="1" thickTop="1">
      <c r="A33" s="157"/>
      <c r="D33" s="130"/>
      <c r="G33" s="150"/>
      <c r="H33" s="150"/>
      <c r="I33" s="150"/>
      <c r="K33" s="150"/>
      <c r="L33" s="150"/>
      <c r="M33" s="150"/>
    </row>
    <row r="34" spans="1:13" ht="21.75" customHeight="1">
      <c r="A34" s="158" t="s">
        <v>143</v>
      </c>
      <c r="B34" s="120"/>
      <c r="C34" s="163"/>
      <c r="D34" s="163"/>
      <c r="G34" s="150"/>
      <c r="H34" s="150"/>
      <c r="I34" s="150"/>
      <c r="K34" s="150"/>
      <c r="L34" s="150"/>
      <c r="M34" s="150"/>
    </row>
    <row r="35" spans="1:13" ht="21.75" customHeight="1" thickBot="1">
      <c r="A35" s="157" t="s">
        <v>144</v>
      </c>
      <c r="B35" s="120"/>
      <c r="C35" s="163"/>
      <c r="D35" s="163"/>
      <c r="G35" s="143">
        <f>SUM(G28-G36)</f>
        <v>52042</v>
      </c>
      <c r="H35" s="150"/>
      <c r="I35" s="143">
        <f>SUM(I28-I36)</f>
        <v>20800</v>
      </c>
      <c r="K35" s="164">
        <f>SUM(K28-K36)</f>
        <v>52042</v>
      </c>
      <c r="L35" s="150"/>
      <c r="M35" s="164">
        <f>SUM(M28-M36)</f>
        <v>20800</v>
      </c>
    </row>
    <row r="36" spans="1:13" ht="21.75" customHeight="1" thickTop="1">
      <c r="A36" s="157" t="s">
        <v>159</v>
      </c>
      <c r="B36" s="120"/>
      <c r="C36" s="163"/>
      <c r="D36" s="163"/>
      <c r="G36" s="144">
        <v>0</v>
      </c>
      <c r="H36" s="150"/>
      <c r="I36" s="144">
        <v>0</v>
      </c>
      <c r="K36" s="143"/>
      <c r="L36" s="150"/>
      <c r="M36" s="143"/>
    </row>
    <row r="37" spans="1:13" ht="21.75" customHeight="1" thickBot="1">
      <c r="A37" s="120"/>
      <c r="B37" s="120"/>
      <c r="C37" s="163"/>
      <c r="D37" s="163"/>
      <c r="G37" s="164">
        <f>SUM(G35:G36)</f>
        <v>52042</v>
      </c>
      <c r="H37" s="150"/>
      <c r="I37" s="164">
        <f>SUM(I35:I36)</f>
        <v>20800</v>
      </c>
      <c r="K37" s="143"/>
      <c r="L37" s="150"/>
      <c r="M37" s="143"/>
    </row>
    <row r="38" spans="1:13" ht="21.75" customHeight="1" thickTop="1">
      <c r="A38" s="120"/>
      <c r="B38" s="120"/>
      <c r="C38" s="163"/>
      <c r="D38" s="163"/>
      <c r="G38" s="143"/>
      <c r="H38" s="150"/>
      <c r="I38" s="143"/>
      <c r="K38" s="143"/>
      <c r="L38" s="150"/>
      <c r="M38" s="143"/>
    </row>
    <row r="39" spans="1:13" ht="21.75" customHeight="1">
      <c r="A39" s="158" t="s">
        <v>145</v>
      </c>
      <c r="B39" s="120"/>
      <c r="C39" s="163"/>
      <c r="D39" s="163"/>
      <c r="G39" s="143"/>
      <c r="H39" s="150"/>
      <c r="I39" s="143"/>
      <c r="K39" s="143"/>
      <c r="L39" s="150"/>
      <c r="M39" s="143"/>
    </row>
    <row r="40" spans="1:13" ht="21.75" customHeight="1" thickBot="1">
      <c r="A40" s="157" t="s">
        <v>144</v>
      </c>
      <c r="B40" s="120"/>
      <c r="C40" s="163"/>
      <c r="D40" s="163"/>
      <c r="G40" s="143">
        <f>SUM(G32-G41)</f>
        <v>52042</v>
      </c>
      <c r="H40" s="150"/>
      <c r="I40" s="143">
        <f>SUM(I32-I41)</f>
        <v>20800</v>
      </c>
      <c r="K40" s="164">
        <f>+K32</f>
        <v>52042</v>
      </c>
      <c r="L40" s="150"/>
      <c r="M40" s="164">
        <f>+M32</f>
        <v>20800</v>
      </c>
    </row>
    <row r="41" spans="1:13" ht="21.75" customHeight="1" thickTop="1">
      <c r="A41" s="157" t="s">
        <v>159</v>
      </c>
      <c r="B41" s="120"/>
      <c r="C41" s="163"/>
      <c r="D41" s="163"/>
      <c r="G41" s="144">
        <v>0</v>
      </c>
      <c r="H41" s="150"/>
      <c r="I41" s="144">
        <v>0</v>
      </c>
      <c r="K41" s="150"/>
      <c r="L41" s="150"/>
      <c r="M41" s="150"/>
    </row>
    <row r="42" spans="1:13" ht="21.75" customHeight="1" thickBot="1">
      <c r="A42" s="120"/>
      <c r="B42" s="120"/>
      <c r="C42" s="163"/>
      <c r="D42" s="163"/>
      <c r="G42" s="164">
        <f>SUM(G40:G41)</f>
        <v>52042</v>
      </c>
      <c r="H42" s="150"/>
      <c r="I42" s="164">
        <f>SUM(I40:I41)</f>
        <v>20800</v>
      </c>
      <c r="K42" s="150"/>
      <c r="L42" s="150"/>
      <c r="M42" s="150"/>
    </row>
    <row r="43" spans="1:13" ht="21.75" customHeight="1" thickTop="1">
      <c r="A43" s="165" t="s">
        <v>188</v>
      </c>
      <c r="B43" s="120"/>
      <c r="C43" s="163"/>
      <c r="D43" s="163"/>
      <c r="E43" s="166">
        <v>17</v>
      </c>
      <c r="G43" s="143"/>
      <c r="H43" s="150"/>
      <c r="I43" s="143"/>
      <c r="K43" s="150"/>
      <c r="L43" s="150"/>
      <c r="M43" s="150"/>
    </row>
    <row r="44" spans="1:13" ht="21.75" customHeight="1">
      <c r="A44" s="167" t="s">
        <v>162</v>
      </c>
      <c r="D44" s="130"/>
      <c r="F44" s="166"/>
      <c r="G44" s="150"/>
      <c r="H44" s="150"/>
      <c r="I44" s="150"/>
      <c r="K44" s="150"/>
      <c r="L44" s="150"/>
      <c r="M44" s="150"/>
    </row>
    <row r="45" spans="1:13" ht="21.75" customHeight="1" thickBot="1">
      <c r="A45" s="167" t="s">
        <v>189</v>
      </c>
      <c r="D45" s="130"/>
      <c r="G45" s="168">
        <v>0.06</v>
      </c>
      <c r="H45" s="169"/>
      <c r="I45" s="168">
        <v>0.04</v>
      </c>
      <c r="K45" s="168">
        <v>0.06</v>
      </c>
      <c r="L45" s="169"/>
      <c r="M45" s="168">
        <v>0.04</v>
      </c>
    </row>
    <row r="46" spans="1:13" ht="21.75" customHeight="1" thickTop="1">
      <c r="D46" s="130"/>
      <c r="K46" s="170"/>
      <c r="L46" s="171"/>
      <c r="M46" s="170"/>
    </row>
    <row r="47" spans="1:13" ht="21.75" customHeight="1">
      <c r="A47" s="116" t="s">
        <v>13</v>
      </c>
      <c r="D47" s="130"/>
      <c r="K47" s="172"/>
      <c r="L47" s="172"/>
      <c r="M47" s="172"/>
    </row>
    <row r="48" spans="1:13" ht="21.75" customHeight="1"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8" t="s">
        <v>191</v>
      </c>
    </row>
    <row r="49" spans="1:17" ht="21.75" customHeight="1">
      <c r="A49" s="117" t="s">
        <v>168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</row>
    <row r="50" spans="1:17" ht="21.75" customHeight="1">
      <c r="A50" s="117" t="s">
        <v>94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</row>
    <row r="51" spans="1:17" ht="21.75" customHeight="1">
      <c r="A51" s="117" t="s">
        <v>201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</row>
    <row r="52" spans="1:17" ht="21.75" customHeight="1">
      <c r="K52" s="116"/>
      <c r="L52" s="116"/>
      <c r="M52" s="119" t="s">
        <v>180</v>
      </c>
    </row>
    <row r="53" spans="1:17" ht="21.75" customHeight="1">
      <c r="G53" s="197" t="s">
        <v>132</v>
      </c>
      <c r="H53" s="197"/>
      <c r="I53" s="197"/>
      <c r="J53" s="120"/>
      <c r="K53" s="197" t="s">
        <v>133</v>
      </c>
      <c r="L53" s="197"/>
      <c r="M53" s="197"/>
    </row>
    <row r="54" spans="1:17" s="121" customFormat="1" ht="21.75" customHeight="1">
      <c r="C54" s="122"/>
      <c r="D54" s="122"/>
      <c r="E54" s="123" t="s">
        <v>2</v>
      </c>
      <c r="F54" s="124"/>
      <c r="G54" s="125">
        <v>2562</v>
      </c>
      <c r="H54" s="126"/>
      <c r="I54" s="125">
        <v>2561</v>
      </c>
      <c r="K54" s="125">
        <v>2562</v>
      </c>
      <c r="L54" s="126"/>
      <c r="M54" s="125">
        <v>2561</v>
      </c>
    </row>
    <row r="55" spans="1:17" s="121" customFormat="1" ht="21.75" customHeight="1">
      <c r="A55" s="117" t="s">
        <v>96</v>
      </c>
      <c r="C55" s="122"/>
      <c r="D55" s="122"/>
      <c r="E55" s="127"/>
      <c r="F55" s="127"/>
      <c r="G55" s="127"/>
      <c r="H55" s="127"/>
      <c r="I55" s="128"/>
      <c r="K55" s="124"/>
      <c r="L55" s="124"/>
      <c r="M55" s="128"/>
      <c r="O55" s="129"/>
      <c r="P55" s="129"/>
      <c r="Q55" s="129"/>
    </row>
    <row r="56" spans="1:17" ht="21.75" customHeight="1">
      <c r="A56" s="117" t="s">
        <v>27</v>
      </c>
      <c r="D56" s="130"/>
      <c r="K56" s="131"/>
      <c r="O56" s="132"/>
      <c r="P56" s="132"/>
      <c r="Q56" s="132"/>
    </row>
    <row r="57" spans="1:17" ht="21.75" customHeight="1">
      <c r="A57" s="133" t="s">
        <v>126</v>
      </c>
      <c r="D57" s="130"/>
      <c r="E57" s="134">
        <v>3</v>
      </c>
      <c r="F57" s="134"/>
      <c r="G57" s="135">
        <v>520289</v>
      </c>
      <c r="H57" s="136"/>
      <c r="I57" s="135">
        <v>442177</v>
      </c>
      <c r="K57" s="137">
        <v>0</v>
      </c>
      <c r="L57" s="136"/>
      <c r="M57" s="137">
        <v>0</v>
      </c>
      <c r="O57" s="138"/>
      <c r="P57" s="137"/>
      <c r="Q57" s="138"/>
    </row>
    <row r="58" spans="1:17" ht="21.75" customHeight="1">
      <c r="A58" s="133" t="s">
        <v>136</v>
      </c>
      <c r="D58" s="130"/>
      <c r="E58" s="134">
        <v>3</v>
      </c>
      <c r="F58" s="134"/>
      <c r="G58" s="137">
        <v>0</v>
      </c>
      <c r="H58" s="137"/>
      <c r="I58" s="137">
        <v>0</v>
      </c>
      <c r="K58" s="135">
        <v>59024</v>
      </c>
      <c r="L58" s="136"/>
      <c r="M58" s="135">
        <v>91309</v>
      </c>
      <c r="O58" s="138"/>
      <c r="P58" s="137"/>
      <c r="Q58" s="138"/>
    </row>
    <row r="59" spans="1:17" ht="21.75" customHeight="1">
      <c r="A59" s="133" t="s">
        <v>113</v>
      </c>
      <c r="D59" s="130"/>
      <c r="E59" s="134">
        <v>3</v>
      </c>
      <c r="F59" s="134"/>
      <c r="G59" s="135">
        <v>4063</v>
      </c>
      <c r="H59" s="136"/>
      <c r="I59" s="135">
        <v>3936</v>
      </c>
      <c r="K59" s="137">
        <v>0</v>
      </c>
      <c r="L59" s="136"/>
      <c r="M59" s="137">
        <v>0</v>
      </c>
      <c r="O59" s="138"/>
      <c r="P59" s="137"/>
      <c r="Q59" s="138"/>
    </row>
    <row r="60" spans="1:17" ht="21.75" customHeight="1">
      <c r="A60" s="116" t="s">
        <v>33</v>
      </c>
      <c r="D60" s="130"/>
      <c r="E60" s="134">
        <v>3</v>
      </c>
      <c r="F60" s="134"/>
      <c r="G60" s="139">
        <v>16679</v>
      </c>
      <c r="H60" s="136"/>
      <c r="I60" s="139">
        <v>6867</v>
      </c>
      <c r="K60" s="140">
        <v>5155</v>
      </c>
      <c r="L60" s="136"/>
      <c r="M60" s="139">
        <v>4972</v>
      </c>
      <c r="O60" s="137"/>
      <c r="P60" s="137"/>
      <c r="Q60" s="137"/>
    </row>
    <row r="61" spans="1:17" ht="21.75" customHeight="1">
      <c r="A61" s="117" t="s">
        <v>34</v>
      </c>
      <c r="D61" s="130"/>
      <c r="G61" s="139">
        <f>SUM(G57:G60)</f>
        <v>541031</v>
      </c>
      <c r="H61" s="136"/>
      <c r="I61" s="139">
        <f>SUM(I57:I60)</f>
        <v>452980</v>
      </c>
      <c r="K61" s="140">
        <f>SUM(K57:K60)</f>
        <v>64179</v>
      </c>
      <c r="L61" s="136"/>
      <c r="M61" s="139">
        <f>SUM(M57:M60)</f>
        <v>96281</v>
      </c>
      <c r="O61" s="141"/>
      <c r="P61" s="141"/>
      <c r="Q61" s="132"/>
    </row>
    <row r="62" spans="1:17" ht="21.75" customHeight="1">
      <c r="A62" s="117" t="s">
        <v>35</v>
      </c>
      <c r="D62" s="130"/>
      <c r="G62" s="136"/>
      <c r="H62" s="136"/>
      <c r="I62" s="136"/>
      <c r="K62" s="142"/>
      <c r="L62" s="136"/>
      <c r="M62" s="136"/>
      <c r="O62" s="141"/>
      <c r="P62" s="141"/>
      <c r="Q62" s="132"/>
    </row>
    <row r="63" spans="1:17" ht="21.75" customHeight="1">
      <c r="A63" s="116" t="s">
        <v>128</v>
      </c>
      <c r="D63" s="130"/>
      <c r="E63" s="134"/>
      <c r="F63" s="134"/>
      <c r="G63" s="136">
        <v>307100</v>
      </c>
      <c r="H63" s="136"/>
      <c r="I63" s="136">
        <v>280071</v>
      </c>
      <c r="J63" s="134"/>
      <c r="K63" s="137">
        <v>0</v>
      </c>
      <c r="L63" s="136"/>
      <c r="M63" s="137">
        <v>0</v>
      </c>
      <c r="O63" s="137"/>
      <c r="P63" s="137"/>
      <c r="Q63" s="137"/>
    </row>
    <row r="64" spans="1:17" ht="21.75" customHeight="1">
      <c r="A64" s="116" t="s">
        <v>137</v>
      </c>
      <c r="D64" s="130"/>
      <c r="E64" s="134"/>
      <c r="F64" s="134"/>
      <c r="G64" s="136">
        <v>0</v>
      </c>
      <c r="H64" s="136"/>
      <c r="I64" s="136">
        <v>0</v>
      </c>
      <c r="J64" s="134"/>
      <c r="K64" s="142">
        <v>51962</v>
      </c>
      <c r="L64" s="136"/>
      <c r="M64" s="136">
        <v>82754</v>
      </c>
      <c r="O64" s="137"/>
      <c r="P64" s="137"/>
      <c r="Q64" s="137"/>
    </row>
    <row r="65" spans="1:18" ht="21.75" customHeight="1">
      <c r="A65" s="133" t="s">
        <v>38</v>
      </c>
      <c r="D65" s="130"/>
      <c r="E65" s="134"/>
      <c r="F65" s="134"/>
      <c r="G65" s="143">
        <v>136686</v>
      </c>
      <c r="H65" s="137"/>
      <c r="I65" s="143">
        <v>108478</v>
      </c>
      <c r="J65" s="134"/>
      <c r="K65" s="142">
        <v>20207</v>
      </c>
      <c r="L65" s="137"/>
      <c r="M65" s="136">
        <v>12402</v>
      </c>
      <c r="O65" s="141"/>
      <c r="P65" s="141"/>
      <c r="Q65" s="132"/>
    </row>
    <row r="66" spans="1:18" ht="21.75" customHeight="1">
      <c r="A66" s="133" t="s">
        <v>129</v>
      </c>
      <c r="D66" s="130"/>
      <c r="E66" s="134"/>
      <c r="F66" s="134"/>
      <c r="G66" s="144">
        <v>23</v>
      </c>
      <c r="H66" s="136"/>
      <c r="I66" s="144">
        <v>3</v>
      </c>
      <c r="J66" s="134"/>
      <c r="K66" s="144">
        <v>8</v>
      </c>
      <c r="L66" s="136"/>
      <c r="M66" s="144">
        <v>2</v>
      </c>
      <c r="O66" s="141"/>
      <c r="P66" s="141"/>
      <c r="Q66" s="132"/>
    </row>
    <row r="67" spans="1:18" ht="21.75" customHeight="1">
      <c r="A67" s="117" t="s">
        <v>39</v>
      </c>
      <c r="D67" s="130"/>
      <c r="G67" s="139">
        <f>SUM(G63:G66)</f>
        <v>443809</v>
      </c>
      <c r="H67" s="136"/>
      <c r="I67" s="139">
        <f>SUM(I63:I66)</f>
        <v>388552</v>
      </c>
      <c r="K67" s="140">
        <f>SUM(K63:K66)</f>
        <v>72177</v>
      </c>
      <c r="L67" s="136"/>
      <c r="M67" s="139">
        <f>SUM(M63:M66)</f>
        <v>95158</v>
      </c>
      <c r="O67" s="132"/>
      <c r="P67" s="132"/>
      <c r="Q67" s="132"/>
    </row>
    <row r="68" spans="1:18" ht="21.75" customHeight="1">
      <c r="A68" s="145" t="s">
        <v>161</v>
      </c>
      <c r="D68" s="130"/>
      <c r="G68" s="137"/>
      <c r="H68" s="136"/>
      <c r="I68" s="137"/>
      <c r="K68" s="146"/>
      <c r="L68" s="136"/>
      <c r="M68" s="137"/>
      <c r="O68" s="132"/>
      <c r="P68" s="132"/>
      <c r="Q68" s="132"/>
    </row>
    <row r="69" spans="1:18" ht="21.75" customHeight="1">
      <c r="A69" s="145" t="s">
        <v>212</v>
      </c>
      <c r="D69" s="130"/>
      <c r="G69" s="137">
        <f>SUM(G61-G67)</f>
        <v>97222</v>
      </c>
      <c r="H69" s="136"/>
      <c r="I69" s="137">
        <f>SUM(I61-I67)</f>
        <v>64428</v>
      </c>
      <c r="K69" s="146">
        <f>SUM(K61-K67)</f>
        <v>-7998</v>
      </c>
      <c r="L69" s="136"/>
      <c r="M69" s="137">
        <f>SUM(M61-M67)</f>
        <v>1123</v>
      </c>
      <c r="O69" s="132"/>
      <c r="P69" s="132"/>
      <c r="Q69" s="132"/>
    </row>
    <row r="70" spans="1:18" ht="21.75" customHeight="1">
      <c r="A70" s="120" t="s">
        <v>158</v>
      </c>
      <c r="D70" s="130"/>
      <c r="E70" s="134" t="s">
        <v>187</v>
      </c>
      <c r="G70" s="147">
        <v>220</v>
      </c>
      <c r="H70" s="148"/>
      <c r="I70" s="147">
        <v>-2400</v>
      </c>
      <c r="K70" s="149">
        <v>102679</v>
      </c>
      <c r="L70" s="148"/>
      <c r="M70" s="147">
        <v>58787</v>
      </c>
      <c r="O70" s="132"/>
      <c r="P70" s="137"/>
      <c r="Q70" s="132"/>
      <c r="R70" s="150"/>
    </row>
    <row r="71" spans="1:18" ht="21.75" customHeight="1">
      <c r="A71" s="145" t="s">
        <v>213</v>
      </c>
      <c r="D71" s="130"/>
      <c r="G71" s="151">
        <f>SUM(G69:G70)</f>
        <v>97442</v>
      </c>
      <c r="H71" s="148"/>
      <c r="I71" s="151">
        <f>SUM(I69:I70)</f>
        <v>62028</v>
      </c>
      <c r="K71" s="138">
        <f>SUM(K69:K70)</f>
        <v>94681</v>
      </c>
      <c r="L71" s="148"/>
      <c r="M71" s="151">
        <f>SUM(M69:M70)</f>
        <v>59910</v>
      </c>
      <c r="O71" s="132"/>
      <c r="P71" s="132"/>
      <c r="Q71" s="132"/>
    </row>
    <row r="72" spans="1:18" ht="21.75" customHeight="1">
      <c r="A72" s="152" t="s">
        <v>69</v>
      </c>
      <c r="D72" s="130"/>
      <c r="G72" s="139">
        <v>-1791</v>
      </c>
      <c r="H72" s="137"/>
      <c r="I72" s="139">
        <v>-17778</v>
      </c>
      <c r="K72" s="140">
        <v>-165</v>
      </c>
      <c r="L72" s="137"/>
      <c r="M72" s="139">
        <v>-16067</v>
      </c>
      <c r="O72" s="132"/>
      <c r="P72" s="132"/>
      <c r="Q72" s="132"/>
    </row>
    <row r="73" spans="1:18" ht="21.75" customHeight="1">
      <c r="A73" s="153" t="s">
        <v>62</v>
      </c>
      <c r="D73" s="130"/>
      <c r="G73" s="137">
        <f>SUM(G71:G72)</f>
        <v>95651</v>
      </c>
      <c r="H73" s="137"/>
      <c r="I73" s="137">
        <f>SUM(I71:I72)</f>
        <v>44250</v>
      </c>
      <c r="K73" s="146">
        <f>SUM(K71:K72)</f>
        <v>94516</v>
      </c>
      <c r="L73" s="137"/>
      <c r="M73" s="137">
        <f>SUM(M71:M72)</f>
        <v>43843</v>
      </c>
      <c r="O73" s="132"/>
      <c r="P73" s="132"/>
      <c r="Q73" s="132"/>
    </row>
    <row r="74" spans="1:18" ht="21.75" customHeight="1">
      <c r="A74" s="116" t="s">
        <v>61</v>
      </c>
      <c r="D74" s="130"/>
      <c r="E74" s="134">
        <v>16</v>
      </c>
      <c r="F74" s="134"/>
      <c r="G74" s="149">
        <v>-1151</v>
      </c>
      <c r="H74" s="137"/>
      <c r="I74" s="149">
        <v>-560</v>
      </c>
      <c r="J74" s="134"/>
      <c r="K74" s="140">
        <v>-16</v>
      </c>
      <c r="L74" s="137"/>
      <c r="M74" s="139">
        <v>-153</v>
      </c>
      <c r="O74" s="132"/>
      <c r="P74" s="132"/>
      <c r="Q74" s="132"/>
    </row>
    <row r="75" spans="1:18" ht="21.75" customHeight="1" thickBot="1">
      <c r="A75" s="154" t="s">
        <v>183</v>
      </c>
      <c r="D75" s="130"/>
      <c r="G75" s="155">
        <f>SUM(G73:G74)</f>
        <v>94500</v>
      </c>
      <c r="H75" s="137"/>
      <c r="I75" s="155">
        <f>SUM(I73:I74)</f>
        <v>43690</v>
      </c>
      <c r="K75" s="156">
        <f>SUM(K73:K74)</f>
        <v>94500</v>
      </c>
      <c r="L75" s="137"/>
      <c r="M75" s="155">
        <f>SUM(M73:M74)</f>
        <v>43690</v>
      </c>
      <c r="O75" s="143"/>
      <c r="P75" s="132"/>
      <c r="Q75" s="132"/>
    </row>
    <row r="76" spans="1:18" ht="21.75" customHeight="1" thickTop="1">
      <c r="A76" s="157"/>
      <c r="D76" s="130"/>
      <c r="G76" s="150"/>
      <c r="H76" s="150"/>
      <c r="I76" s="150"/>
      <c r="K76" s="135"/>
      <c r="L76" s="131"/>
      <c r="M76" s="150"/>
    </row>
    <row r="77" spans="1:18" ht="21.75" customHeight="1">
      <c r="A77" s="158" t="s">
        <v>93</v>
      </c>
      <c r="D77" s="130"/>
      <c r="G77" s="143"/>
      <c r="H77" s="143"/>
      <c r="I77" s="143"/>
      <c r="K77" s="138"/>
      <c r="L77" s="159"/>
      <c r="M77" s="143"/>
    </row>
    <row r="78" spans="1:18" ht="21.75" customHeight="1">
      <c r="A78" s="157" t="s">
        <v>184</v>
      </c>
      <c r="D78" s="130"/>
      <c r="G78" s="160">
        <f>SUM(G77)</f>
        <v>0</v>
      </c>
      <c r="H78" s="143"/>
      <c r="I78" s="160">
        <f>SUM(I77)</f>
        <v>0</v>
      </c>
      <c r="K78" s="160">
        <f>SUM(K77)</f>
        <v>0</v>
      </c>
      <c r="L78" s="143"/>
      <c r="M78" s="160">
        <f>SUM(M77)</f>
        <v>0</v>
      </c>
    </row>
    <row r="79" spans="1:18" ht="21.75" customHeight="1" thickBot="1">
      <c r="A79" s="158" t="s">
        <v>185</v>
      </c>
      <c r="D79" s="130"/>
      <c r="G79" s="161">
        <f>G75+G78</f>
        <v>94500</v>
      </c>
      <c r="H79" s="162"/>
      <c r="I79" s="161">
        <f>I75+I78</f>
        <v>43690</v>
      </c>
      <c r="K79" s="161">
        <f>K75+K78</f>
        <v>94500</v>
      </c>
      <c r="L79" s="162"/>
      <c r="M79" s="161">
        <f>M75+M78</f>
        <v>43690</v>
      </c>
    </row>
    <row r="80" spans="1:18" ht="21.75" customHeight="1" thickTop="1">
      <c r="A80" s="157"/>
      <c r="D80" s="130"/>
      <c r="G80" s="150"/>
      <c r="H80" s="150"/>
      <c r="I80" s="150"/>
      <c r="K80" s="150"/>
      <c r="L80" s="150"/>
      <c r="M80" s="150"/>
    </row>
    <row r="81" spans="1:13" ht="21.75" customHeight="1">
      <c r="A81" s="158" t="s">
        <v>143</v>
      </c>
      <c r="B81" s="120"/>
      <c r="C81" s="163"/>
      <c r="D81" s="163"/>
      <c r="G81" s="150"/>
      <c r="H81" s="150"/>
      <c r="I81" s="150"/>
      <c r="K81" s="150"/>
      <c r="L81" s="150"/>
      <c r="M81" s="150"/>
    </row>
    <row r="82" spans="1:13" ht="21.75" customHeight="1" thickBot="1">
      <c r="A82" s="157" t="s">
        <v>144</v>
      </c>
      <c r="B82" s="120"/>
      <c r="C82" s="163"/>
      <c r="D82" s="163"/>
      <c r="G82" s="143">
        <f>SUM(G75-G83)</f>
        <v>94500</v>
      </c>
      <c r="H82" s="150"/>
      <c r="I82" s="143">
        <f>SUM(I75-I83)</f>
        <v>43690</v>
      </c>
      <c r="K82" s="164">
        <f>SUM(K75-K83)</f>
        <v>94500</v>
      </c>
      <c r="L82" s="150"/>
      <c r="M82" s="164">
        <f>SUM(M75-M83)</f>
        <v>43690</v>
      </c>
    </row>
    <row r="83" spans="1:13" ht="21.75" customHeight="1" thickTop="1">
      <c r="A83" s="157" t="s">
        <v>159</v>
      </c>
      <c r="B83" s="120"/>
      <c r="C83" s="163"/>
      <c r="D83" s="163"/>
      <c r="G83" s="144">
        <v>0</v>
      </c>
      <c r="H83" s="150"/>
      <c r="I83" s="144">
        <v>0</v>
      </c>
      <c r="K83" s="143"/>
      <c r="L83" s="150"/>
      <c r="M83" s="143"/>
    </row>
    <row r="84" spans="1:13" ht="21.75" customHeight="1" thickBot="1">
      <c r="A84" s="120"/>
      <c r="B84" s="120"/>
      <c r="C84" s="163"/>
      <c r="D84" s="163"/>
      <c r="G84" s="164">
        <f>SUM(G82:G83)</f>
        <v>94500</v>
      </c>
      <c r="H84" s="150"/>
      <c r="I84" s="164">
        <f>SUM(I82:I83)</f>
        <v>43690</v>
      </c>
      <c r="K84" s="143"/>
      <c r="L84" s="150"/>
      <c r="M84" s="143"/>
    </row>
    <row r="85" spans="1:13" ht="21.75" customHeight="1" thickTop="1">
      <c r="A85" s="120"/>
      <c r="B85" s="120"/>
      <c r="C85" s="163"/>
      <c r="D85" s="163"/>
      <c r="G85" s="143"/>
      <c r="H85" s="150"/>
      <c r="I85" s="143"/>
      <c r="K85" s="143"/>
      <c r="L85" s="150"/>
      <c r="M85" s="143"/>
    </row>
    <row r="86" spans="1:13" ht="21.75" customHeight="1">
      <c r="A86" s="158" t="s">
        <v>145</v>
      </c>
      <c r="B86" s="120"/>
      <c r="C86" s="163"/>
      <c r="D86" s="163"/>
      <c r="G86" s="143"/>
      <c r="H86" s="150"/>
      <c r="I86" s="143"/>
      <c r="K86" s="143"/>
      <c r="L86" s="150"/>
      <c r="M86" s="143"/>
    </row>
    <row r="87" spans="1:13" ht="21.75" customHeight="1" thickBot="1">
      <c r="A87" s="157" t="s">
        <v>144</v>
      </c>
      <c r="B87" s="120"/>
      <c r="C87" s="163"/>
      <c r="D87" s="163"/>
      <c r="G87" s="143">
        <f>SUM(G79-G88)</f>
        <v>94500</v>
      </c>
      <c r="H87" s="150"/>
      <c r="I87" s="143">
        <f>SUM(I79-I88)</f>
        <v>43690</v>
      </c>
      <c r="K87" s="164">
        <f>+K79</f>
        <v>94500</v>
      </c>
      <c r="L87" s="150"/>
      <c r="M87" s="164">
        <f>+M79</f>
        <v>43690</v>
      </c>
    </row>
    <row r="88" spans="1:13" ht="21.75" customHeight="1" thickTop="1">
      <c r="A88" s="157" t="s">
        <v>159</v>
      </c>
      <c r="B88" s="120"/>
      <c r="C88" s="163"/>
      <c r="D88" s="163"/>
      <c r="G88" s="144">
        <v>0</v>
      </c>
      <c r="H88" s="150"/>
      <c r="I88" s="144">
        <v>0</v>
      </c>
      <c r="K88" s="150"/>
      <c r="L88" s="150"/>
      <c r="M88" s="150"/>
    </row>
    <row r="89" spans="1:13" ht="21.75" customHeight="1" thickBot="1">
      <c r="A89" s="120"/>
      <c r="B89" s="120"/>
      <c r="C89" s="163"/>
      <c r="D89" s="163"/>
      <c r="G89" s="164">
        <f>SUM(G87:G88)</f>
        <v>94500</v>
      </c>
      <c r="H89" s="150"/>
      <c r="I89" s="164">
        <f>SUM(I87:I88)</f>
        <v>43690</v>
      </c>
      <c r="K89" s="150"/>
      <c r="L89" s="150"/>
      <c r="M89" s="150"/>
    </row>
    <row r="90" spans="1:13" ht="21.75" customHeight="1" thickTop="1">
      <c r="A90" s="165" t="s">
        <v>188</v>
      </c>
      <c r="B90" s="120"/>
      <c r="C90" s="163"/>
      <c r="D90" s="163"/>
      <c r="E90" s="166">
        <v>17</v>
      </c>
      <c r="G90" s="143"/>
      <c r="H90" s="150"/>
      <c r="I90" s="143"/>
      <c r="K90" s="150"/>
      <c r="L90" s="150"/>
      <c r="M90" s="150"/>
    </row>
    <row r="91" spans="1:13" ht="21.75" customHeight="1">
      <c r="A91" s="167" t="s">
        <v>162</v>
      </c>
      <c r="D91" s="130"/>
      <c r="F91" s="166"/>
      <c r="G91" s="150"/>
      <c r="H91" s="150"/>
      <c r="I91" s="150"/>
      <c r="K91" s="150"/>
      <c r="L91" s="150"/>
      <c r="M91" s="150"/>
    </row>
    <row r="92" spans="1:13" ht="21.75" customHeight="1" thickBot="1">
      <c r="A92" s="167" t="s">
        <v>189</v>
      </c>
      <c r="D92" s="130"/>
      <c r="G92" s="168">
        <v>0.1</v>
      </c>
      <c r="H92" s="169"/>
      <c r="I92" s="168">
        <v>0.08</v>
      </c>
      <c r="K92" s="168">
        <v>0.1</v>
      </c>
      <c r="L92" s="169"/>
      <c r="M92" s="168">
        <v>0.08</v>
      </c>
    </row>
    <row r="93" spans="1:13" ht="21.75" customHeight="1" thickTop="1">
      <c r="D93" s="130"/>
      <c r="K93" s="170"/>
      <c r="L93" s="171"/>
      <c r="M93" s="170"/>
    </row>
    <row r="94" spans="1:13" ht="21.75" customHeight="1">
      <c r="A94" s="116" t="s">
        <v>13</v>
      </c>
      <c r="D94" s="130"/>
      <c r="K94" s="172"/>
      <c r="L94" s="172"/>
      <c r="M94" s="172"/>
    </row>
    <row r="95" spans="1:13" ht="21.75" customHeight="1"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8" t="s">
        <v>191</v>
      </c>
    </row>
    <row r="96" spans="1:13" ht="21.75" customHeight="1">
      <c r="A96" s="117" t="s">
        <v>168</v>
      </c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</row>
    <row r="97" spans="1:13" ht="21.75" customHeight="1">
      <c r="A97" s="117" t="s">
        <v>74</v>
      </c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</row>
    <row r="98" spans="1:13" ht="21.75" customHeight="1">
      <c r="A98" s="117" t="s">
        <v>201</v>
      </c>
      <c r="B98" s="117"/>
      <c r="C98" s="117"/>
      <c r="D98" s="117"/>
      <c r="E98" s="117"/>
      <c r="F98" s="117"/>
      <c r="G98" s="117"/>
      <c r="H98" s="117"/>
      <c r="I98" s="117"/>
      <c r="J98" s="117"/>
      <c r="K98" s="173"/>
      <c r="L98" s="117"/>
      <c r="M98" s="117"/>
    </row>
    <row r="99" spans="1:13" ht="21.75" customHeight="1">
      <c r="G99" s="150"/>
      <c r="K99" s="116"/>
      <c r="L99" s="116"/>
      <c r="M99" s="119" t="s">
        <v>180</v>
      </c>
    </row>
    <row r="100" spans="1:13" ht="21.75" customHeight="1">
      <c r="G100" s="197" t="s">
        <v>132</v>
      </c>
      <c r="H100" s="197"/>
      <c r="I100" s="197"/>
      <c r="J100" s="120"/>
      <c r="K100" s="197" t="s">
        <v>133</v>
      </c>
      <c r="L100" s="197"/>
      <c r="M100" s="197"/>
    </row>
    <row r="101" spans="1:13" s="121" customFormat="1" ht="21.75" customHeight="1">
      <c r="C101" s="122"/>
      <c r="D101" s="122"/>
      <c r="E101" s="127"/>
      <c r="F101" s="127"/>
      <c r="G101" s="125">
        <v>2562</v>
      </c>
      <c r="H101" s="126"/>
      <c r="I101" s="125">
        <v>2561</v>
      </c>
      <c r="K101" s="125">
        <v>2562</v>
      </c>
      <c r="L101" s="126"/>
      <c r="M101" s="125">
        <v>2561</v>
      </c>
    </row>
    <row r="102" spans="1:13" ht="21.75" customHeight="1">
      <c r="A102" s="174" t="s">
        <v>75</v>
      </c>
      <c r="I102" s="128"/>
      <c r="K102" s="150"/>
      <c r="L102" s="150"/>
      <c r="M102" s="128"/>
    </row>
    <row r="103" spans="1:13" ht="21.75" customHeight="1">
      <c r="A103" s="172" t="s">
        <v>175</v>
      </c>
      <c r="G103" s="150">
        <f>G73</f>
        <v>95651</v>
      </c>
      <c r="H103" s="150"/>
      <c r="I103" s="150">
        <f>I73</f>
        <v>44250</v>
      </c>
      <c r="K103" s="150">
        <f>K73</f>
        <v>94516</v>
      </c>
      <c r="L103" s="150"/>
      <c r="M103" s="150">
        <f>M73</f>
        <v>43843</v>
      </c>
    </row>
    <row r="104" spans="1:13" ht="21.75" customHeight="1">
      <c r="A104" s="172" t="s">
        <v>155</v>
      </c>
      <c r="G104" s="175"/>
      <c r="H104" s="150"/>
      <c r="I104" s="175"/>
      <c r="K104" s="175"/>
      <c r="L104" s="150"/>
      <c r="M104" s="175"/>
    </row>
    <row r="105" spans="1:13" ht="21.75" customHeight="1">
      <c r="A105" s="172" t="s">
        <v>134</v>
      </c>
      <c r="G105" s="175"/>
      <c r="H105" s="150"/>
      <c r="I105" s="175"/>
      <c r="K105" s="175"/>
      <c r="L105" s="150"/>
      <c r="M105" s="175"/>
    </row>
    <row r="106" spans="1:13" ht="21.75" customHeight="1">
      <c r="A106" s="172" t="s">
        <v>76</v>
      </c>
      <c r="G106" s="175">
        <v>61745</v>
      </c>
      <c r="H106" s="150"/>
      <c r="I106" s="143">
        <v>56923</v>
      </c>
      <c r="J106" s="143"/>
      <c r="K106" s="143">
        <v>20077</v>
      </c>
      <c r="L106" s="143"/>
      <c r="M106" s="150">
        <v>41048</v>
      </c>
    </row>
    <row r="107" spans="1:13" ht="21.75" customHeight="1">
      <c r="A107" s="172" t="s">
        <v>154</v>
      </c>
      <c r="G107" s="175">
        <v>873</v>
      </c>
      <c r="H107" s="150"/>
      <c r="I107" s="150">
        <v>-652</v>
      </c>
      <c r="J107" s="143"/>
      <c r="K107" s="150">
        <v>-700</v>
      </c>
      <c r="L107" s="143"/>
      <c r="M107" s="150">
        <v>85</v>
      </c>
    </row>
    <row r="108" spans="1:13" ht="21.75" customHeight="1">
      <c r="A108" s="172" t="s">
        <v>163</v>
      </c>
      <c r="G108" s="176">
        <v>739</v>
      </c>
      <c r="H108" s="150"/>
      <c r="I108" s="150">
        <v>1221</v>
      </c>
      <c r="J108" s="143"/>
      <c r="K108" s="150">
        <v>0</v>
      </c>
      <c r="L108" s="143"/>
      <c r="M108" s="150">
        <v>0</v>
      </c>
    </row>
    <row r="109" spans="1:13" ht="21.75" customHeight="1">
      <c r="A109" s="172" t="s">
        <v>216</v>
      </c>
      <c r="G109" s="176">
        <f>-206+23</f>
        <v>-183</v>
      </c>
      <c r="H109" s="150"/>
      <c r="I109" s="150">
        <v>3</v>
      </c>
      <c r="J109" s="143"/>
      <c r="K109" s="150">
        <v>8</v>
      </c>
      <c r="L109" s="143"/>
      <c r="M109" s="150">
        <v>2</v>
      </c>
    </row>
    <row r="110" spans="1:13" ht="21.75" customHeight="1">
      <c r="A110" s="172" t="s">
        <v>209</v>
      </c>
      <c r="G110" s="176">
        <v>0</v>
      </c>
      <c r="H110" s="150"/>
      <c r="I110" s="150">
        <v>-98</v>
      </c>
      <c r="J110" s="143"/>
      <c r="K110" s="150">
        <v>0</v>
      </c>
      <c r="L110" s="143"/>
      <c r="M110" s="177">
        <v>-13</v>
      </c>
    </row>
    <row r="111" spans="1:13" ht="21.75" customHeight="1">
      <c r="A111" s="172" t="s">
        <v>190</v>
      </c>
      <c r="G111" s="178">
        <v>0</v>
      </c>
      <c r="H111" s="150"/>
      <c r="I111" s="150">
        <v>-147</v>
      </c>
      <c r="J111" s="143"/>
      <c r="K111" s="150">
        <v>0</v>
      </c>
      <c r="L111" s="143"/>
      <c r="M111" s="150">
        <v>0</v>
      </c>
    </row>
    <row r="112" spans="1:13" ht="21.75" customHeight="1">
      <c r="A112" s="172" t="s">
        <v>77</v>
      </c>
      <c r="G112" s="179">
        <v>3021</v>
      </c>
      <c r="H112" s="143"/>
      <c r="I112" s="177">
        <v>1989</v>
      </c>
      <c r="J112" s="143"/>
      <c r="K112" s="177">
        <v>724</v>
      </c>
      <c r="L112" s="143"/>
      <c r="M112" s="177">
        <v>728</v>
      </c>
    </row>
    <row r="113" spans="1:13" ht="21.75" customHeight="1">
      <c r="A113" s="172" t="s">
        <v>78</v>
      </c>
      <c r="G113" s="180">
        <v>-7011</v>
      </c>
      <c r="H113" s="143"/>
      <c r="I113" s="177">
        <v>-291</v>
      </c>
      <c r="J113" s="143"/>
      <c r="K113" s="177">
        <v>-3106</v>
      </c>
      <c r="L113" s="143"/>
      <c r="M113" s="177">
        <v>-94</v>
      </c>
    </row>
    <row r="114" spans="1:13" ht="21.75" customHeight="1">
      <c r="A114" s="172" t="s">
        <v>186</v>
      </c>
      <c r="G114" s="178">
        <v>-220</v>
      </c>
      <c r="H114" s="150"/>
      <c r="I114" s="177">
        <v>2400</v>
      </c>
      <c r="J114" s="143"/>
      <c r="K114" s="177">
        <v>-102679</v>
      </c>
      <c r="L114" s="143"/>
      <c r="M114" s="177">
        <v>-58787</v>
      </c>
    </row>
    <row r="115" spans="1:13" ht="21.75" customHeight="1">
      <c r="A115" s="172" t="s">
        <v>105</v>
      </c>
      <c r="G115" s="181">
        <v>107</v>
      </c>
      <c r="H115" s="150"/>
      <c r="I115" s="182">
        <v>15873</v>
      </c>
      <c r="J115" s="143"/>
      <c r="K115" s="182">
        <v>9</v>
      </c>
      <c r="L115" s="143"/>
      <c r="M115" s="182">
        <v>15766</v>
      </c>
    </row>
    <row r="116" spans="1:13" ht="21.75" customHeight="1">
      <c r="A116" s="172" t="s">
        <v>97</v>
      </c>
      <c r="G116" s="179"/>
      <c r="H116" s="150"/>
      <c r="I116" s="179"/>
      <c r="K116" s="179"/>
      <c r="L116" s="150"/>
      <c r="M116" s="179"/>
    </row>
    <row r="117" spans="1:13" ht="21.75" customHeight="1">
      <c r="A117" s="172" t="s">
        <v>79</v>
      </c>
      <c r="G117" s="183">
        <f>SUM(G103:G115)</f>
        <v>154722</v>
      </c>
      <c r="H117" s="150"/>
      <c r="I117" s="183">
        <f>SUM(I103:I115)</f>
        <v>121471</v>
      </c>
      <c r="K117" s="183">
        <f>SUM(K103:K115)</f>
        <v>8849</v>
      </c>
      <c r="L117" s="150"/>
      <c r="M117" s="183">
        <f>SUM(M103:M115)</f>
        <v>42578</v>
      </c>
    </row>
    <row r="118" spans="1:13" ht="21.75" customHeight="1">
      <c r="A118" s="172" t="s">
        <v>80</v>
      </c>
      <c r="G118" s="175"/>
      <c r="H118" s="150"/>
      <c r="I118" s="175"/>
      <c r="K118" s="175"/>
      <c r="L118" s="150"/>
      <c r="M118" s="175"/>
    </row>
    <row r="119" spans="1:13" ht="21.75" customHeight="1">
      <c r="A119" s="172" t="s">
        <v>81</v>
      </c>
      <c r="G119" s="175">
        <v>-119651</v>
      </c>
      <c r="H119" s="150"/>
      <c r="I119" s="184">
        <v>-85462</v>
      </c>
      <c r="J119" s="143"/>
      <c r="K119" s="184">
        <v>12738</v>
      </c>
      <c r="L119" s="143"/>
      <c r="M119" s="184">
        <v>-3915</v>
      </c>
    </row>
    <row r="120" spans="1:13" ht="21.75" customHeight="1">
      <c r="A120" s="172" t="s">
        <v>82</v>
      </c>
      <c r="G120" s="175">
        <v>812</v>
      </c>
      <c r="H120" s="150"/>
      <c r="I120" s="184">
        <v>-1602</v>
      </c>
      <c r="J120" s="143"/>
      <c r="K120" s="184">
        <v>0</v>
      </c>
      <c r="L120" s="143"/>
      <c r="M120" s="184">
        <v>0</v>
      </c>
    </row>
    <row r="121" spans="1:13" ht="21.75" customHeight="1">
      <c r="A121" s="172" t="s">
        <v>83</v>
      </c>
      <c r="G121" s="175">
        <v>4493</v>
      </c>
      <c r="H121" s="150"/>
      <c r="I121" s="184">
        <v>1455</v>
      </c>
      <c r="J121" s="143"/>
      <c r="K121" s="184">
        <v>3422</v>
      </c>
      <c r="L121" s="143"/>
      <c r="M121" s="184">
        <v>1146</v>
      </c>
    </row>
    <row r="122" spans="1:13" ht="21.75" customHeight="1">
      <c r="A122" s="172" t="s">
        <v>84</v>
      </c>
      <c r="G122" s="185">
        <v>-5977</v>
      </c>
      <c r="H122" s="150"/>
      <c r="I122" s="184">
        <v>689</v>
      </c>
      <c r="J122" s="143"/>
      <c r="K122" s="184">
        <v>-6478</v>
      </c>
      <c r="L122" s="143"/>
      <c r="M122" s="184">
        <v>661</v>
      </c>
    </row>
    <row r="123" spans="1:13" ht="21.75" customHeight="1">
      <c r="A123" s="172" t="s">
        <v>85</v>
      </c>
      <c r="G123" s="175"/>
      <c r="H123" s="150"/>
      <c r="I123" s="175"/>
      <c r="K123" s="175"/>
      <c r="L123" s="150"/>
      <c r="M123" s="175"/>
    </row>
    <row r="124" spans="1:13" ht="21.75" customHeight="1">
      <c r="A124" s="172" t="s">
        <v>86</v>
      </c>
      <c r="G124" s="175">
        <v>25561</v>
      </c>
      <c r="H124" s="150"/>
      <c r="I124" s="150">
        <v>25302</v>
      </c>
      <c r="J124" s="143"/>
      <c r="K124" s="150">
        <v>798</v>
      </c>
      <c r="L124" s="143"/>
      <c r="M124" s="150">
        <v>-73381</v>
      </c>
    </row>
    <row r="125" spans="1:13" ht="21.75" customHeight="1">
      <c r="A125" s="152" t="s">
        <v>114</v>
      </c>
      <c r="G125" s="175">
        <v>286142</v>
      </c>
      <c r="H125" s="150"/>
      <c r="I125" s="184">
        <v>289726</v>
      </c>
      <c r="J125" s="143"/>
      <c r="K125" s="184">
        <v>0</v>
      </c>
      <c r="L125" s="143"/>
      <c r="M125" s="184">
        <v>0</v>
      </c>
    </row>
    <row r="126" spans="1:13" ht="21.75" customHeight="1">
      <c r="A126" s="172" t="s">
        <v>87</v>
      </c>
      <c r="G126" s="185">
        <v>8782</v>
      </c>
      <c r="H126" s="150"/>
      <c r="I126" s="177">
        <v>4059</v>
      </c>
      <c r="J126" s="143"/>
      <c r="K126" s="177">
        <v>9095</v>
      </c>
      <c r="L126" s="143"/>
      <c r="M126" s="177">
        <v>-384</v>
      </c>
    </row>
    <row r="127" spans="1:13" ht="21.75" customHeight="1">
      <c r="A127" s="172" t="s">
        <v>119</v>
      </c>
      <c r="G127" s="186">
        <v>0</v>
      </c>
      <c r="H127" s="143"/>
      <c r="I127" s="177">
        <v>-720</v>
      </c>
      <c r="J127" s="143"/>
      <c r="K127" s="177">
        <v>0</v>
      </c>
      <c r="L127" s="143"/>
      <c r="M127" s="177">
        <v>-480</v>
      </c>
    </row>
    <row r="128" spans="1:13" ht="21.75" customHeight="1">
      <c r="A128" s="172" t="s">
        <v>88</v>
      </c>
      <c r="G128" s="187">
        <v>9703</v>
      </c>
      <c r="H128" s="150"/>
      <c r="I128" s="182">
        <v>-2271</v>
      </c>
      <c r="J128" s="143"/>
      <c r="K128" s="182">
        <v>2108</v>
      </c>
      <c r="L128" s="143"/>
      <c r="M128" s="182">
        <v>-4223</v>
      </c>
    </row>
    <row r="129" spans="1:13" ht="21.75" customHeight="1">
      <c r="A129" s="188" t="s">
        <v>176</v>
      </c>
      <c r="G129" s="180">
        <f>SUM(G117:G128)</f>
        <v>364587</v>
      </c>
      <c r="H129" s="143"/>
      <c r="I129" s="180">
        <f>SUM(I117:I128)</f>
        <v>352647</v>
      </c>
      <c r="K129" s="180">
        <f>SUM(K117:K128)</f>
        <v>30532</v>
      </c>
      <c r="L129" s="143"/>
      <c r="M129" s="180">
        <f>SUM(M117:M128)</f>
        <v>-37998</v>
      </c>
    </row>
    <row r="130" spans="1:13" ht="21.75" customHeight="1">
      <c r="A130" s="172" t="s">
        <v>89</v>
      </c>
      <c r="G130" s="180">
        <v>-107</v>
      </c>
      <c r="H130" s="143"/>
      <c r="I130" s="177">
        <v>-15657</v>
      </c>
      <c r="J130" s="143"/>
      <c r="K130" s="177">
        <v>-9</v>
      </c>
      <c r="L130" s="143"/>
      <c r="M130" s="177">
        <v>-15550</v>
      </c>
    </row>
    <row r="131" spans="1:13" ht="21.75" customHeight="1">
      <c r="A131" s="172" t="s">
        <v>106</v>
      </c>
      <c r="G131" s="176">
        <v>-2793</v>
      </c>
      <c r="H131" s="150"/>
      <c r="I131" s="182">
        <v>-2653</v>
      </c>
      <c r="J131" s="143"/>
      <c r="K131" s="182">
        <v>-2337</v>
      </c>
      <c r="L131" s="143"/>
      <c r="M131" s="182">
        <v>-2459</v>
      </c>
    </row>
    <row r="132" spans="1:13" ht="21.75" customHeight="1">
      <c r="A132" s="174" t="s">
        <v>164</v>
      </c>
      <c r="G132" s="189">
        <f>SUM(G129:G131)</f>
        <v>361687</v>
      </c>
      <c r="H132" s="150"/>
      <c r="I132" s="189">
        <f>SUM(I129:I131)</f>
        <v>334337</v>
      </c>
      <c r="K132" s="189">
        <f>SUM(K129:K131)</f>
        <v>28186</v>
      </c>
      <c r="L132" s="150"/>
      <c r="M132" s="189">
        <f>SUM(M129:M131)</f>
        <v>-56007</v>
      </c>
    </row>
    <row r="133" spans="1:13" ht="21.75" customHeight="1">
      <c r="A133" s="172"/>
    </row>
    <row r="134" spans="1:13" ht="21.75" customHeight="1">
      <c r="A134" s="172" t="s">
        <v>13</v>
      </c>
    </row>
    <row r="135" spans="1:13" ht="21.75" customHeight="1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8" t="s">
        <v>191</v>
      </c>
    </row>
    <row r="136" spans="1:13" ht="21.75" customHeight="1">
      <c r="A136" s="117" t="s">
        <v>168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</row>
    <row r="137" spans="1:13" ht="21.75" customHeight="1">
      <c r="A137" s="117" t="s">
        <v>90</v>
      </c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</row>
    <row r="138" spans="1:13" ht="21.75" customHeight="1">
      <c r="A138" s="117" t="s">
        <v>201</v>
      </c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</row>
    <row r="139" spans="1:13" ht="21.75" customHeight="1">
      <c r="K139" s="116"/>
      <c r="L139" s="116"/>
      <c r="M139" s="119" t="s">
        <v>180</v>
      </c>
    </row>
    <row r="140" spans="1:13" ht="21.75" customHeight="1">
      <c r="G140" s="197" t="s">
        <v>132</v>
      </c>
      <c r="H140" s="197"/>
      <c r="I140" s="197"/>
      <c r="J140" s="120"/>
      <c r="K140" s="197" t="s">
        <v>133</v>
      </c>
      <c r="L140" s="197"/>
      <c r="M140" s="197"/>
    </row>
    <row r="141" spans="1:13" ht="21.75" customHeight="1">
      <c r="A141" s="121"/>
      <c r="B141" s="121"/>
      <c r="C141" s="122"/>
      <c r="D141" s="122"/>
      <c r="E141" s="127"/>
      <c r="F141" s="127"/>
      <c r="G141" s="125">
        <v>2562</v>
      </c>
      <c r="H141" s="126"/>
      <c r="I141" s="125">
        <v>2561</v>
      </c>
      <c r="J141" s="121"/>
      <c r="K141" s="125">
        <v>2562</v>
      </c>
      <c r="L141" s="126"/>
      <c r="M141" s="125">
        <v>2561</v>
      </c>
    </row>
    <row r="142" spans="1:13" ht="21.75" customHeight="1">
      <c r="A142" s="174" t="s">
        <v>91</v>
      </c>
      <c r="K142" s="150"/>
      <c r="L142" s="150"/>
      <c r="M142" s="150"/>
    </row>
    <row r="143" spans="1:13" s="121" customFormat="1" ht="21.75" customHeight="1">
      <c r="A143" s="172" t="s">
        <v>177</v>
      </c>
      <c r="B143" s="116"/>
      <c r="C143" s="116"/>
      <c r="D143" s="116"/>
      <c r="E143" s="116"/>
      <c r="F143" s="116"/>
      <c r="G143" s="176">
        <v>-277620</v>
      </c>
      <c r="H143" s="176"/>
      <c r="I143" s="150">
        <v>0</v>
      </c>
      <c r="J143" s="176"/>
      <c r="K143" s="176">
        <v>-66000</v>
      </c>
      <c r="L143" s="176"/>
      <c r="M143" s="150">
        <v>0</v>
      </c>
    </row>
    <row r="144" spans="1:13" s="121" customFormat="1" ht="21.75" customHeight="1">
      <c r="A144" s="172" t="s">
        <v>124</v>
      </c>
      <c r="B144" s="116"/>
      <c r="C144" s="116"/>
      <c r="D144" s="116"/>
      <c r="E144" s="116"/>
      <c r="F144" s="116"/>
      <c r="G144" s="176">
        <v>0</v>
      </c>
      <c r="H144" s="176"/>
      <c r="I144" s="150">
        <v>70165</v>
      </c>
      <c r="J144" s="143"/>
      <c r="K144" s="176">
        <v>0</v>
      </c>
      <c r="L144" s="176"/>
      <c r="M144" s="150">
        <v>0</v>
      </c>
    </row>
    <row r="145" spans="1:13" ht="21.75" customHeight="1">
      <c r="A145" s="172" t="s">
        <v>202</v>
      </c>
      <c r="G145" s="176">
        <v>0</v>
      </c>
      <c r="H145" s="176"/>
      <c r="I145" s="150">
        <v>-320000</v>
      </c>
      <c r="J145" s="143"/>
      <c r="K145" s="176">
        <v>0</v>
      </c>
      <c r="L145" s="176"/>
      <c r="M145" s="150">
        <v>-40000</v>
      </c>
    </row>
    <row r="146" spans="1:13" ht="21.75" customHeight="1">
      <c r="A146" s="172" t="s">
        <v>203</v>
      </c>
      <c r="G146" s="176">
        <v>432</v>
      </c>
      <c r="H146" s="176"/>
      <c r="I146" s="150">
        <v>0</v>
      </c>
      <c r="J146" s="143"/>
      <c r="K146" s="150">
        <v>0</v>
      </c>
      <c r="L146" s="143"/>
      <c r="M146" s="150">
        <v>4648</v>
      </c>
    </row>
    <row r="147" spans="1:13" ht="21.75" customHeight="1">
      <c r="A147" s="172" t="s">
        <v>204</v>
      </c>
      <c r="G147" s="176">
        <v>-22919</v>
      </c>
      <c r="H147" s="176"/>
      <c r="I147" s="150">
        <v>-42086</v>
      </c>
      <c r="J147" s="143"/>
      <c r="K147" s="150">
        <v>-453</v>
      </c>
      <c r="L147" s="143"/>
      <c r="M147" s="150">
        <v>-717</v>
      </c>
    </row>
    <row r="148" spans="1:13" ht="21.75" customHeight="1">
      <c r="A148" s="172" t="s">
        <v>217</v>
      </c>
      <c r="G148" s="176">
        <v>-14</v>
      </c>
      <c r="H148" s="176"/>
      <c r="I148" s="150">
        <v>0</v>
      </c>
      <c r="J148" s="143"/>
      <c r="K148" s="150">
        <v>0</v>
      </c>
      <c r="L148" s="143"/>
      <c r="M148" s="150">
        <v>0</v>
      </c>
    </row>
    <row r="149" spans="1:13" ht="21.75" customHeight="1">
      <c r="A149" s="172" t="s">
        <v>148</v>
      </c>
      <c r="G149" s="175">
        <v>0</v>
      </c>
      <c r="H149" s="175"/>
      <c r="I149" s="150">
        <v>0</v>
      </c>
      <c r="J149" s="143"/>
      <c r="K149" s="150">
        <v>-10999</v>
      </c>
      <c r="L149" s="143"/>
      <c r="M149" s="150">
        <v>-17657</v>
      </c>
    </row>
    <row r="150" spans="1:13" ht="21.75" customHeight="1">
      <c r="A150" s="172" t="s">
        <v>205</v>
      </c>
      <c r="G150" s="175">
        <v>0</v>
      </c>
      <c r="H150" s="175"/>
      <c r="I150" s="150">
        <v>0</v>
      </c>
      <c r="J150" s="143"/>
      <c r="K150" s="150">
        <v>0</v>
      </c>
      <c r="L150" s="143"/>
      <c r="M150" s="150">
        <v>55</v>
      </c>
    </row>
    <row r="151" spans="1:13" ht="21.75" customHeight="1">
      <c r="A151" s="172" t="s">
        <v>160</v>
      </c>
      <c r="G151" s="175">
        <v>0</v>
      </c>
      <c r="H151" s="175"/>
      <c r="I151" s="150">
        <v>0</v>
      </c>
      <c r="J151" s="143"/>
      <c r="K151" s="150">
        <v>0</v>
      </c>
      <c r="L151" s="143"/>
      <c r="M151" s="150">
        <v>105000</v>
      </c>
    </row>
    <row r="152" spans="1:13" ht="21.75" customHeight="1">
      <c r="A152" s="172" t="s">
        <v>100</v>
      </c>
      <c r="G152" s="176">
        <v>5184</v>
      </c>
      <c r="H152" s="176"/>
      <c r="I152" s="176">
        <v>291</v>
      </c>
      <c r="K152" s="176">
        <v>2577</v>
      </c>
      <c r="L152" s="176"/>
      <c r="M152" s="176">
        <v>94</v>
      </c>
    </row>
    <row r="153" spans="1:13" ht="21.75" customHeight="1">
      <c r="A153" s="174" t="s">
        <v>102</v>
      </c>
      <c r="G153" s="189">
        <f>SUM(G143:G152)</f>
        <v>-294937</v>
      </c>
      <c r="H153" s="150"/>
      <c r="I153" s="189">
        <f>SUM(I143:I152)</f>
        <v>-291630</v>
      </c>
      <c r="K153" s="189">
        <f>SUM(K143:K152)</f>
        <v>-74875</v>
      </c>
      <c r="L153" s="150"/>
      <c r="M153" s="189">
        <f>SUM(M143:M152)</f>
        <v>51423</v>
      </c>
    </row>
    <row r="154" spans="1:13" ht="21.75" customHeight="1">
      <c r="A154" s="174" t="s">
        <v>92</v>
      </c>
      <c r="G154" s="185"/>
      <c r="H154" s="150"/>
      <c r="I154" s="185"/>
      <c r="K154" s="185"/>
      <c r="L154" s="150"/>
      <c r="M154" s="185"/>
    </row>
    <row r="155" spans="1:13" ht="21.75" customHeight="1">
      <c r="A155" s="172" t="s">
        <v>167</v>
      </c>
      <c r="G155" s="185">
        <v>0</v>
      </c>
      <c r="H155" s="150"/>
      <c r="I155" s="185">
        <v>300000</v>
      </c>
      <c r="K155" s="185">
        <v>0</v>
      </c>
      <c r="L155" s="150"/>
      <c r="M155" s="185">
        <v>300000</v>
      </c>
    </row>
    <row r="156" spans="1:13" ht="21.75" customHeight="1">
      <c r="A156" s="172" t="s">
        <v>206</v>
      </c>
      <c r="G156" s="185">
        <v>0</v>
      </c>
      <c r="H156" s="150"/>
      <c r="I156" s="185">
        <v>-300000</v>
      </c>
      <c r="K156" s="185">
        <v>0</v>
      </c>
      <c r="L156" s="150"/>
      <c r="M156" s="185">
        <v>-300000</v>
      </c>
    </row>
    <row r="157" spans="1:13" ht="21.75" customHeight="1">
      <c r="A157" s="172" t="s">
        <v>130</v>
      </c>
      <c r="G157" s="185">
        <v>0</v>
      </c>
      <c r="H157" s="150"/>
      <c r="I157" s="185">
        <v>47000</v>
      </c>
      <c r="K157" s="185">
        <v>0</v>
      </c>
      <c r="L157" s="150"/>
      <c r="M157" s="185">
        <v>47000</v>
      </c>
    </row>
    <row r="158" spans="1:13" ht="21.75" customHeight="1">
      <c r="A158" s="172" t="s">
        <v>101</v>
      </c>
      <c r="G158" s="185">
        <v>0</v>
      </c>
      <c r="H158" s="143"/>
      <c r="I158" s="185">
        <v>-42000</v>
      </c>
      <c r="K158" s="185">
        <v>0</v>
      </c>
      <c r="L158" s="143"/>
      <c r="M158" s="185">
        <v>-42000</v>
      </c>
    </row>
    <row r="159" spans="1:13" ht="21.75" customHeight="1">
      <c r="A159" s="152" t="s">
        <v>218</v>
      </c>
      <c r="G159" s="175">
        <v>-2086</v>
      </c>
      <c r="H159" s="150"/>
      <c r="I159" s="184">
        <v>2007</v>
      </c>
      <c r="J159" s="143"/>
      <c r="K159" s="184">
        <v>-378</v>
      </c>
      <c r="L159" s="143"/>
      <c r="M159" s="184">
        <v>-410</v>
      </c>
    </row>
    <row r="160" spans="1:13" ht="21.75" customHeight="1">
      <c r="A160" s="152" t="s">
        <v>207</v>
      </c>
      <c r="G160" s="175">
        <v>0</v>
      </c>
      <c r="H160" s="150"/>
      <c r="I160" s="184">
        <v>90000</v>
      </c>
      <c r="J160" s="143"/>
      <c r="K160" s="175">
        <v>0</v>
      </c>
      <c r="L160" s="143"/>
      <c r="M160" s="184">
        <v>90000</v>
      </c>
    </row>
    <row r="161" spans="1:13" ht="21.75" customHeight="1">
      <c r="A161" s="152" t="s">
        <v>208</v>
      </c>
      <c r="G161" s="175">
        <v>0</v>
      </c>
      <c r="H161" s="150"/>
      <c r="I161" s="184">
        <v>-90000</v>
      </c>
      <c r="J161" s="143"/>
      <c r="K161" s="175">
        <v>0</v>
      </c>
      <c r="L161" s="143"/>
      <c r="M161" s="184">
        <v>-90000</v>
      </c>
    </row>
    <row r="162" spans="1:13" ht="21.75" customHeight="1">
      <c r="A162" s="174" t="s">
        <v>149</v>
      </c>
      <c r="G162" s="189">
        <f>SUM(G155:G161)</f>
        <v>-2086</v>
      </c>
      <c r="H162" s="150"/>
      <c r="I162" s="189">
        <f>SUM(I155:I161)</f>
        <v>7007</v>
      </c>
      <c r="K162" s="189">
        <f>SUM(K155:K161)</f>
        <v>-378</v>
      </c>
      <c r="L162" s="150"/>
      <c r="M162" s="189">
        <f>SUM(M155:M161)</f>
        <v>4590</v>
      </c>
    </row>
    <row r="163" spans="1:13" ht="21.75" customHeight="1">
      <c r="A163" s="174" t="s">
        <v>131</v>
      </c>
      <c r="G163" s="175">
        <f>SUM(G132,G153,G162)</f>
        <v>64664</v>
      </c>
      <c r="H163" s="175"/>
      <c r="I163" s="175">
        <f>SUM(I132,I153,I162)</f>
        <v>49714</v>
      </c>
      <c r="K163" s="175">
        <f>SUM(K132,K153,K162)</f>
        <v>-47067</v>
      </c>
      <c r="L163" s="175"/>
      <c r="M163" s="175">
        <f>SUM(M132,M153,M162)</f>
        <v>6</v>
      </c>
    </row>
    <row r="164" spans="1:13" ht="21.75" customHeight="1">
      <c r="A164" s="172" t="s">
        <v>103</v>
      </c>
      <c r="G164" s="175">
        <v>367329</v>
      </c>
      <c r="H164" s="175"/>
      <c r="I164" s="175">
        <v>75637</v>
      </c>
      <c r="K164" s="175">
        <v>129204</v>
      </c>
      <c r="L164" s="175"/>
      <c r="M164" s="175">
        <v>27183</v>
      </c>
    </row>
    <row r="165" spans="1:13" ht="21.75" customHeight="1" thickBot="1">
      <c r="A165" s="174" t="s">
        <v>104</v>
      </c>
      <c r="G165" s="190">
        <f>SUM(G163:G164)</f>
        <v>431993</v>
      </c>
      <c r="H165" s="175"/>
      <c r="I165" s="190">
        <f>SUM(I163:I164)</f>
        <v>125351</v>
      </c>
      <c r="K165" s="190">
        <f>SUM(K163:K164)</f>
        <v>82137</v>
      </c>
      <c r="L165" s="175"/>
      <c r="M165" s="190">
        <f>SUM(M163:M164)</f>
        <v>27189</v>
      </c>
    </row>
    <row r="166" spans="1:13" ht="21.75" customHeight="1" thickTop="1">
      <c r="A166" s="172"/>
      <c r="G166" s="150">
        <f>G165-[1]BS!G11</f>
        <v>0</v>
      </c>
      <c r="H166" s="150"/>
      <c r="I166" s="150"/>
      <c r="K166" s="150">
        <f>K165-[1]BS!K11</f>
        <v>0</v>
      </c>
      <c r="L166" s="150"/>
      <c r="M166" s="150"/>
    </row>
    <row r="167" spans="1:13" ht="21.75" customHeight="1">
      <c r="A167" s="174" t="s">
        <v>107</v>
      </c>
      <c r="G167" s="150"/>
      <c r="H167" s="150"/>
      <c r="I167" s="150"/>
      <c r="K167" s="150"/>
      <c r="L167" s="150"/>
      <c r="M167" s="150"/>
    </row>
    <row r="168" spans="1:13" ht="21.75" customHeight="1">
      <c r="A168" s="172" t="s">
        <v>108</v>
      </c>
      <c r="G168" s="150"/>
      <c r="H168" s="150"/>
      <c r="I168" s="150"/>
      <c r="K168" s="150"/>
      <c r="L168" s="150"/>
      <c r="M168" s="150"/>
    </row>
    <row r="169" spans="1:13" ht="21.75" customHeight="1">
      <c r="A169" s="172" t="s">
        <v>219</v>
      </c>
      <c r="G169" s="150">
        <v>2415</v>
      </c>
      <c r="H169" s="150"/>
      <c r="I169" s="150">
        <v>-12106</v>
      </c>
      <c r="J169" s="150"/>
      <c r="K169" s="150">
        <v>1661</v>
      </c>
      <c r="L169" s="116"/>
      <c r="M169" s="150">
        <v>-12981</v>
      </c>
    </row>
    <row r="170" spans="1:13" ht="21.75" customHeight="1">
      <c r="A170" s="172" t="s">
        <v>195</v>
      </c>
      <c r="G170" s="150">
        <v>0</v>
      </c>
      <c r="H170" s="150"/>
      <c r="I170" s="150">
        <v>0</v>
      </c>
      <c r="J170" s="150"/>
      <c r="K170" s="150">
        <v>821274</v>
      </c>
      <c r="L170" s="116"/>
      <c r="M170" s="150">
        <v>2334</v>
      </c>
    </row>
    <row r="171" spans="1:13" ht="21.75" customHeight="1">
      <c r="A171" s="174"/>
      <c r="K171" s="150"/>
      <c r="L171" s="150"/>
      <c r="M171" s="150"/>
    </row>
    <row r="172" spans="1:13" ht="21.75" customHeight="1">
      <c r="A172" s="172" t="s">
        <v>13</v>
      </c>
      <c r="K172" s="150"/>
      <c r="L172" s="150"/>
      <c r="M172" s="150"/>
    </row>
    <row r="173" spans="1:13" ht="21.75" customHeight="1">
      <c r="A173" s="172"/>
      <c r="K173" s="150"/>
      <c r="L173" s="150"/>
      <c r="M173" s="150"/>
    </row>
    <row r="174" spans="1:13" ht="21.75" customHeight="1">
      <c r="A174" s="172"/>
      <c r="K174" s="150"/>
      <c r="L174" s="150"/>
      <c r="M174" s="150"/>
    </row>
    <row r="175" spans="1:13" ht="21.75" customHeight="1">
      <c r="K175" s="150"/>
      <c r="L175" s="150"/>
      <c r="M175" s="150"/>
    </row>
    <row r="176" spans="1:13" ht="21.75" customHeight="1">
      <c r="K176" s="150"/>
      <c r="L176" s="150"/>
      <c r="M176" s="150"/>
    </row>
  </sheetData>
  <mergeCells count="8">
    <mergeCell ref="G140:I140"/>
    <mergeCell ref="K140:M140"/>
    <mergeCell ref="G6:I6"/>
    <mergeCell ref="K6:M6"/>
    <mergeCell ref="G53:I53"/>
    <mergeCell ref="K53:M53"/>
    <mergeCell ref="G100:I100"/>
    <mergeCell ref="K100:M100"/>
  </mergeCells>
  <pageMargins left="0.78740157480314965" right="0.39370078740157483" top="0.78740157480314965" bottom="0.19685039370078741" header="0.31496062992125984" footer="0.31496062992125984"/>
  <pageSetup paperSize="9" scale="70" orientation="portrait" r:id="rId1"/>
  <rowBreaks count="3" manualBreakCount="3">
    <brk id="47" max="16383" man="1"/>
    <brk id="94" max="13" man="1"/>
    <brk id="134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R31"/>
  <sheetViews>
    <sheetView showGridLines="0" view="pageBreakPreview" topLeftCell="A7" zoomScale="70" zoomScaleNormal="100" zoomScaleSheetLayoutView="70" workbookViewId="0">
      <selection activeCell="I15" sqref="I15"/>
    </sheetView>
  </sheetViews>
  <sheetFormatPr defaultColWidth="9.140625" defaultRowHeight="24" customHeight="1"/>
  <cols>
    <col min="1" max="1" width="39.7109375" style="65" customWidth="1"/>
    <col min="2" max="2" width="1.7109375" style="65" customWidth="1"/>
    <col min="3" max="3" width="15.140625" style="65" customWidth="1"/>
    <col min="4" max="4" width="1.7109375" style="65" customWidth="1"/>
    <col min="5" max="5" width="14.7109375" style="65" customWidth="1"/>
    <col min="6" max="6" width="1.7109375" style="65" customWidth="1"/>
    <col min="7" max="7" width="14.7109375" style="65" customWidth="1"/>
    <col min="8" max="8" width="1.7109375" style="65" customWidth="1"/>
    <col min="9" max="9" width="14.7109375" style="65" customWidth="1"/>
    <col min="10" max="10" width="1.7109375" style="65" customWidth="1"/>
    <col min="11" max="11" width="14.7109375" style="79" customWidth="1"/>
    <col min="12" max="12" width="1.7109375" style="59" customWidth="1"/>
    <col min="13" max="13" width="17.28515625" style="65" bestFit="1" customWidth="1"/>
    <col min="14" max="14" width="1.7109375" style="59" customWidth="1"/>
    <col min="15" max="15" width="14.7109375" style="65" customWidth="1"/>
    <col min="16" max="16" width="1.7109375" style="59" customWidth="1"/>
    <col min="17" max="17" width="14.7109375" style="65" customWidth="1"/>
    <col min="18" max="18" width="1.7109375" style="65" customWidth="1"/>
    <col min="19" max="16384" width="9.140625" style="65"/>
  </cols>
  <sheetData>
    <row r="1" spans="1:18" ht="24" customHeight="1">
      <c r="B1" s="67"/>
      <c r="C1" s="67"/>
      <c r="D1" s="67"/>
      <c r="E1" s="67"/>
      <c r="F1" s="67"/>
      <c r="G1" s="67"/>
      <c r="H1" s="67"/>
      <c r="I1" s="67"/>
      <c r="J1" s="67"/>
      <c r="K1" s="67"/>
      <c r="Q1" s="77" t="s">
        <v>191</v>
      </c>
    </row>
    <row r="2" spans="1:18" ht="24" customHeight="1">
      <c r="A2" s="46" t="s">
        <v>168</v>
      </c>
      <c r="B2" s="67"/>
      <c r="C2" s="67"/>
      <c r="D2" s="67"/>
      <c r="E2" s="67"/>
      <c r="F2" s="67"/>
      <c r="G2" s="67"/>
      <c r="H2" s="67"/>
      <c r="I2" s="67"/>
      <c r="J2" s="67"/>
      <c r="K2" s="67"/>
      <c r="Q2" s="67"/>
    </row>
    <row r="3" spans="1:18" ht="24" customHeight="1">
      <c r="A3" s="46" t="s">
        <v>178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96"/>
      <c r="M3" s="67"/>
      <c r="N3" s="96"/>
      <c r="O3" s="67"/>
      <c r="P3" s="96"/>
      <c r="Q3" s="67"/>
    </row>
    <row r="4" spans="1:18" ht="24" customHeight="1">
      <c r="A4" s="46" t="s">
        <v>201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96"/>
      <c r="M4" s="67"/>
      <c r="N4" s="96"/>
      <c r="O4" s="67"/>
      <c r="P4" s="96"/>
      <c r="Q4" s="67"/>
    </row>
    <row r="5" spans="1:18" s="76" customFormat="1" ht="2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96"/>
      <c r="M5" s="96"/>
      <c r="N5" s="96"/>
      <c r="O5" s="96"/>
      <c r="P5" s="96"/>
      <c r="Q5" s="77" t="s">
        <v>180</v>
      </c>
    </row>
    <row r="6" spans="1:18" s="76" customFormat="1" ht="24" customHeight="1">
      <c r="B6" s="65"/>
      <c r="C6" s="199" t="s">
        <v>132</v>
      </c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</row>
    <row r="7" spans="1:18" s="76" customFormat="1" ht="24" customHeight="1">
      <c r="B7" s="65"/>
      <c r="C7" s="200" t="s">
        <v>141</v>
      </c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65"/>
      <c r="O7" s="80" t="s">
        <v>138</v>
      </c>
      <c r="P7" s="65"/>
      <c r="Q7" s="77"/>
    </row>
    <row r="8" spans="1:18" s="76" customFormat="1" ht="24" customHeight="1">
      <c r="B8" s="65"/>
      <c r="C8" s="106"/>
      <c r="D8" s="106"/>
      <c r="E8" s="106"/>
      <c r="F8" s="106"/>
      <c r="G8" s="106"/>
      <c r="H8" s="65"/>
      <c r="I8" s="198" t="s">
        <v>174</v>
      </c>
      <c r="J8" s="198"/>
      <c r="K8" s="198"/>
      <c r="L8" s="65"/>
      <c r="M8" s="80" t="s">
        <v>41</v>
      </c>
      <c r="N8" s="65"/>
      <c r="O8" s="80" t="s">
        <v>139</v>
      </c>
      <c r="P8" s="65"/>
      <c r="Q8" s="77"/>
    </row>
    <row r="9" spans="1:18" ht="24" customHeight="1">
      <c r="A9" s="78"/>
      <c r="B9" s="78"/>
      <c r="C9" s="79" t="s">
        <v>153</v>
      </c>
      <c r="D9" s="78"/>
      <c r="E9" s="89" t="s">
        <v>120</v>
      </c>
      <c r="F9" s="78"/>
      <c r="G9" s="89" t="s">
        <v>120</v>
      </c>
      <c r="H9" s="78"/>
      <c r="I9" s="90" t="s">
        <v>116</v>
      </c>
      <c r="J9" s="91"/>
      <c r="K9" s="92"/>
      <c r="L9" s="60"/>
      <c r="M9" s="79" t="s">
        <v>18</v>
      </c>
      <c r="N9" s="60"/>
      <c r="O9" s="79" t="s">
        <v>140</v>
      </c>
      <c r="P9" s="60"/>
      <c r="Q9" s="78" t="s">
        <v>41</v>
      </c>
    </row>
    <row r="10" spans="1:18" s="79" customFormat="1" ht="24" customHeight="1">
      <c r="C10" s="94" t="s">
        <v>152</v>
      </c>
      <c r="D10" s="80"/>
      <c r="E10" s="95" t="s">
        <v>115</v>
      </c>
      <c r="F10" s="80"/>
      <c r="G10" s="95" t="s">
        <v>173</v>
      </c>
      <c r="H10" s="80"/>
      <c r="I10" s="94" t="s">
        <v>117</v>
      </c>
      <c r="J10" s="93"/>
      <c r="K10" s="94" t="s">
        <v>118</v>
      </c>
      <c r="L10" s="60"/>
      <c r="M10" s="74" t="s">
        <v>147</v>
      </c>
      <c r="N10" s="60"/>
      <c r="O10" s="105" t="s">
        <v>151</v>
      </c>
      <c r="P10" s="60"/>
      <c r="Q10" s="81" t="s">
        <v>18</v>
      </c>
    </row>
    <row r="11" spans="1:18" ht="24" customHeight="1">
      <c r="A11" s="82" t="s">
        <v>181</v>
      </c>
      <c r="B11" s="53"/>
      <c r="C11" s="75">
        <v>250000</v>
      </c>
      <c r="D11" s="75"/>
      <c r="E11" s="75">
        <v>1000</v>
      </c>
      <c r="F11" s="75"/>
      <c r="G11" s="72">
        <v>0</v>
      </c>
      <c r="H11" s="75"/>
      <c r="I11" s="75">
        <v>16400</v>
      </c>
      <c r="J11" s="75"/>
      <c r="K11" s="75">
        <v>-80297</v>
      </c>
      <c r="L11" s="60"/>
      <c r="M11" s="72">
        <f>SUM(C11:K11)</f>
        <v>187103</v>
      </c>
      <c r="N11" s="60"/>
      <c r="O11" s="72">
        <v>0</v>
      </c>
      <c r="P11" s="60"/>
      <c r="Q11" s="75">
        <f>SUM(M11:O11)</f>
        <v>187103</v>
      </c>
      <c r="R11" s="68"/>
    </row>
    <row r="12" spans="1:18" ht="24" customHeight="1">
      <c r="A12" s="83" t="s">
        <v>183</v>
      </c>
      <c r="B12" s="53"/>
      <c r="C12" s="72">
        <v>0</v>
      </c>
      <c r="D12" s="72"/>
      <c r="E12" s="72">
        <v>0</v>
      </c>
      <c r="F12" s="72"/>
      <c r="G12" s="72">
        <v>0</v>
      </c>
      <c r="H12" s="72"/>
      <c r="I12" s="72">
        <v>0</v>
      </c>
      <c r="J12" s="72"/>
      <c r="K12" s="72">
        <f>SUM(PL!M75)</f>
        <v>43690</v>
      </c>
      <c r="L12" s="60"/>
      <c r="M12" s="72">
        <f>SUM(C12:K12)</f>
        <v>43690</v>
      </c>
      <c r="N12" s="60"/>
      <c r="O12" s="72">
        <v>0</v>
      </c>
      <c r="P12" s="60"/>
      <c r="Q12" s="75">
        <f>SUM(M12:O12)</f>
        <v>43690</v>
      </c>
      <c r="R12" s="68"/>
    </row>
    <row r="13" spans="1:18" ht="24" customHeight="1">
      <c r="A13" s="83" t="s">
        <v>184</v>
      </c>
      <c r="B13" s="53"/>
      <c r="C13" s="87">
        <v>0</v>
      </c>
      <c r="D13" s="72"/>
      <c r="E13" s="87">
        <v>0</v>
      </c>
      <c r="F13" s="72"/>
      <c r="G13" s="87">
        <v>0</v>
      </c>
      <c r="H13" s="72"/>
      <c r="I13" s="87">
        <v>0</v>
      </c>
      <c r="J13" s="72"/>
      <c r="K13" s="87">
        <f>SUM(PL!M78)</f>
        <v>0</v>
      </c>
      <c r="L13" s="44"/>
      <c r="M13" s="87">
        <f>SUM(C13:K13)</f>
        <v>0</v>
      </c>
      <c r="N13" s="44"/>
      <c r="O13" s="87">
        <v>0</v>
      </c>
      <c r="P13" s="44"/>
      <c r="Q13" s="87">
        <f>SUM(M13:O13)</f>
        <v>0</v>
      </c>
      <c r="R13" s="68"/>
    </row>
    <row r="14" spans="1:18" ht="24" customHeight="1">
      <c r="A14" s="83" t="s">
        <v>185</v>
      </c>
      <c r="B14" s="53"/>
      <c r="C14" s="72">
        <f>SUM(C12:C13)</f>
        <v>0</v>
      </c>
      <c r="D14" s="72"/>
      <c r="E14" s="72">
        <f>SUM(E12:E13)</f>
        <v>0</v>
      </c>
      <c r="F14" s="72"/>
      <c r="G14" s="72">
        <f>SUM(G12:G13)</f>
        <v>0</v>
      </c>
      <c r="H14" s="72"/>
      <c r="I14" s="72">
        <f>SUM(I12:I13)</f>
        <v>0</v>
      </c>
      <c r="J14" s="72"/>
      <c r="K14" s="72">
        <f>SUM(K12:K13)</f>
        <v>43690</v>
      </c>
      <c r="M14" s="72">
        <f>SUM(M12:M13)</f>
        <v>43690</v>
      </c>
      <c r="O14" s="72">
        <f>SUM(O12:O13)</f>
        <v>0</v>
      </c>
      <c r="Q14" s="72">
        <f>SUM(Q12:Q13)</f>
        <v>43690</v>
      </c>
      <c r="R14" s="68"/>
    </row>
    <row r="15" spans="1:18" ht="24" customHeight="1">
      <c r="A15" s="83" t="s">
        <v>220</v>
      </c>
      <c r="B15" s="53"/>
      <c r="C15" s="72" t="s">
        <v>211</v>
      </c>
      <c r="D15" s="72"/>
      <c r="E15" s="72">
        <v>0</v>
      </c>
      <c r="F15" s="72"/>
      <c r="G15" s="72">
        <v>0</v>
      </c>
      <c r="H15" s="72"/>
      <c r="I15" s="72">
        <v>0</v>
      </c>
      <c r="J15" s="72"/>
      <c r="K15" s="72">
        <v>-90000</v>
      </c>
      <c r="M15" s="72">
        <f>SUM(C15:K15)</f>
        <v>-90000</v>
      </c>
      <c r="O15" s="72">
        <v>0</v>
      </c>
      <c r="Q15" s="72">
        <f>SUM(M15:O15)</f>
        <v>-90000</v>
      </c>
      <c r="R15" s="68"/>
    </row>
    <row r="16" spans="1:18" ht="24" customHeight="1">
      <c r="A16" s="83" t="s">
        <v>210</v>
      </c>
      <c r="B16" s="53"/>
      <c r="C16" s="72">
        <v>90000</v>
      </c>
      <c r="D16" s="72"/>
      <c r="E16" s="72">
        <v>0</v>
      </c>
      <c r="F16" s="72"/>
      <c r="G16" s="72">
        <v>0</v>
      </c>
      <c r="H16" s="72"/>
      <c r="I16" s="72">
        <v>0</v>
      </c>
      <c r="J16" s="72"/>
      <c r="K16" s="72">
        <v>0</v>
      </c>
      <c r="M16" s="72">
        <v>90000</v>
      </c>
      <c r="O16" s="72">
        <v>0</v>
      </c>
      <c r="Q16" s="72">
        <f>SUM(M16:O16)</f>
        <v>90000</v>
      </c>
      <c r="R16" s="68"/>
    </row>
    <row r="17" spans="1:18" ht="24" customHeight="1">
      <c r="A17" s="83" t="s">
        <v>117</v>
      </c>
      <c r="B17" s="53"/>
      <c r="C17" s="72">
        <v>0</v>
      </c>
      <c r="D17" s="72"/>
      <c r="E17" s="72">
        <v>0</v>
      </c>
      <c r="F17" s="72"/>
      <c r="G17" s="72">
        <v>0</v>
      </c>
      <c r="H17" s="72"/>
      <c r="I17" s="72">
        <v>5320</v>
      </c>
      <c r="J17" s="72"/>
      <c r="K17" s="72">
        <v>-5320</v>
      </c>
      <c r="M17" s="72">
        <f>SUM(C17:K17)</f>
        <v>0</v>
      </c>
      <c r="O17" s="72">
        <v>0</v>
      </c>
      <c r="Q17" s="72">
        <f>SUM(M17:O17)</f>
        <v>0</v>
      </c>
      <c r="R17" s="68"/>
    </row>
    <row r="18" spans="1:18" ht="24" customHeight="1" thickBot="1">
      <c r="A18" s="67" t="s">
        <v>199</v>
      </c>
      <c r="B18" s="53"/>
      <c r="C18" s="88">
        <f>SUM(C11,C14:C17)</f>
        <v>340000</v>
      </c>
      <c r="D18" s="72"/>
      <c r="E18" s="88">
        <f>SUM(E11,E14:E17)</f>
        <v>1000</v>
      </c>
      <c r="F18" s="72"/>
      <c r="G18" s="88">
        <f>SUM(G11,G14:G17)</f>
        <v>0</v>
      </c>
      <c r="H18" s="72"/>
      <c r="I18" s="88">
        <f>SUM(I11,I14:I17)</f>
        <v>21720</v>
      </c>
      <c r="J18" s="72"/>
      <c r="K18" s="88">
        <f>SUM(K11,K14:K17)</f>
        <v>-131927</v>
      </c>
      <c r="M18" s="88">
        <f>SUM(M11,M14:M17)</f>
        <v>230793</v>
      </c>
      <c r="O18" s="88">
        <f>SUM(O11,O14:O17)</f>
        <v>0</v>
      </c>
      <c r="Q18" s="88">
        <f>SUM(Q11,Q14:Q17)</f>
        <v>230793</v>
      </c>
    </row>
    <row r="19" spans="1:18" ht="24" customHeight="1" thickTop="1">
      <c r="A19" s="67"/>
      <c r="B19" s="53"/>
      <c r="C19" s="70"/>
      <c r="D19" s="72"/>
      <c r="E19" s="70"/>
      <c r="F19" s="72"/>
      <c r="G19" s="70"/>
      <c r="H19" s="72"/>
      <c r="I19" s="72"/>
      <c r="J19" s="72"/>
      <c r="K19" s="70"/>
      <c r="L19" s="97"/>
      <c r="M19" s="98"/>
      <c r="N19" s="97"/>
      <c r="O19" s="98"/>
      <c r="P19" s="97"/>
      <c r="Q19" s="70"/>
    </row>
    <row r="20" spans="1:18" ht="24" customHeight="1">
      <c r="A20" s="82" t="s">
        <v>182</v>
      </c>
      <c r="C20" s="72">
        <v>470000</v>
      </c>
      <c r="D20" s="72"/>
      <c r="E20" s="72">
        <v>1000</v>
      </c>
      <c r="F20" s="72"/>
      <c r="G20" s="72">
        <v>1176311</v>
      </c>
      <c r="H20" s="70"/>
      <c r="I20" s="72">
        <v>21720</v>
      </c>
      <c r="J20" s="72"/>
      <c r="K20" s="72">
        <v>-71013</v>
      </c>
      <c r="L20" s="97"/>
      <c r="M20" s="72">
        <f>SUM(C20:K20)</f>
        <v>1598018</v>
      </c>
      <c r="N20" s="97"/>
      <c r="O20" s="72">
        <v>0</v>
      </c>
      <c r="P20" s="97"/>
      <c r="Q20" s="75">
        <f>SUM(M20:O20)</f>
        <v>1598018</v>
      </c>
    </row>
    <row r="21" spans="1:18" ht="24" customHeight="1">
      <c r="A21" s="83" t="s">
        <v>183</v>
      </c>
      <c r="C21" s="70">
        <v>0</v>
      </c>
      <c r="D21" s="70"/>
      <c r="E21" s="70">
        <v>0</v>
      </c>
      <c r="F21" s="70"/>
      <c r="G21" s="72">
        <v>0</v>
      </c>
      <c r="H21" s="70"/>
      <c r="I21" s="70">
        <v>0</v>
      </c>
      <c r="J21" s="70"/>
      <c r="K21" s="70">
        <f>PL!G82</f>
        <v>94500</v>
      </c>
      <c r="L21" s="97"/>
      <c r="M21" s="72">
        <f>SUM(C21:K21)</f>
        <v>94500</v>
      </c>
      <c r="N21" s="97"/>
      <c r="O21" s="72">
        <v>0</v>
      </c>
      <c r="P21" s="97"/>
      <c r="Q21" s="75">
        <f>SUM(M21:O21)</f>
        <v>94500</v>
      </c>
    </row>
    <row r="22" spans="1:18" ht="24" customHeight="1">
      <c r="A22" s="83" t="s">
        <v>184</v>
      </c>
      <c r="B22" s="53"/>
      <c r="C22" s="87">
        <v>0</v>
      </c>
      <c r="D22" s="72"/>
      <c r="E22" s="87">
        <v>0</v>
      </c>
      <c r="F22" s="72"/>
      <c r="G22" s="87">
        <v>0</v>
      </c>
      <c r="H22" s="72"/>
      <c r="I22" s="87">
        <v>0</v>
      </c>
      <c r="J22" s="72"/>
      <c r="K22" s="87">
        <f>+PL!G78</f>
        <v>0</v>
      </c>
      <c r="L22" s="97"/>
      <c r="M22" s="87">
        <f>SUM(C22:K22)</f>
        <v>0</v>
      </c>
      <c r="N22" s="97"/>
      <c r="O22" s="87">
        <v>0</v>
      </c>
      <c r="P22" s="97"/>
      <c r="Q22" s="87">
        <f>SUM(M22:O22)</f>
        <v>0</v>
      </c>
      <c r="R22" s="68"/>
    </row>
    <row r="23" spans="1:18" ht="24" customHeight="1">
      <c r="A23" s="83" t="s">
        <v>185</v>
      </c>
      <c r="C23" s="72">
        <f>SUM(C21:C22)</f>
        <v>0</v>
      </c>
      <c r="D23" s="72"/>
      <c r="E23" s="72">
        <f>SUM(E21:E22)</f>
        <v>0</v>
      </c>
      <c r="F23" s="72"/>
      <c r="G23" s="72">
        <f>SUM(G21:G22)</f>
        <v>0</v>
      </c>
      <c r="H23" s="70"/>
      <c r="I23" s="72">
        <f>SUM(I21:I22)</f>
        <v>0</v>
      </c>
      <c r="J23" s="72"/>
      <c r="K23" s="72">
        <f>SUM(K21:K22)</f>
        <v>94500</v>
      </c>
      <c r="L23" s="97"/>
      <c r="M23" s="72">
        <f>SUM(M21:M22)</f>
        <v>94500</v>
      </c>
      <c r="N23" s="97"/>
      <c r="O23" s="72">
        <f>SUM(O21:O22)</f>
        <v>0</v>
      </c>
      <c r="P23" s="97"/>
      <c r="Q23" s="72">
        <f>SUM(Q21:Q22)</f>
        <v>94500</v>
      </c>
    </row>
    <row r="24" spans="1:18" ht="24" customHeight="1">
      <c r="A24" s="83" t="s">
        <v>215</v>
      </c>
      <c r="C24" s="72"/>
      <c r="D24" s="72"/>
      <c r="E24" s="72"/>
      <c r="F24" s="72"/>
      <c r="G24" s="72"/>
      <c r="H24" s="70"/>
      <c r="I24" s="72"/>
      <c r="J24" s="72"/>
      <c r="K24" s="72"/>
      <c r="L24" s="97"/>
      <c r="M24" s="72"/>
      <c r="N24" s="97"/>
      <c r="O24" s="72"/>
      <c r="P24" s="97"/>
      <c r="Q24" s="72"/>
    </row>
    <row r="25" spans="1:18" ht="24" customHeight="1">
      <c r="A25" s="83" t="s">
        <v>221</v>
      </c>
      <c r="C25" s="72">
        <v>0</v>
      </c>
      <c r="D25" s="72"/>
      <c r="E25" s="72">
        <v>0</v>
      </c>
      <c r="F25" s="72"/>
      <c r="G25" s="72">
        <v>-49293</v>
      </c>
      <c r="H25" s="70"/>
      <c r="I25" s="72">
        <v>-21720</v>
      </c>
      <c r="J25" s="72"/>
      <c r="K25" s="72">
        <v>71013</v>
      </c>
      <c r="L25" s="97"/>
      <c r="M25" s="72">
        <f t="shared" ref="M25" si="0">SUM(C25:K25)</f>
        <v>0</v>
      </c>
      <c r="N25" s="97"/>
      <c r="O25" s="72">
        <v>0</v>
      </c>
      <c r="P25" s="97"/>
      <c r="Q25" s="70">
        <f t="shared" ref="Q25" si="1">SUM(M25:O25)</f>
        <v>0</v>
      </c>
    </row>
    <row r="26" spans="1:18" ht="24" customHeight="1" thickBot="1">
      <c r="A26" s="67" t="s">
        <v>200</v>
      </c>
      <c r="C26" s="88">
        <f>SUM(C20,C23:C25)</f>
        <v>470000</v>
      </c>
      <c r="D26" s="72"/>
      <c r="E26" s="88">
        <f>SUM(E20,E23:E25)</f>
        <v>1000</v>
      </c>
      <c r="F26" s="72"/>
      <c r="G26" s="88">
        <f>SUM(G20,G23:G25)</f>
        <v>1127018</v>
      </c>
      <c r="H26" s="69"/>
      <c r="I26" s="88">
        <f>SUM(I20,I23:I25)</f>
        <v>0</v>
      </c>
      <c r="J26" s="72"/>
      <c r="K26" s="88">
        <f>SUM(K20,K23:K25)</f>
        <v>94500</v>
      </c>
      <c r="L26" s="96"/>
      <c r="M26" s="88">
        <f>SUM(M20,M23:M25)</f>
        <v>1692518</v>
      </c>
      <c r="N26" s="96"/>
      <c r="O26" s="88">
        <f>SUM(O20,O23:O25)</f>
        <v>0</v>
      </c>
      <c r="P26" s="96"/>
      <c r="Q26" s="88">
        <f>SUM(Q20,Q23:Q25)</f>
        <v>1692518</v>
      </c>
    </row>
    <row r="27" spans="1:18" ht="24" customHeight="1" thickTop="1">
      <c r="A27" s="67"/>
      <c r="C27" s="70">
        <f>C20-BS!G74</f>
        <v>0</v>
      </c>
      <c r="D27" s="70"/>
      <c r="E27" s="70">
        <f>E20-BS!G75</f>
        <v>0</v>
      </c>
      <c r="F27" s="70"/>
      <c r="G27" s="70">
        <f>G20-BS!I76</f>
        <v>0</v>
      </c>
      <c r="H27" s="70"/>
      <c r="I27" s="70">
        <f>I20-BS!I78</f>
        <v>0</v>
      </c>
      <c r="J27" s="70"/>
      <c r="K27" s="70">
        <f>K23-BS!G79</f>
        <v>0</v>
      </c>
      <c r="L27" s="70"/>
      <c r="M27" s="70">
        <f>M20-BS!I80</f>
        <v>0</v>
      </c>
      <c r="N27" s="70"/>
      <c r="O27" s="70"/>
      <c r="P27" s="96"/>
      <c r="Q27" s="70">
        <f>Q20-BS!I82</f>
        <v>0</v>
      </c>
    </row>
    <row r="28" spans="1:18" ht="24" customHeight="1">
      <c r="C28" s="70">
        <f>C26-BS!G74</f>
        <v>0</v>
      </c>
      <c r="D28" s="70"/>
      <c r="E28" s="70">
        <f>E26-BS!G75</f>
        <v>0</v>
      </c>
      <c r="F28" s="70"/>
      <c r="G28" s="70">
        <f>G26-BS!G76</f>
        <v>0</v>
      </c>
      <c r="H28" s="70"/>
      <c r="I28" s="70">
        <f>I26-BS!G78</f>
        <v>0</v>
      </c>
      <c r="J28" s="70"/>
      <c r="K28" s="70">
        <f>K26-BS!G79</f>
        <v>0</v>
      </c>
      <c r="L28" s="70"/>
      <c r="M28" s="70">
        <f>M26-BS!G80</f>
        <v>0</v>
      </c>
      <c r="N28" s="70"/>
      <c r="O28" s="70">
        <f>O26-BS!G81</f>
        <v>0</v>
      </c>
      <c r="P28" s="109"/>
      <c r="Q28" s="70">
        <f>Q26-BS!G82</f>
        <v>0</v>
      </c>
    </row>
    <row r="29" spans="1:18" ht="24" customHeight="1">
      <c r="A29" s="65" t="s">
        <v>13</v>
      </c>
      <c r="H29" s="85"/>
      <c r="L29" s="96"/>
      <c r="M29" s="71"/>
      <c r="N29" s="96"/>
      <c r="O29" s="71"/>
      <c r="P29" s="96"/>
    </row>
    <row r="30" spans="1:18" ht="24" customHeight="1">
      <c r="H30" s="85"/>
    </row>
    <row r="31" spans="1:18" ht="24" customHeight="1">
      <c r="H31" s="85"/>
    </row>
  </sheetData>
  <mergeCells count="3">
    <mergeCell ref="I8:K8"/>
    <mergeCell ref="C6:Q6"/>
    <mergeCell ref="C7:M7"/>
  </mergeCells>
  <pageMargins left="0.70866141732283472" right="0.19685039370078741" top="0.78740157480314965" bottom="0.31496062992125984" header="0.31496062992125984" footer="0.31496062992125984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O30"/>
  <sheetViews>
    <sheetView showGridLines="0" view="pageBreakPreview" topLeftCell="A13" zoomScaleNormal="100" zoomScaleSheetLayoutView="100" workbookViewId="0">
      <selection activeCell="C18" sqref="C18"/>
    </sheetView>
  </sheetViews>
  <sheetFormatPr defaultColWidth="9.140625" defaultRowHeight="24" customHeight="1"/>
  <cols>
    <col min="1" max="1" width="45.140625" style="65" customWidth="1"/>
    <col min="2" max="2" width="1.7109375" style="65" customWidth="1"/>
    <col min="3" max="3" width="17.7109375" style="65" customWidth="1"/>
    <col min="4" max="4" width="1.7109375" style="65" customWidth="1"/>
    <col min="5" max="5" width="17.7109375" style="65" customWidth="1"/>
    <col min="6" max="6" width="1.7109375" style="65" customWidth="1"/>
    <col min="7" max="7" width="17.7109375" style="65" customWidth="1"/>
    <col min="8" max="8" width="1.7109375" style="65" customWidth="1"/>
    <col min="9" max="9" width="17.7109375" style="65" customWidth="1"/>
    <col min="10" max="10" width="1.7109375" style="65" customWidth="1"/>
    <col min="11" max="11" width="13.85546875" style="101" bestFit="1" customWidth="1"/>
    <col min="12" max="12" width="1.7109375" style="79" customWidth="1"/>
    <col min="13" max="13" width="17.7109375" style="65" customWidth="1"/>
    <col min="14" max="14" width="1.7109375" style="65" customWidth="1"/>
    <col min="15" max="16384" width="9.140625" style="65"/>
  </cols>
  <sheetData>
    <row r="1" spans="1:15" ht="24" customHeight="1">
      <c r="B1" s="67"/>
      <c r="C1" s="67"/>
      <c r="D1" s="67"/>
      <c r="E1" s="67"/>
      <c r="F1" s="67"/>
      <c r="G1" s="67"/>
      <c r="H1" s="67"/>
      <c r="I1" s="67"/>
      <c r="J1" s="67"/>
      <c r="K1" s="109"/>
      <c r="L1" s="67"/>
      <c r="M1" s="77" t="s">
        <v>191</v>
      </c>
    </row>
    <row r="2" spans="1:15" ht="24" customHeight="1">
      <c r="A2" s="46" t="s">
        <v>168</v>
      </c>
      <c r="B2" s="67"/>
      <c r="C2" s="67"/>
      <c r="D2" s="67"/>
      <c r="E2" s="67"/>
      <c r="F2" s="67"/>
      <c r="G2" s="67"/>
      <c r="H2" s="67"/>
      <c r="I2" s="67"/>
      <c r="J2" s="67"/>
      <c r="K2" s="109"/>
      <c r="L2" s="67"/>
      <c r="M2" s="67"/>
    </row>
    <row r="3" spans="1:15" ht="24" customHeight="1">
      <c r="A3" s="46" t="s">
        <v>179</v>
      </c>
      <c r="B3" s="67"/>
      <c r="C3" s="67"/>
      <c r="D3" s="67"/>
      <c r="E3" s="67"/>
      <c r="F3" s="67"/>
      <c r="G3" s="67"/>
      <c r="H3" s="67"/>
      <c r="I3" s="67"/>
      <c r="J3" s="67"/>
      <c r="K3" s="109"/>
      <c r="L3" s="67"/>
      <c r="M3" s="67"/>
    </row>
    <row r="4" spans="1:15" ht="24" customHeight="1">
      <c r="A4" s="46" t="s">
        <v>201</v>
      </c>
      <c r="B4" s="67"/>
      <c r="C4" s="67"/>
      <c r="D4" s="67"/>
      <c r="E4" s="67"/>
      <c r="F4" s="67"/>
      <c r="G4" s="67"/>
      <c r="H4" s="67"/>
      <c r="I4" s="67"/>
      <c r="J4" s="67"/>
      <c r="K4" s="109"/>
      <c r="L4" s="67"/>
      <c r="M4" s="67"/>
    </row>
    <row r="5" spans="1:15" s="76" customFormat="1" ht="24" customHeight="1">
      <c r="B5" s="65"/>
      <c r="C5" s="65"/>
      <c r="D5" s="65"/>
      <c r="E5" s="65"/>
      <c r="F5" s="65"/>
      <c r="G5" s="65"/>
      <c r="H5" s="65"/>
      <c r="I5" s="65"/>
      <c r="J5" s="65"/>
      <c r="K5" s="53"/>
      <c r="L5" s="65"/>
      <c r="M5" s="77" t="s">
        <v>180</v>
      </c>
    </row>
    <row r="6" spans="1:15" s="76" customFormat="1" ht="24" customHeight="1">
      <c r="B6" s="65"/>
      <c r="C6" s="199" t="s">
        <v>133</v>
      </c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15" s="76" customFormat="1" ht="24" customHeight="1">
      <c r="B7" s="65"/>
      <c r="C7" s="106"/>
      <c r="D7" s="106"/>
      <c r="E7" s="106"/>
      <c r="F7" s="106"/>
      <c r="G7" s="106"/>
      <c r="H7" s="65"/>
      <c r="I7" s="198" t="s">
        <v>174</v>
      </c>
      <c r="J7" s="198"/>
      <c r="K7" s="198"/>
      <c r="L7" s="107"/>
      <c r="M7" s="77"/>
    </row>
    <row r="8" spans="1:15" ht="24" customHeight="1">
      <c r="A8" s="78"/>
      <c r="B8" s="78"/>
      <c r="C8" s="79" t="s">
        <v>153</v>
      </c>
      <c r="D8" s="78"/>
      <c r="E8" s="89" t="s">
        <v>120</v>
      </c>
      <c r="F8" s="78"/>
      <c r="G8" s="89" t="s">
        <v>120</v>
      </c>
      <c r="H8" s="78"/>
      <c r="I8" s="90" t="s">
        <v>116</v>
      </c>
      <c r="J8" s="91"/>
      <c r="K8" s="102"/>
      <c r="L8" s="92"/>
      <c r="M8" s="78" t="s">
        <v>41</v>
      </c>
    </row>
    <row r="9" spans="1:15" s="79" customFormat="1" ht="24" customHeight="1">
      <c r="C9" s="94" t="s">
        <v>152</v>
      </c>
      <c r="D9" s="80"/>
      <c r="E9" s="95" t="s">
        <v>115</v>
      </c>
      <c r="F9" s="80"/>
      <c r="G9" s="95" t="s">
        <v>173</v>
      </c>
      <c r="H9" s="80"/>
      <c r="I9" s="94" t="s">
        <v>117</v>
      </c>
      <c r="J9" s="93"/>
      <c r="K9" s="103" t="s">
        <v>118</v>
      </c>
      <c r="L9" s="93"/>
      <c r="M9" s="104" t="s">
        <v>18</v>
      </c>
    </row>
    <row r="10" spans="1:15" ht="24" customHeight="1">
      <c r="A10" s="82" t="s">
        <v>181</v>
      </c>
      <c r="B10" s="53"/>
      <c r="C10" s="72">
        <v>250000</v>
      </c>
      <c r="D10" s="75"/>
      <c r="E10" s="72">
        <v>1000</v>
      </c>
      <c r="F10" s="75"/>
      <c r="G10" s="72">
        <v>0</v>
      </c>
      <c r="H10" s="75"/>
      <c r="I10" s="72">
        <v>16400</v>
      </c>
      <c r="J10" s="75"/>
      <c r="K10" s="75">
        <v>-80297</v>
      </c>
      <c r="L10" s="75"/>
      <c r="M10" s="75">
        <f t="shared" ref="M10:M12" si="0">SUM(C10:K10)</f>
        <v>187103</v>
      </c>
      <c r="O10" s="68"/>
    </row>
    <row r="11" spans="1:15" ht="24" customHeight="1">
      <c r="A11" s="83" t="s">
        <v>183</v>
      </c>
      <c r="B11" s="53"/>
      <c r="C11" s="72">
        <v>0</v>
      </c>
      <c r="D11" s="72"/>
      <c r="E11" s="72">
        <v>0</v>
      </c>
      <c r="F11" s="72"/>
      <c r="G11" s="72">
        <v>0</v>
      </c>
      <c r="H11" s="72"/>
      <c r="I11" s="72">
        <v>0</v>
      </c>
      <c r="J11" s="72"/>
      <c r="K11" s="75">
        <f>SUM(PL!M75)</f>
        <v>43690</v>
      </c>
      <c r="L11" s="72"/>
      <c r="M11" s="75">
        <f t="shared" si="0"/>
        <v>43690</v>
      </c>
      <c r="O11" s="68"/>
    </row>
    <row r="12" spans="1:15" ht="24" customHeight="1">
      <c r="A12" s="83" t="s">
        <v>184</v>
      </c>
      <c r="B12" s="53"/>
      <c r="C12" s="87">
        <v>0</v>
      </c>
      <c r="D12" s="72"/>
      <c r="E12" s="87">
        <v>0</v>
      </c>
      <c r="F12" s="72"/>
      <c r="G12" s="87">
        <v>0</v>
      </c>
      <c r="H12" s="72"/>
      <c r="I12" s="87">
        <v>0</v>
      </c>
      <c r="J12" s="72"/>
      <c r="K12" s="99">
        <f>PL!M78</f>
        <v>0</v>
      </c>
      <c r="L12" s="70"/>
      <c r="M12" s="99">
        <f t="shared" si="0"/>
        <v>0</v>
      </c>
      <c r="O12" s="68"/>
    </row>
    <row r="13" spans="1:15" ht="24" customHeight="1">
      <c r="A13" s="83" t="s">
        <v>185</v>
      </c>
      <c r="B13" s="53"/>
      <c r="C13" s="72">
        <f>SUM(C11:C12)</f>
        <v>0</v>
      </c>
      <c r="D13" s="72"/>
      <c r="E13" s="72">
        <f>SUM(E11:E12)</f>
        <v>0</v>
      </c>
      <c r="F13" s="72"/>
      <c r="G13" s="72">
        <f>SUM(G11:G12)</f>
        <v>0</v>
      </c>
      <c r="H13" s="72"/>
      <c r="I13" s="72">
        <f>SUM(I11:I12)</f>
        <v>0</v>
      </c>
      <c r="J13" s="72"/>
      <c r="K13" s="75">
        <f>SUM(K11:K12)</f>
        <v>43690</v>
      </c>
      <c r="L13" s="72"/>
      <c r="M13" s="72">
        <f>SUM(M11:M12)</f>
        <v>43690</v>
      </c>
      <c r="O13" s="68"/>
    </row>
    <row r="14" spans="1:15" ht="24" customHeight="1">
      <c r="A14" s="83" t="s">
        <v>220</v>
      </c>
      <c r="B14" s="53"/>
      <c r="C14" s="72" t="s">
        <v>211</v>
      </c>
      <c r="D14" s="72"/>
      <c r="E14" s="72">
        <v>0</v>
      </c>
      <c r="F14" s="72"/>
      <c r="G14" s="72">
        <v>0</v>
      </c>
      <c r="H14" s="72"/>
      <c r="I14" s="72">
        <v>0</v>
      </c>
      <c r="J14" s="72"/>
      <c r="K14" s="75">
        <v>-90000</v>
      </c>
      <c r="L14" s="72"/>
      <c r="M14" s="72">
        <f>SUM(C14:L14)</f>
        <v>-90000</v>
      </c>
      <c r="O14" s="68"/>
    </row>
    <row r="15" spans="1:15" ht="24" customHeight="1">
      <c r="A15" s="83" t="s">
        <v>210</v>
      </c>
      <c r="B15" s="53"/>
      <c r="C15" s="72">
        <v>90000</v>
      </c>
      <c r="D15" s="72"/>
      <c r="E15" s="72">
        <v>0</v>
      </c>
      <c r="F15" s="72"/>
      <c r="G15" s="72">
        <v>0</v>
      </c>
      <c r="H15" s="72"/>
      <c r="I15" s="72">
        <v>0</v>
      </c>
      <c r="J15" s="72"/>
      <c r="K15" s="75">
        <v>0</v>
      </c>
      <c r="L15" s="72"/>
      <c r="M15" s="72">
        <f>SUM(C15:K15)</f>
        <v>90000</v>
      </c>
      <c r="O15" s="68"/>
    </row>
    <row r="16" spans="1:15" ht="24" customHeight="1">
      <c r="A16" s="83" t="s">
        <v>117</v>
      </c>
      <c r="B16" s="53"/>
      <c r="C16" s="72">
        <v>0</v>
      </c>
      <c r="D16" s="72"/>
      <c r="E16" s="72">
        <v>0</v>
      </c>
      <c r="F16" s="72"/>
      <c r="G16" s="72">
        <v>0</v>
      </c>
      <c r="H16" s="72"/>
      <c r="I16" s="72">
        <v>5320</v>
      </c>
      <c r="J16" s="72"/>
      <c r="K16" s="75">
        <v>-5320</v>
      </c>
      <c r="L16" s="72"/>
      <c r="M16" s="72">
        <f>SUM(C16:K16)</f>
        <v>0</v>
      </c>
      <c r="O16" s="68"/>
    </row>
    <row r="17" spans="1:15" ht="24" customHeight="1" thickBot="1">
      <c r="A17" s="67" t="s">
        <v>199</v>
      </c>
      <c r="B17" s="53"/>
      <c r="C17" s="88">
        <f>SUM(C10,C13:C16)</f>
        <v>340000</v>
      </c>
      <c r="D17" s="72"/>
      <c r="E17" s="88">
        <f>SUM(E10,E13:E16)</f>
        <v>1000</v>
      </c>
      <c r="F17" s="72"/>
      <c r="G17" s="88">
        <f>SUM(G10,G13:G16)</f>
        <v>0</v>
      </c>
      <c r="H17" s="72"/>
      <c r="I17" s="88">
        <f>SUM(I10,I13:I16)</f>
        <v>21720</v>
      </c>
      <c r="J17" s="72"/>
      <c r="K17" s="88">
        <f>SUM(K10,K13:K16)</f>
        <v>-131927</v>
      </c>
      <c r="L17" s="70"/>
      <c r="M17" s="88">
        <f>SUM(M10,M13:M13)</f>
        <v>230793</v>
      </c>
    </row>
    <row r="18" spans="1:15" ht="24" customHeight="1" thickTop="1">
      <c r="A18" s="67"/>
      <c r="B18" s="53"/>
      <c r="C18" s="70"/>
      <c r="D18" s="72"/>
      <c r="E18" s="70"/>
      <c r="F18" s="72"/>
      <c r="G18" s="70"/>
      <c r="H18" s="72"/>
      <c r="I18" s="72"/>
      <c r="J18" s="72"/>
      <c r="K18" s="111"/>
      <c r="L18" s="70"/>
      <c r="M18" s="70"/>
    </row>
    <row r="19" spans="1:15" ht="24" customHeight="1">
      <c r="A19" s="82" t="s">
        <v>182</v>
      </c>
      <c r="C19" s="72">
        <v>470000</v>
      </c>
      <c r="D19" s="75"/>
      <c r="E19" s="72">
        <v>1000</v>
      </c>
      <c r="F19" s="72"/>
      <c r="G19" s="72">
        <v>1176311</v>
      </c>
      <c r="H19" s="70"/>
      <c r="I19" s="72">
        <v>21720</v>
      </c>
      <c r="J19" s="72"/>
      <c r="K19" s="75">
        <v>-71013</v>
      </c>
      <c r="L19" s="72"/>
      <c r="M19" s="75">
        <f>SUM(C19:K19)</f>
        <v>1598018</v>
      </c>
    </row>
    <row r="20" spans="1:15" ht="24" customHeight="1">
      <c r="A20" s="83" t="s">
        <v>183</v>
      </c>
      <c r="C20" s="70">
        <v>0</v>
      </c>
      <c r="D20" s="70"/>
      <c r="E20" s="70">
        <v>0</v>
      </c>
      <c r="F20" s="70"/>
      <c r="G20" s="70">
        <v>0</v>
      </c>
      <c r="H20" s="70"/>
      <c r="I20" s="70">
        <v>0</v>
      </c>
      <c r="J20" s="70"/>
      <c r="K20" s="111">
        <f>PL!G75</f>
        <v>94500</v>
      </c>
      <c r="L20" s="70"/>
      <c r="M20" s="75">
        <f t="shared" ref="M20:M21" si="1">SUM(C20:K20)</f>
        <v>94500</v>
      </c>
    </row>
    <row r="21" spans="1:15" ht="24" customHeight="1">
      <c r="A21" s="83" t="s">
        <v>184</v>
      </c>
      <c r="B21" s="53"/>
      <c r="C21" s="87">
        <v>0</v>
      </c>
      <c r="D21" s="72"/>
      <c r="E21" s="87">
        <v>0</v>
      </c>
      <c r="F21" s="72"/>
      <c r="G21" s="87">
        <v>0</v>
      </c>
      <c r="H21" s="72"/>
      <c r="I21" s="87">
        <v>0</v>
      </c>
      <c r="J21" s="72"/>
      <c r="K21" s="87">
        <f>+PL!K78</f>
        <v>0</v>
      </c>
      <c r="L21" s="70"/>
      <c r="M21" s="87">
        <f t="shared" si="1"/>
        <v>0</v>
      </c>
      <c r="O21" s="68"/>
    </row>
    <row r="22" spans="1:15" ht="24" customHeight="1">
      <c r="A22" s="83" t="s">
        <v>185</v>
      </c>
      <c r="C22" s="72">
        <f>SUM(C20:C21)</f>
        <v>0</v>
      </c>
      <c r="D22" s="72"/>
      <c r="E22" s="72">
        <f>SUM(E20:E21)</f>
        <v>0</v>
      </c>
      <c r="F22" s="72"/>
      <c r="G22" s="72">
        <f>SUM(G20:G21)</f>
        <v>0</v>
      </c>
      <c r="H22" s="70"/>
      <c r="I22" s="72">
        <f>SUM(I20:I21)</f>
        <v>0</v>
      </c>
      <c r="J22" s="72"/>
      <c r="K22" s="75">
        <f>SUM(K20:K21)</f>
        <v>94500</v>
      </c>
      <c r="L22" s="72"/>
      <c r="M22" s="72">
        <f>SUM(M20:M21)</f>
        <v>94500</v>
      </c>
    </row>
    <row r="23" spans="1:15" ht="24" customHeight="1">
      <c r="A23" s="83" t="s">
        <v>215</v>
      </c>
      <c r="C23" s="72"/>
      <c r="D23" s="72"/>
      <c r="E23" s="72"/>
      <c r="F23" s="72"/>
      <c r="G23" s="72"/>
      <c r="H23" s="70"/>
      <c r="I23" s="72"/>
      <c r="J23" s="72"/>
      <c r="K23" s="75"/>
      <c r="L23" s="72"/>
      <c r="M23" s="70"/>
    </row>
    <row r="24" spans="1:15" ht="24" customHeight="1">
      <c r="A24" s="83" t="s">
        <v>221</v>
      </c>
      <c r="C24" s="72">
        <v>0</v>
      </c>
      <c r="D24" s="72"/>
      <c r="E24" s="72">
        <v>0</v>
      </c>
      <c r="F24" s="72"/>
      <c r="G24" s="72">
        <v>-49293</v>
      </c>
      <c r="H24" s="70"/>
      <c r="I24" s="72">
        <v>-21720</v>
      </c>
      <c r="J24" s="72"/>
      <c r="K24" s="75">
        <v>71013</v>
      </c>
      <c r="L24" s="72"/>
      <c r="M24" s="87">
        <f t="shared" ref="M24" si="2">SUM(C24:K24)</f>
        <v>0</v>
      </c>
    </row>
    <row r="25" spans="1:15" ht="24" customHeight="1" thickBot="1">
      <c r="A25" s="67" t="s">
        <v>200</v>
      </c>
      <c r="C25" s="88">
        <f>SUM(C19,C22:C24)</f>
        <v>470000</v>
      </c>
      <c r="D25" s="72"/>
      <c r="E25" s="88">
        <f>SUM(E19,E22:E24)</f>
        <v>1000</v>
      </c>
      <c r="F25" s="72"/>
      <c r="G25" s="88">
        <f>SUM(G19,G22:G24)</f>
        <v>1127018</v>
      </c>
      <c r="H25" s="69"/>
      <c r="I25" s="88">
        <f>SUM(I19,I22:I24)</f>
        <v>0</v>
      </c>
      <c r="J25" s="72"/>
      <c r="K25" s="88">
        <f>SUM(K19,K22:K24)</f>
        <v>94500</v>
      </c>
      <c r="L25" s="70"/>
      <c r="M25" s="88">
        <f>SUM(M19,M22:M24)</f>
        <v>1692518</v>
      </c>
    </row>
    <row r="26" spans="1:15" ht="24" customHeight="1" thickTop="1">
      <c r="A26" s="67"/>
      <c r="C26" s="70">
        <f>C19-BS!K74</f>
        <v>0</v>
      </c>
      <c r="D26" s="72"/>
      <c r="E26" s="70">
        <f>E19-BS!K75</f>
        <v>0</v>
      </c>
      <c r="F26" s="72"/>
      <c r="G26" s="70">
        <f>G19-BS!M76</f>
        <v>0</v>
      </c>
      <c r="H26" s="72"/>
      <c r="I26" s="70">
        <f>I19-BS!M78</f>
        <v>0</v>
      </c>
      <c r="J26" s="72"/>
      <c r="K26" s="70">
        <f>K19-BS!M79</f>
        <v>0</v>
      </c>
      <c r="L26" s="70"/>
      <c r="M26" s="70">
        <f>M19-BS!M80</f>
        <v>0</v>
      </c>
    </row>
    <row r="27" spans="1:15" ht="24" customHeight="1">
      <c r="C27" s="72">
        <f>C25-BS!K74</f>
        <v>0</v>
      </c>
      <c r="D27" s="72"/>
      <c r="E27" s="72">
        <f>E25-BS!K75</f>
        <v>0</v>
      </c>
      <c r="F27" s="72"/>
      <c r="G27" s="72">
        <f>G25-BS!K76</f>
        <v>0</v>
      </c>
      <c r="H27" s="72"/>
      <c r="I27" s="72">
        <f>I25-BS!K78</f>
        <v>0</v>
      </c>
      <c r="J27" s="72"/>
      <c r="K27" s="70">
        <f>K25-BS!K79</f>
        <v>0</v>
      </c>
      <c r="L27" s="72"/>
      <c r="M27" s="72">
        <f>M25-BS!K80</f>
        <v>0</v>
      </c>
    </row>
    <row r="28" spans="1:15" ht="24" customHeight="1">
      <c r="A28" s="65" t="s">
        <v>13</v>
      </c>
      <c r="H28" s="85"/>
      <c r="K28" s="70"/>
    </row>
    <row r="29" spans="1:15" ht="24" customHeight="1">
      <c r="H29" s="85"/>
    </row>
    <row r="30" spans="1:15" ht="24" customHeight="1">
      <c r="H30" s="85"/>
    </row>
  </sheetData>
  <mergeCells count="2">
    <mergeCell ref="I7:K7"/>
    <mergeCell ref="C6:M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bs&amp;pl</vt:lpstr>
      <vt:lpstr>bs&amp;pl (2)</vt:lpstr>
      <vt:lpstr>BS</vt:lpstr>
      <vt:lpstr>PL</vt:lpstr>
      <vt:lpstr>consolidated</vt:lpstr>
      <vt:lpstr>separate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2019-08-05T03:46:35Z</cp:lastPrinted>
  <dcterms:created xsi:type="dcterms:W3CDTF">2010-02-16T03:27:29Z</dcterms:created>
  <dcterms:modified xsi:type="dcterms:W3CDTF">2019-08-06T08:33:45Z</dcterms:modified>
</cp:coreProperties>
</file>