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19\Qtr2'2019\"/>
    </mc:Choice>
  </mc:AlternateContent>
  <xr:revisionPtr revIDLastSave="0" documentId="13_ncr:1_{2D2644A1-3B7D-4E8A-B319-09E2FD696256}" xr6:coauthVersionLast="36" xr6:coauthVersionMax="36" xr10:uidLastSave="{00000000-0000-0000-0000-000000000000}"/>
  <bookViews>
    <workbookView xWindow="0" yWindow="0" windowWidth="24000" windowHeight="9525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externalReferences>
    <externalReference r:id="rId6"/>
  </externalReferences>
  <definedNames>
    <definedName name="_xlnm.Print_Area" localSheetId="0">BS!$A$1:$L$92</definedName>
    <definedName name="_xlnm.Print_Area" localSheetId="4">CF!$A$1:$J$82</definedName>
    <definedName name="_xlnm.Print_Area" localSheetId="2">Consolidated!$A$1:$T$30</definedName>
    <definedName name="_xlnm.Print_Area" localSheetId="1">PL!$A$1:$L$104</definedName>
    <definedName name="_xlnm.Print_Area" localSheetId="3">Separate!$A$1:$Q$28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1" i="5" l="1"/>
  <c r="G71" i="5"/>
  <c r="E71" i="5"/>
  <c r="C71" i="5"/>
  <c r="I62" i="5"/>
  <c r="G62" i="5"/>
  <c r="E62" i="5"/>
  <c r="C62" i="5"/>
  <c r="C16" i="5"/>
  <c r="P26" i="6" l="1"/>
  <c r="N26" i="6"/>
  <c r="L26" i="6"/>
  <c r="J26" i="6"/>
  <c r="H26" i="6"/>
  <c r="F26" i="6"/>
  <c r="K28" i="3"/>
  <c r="I28" i="3"/>
  <c r="G28" i="3"/>
  <c r="E28" i="3"/>
  <c r="S28" i="3"/>
  <c r="O28" i="3"/>
  <c r="M28" i="3"/>
  <c r="P24" i="6" l="1"/>
  <c r="O26" i="3"/>
  <c r="S26" i="3" s="1"/>
  <c r="P16" i="6" l="1"/>
  <c r="P15" i="6"/>
  <c r="P14" i="6"/>
  <c r="S17" i="3"/>
  <c r="S16" i="3"/>
  <c r="O18" i="3"/>
  <c r="S18" i="3" s="1"/>
  <c r="O17" i="3"/>
  <c r="O16" i="3"/>
  <c r="K33" i="4" l="1"/>
  <c r="I33" i="4"/>
  <c r="G33" i="4"/>
  <c r="E33" i="4"/>
  <c r="K20" i="4"/>
  <c r="I20" i="4"/>
  <c r="G20" i="4"/>
  <c r="E20" i="4"/>
  <c r="K14" i="4"/>
  <c r="K23" i="4" s="1"/>
  <c r="K26" i="4" s="1"/>
  <c r="K28" i="4" s="1"/>
  <c r="K30" i="4" s="1"/>
  <c r="I14" i="4"/>
  <c r="I23" i="4" s="1"/>
  <c r="I26" i="4" s="1"/>
  <c r="I28" i="4" s="1"/>
  <c r="I30" i="4" s="1"/>
  <c r="G14" i="4"/>
  <c r="G23" i="4" s="1"/>
  <c r="G26" i="4" s="1"/>
  <c r="G28" i="4" s="1"/>
  <c r="G30" i="4" s="1"/>
  <c r="E14" i="4"/>
  <c r="E23" i="4" l="1"/>
  <c r="E26" i="4" s="1"/>
  <c r="E28" i="4" s="1"/>
  <c r="E30" i="4" s="1"/>
  <c r="E39" i="4" s="1"/>
  <c r="E41" i="4" s="1"/>
  <c r="G39" i="4"/>
  <c r="G41" i="4" s="1"/>
  <c r="G34" i="4"/>
  <c r="G44" i="4" s="1"/>
  <c r="G46" i="4" s="1"/>
  <c r="I39" i="4"/>
  <c r="I34" i="4"/>
  <c r="I44" i="4" s="1"/>
  <c r="K39" i="4"/>
  <c r="K34" i="4"/>
  <c r="K44" i="4" s="1"/>
  <c r="E34" i="4" l="1"/>
  <c r="E44" i="4" s="1"/>
  <c r="E46" i="4" s="1"/>
  <c r="L22" i="6" l="1"/>
  <c r="L25" i="6" s="1"/>
  <c r="L27" i="6" s="1"/>
  <c r="J22" i="6"/>
  <c r="J25" i="6" s="1"/>
  <c r="J27" i="6" s="1"/>
  <c r="H22" i="6"/>
  <c r="H25" i="6" s="1"/>
  <c r="H27" i="6" s="1"/>
  <c r="F22" i="6"/>
  <c r="F25" i="6" s="1"/>
  <c r="F27" i="6" s="1"/>
  <c r="N21" i="6"/>
  <c r="P21" i="6" s="1"/>
  <c r="P19" i="6"/>
  <c r="L13" i="6"/>
  <c r="L17" i="6" s="1"/>
  <c r="J13" i="6"/>
  <c r="J17" i="6" s="1"/>
  <c r="H13" i="6"/>
  <c r="H17" i="6" s="1"/>
  <c r="F13" i="6"/>
  <c r="F17" i="6" s="1"/>
  <c r="N12" i="6"/>
  <c r="P10" i="6"/>
  <c r="G29" i="3"/>
  <c r="Q24" i="3"/>
  <c r="Q27" i="3" s="1"/>
  <c r="K24" i="3"/>
  <c r="K27" i="3" s="1"/>
  <c r="K29" i="3" s="1"/>
  <c r="I24" i="3"/>
  <c r="I27" i="3" s="1"/>
  <c r="I29" i="3" s="1"/>
  <c r="G24" i="3"/>
  <c r="G27" i="3" s="1"/>
  <c r="E24" i="3"/>
  <c r="E27" i="3" s="1"/>
  <c r="E29" i="3" s="1"/>
  <c r="O23" i="3"/>
  <c r="S23" i="3" s="1"/>
  <c r="O21" i="3"/>
  <c r="Q15" i="3"/>
  <c r="Q19" i="3" s="1"/>
  <c r="K15" i="3"/>
  <c r="K19" i="3" s="1"/>
  <c r="I15" i="3"/>
  <c r="I19" i="3" s="1"/>
  <c r="G15" i="3"/>
  <c r="G19" i="3" s="1"/>
  <c r="E15" i="3"/>
  <c r="E19" i="3" s="1"/>
  <c r="M14" i="3"/>
  <c r="O12" i="3"/>
  <c r="K85" i="4"/>
  <c r="I85" i="4"/>
  <c r="G85" i="4"/>
  <c r="E85" i="4"/>
  <c r="K72" i="4"/>
  <c r="I72" i="4"/>
  <c r="G72" i="4"/>
  <c r="E72" i="4"/>
  <c r="K66" i="4"/>
  <c r="I66" i="4"/>
  <c r="I75" i="4" s="1"/>
  <c r="I78" i="4" s="1"/>
  <c r="I80" i="4" s="1"/>
  <c r="E66" i="4"/>
  <c r="G66" i="4"/>
  <c r="K75" i="4" l="1"/>
  <c r="K78" i="4" s="1"/>
  <c r="K80" i="4" s="1"/>
  <c r="I82" i="4"/>
  <c r="N20" i="6" s="1"/>
  <c r="P20" i="6" s="1"/>
  <c r="P22" i="6" s="1"/>
  <c r="P25" i="6" s="1"/>
  <c r="G10" i="5"/>
  <c r="G25" i="5" s="1"/>
  <c r="G37" i="5" s="1"/>
  <c r="G40" i="5" s="1"/>
  <c r="G72" i="5" s="1"/>
  <c r="G74" i="5" s="1"/>
  <c r="G75" i="5" s="1"/>
  <c r="O14" i="3"/>
  <c r="S14" i="3" s="1"/>
  <c r="P12" i="6"/>
  <c r="G75" i="4"/>
  <c r="G78" i="4" s="1"/>
  <c r="G80" i="4" s="1"/>
  <c r="N22" i="6"/>
  <c r="S12" i="3"/>
  <c r="S21" i="3"/>
  <c r="E75" i="4"/>
  <c r="E78" i="4" s="1"/>
  <c r="E80" i="4" s="1"/>
  <c r="I86" i="4"/>
  <c r="I96" i="4" s="1"/>
  <c r="K82" i="1"/>
  <c r="K84" i="1" s="1"/>
  <c r="I82" i="1"/>
  <c r="G82" i="1"/>
  <c r="G84" i="1" s="1"/>
  <c r="E82" i="1"/>
  <c r="K59" i="1"/>
  <c r="I59" i="1"/>
  <c r="G59" i="1"/>
  <c r="E59" i="1"/>
  <c r="K48" i="1"/>
  <c r="I48" i="1"/>
  <c r="I60" i="1" s="1"/>
  <c r="G48" i="1"/>
  <c r="G60" i="1" s="1"/>
  <c r="E48" i="1"/>
  <c r="E60" i="1" s="1"/>
  <c r="K27" i="1"/>
  <c r="I27" i="1"/>
  <c r="G27" i="1"/>
  <c r="E27" i="1"/>
  <c r="K16" i="1"/>
  <c r="K28" i="1" s="1"/>
  <c r="I16" i="1"/>
  <c r="I28" i="1" s="1"/>
  <c r="G16" i="1"/>
  <c r="G28" i="1" s="1"/>
  <c r="E16" i="1"/>
  <c r="E28" i="1" l="1"/>
  <c r="I91" i="4"/>
  <c r="N25" i="6"/>
  <c r="N27" i="6" s="1"/>
  <c r="K60" i="1"/>
  <c r="K85" i="1" s="1"/>
  <c r="K86" i="1" s="1"/>
  <c r="G82" i="4"/>
  <c r="E10" i="5"/>
  <c r="E25" i="5" s="1"/>
  <c r="E37" i="5" s="1"/>
  <c r="E40" i="5" s="1"/>
  <c r="E72" i="5" s="1"/>
  <c r="E74" i="5" s="1"/>
  <c r="E82" i="4"/>
  <c r="C10" i="5"/>
  <c r="C25" i="5" s="1"/>
  <c r="C37" i="5" s="1"/>
  <c r="C40" i="5" s="1"/>
  <c r="C72" i="5" s="1"/>
  <c r="C74" i="5" s="1"/>
  <c r="C75" i="5" s="1"/>
  <c r="K82" i="4"/>
  <c r="I10" i="5"/>
  <c r="I25" i="5" s="1"/>
  <c r="I37" i="5" s="1"/>
  <c r="I40" i="5" s="1"/>
  <c r="I72" i="5" s="1"/>
  <c r="I74" i="5" s="1"/>
  <c r="E84" i="1"/>
  <c r="G85" i="1"/>
  <c r="G86" i="1" s="1"/>
  <c r="I84" i="1"/>
  <c r="I85" i="1" s="1"/>
  <c r="I86" i="1" s="1"/>
  <c r="P27" i="6"/>
  <c r="E91" i="4" l="1"/>
  <c r="E93" i="4" s="1"/>
  <c r="M22" i="3"/>
  <c r="E86" i="4"/>
  <c r="E96" i="4" s="1"/>
  <c r="E98" i="4" s="1"/>
  <c r="N11" i="6"/>
  <c r="K91" i="4"/>
  <c r="K86" i="4"/>
  <c r="K96" i="4" s="1"/>
  <c r="M13" i="3"/>
  <c r="G91" i="4"/>
  <c r="G93" i="4" s="1"/>
  <c r="G86" i="4"/>
  <c r="G96" i="4" s="1"/>
  <c r="G98" i="4" s="1"/>
  <c r="E85" i="1"/>
  <c r="E86" i="1" s="1"/>
  <c r="M24" i="3" l="1"/>
  <c r="M27" i="3" s="1"/>
  <c r="M29" i="3" s="1"/>
  <c r="O22" i="3"/>
  <c r="O13" i="3"/>
  <c r="M15" i="3"/>
  <c r="M19" i="3" s="1"/>
  <c r="P11" i="6"/>
  <c r="P13" i="6" s="1"/>
  <c r="P17" i="6" s="1"/>
  <c r="N13" i="6"/>
  <c r="N17" i="6" s="1"/>
  <c r="O24" i="3" l="1"/>
  <c r="O27" i="3" s="1"/>
  <c r="O29" i="3" s="1"/>
  <c r="S22" i="3"/>
  <c r="S24" i="3" s="1"/>
  <c r="S27" i="3" s="1"/>
  <c r="S29" i="3" s="1"/>
  <c r="S13" i="3"/>
  <c r="S15" i="3" s="1"/>
  <c r="S19" i="3" s="1"/>
  <c r="O15" i="3"/>
  <c r="O19" i="3" s="1"/>
</calcChain>
</file>

<file path=xl/sharedStrings.xml><?xml version="1.0" encoding="utf-8"?>
<sst xmlns="http://schemas.openxmlformats.org/spreadsheetml/2006/main" count="379" uniqueCount="207">
  <si>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</si>
  <si>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</si>
  <si>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</si>
  <si>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</si>
  <si>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</si>
  <si>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</si>
  <si>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</si>
  <si>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</si>
  <si>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</si>
  <si>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</si>
  <si>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</si>
  <si>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</si>
  <si>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</si>
  <si>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</si>
  <si>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</si>
  <si>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</si>
  <si>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</si>
  <si>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</si>
  <si>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</si>
  <si>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</si>
  <si>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</si>
  <si>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</si>
  <si>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</si>
  <si>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</si>
  <si>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</si>
  <si>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</si>
  <si>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</si>
  <si>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</si>
  <si>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</si>
  <si>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</si>
  <si>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</si>
  <si>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</si>
  <si>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</si>
  <si>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</si>
  <si>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</si>
  <si>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</si>
  <si>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</si>
  <si>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</si>
  <si>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</si>
  <si>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</si>
  <si>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</si>
  <si>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</si>
  <si>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</si>
  <si>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</si>
  <si>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</si>
  <si>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</si>
  <si>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</si>
  <si>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</si>
  <si>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</si>
  <si>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</si>
  <si>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</si>
  <si>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</si>
  <si>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</si>
  <si>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</si>
  <si>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</si>
  <si>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</si>
  <si>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</si>
  <si>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</si>
  <si>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</si>
  <si>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</si>
  <si>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</si>
  <si>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</si>
  <si>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</si>
  <si>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</si>
  <si>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</si>
  <si>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</si>
  <si>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</si>
  <si>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</si>
  <si>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>Liabilities under finance lease agreements</t>
  </si>
  <si>
    <t xml:space="preserve">Provision for decommissioning </t>
  </si>
  <si>
    <t>Current investments</t>
  </si>
  <si>
    <t>Trade and other receivables</t>
  </si>
  <si>
    <t>Deposits from students - current portion</t>
  </si>
  <si>
    <t xml:space="preserve">Deposits from students </t>
  </si>
  <si>
    <t xml:space="preserve">   Appropriated-statutory reserve</t>
  </si>
  <si>
    <t xml:space="preserve">   Unappropriated</t>
  </si>
  <si>
    <t>Education equipment income</t>
  </si>
  <si>
    <t xml:space="preserve">Other income </t>
  </si>
  <si>
    <t>Other expenses</t>
  </si>
  <si>
    <t xml:space="preserve">   Cash paid for interest expenses</t>
  </si>
  <si>
    <t>Appropriated</t>
  </si>
  <si>
    <t>Deferred tax liabilities</t>
  </si>
  <si>
    <t>Profit or loss:</t>
  </si>
  <si>
    <t>Premium on</t>
  </si>
  <si>
    <t>preference shares</t>
  </si>
  <si>
    <t xml:space="preserve">   Gain on sales of short-term investments</t>
  </si>
  <si>
    <t xml:space="preserve">   Interest expenses</t>
  </si>
  <si>
    <t>Cash received from sales of unit trusts</t>
  </si>
  <si>
    <t xml:space="preserve">      Premium on preference shares</t>
  </si>
  <si>
    <t xml:space="preserve">   Long-term employee benefits paid</t>
  </si>
  <si>
    <t>Tuition fees and service income</t>
  </si>
  <si>
    <t>Restricted bank deposits</t>
  </si>
  <si>
    <t>Tuition and service cost</t>
  </si>
  <si>
    <t>Deferred income</t>
  </si>
  <si>
    <t xml:space="preserve">   Deferred income</t>
  </si>
  <si>
    <t>Cash received from long-term loans</t>
  </si>
  <si>
    <t xml:space="preserve">   lease agreements</t>
  </si>
  <si>
    <t xml:space="preserve">Current portion of liabilities under finance 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</si>
  <si>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</si>
  <si>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</si>
  <si>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</si>
  <si>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</si>
  <si>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</si>
  <si>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</si>
  <si>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</si>
  <si>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</si>
  <si>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</si>
  <si>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</si>
  <si>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</si>
  <si>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 xml:space="preserve">Issued and </t>
  </si>
  <si>
    <t>Total equity</t>
  </si>
  <si>
    <t>Equity attributable</t>
  </si>
  <si>
    <t>attributable to</t>
  </si>
  <si>
    <t>to non-controlling</t>
  </si>
  <si>
    <t>interest of</t>
  </si>
  <si>
    <t>of the Company</t>
  </si>
  <si>
    <t xml:space="preserve">   Allowance for doubtful accounts (reversal)</t>
  </si>
  <si>
    <t>Cash paid from acquisition of investment properties</t>
  </si>
  <si>
    <t>Net cash flows from financing activities</t>
  </si>
  <si>
    <t>Non-controlling interest of the subsidiaries</t>
  </si>
  <si>
    <t>paid-up share capital</t>
  </si>
  <si>
    <t>owners</t>
  </si>
  <si>
    <t>subsidiaries</t>
  </si>
  <si>
    <t>Issued and paid-up</t>
  </si>
  <si>
    <t>share capital</t>
  </si>
  <si>
    <t>Supplemental cash flows information:</t>
  </si>
  <si>
    <t>Non-cash items</t>
  </si>
  <si>
    <t>Cash and cash equivalents at beginning of the year</t>
  </si>
  <si>
    <t>Cash and cash equivalents at end of the year</t>
  </si>
  <si>
    <t xml:space="preserve">   Other assets</t>
  </si>
  <si>
    <t xml:space="preserve">Adjustments to reconcile profit (loss) before tax to </t>
  </si>
  <si>
    <t xml:space="preserve">   for under equity method</t>
  </si>
  <si>
    <t xml:space="preserve">Investments in subsidiaries accounted </t>
  </si>
  <si>
    <t>Investment in joint venture accounted</t>
  </si>
  <si>
    <t xml:space="preserve">   accounted for under equity method, finance cost </t>
  </si>
  <si>
    <t xml:space="preserve">Share of profit (loss) from investment accounted </t>
  </si>
  <si>
    <t xml:space="preserve">   Shared of profit (loss) from investment accounted for</t>
  </si>
  <si>
    <t xml:space="preserve">      under equity method</t>
  </si>
  <si>
    <t xml:space="preserve">Profit (loss) before share of profit (loss) from investment  </t>
  </si>
  <si>
    <t>Provision for transaction under equity method</t>
  </si>
  <si>
    <t xml:space="preserve">   of investment in subsidiaries</t>
  </si>
  <si>
    <t>Net cash flows from (used in) operating activities</t>
  </si>
  <si>
    <t>Interest received</t>
  </si>
  <si>
    <t>Dividend received from investment in subsidiary</t>
  </si>
  <si>
    <t>Cash received from short-term loans</t>
  </si>
  <si>
    <t>SISB Public Company Limited  and its subsidiaries</t>
  </si>
  <si>
    <t>Statement of financial position</t>
  </si>
  <si>
    <t>2018</t>
  </si>
  <si>
    <t>31 December 2018</t>
  </si>
  <si>
    <t>Retained earnings (Deficit)</t>
  </si>
  <si>
    <t xml:space="preserve">      Premium on common shares</t>
  </si>
  <si>
    <t>common shares</t>
  </si>
  <si>
    <t xml:space="preserve">      940,000,000 ordinary shares of Baht 0.50 each</t>
  </si>
  <si>
    <t>Profit before tax</t>
  </si>
  <si>
    <t>Cash flows from (used in) operating activities</t>
  </si>
  <si>
    <t>Increase in current investments</t>
  </si>
  <si>
    <t>Other non-current assets</t>
  </si>
  <si>
    <t>(Unit: Thousand Baht)</t>
  </si>
  <si>
    <t>2019</t>
  </si>
  <si>
    <t>Balance as at 1 January 2018</t>
  </si>
  <si>
    <t>Balance as at 1 January 2019</t>
  </si>
  <si>
    <t>Profit for the period</t>
  </si>
  <si>
    <t>Other comprehensive income for the period</t>
  </si>
  <si>
    <t>Total comprehensive income for the period</t>
  </si>
  <si>
    <t>8, 9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</si>
  <si>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</si>
  <si>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</si>
  <si>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</si>
  <si>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</si>
  <si>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</si>
  <si>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</si>
  <si>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</si>
  <si>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</si>
  <si>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</si>
  <si>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As at 30 June 2019</t>
  </si>
  <si>
    <t>30 June 2019</t>
  </si>
  <si>
    <t>For the three-month period ended 30 June 2019</t>
  </si>
  <si>
    <t>Balance as at 30 June 2018</t>
  </si>
  <si>
    <t>Balance as at 30 June 2019</t>
  </si>
  <si>
    <t>For the six-month period ended 30 June 2019</t>
  </si>
  <si>
    <t xml:space="preserve">Increase share capital </t>
  </si>
  <si>
    <t>Transfer to statutory reserve</t>
  </si>
  <si>
    <t>-</t>
  </si>
  <si>
    <t xml:space="preserve">   Gain from revaluation of short-term investment</t>
  </si>
  <si>
    <t>Cash received from sale of equipment</t>
  </si>
  <si>
    <t>Cash paid from acquisition of building and equipment</t>
  </si>
  <si>
    <t>Cash received from sale of intangible asset</t>
  </si>
  <si>
    <t>Repayment of short-term loans</t>
  </si>
  <si>
    <t>Cash received from increase share capital</t>
  </si>
  <si>
    <t>Dividend paid</t>
  </si>
  <si>
    <t>Cash paid from acquisition of unit trusts</t>
  </si>
  <si>
    <t>Net cash flows from (used in) investing activities</t>
  </si>
  <si>
    <t>Net increase in cash and cash equivalents</t>
  </si>
  <si>
    <t xml:space="preserve">   Transferred asset to investment in school</t>
  </si>
  <si>
    <t xml:space="preserve">   and income tax expenses</t>
  </si>
  <si>
    <t>Profit before finance cost and income tax expense</t>
  </si>
  <si>
    <t>Profit before income tax expense</t>
  </si>
  <si>
    <t>Income tax expenses</t>
  </si>
  <si>
    <t xml:space="preserve">Profit before share of profit (loss) from investment  </t>
  </si>
  <si>
    <t xml:space="preserve">   Loss (gain) on disposal of equipment</t>
  </si>
  <si>
    <t>Cash paid from acquisition of intangible asset</t>
  </si>
  <si>
    <t>Liabilities under finance lease agreement</t>
  </si>
  <si>
    <t xml:space="preserve">   Reduction of inventory to net realisable value </t>
  </si>
  <si>
    <t xml:space="preserve">   Increase (decrease) in payable from purchase of assets</t>
  </si>
  <si>
    <t>Dividend paid (Note 19)</t>
  </si>
  <si>
    <t xml:space="preserve">Reduction of premium on common shares and </t>
  </si>
  <si>
    <t xml:space="preserve">    statutory reserve to offset the deficits (Note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</si>
</sst>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166" fontId="3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41" fontId="3" fillId="0" borderId="1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41" fontId="3" fillId="0" borderId="0" xfId="8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SISB/2019/Qtr1'2019/Z170_Q1'2019_T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bs&amp;pl (2)"/>
      <sheetName val="BS"/>
      <sheetName val="PL"/>
      <sheetName val="consolidated"/>
      <sheetName val="separa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93"/>
  <sheetViews>
    <sheetView showGridLines="0" view="pageBreakPreview" topLeftCell="A64" zoomScale="70" zoomScaleNormal="100" zoomScaleSheetLayoutView="70" workbookViewId="0">
      <selection activeCell="C81" sqref="C81"/>
    </sheetView>
  </sheetViews>
  <sheetFormatPr defaultColWidth="10.7109375" defaultRowHeight="21.75" customHeight="1"/>
  <cols>
    <col min="1" max="1" width="44.85546875" style="9" customWidth="1"/>
    <col min="2" max="2" width="1.7109375" style="10" customWidth="1"/>
    <col min="3" max="3" width="4.85546875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10" customWidth="1"/>
    <col min="9" max="9" width="17.7109375" style="9" customWidth="1"/>
    <col min="10" max="10" width="1.7109375" style="9" customWidth="1"/>
    <col min="11" max="11" width="17.7109375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A1" s="2" t="s">
        <v>145</v>
      </c>
      <c r="B1" s="3"/>
      <c r="C1" s="4"/>
      <c r="D1" s="4"/>
      <c r="E1" s="4"/>
      <c r="F1" s="4"/>
      <c r="G1" s="4"/>
      <c r="H1" s="5"/>
      <c r="I1" s="4"/>
      <c r="J1" s="4"/>
      <c r="K1" s="5"/>
      <c r="L1" s="5"/>
    </row>
    <row r="2" spans="1:12" s="6" customFormat="1" ht="21.75" customHeight="1">
      <c r="A2" s="7" t="s">
        <v>146</v>
      </c>
      <c r="B2" s="5"/>
      <c r="C2" s="4"/>
      <c r="D2" s="4"/>
      <c r="E2" s="4"/>
      <c r="F2" s="4"/>
      <c r="G2" s="4"/>
      <c r="H2" s="5"/>
      <c r="I2" s="4"/>
      <c r="J2" s="4"/>
      <c r="K2" s="5"/>
      <c r="L2" s="5"/>
    </row>
    <row r="3" spans="1:12" s="6" customFormat="1" ht="21.75" customHeight="1">
      <c r="A3" s="7" t="s">
        <v>174</v>
      </c>
      <c r="B3" s="5"/>
      <c r="C3" s="4"/>
      <c r="D3" s="4"/>
      <c r="E3" s="4"/>
      <c r="F3" s="4"/>
      <c r="G3" s="4"/>
      <c r="H3" s="5"/>
      <c r="I3" s="4"/>
      <c r="J3" s="4"/>
      <c r="K3" s="5"/>
      <c r="L3" s="5"/>
    </row>
    <row r="4" spans="1:12" s="6" customFormat="1" ht="21.75" customHeight="1">
      <c r="B4" s="5"/>
      <c r="C4" s="4"/>
      <c r="D4" s="4"/>
      <c r="E4" s="4"/>
      <c r="F4" s="4"/>
      <c r="G4" s="4"/>
      <c r="H4" s="5"/>
      <c r="I4" s="4"/>
      <c r="J4" s="4"/>
      <c r="K4" s="8" t="s">
        <v>157</v>
      </c>
      <c r="L4" s="5"/>
    </row>
    <row r="5" spans="1:12" ht="21.75" customHeight="1">
      <c r="E5" s="114" t="s">
        <v>98</v>
      </c>
      <c r="F5" s="114"/>
      <c r="G5" s="114"/>
      <c r="I5" s="115" t="s">
        <v>99</v>
      </c>
      <c r="J5" s="115"/>
      <c r="K5" s="115"/>
      <c r="L5" s="11"/>
    </row>
    <row r="6" spans="1:12" ht="21.75" customHeight="1">
      <c r="C6" s="91" t="s">
        <v>0</v>
      </c>
      <c r="D6" s="11"/>
      <c r="E6" s="12" t="s">
        <v>175</v>
      </c>
      <c r="F6" s="13"/>
      <c r="G6" s="12" t="s">
        <v>148</v>
      </c>
      <c r="I6" s="12" t="s">
        <v>175</v>
      </c>
      <c r="J6" s="13"/>
      <c r="K6" s="12" t="s">
        <v>148</v>
      </c>
      <c r="L6" s="13"/>
    </row>
    <row r="7" spans="1:12" ht="21.75" customHeight="1">
      <c r="C7" s="11"/>
      <c r="D7" s="11"/>
      <c r="E7" s="89" t="s">
        <v>170</v>
      </c>
      <c r="F7" s="13"/>
      <c r="G7" s="89" t="s">
        <v>172</v>
      </c>
      <c r="I7" s="89" t="s">
        <v>170</v>
      </c>
      <c r="J7" s="13"/>
      <c r="K7" s="89" t="s">
        <v>172</v>
      </c>
      <c r="L7" s="13"/>
    </row>
    <row r="8" spans="1:12" ht="21.75" customHeight="1">
      <c r="C8" s="11"/>
      <c r="D8" s="11"/>
      <c r="E8" s="89" t="s">
        <v>171</v>
      </c>
      <c r="F8" s="13"/>
      <c r="G8" s="89"/>
      <c r="I8" s="89" t="s">
        <v>171</v>
      </c>
      <c r="J8" s="13"/>
      <c r="K8" s="89"/>
      <c r="L8" s="13"/>
    </row>
    <row r="9" spans="1:12" ht="21.75" customHeight="1">
      <c r="A9" s="2" t="s">
        <v>1</v>
      </c>
      <c r="C9" s="14"/>
      <c r="D9" s="14"/>
      <c r="E9" s="14"/>
      <c r="F9" s="14"/>
      <c r="G9" s="90"/>
      <c r="I9" s="14"/>
      <c r="J9" s="90"/>
      <c r="K9" s="90"/>
      <c r="L9" s="15"/>
    </row>
    <row r="10" spans="1:12" ht="21.75" customHeight="1">
      <c r="A10" s="2" t="s">
        <v>2</v>
      </c>
      <c r="C10" s="14"/>
      <c r="D10" s="14"/>
      <c r="E10" s="14"/>
      <c r="F10" s="14"/>
      <c r="G10" s="14"/>
      <c r="I10" s="14"/>
      <c r="J10" s="14"/>
      <c r="K10" s="15"/>
      <c r="L10" s="15"/>
    </row>
    <row r="11" spans="1:12" ht="21.75" customHeight="1">
      <c r="A11" s="16" t="s">
        <v>3</v>
      </c>
      <c r="B11" s="17"/>
      <c r="C11" s="71"/>
      <c r="D11" s="71"/>
      <c r="E11" s="92">
        <v>431993</v>
      </c>
      <c r="F11" s="20"/>
      <c r="G11" s="92">
        <v>367329</v>
      </c>
      <c r="H11" s="20"/>
      <c r="I11" s="92">
        <v>82137</v>
      </c>
      <c r="J11" s="20"/>
      <c r="K11" s="92">
        <v>129204</v>
      </c>
      <c r="L11" s="20"/>
    </row>
    <row r="12" spans="1:12" ht="21.75" customHeight="1">
      <c r="A12" s="16" t="s">
        <v>70</v>
      </c>
      <c r="B12" s="17"/>
      <c r="C12" s="71">
        <v>5</v>
      </c>
      <c r="D12" s="71"/>
      <c r="E12" s="92">
        <v>794000</v>
      </c>
      <c r="F12" s="20"/>
      <c r="G12" s="92">
        <v>516380</v>
      </c>
      <c r="H12" s="20"/>
      <c r="I12" s="92">
        <v>325000</v>
      </c>
      <c r="J12" s="20"/>
      <c r="K12" s="92">
        <v>259000</v>
      </c>
      <c r="L12" s="20"/>
    </row>
    <row r="13" spans="1:12" ht="21.75" customHeight="1">
      <c r="A13" s="16" t="s">
        <v>71</v>
      </c>
      <c r="C13" s="71">
        <v>6</v>
      </c>
      <c r="D13" s="71"/>
      <c r="E13" s="92">
        <v>156805</v>
      </c>
      <c r="F13" s="15"/>
      <c r="G13" s="92">
        <v>38027</v>
      </c>
      <c r="H13" s="15"/>
      <c r="I13" s="60">
        <v>1485</v>
      </c>
      <c r="J13" s="15"/>
      <c r="K13" s="60">
        <v>13523</v>
      </c>
      <c r="L13" s="56"/>
    </row>
    <row r="14" spans="1:12" ht="21.75" customHeight="1">
      <c r="A14" s="16" t="s">
        <v>59</v>
      </c>
      <c r="B14" s="6"/>
      <c r="C14" s="71">
        <v>7</v>
      </c>
      <c r="D14" s="71"/>
      <c r="E14" s="60">
        <v>6039</v>
      </c>
      <c r="F14" s="15"/>
      <c r="G14" s="60">
        <v>7590</v>
      </c>
      <c r="H14" s="15"/>
      <c r="I14" s="20">
        <v>0</v>
      </c>
      <c r="J14" s="15"/>
      <c r="K14" s="20">
        <v>0</v>
      </c>
      <c r="L14" s="56"/>
    </row>
    <row r="15" spans="1:12" ht="21.75" customHeight="1">
      <c r="A15" s="16" t="s">
        <v>4</v>
      </c>
      <c r="C15" s="71"/>
      <c r="D15" s="71"/>
      <c r="E15" s="60">
        <v>10067</v>
      </c>
      <c r="F15" s="15"/>
      <c r="G15" s="60">
        <v>12733</v>
      </c>
      <c r="H15" s="15"/>
      <c r="I15" s="60">
        <v>1570</v>
      </c>
      <c r="J15" s="15"/>
      <c r="K15" s="60">
        <v>4463</v>
      </c>
      <c r="L15" s="56"/>
    </row>
    <row r="16" spans="1:12" ht="21.75" customHeight="1">
      <c r="A16" s="2" t="s">
        <v>5</v>
      </c>
      <c r="C16" s="14"/>
      <c r="D16" s="14"/>
      <c r="E16" s="93">
        <f>SUM(E11:E15)</f>
        <v>1398904</v>
      </c>
      <c r="F16" s="22"/>
      <c r="G16" s="25">
        <f>SUM(G11:G15)</f>
        <v>942059</v>
      </c>
      <c r="H16" s="22"/>
      <c r="I16" s="93">
        <f>SUM(I11:I15)</f>
        <v>410192</v>
      </c>
      <c r="J16" s="22"/>
      <c r="K16" s="25">
        <f>SUM(K11:K15)</f>
        <v>406190</v>
      </c>
      <c r="L16" s="18"/>
    </row>
    <row r="17" spans="1:12" ht="21.75" customHeight="1">
      <c r="A17" s="2" t="s">
        <v>6</v>
      </c>
      <c r="C17" s="14"/>
      <c r="D17" s="14"/>
      <c r="E17" s="92"/>
      <c r="F17" s="20"/>
      <c r="G17" s="20"/>
      <c r="H17" s="20"/>
      <c r="I17" s="92"/>
      <c r="J17" s="20"/>
      <c r="K17" s="20"/>
      <c r="L17" s="20"/>
    </row>
    <row r="18" spans="1:12" ht="21.75" customHeight="1">
      <c r="A18" s="16" t="s">
        <v>91</v>
      </c>
      <c r="C18" s="72"/>
      <c r="D18" s="72"/>
      <c r="E18" s="92">
        <v>1368</v>
      </c>
      <c r="F18" s="20"/>
      <c r="G18" s="92">
        <v>1368</v>
      </c>
      <c r="H18" s="20"/>
      <c r="I18" s="92">
        <v>1368</v>
      </c>
      <c r="J18" s="20"/>
      <c r="K18" s="92">
        <v>1368</v>
      </c>
      <c r="L18" s="20"/>
    </row>
    <row r="19" spans="1:12" ht="21.75" customHeight="1">
      <c r="A19" s="16" t="s">
        <v>132</v>
      </c>
      <c r="C19" s="72"/>
      <c r="D19" s="72"/>
      <c r="L19" s="20"/>
    </row>
    <row r="20" spans="1:12" ht="21.75" customHeight="1">
      <c r="A20" s="16" t="s">
        <v>131</v>
      </c>
      <c r="C20" s="71">
        <v>8</v>
      </c>
      <c r="D20" s="72"/>
      <c r="E20" s="20">
        <v>0</v>
      </c>
      <c r="F20" s="20"/>
      <c r="G20" s="20">
        <v>0</v>
      </c>
      <c r="H20" s="20"/>
      <c r="I20" s="92">
        <v>1198060</v>
      </c>
      <c r="J20" s="20"/>
      <c r="K20" s="92">
        <v>382832</v>
      </c>
      <c r="L20" s="20"/>
    </row>
    <row r="21" spans="1:12" ht="21.75" customHeight="1">
      <c r="A21" s="16" t="s">
        <v>133</v>
      </c>
      <c r="C21" s="71"/>
      <c r="D21" s="72"/>
      <c r="L21" s="20"/>
    </row>
    <row r="22" spans="1:12" ht="21.75" customHeight="1">
      <c r="A22" s="16" t="s">
        <v>131</v>
      </c>
      <c r="C22" s="71">
        <v>9</v>
      </c>
      <c r="D22" s="72"/>
      <c r="E22" s="92">
        <v>50593</v>
      </c>
      <c r="F22" s="20"/>
      <c r="G22" s="92">
        <v>50373</v>
      </c>
      <c r="H22" s="20"/>
      <c r="I22" s="92">
        <v>50593</v>
      </c>
      <c r="J22" s="20"/>
      <c r="K22" s="92">
        <v>50373</v>
      </c>
      <c r="L22" s="20"/>
    </row>
    <row r="23" spans="1:12" ht="21.75" customHeight="1">
      <c r="A23" s="16" t="s">
        <v>100</v>
      </c>
      <c r="C23" s="71">
        <v>10</v>
      </c>
      <c r="D23" s="72"/>
      <c r="E23" s="20">
        <v>0</v>
      </c>
      <c r="F23" s="20"/>
      <c r="G23" s="20">
        <v>0</v>
      </c>
      <c r="H23" s="20"/>
      <c r="I23" s="92">
        <v>21522</v>
      </c>
      <c r="J23" s="20"/>
      <c r="K23" s="92">
        <v>899460</v>
      </c>
      <c r="L23" s="20"/>
    </row>
    <row r="24" spans="1:12" ht="21.75" customHeight="1">
      <c r="A24" s="16" t="s">
        <v>101</v>
      </c>
      <c r="B24" s="6"/>
      <c r="C24" s="71">
        <v>11</v>
      </c>
      <c r="D24" s="71"/>
      <c r="E24" s="92">
        <v>1349553</v>
      </c>
      <c r="F24" s="15"/>
      <c r="G24" s="92">
        <v>1385912</v>
      </c>
      <c r="H24" s="15"/>
      <c r="I24" s="92">
        <v>18369</v>
      </c>
      <c r="J24" s="15"/>
      <c r="K24" s="92">
        <v>44067</v>
      </c>
      <c r="L24" s="56"/>
    </row>
    <row r="25" spans="1:12" ht="21.75" customHeight="1">
      <c r="A25" s="16" t="s">
        <v>67</v>
      </c>
      <c r="B25" s="6"/>
      <c r="C25" s="71">
        <v>12</v>
      </c>
      <c r="D25" s="71"/>
      <c r="E25" s="92">
        <v>1411</v>
      </c>
      <c r="F25" s="15"/>
      <c r="G25" s="92">
        <v>1698</v>
      </c>
      <c r="H25" s="15"/>
      <c r="I25" s="92">
        <v>1301</v>
      </c>
      <c r="J25" s="15"/>
      <c r="K25" s="92">
        <v>1589</v>
      </c>
      <c r="L25" s="56"/>
    </row>
    <row r="26" spans="1:12" ht="21.75" customHeight="1">
      <c r="A26" s="16" t="s">
        <v>156</v>
      </c>
      <c r="B26" s="6"/>
      <c r="C26" s="71"/>
      <c r="D26" s="71"/>
      <c r="E26" s="92">
        <v>52211</v>
      </c>
      <c r="F26" s="15"/>
      <c r="G26" s="92">
        <v>43897</v>
      </c>
      <c r="H26" s="15"/>
      <c r="I26" s="92">
        <v>26872</v>
      </c>
      <c r="J26" s="15"/>
      <c r="K26" s="92">
        <v>24235</v>
      </c>
      <c r="L26" s="56"/>
    </row>
    <row r="27" spans="1:12" ht="21.75" customHeight="1">
      <c r="A27" s="2" t="s">
        <v>7</v>
      </c>
      <c r="C27" s="14"/>
      <c r="D27" s="14"/>
      <c r="E27" s="93">
        <f>SUM(E18:E26)</f>
        <v>1455136</v>
      </c>
      <c r="F27" s="22"/>
      <c r="G27" s="25">
        <f>SUM(G18:G26)</f>
        <v>1483248</v>
      </c>
      <c r="H27" s="22"/>
      <c r="I27" s="93">
        <f>SUM(I18:I26)</f>
        <v>1318085</v>
      </c>
      <c r="J27" s="22"/>
      <c r="K27" s="25">
        <f>SUM(K18:K26)</f>
        <v>1403924</v>
      </c>
      <c r="L27" s="20"/>
    </row>
    <row r="28" spans="1:12" ht="21.75" customHeight="1" thickBot="1">
      <c r="A28" s="2" t="s">
        <v>8</v>
      </c>
      <c r="E28" s="94">
        <f>SUM(E16,E27)</f>
        <v>2854040</v>
      </c>
      <c r="F28" s="22"/>
      <c r="G28" s="59">
        <f>SUM(G16,G27)</f>
        <v>2425307</v>
      </c>
      <c r="H28" s="22"/>
      <c r="I28" s="94">
        <f>SUM(I16,I27)</f>
        <v>1728277</v>
      </c>
      <c r="J28" s="22"/>
      <c r="K28" s="59">
        <f>SUM(K16,K27)</f>
        <v>1810114</v>
      </c>
      <c r="L28" s="22"/>
    </row>
    <row r="29" spans="1:12" ht="21.75" customHeight="1" thickTop="1">
      <c r="K29" s="23"/>
      <c r="L29" s="23"/>
    </row>
    <row r="30" spans="1:12" ht="21.75" customHeight="1">
      <c r="A30" s="24" t="s">
        <v>9</v>
      </c>
      <c r="B30" s="17"/>
      <c r="K30" s="23"/>
      <c r="L30" s="23"/>
    </row>
    <row r="31" spans="1:12" s="6" customFormat="1" ht="21.75" customHeight="1">
      <c r="A31" s="2" t="s">
        <v>145</v>
      </c>
      <c r="B31" s="3"/>
      <c r="C31" s="4"/>
      <c r="D31" s="4"/>
      <c r="E31" s="4"/>
      <c r="F31" s="4"/>
      <c r="G31" s="4"/>
      <c r="H31" s="5"/>
      <c r="I31" s="4"/>
      <c r="J31" s="4"/>
      <c r="K31" s="5"/>
      <c r="L31" s="5"/>
    </row>
    <row r="32" spans="1:12" s="6" customFormat="1" ht="21.75" customHeight="1">
      <c r="A32" s="2" t="s">
        <v>66</v>
      </c>
      <c r="B32" s="5"/>
      <c r="C32" s="4"/>
      <c r="D32" s="4"/>
      <c r="E32" s="4"/>
      <c r="F32" s="4"/>
      <c r="G32" s="4"/>
      <c r="H32" s="5"/>
      <c r="I32" s="4"/>
      <c r="J32" s="4"/>
      <c r="K32" s="5"/>
      <c r="L32" s="5"/>
    </row>
    <row r="33" spans="1:12" s="6" customFormat="1" ht="21.75" customHeight="1">
      <c r="A33" s="7" t="s">
        <v>174</v>
      </c>
      <c r="B33" s="5"/>
      <c r="C33" s="4"/>
      <c r="D33" s="4"/>
      <c r="E33" s="4"/>
      <c r="F33" s="4"/>
      <c r="G33" s="4"/>
      <c r="H33" s="5"/>
      <c r="I33" s="4"/>
      <c r="J33" s="4"/>
      <c r="K33" s="5"/>
      <c r="L33" s="5"/>
    </row>
    <row r="34" spans="1:12" s="6" customFormat="1" ht="21.75" customHeight="1">
      <c r="B34" s="5"/>
      <c r="C34" s="4"/>
      <c r="D34" s="4"/>
      <c r="E34" s="4"/>
      <c r="F34" s="4"/>
      <c r="G34" s="4"/>
      <c r="H34" s="5"/>
      <c r="I34" s="4"/>
      <c r="J34" s="4"/>
      <c r="K34" s="8" t="s">
        <v>157</v>
      </c>
      <c r="L34" s="5"/>
    </row>
    <row r="35" spans="1:12" ht="21.75" customHeight="1">
      <c r="E35" s="114" t="s">
        <v>98</v>
      </c>
      <c r="F35" s="114"/>
      <c r="G35" s="114"/>
      <c r="I35" s="115" t="s">
        <v>99</v>
      </c>
      <c r="J35" s="115"/>
      <c r="K35" s="115"/>
      <c r="L35" s="11"/>
    </row>
    <row r="36" spans="1:12" ht="21.75" customHeight="1">
      <c r="C36" s="91" t="s">
        <v>0</v>
      </c>
      <c r="D36" s="11"/>
      <c r="E36" s="12" t="s">
        <v>175</v>
      </c>
      <c r="F36" s="13"/>
      <c r="G36" s="12" t="s">
        <v>148</v>
      </c>
      <c r="I36" s="12" t="s">
        <v>175</v>
      </c>
      <c r="J36" s="13"/>
      <c r="K36" s="12" t="s">
        <v>148</v>
      </c>
      <c r="L36" s="13"/>
    </row>
    <row r="37" spans="1:12" ht="21.75" customHeight="1">
      <c r="C37" s="11"/>
      <c r="D37" s="11"/>
      <c r="E37" s="89" t="s">
        <v>170</v>
      </c>
      <c r="F37" s="13"/>
      <c r="G37" s="89" t="s">
        <v>172</v>
      </c>
      <c r="I37" s="89" t="s">
        <v>170</v>
      </c>
      <c r="J37" s="13"/>
      <c r="K37" s="89" t="s">
        <v>172</v>
      </c>
      <c r="L37" s="13"/>
    </row>
    <row r="38" spans="1:12" ht="21.75" customHeight="1">
      <c r="C38" s="11"/>
      <c r="D38" s="11"/>
      <c r="E38" s="89" t="s">
        <v>171</v>
      </c>
      <c r="F38" s="13"/>
      <c r="G38" s="89"/>
      <c r="I38" s="89" t="s">
        <v>171</v>
      </c>
      <c r="J38" s="13"/>
      <c r="K38" s="89"/>
      <c r="L38" s="13"/>
    </row>
    <row r="39" spans="1:12" ht="21.75" customHeight="1">
      <c r="A39" s="2" t="s">
        <v>10</v>
      </c>
      <c r="C39" s="14"/>
      <c r="D39" s="14"/>
      <c r="E39" s="14"/>
      <c r="F39" s="14"/>
      <c r="G39" s="90"/>
      <c r="I39" s="14"/>
      <c r="J39" s="14"/>
      <c r="K39" s="90"/>
      <c r="L39" s="15"/>
    </row>
    <row r="40" spans="1:12" ht="21.75" customHeight="1">
      <c r="A40" s="2" t="s">
        <v>11</v>
      </c>
      <c r="C40" s="14"/>
      <c r="D40" s="14"/>
      <c r="E40" s="14"/>
      <c r="F40" s="14"/>
      <c r="G40" s="14"/>
      <c r="I40" s="14"/>
      <c r="J40" s="14"/>
      <c r="K40" s="15"/>
      <c r="L40" s="15"/>
    </row>
    <row r="41" spans="1:12" ht="21.75" customHeight="1">
      <c r="A41" s="16" t="s">
        <v>58</v>
      </c>
      <c r="C41" s="71">
        <v>13</v>
      </c>
      <c r="D41" s="71"/>
      <c r="E41" s="60">
        <v>56894</v>
      </c>
      <c r="F41" s="57"/>
      <c r="G41" s="60">
        <v>28918</v>
      </c>
      <c r="H41" s="57"/>
      <c r="I41" s="60">
        <v>12580</v>
      </c>
      <c r="J41" s="57"/>
      <c r="K41" s="60">
        <v>10121</v>
      </c>
      <c r="L41" s="57"/>
    </row>
    <row r="42" spans="1:12" ht="21.75" customHeight="1">
      <c r="A42" s="16" t="s">
        <v>102</v>
      </c>
      <c r="C42" s="71"/>
      <c r="D42" s="71"/>
      <c r="E42" s="92">
        <v>709926</v>
      </c>
      <c r="F42" s="20"/>
      <c r="G42" s="92">
        <v>470693</v>
      </c>
      <c r="H42" s="20"/>
      <c r="I42" s="20">
        <v>0</v>
      </c>
      <c r="J42" s="20"/>
      <c r="K42" s="20">
        <v>0</v>
      </c>
      <c r="L42" s="20"/>
    </row>
    <row r="43" spans="1:12" ht="21.75" customHeight="1">
      <c r="A43" s="16" t="s">
        <v>97</v>
      </c>
      <c r="B43" s="6"/>
      <c r="C43" s="71"/>
      <c r="D43" s="71"/>
      <c r="E43" s="60"/>
      <c r="F43" s="57"/>
      <c r="G43" s="60"/>
      <c r="H43" s="57"/>
      <c r="I43" s="60"/>
      <c r="J43" s="57"/>
      <c r="K43" s="60"/>
      <c r="L43" s="57"/>
    </row>
    <row r="44" spans="1:12" ht="21.75" customHeight="1">
      <c r="A44" s="16" t="s">
        <v>96</v>
      </c>
      <c r="B44" s="6"/>
      <c r="C44" s="71"/>
      <c r="D44" s="71"/>
      <c r="E44" s="95">
        <v>2170</v>
      </c>
      <c r="F44" s="57"/>
      <c r="G44" s="95">
        <v>3379</v>
      </c>
      <c r="H44" s="57"/>
      <c r="I44" s="95">
        <v>64</v>
      </c>
      <c r="J44" s="57"/>
      <c r="K44" s="95">
        <v>442</v>
      </c>
      <c r="L44" s="57"/>
    </row>
    <row r="45" spans="1:12" ht="21.75" customHeight="1">
      <c r="A45" s="16" t="s">
        <v>72</v>
      </c>
      <c r="B45" s="6"/>
      <c r="C45" s="71"/>
      <c r="D45" s="71"/>
      <c r="E45" s="95">
        <v>15510</v>
      </c>
      <c r="F45" s="57"/>
      <c r="G45" s="95">
        <v>14880</v>
      </c>
      <c r="H45" s="57"/>
      <c r="I45" s="20">
        <v>0</v>
      </c>
      <c r="J45" s="57"/>
      <c r="K45" s="20">
        <v>0</v>
      </c>
      <c r="L45" s="57"/>
    </row>
    <row r="46" spans="1:12" ht="21.75" customHeight="1">
      <c r="A46" s="16" t="s">
        <v>12</v>
      </c>
      <c r="B46" s="6"/>
      <c r="C46" s="71"/>
      <c r="D46" s="71"/>
      <c r="E46" s="60">
        <v>1298</v>
      </c>
      <c r="F46" s="57"/>
      <c r="G46" s="60">
        <v>437</v>
      </c>
      <c r="H46" s="57"/>
      <c r="I46" s="20">
        <v>0</v>
      </c>
      <c r="J46" s="57"/>
      <c r="K46" s="20">
        <v>0</v>
      </c>
      <c r="L46" s="57"/>
    </row>
    <row r="47" spans="1:12" ht="21.75" customHeight="1">
      <c r="A47" s="16" t="s">
        <v>13</v>
      </c>
      <c r="C47" s="71"/>
      <c r="D47" s="71"/>
      <c r="E47" s="96">
        <v>13544</v>
      </c>
      <c r="F47" s="22"/>
      <c r="G47" s="96">
        <v>5392</v>
      </c>
      <c r="H47" s="22"/>
      <c r="I47" s="96">
        <v>10720</v>
      </c>
      <c r="J47" s="22"/>
      <c r="K47" s="96">
        <v>1625</v>
      </c>
      <c r="L47" s="22"/>
    </row>
    <row r="48" spans="1:12" ht="21.75" customHeight="1">
      <c r="A48" s="2" t="s">
        <v>14</v>
      </c>
      <c r="C48" s="14"/>
      <c r="D48" s="14"/>
      <c r="E48" s="96">
        <f>SUM(E41:E47)</f>
        <v>799342</v>
      </c>
      <c r="F48" s="22"/>
      <c r="G48" s="21">
        <f>SUM(G41:G47)</f>
        <v>523699</v>
      </c>
      <c r="H48" s="22"/>
      <c r="I48" s="96">
        <f>SUM(I41:I47)</f>
        <v>23364</v>
      </c>
      <c r="J48" s="22"/>
      <c r="K48" s="21">
        <f>SUM(K41:K47)</f>
        <v>12188</v>
      </c>
      <c r="L48" s="22"/>
    </row>
    <row r="49" spans="1:15" ht="21.75" customHeight="1">
      <c r="A49" s="2" t="s">
        <v>15</v>
      </c>
      <c r="C49" s="14"/>
      <c r="D49" s="14"/>
      <c r="E49" s="95" t="s">
        <v>165</v>
      </c>
      <c r="F49" s="22"/>
      <c r="G49" s="22" t="s">
        <v>165</v>
      </c>
      <c r="H49" s="22"/>
      <c r="I49" s="95" t="s">
        <v>165</v>
      </c>
      <c r="J49" s="22"/>
      <c r="K49" s="22" t="s">
        <v>165</v>
      </c>
      <c r="L49" s="22"/>
    </row>
    <row r="50" spans="1:15" ht="21.75" customHeight="1">
      <c r="A50" s="16" t="s">
        <v>93</v>
      </c>
      <c r="C50" s="71"/>
      <c r="D50" s="14"/>
      <c r="E50" s="95">
        <v>189398</v>
      </c>
      <c r="F50" s="22"/>
      <c r="G50" s="95">
        <v>142489</v>
      </c>
      <c r="H50" s="22"/>
      <c r="I50" s="20">
        <v>0</v>
      </c>
      <c r="J50" s="22"/>
      <c r="K50" s="20">
        <v>0</v>
      </c>
      <c r="L50" s="22"/>
    </row>
    <row r="51" spans="1:15" ht="21.75" customHeight="1">
      <c r="A51" s="16" t="s">
        <v>68</v>
      </c>
      <c r="C51" s="71"/>
      <c r="D51" s="71"/>
      <c r="E51" s="60">
        <v>547</v>
      </c>
      <c r="F51" s="22"/>
      <c r="G51" s="60">
        <v>1424</v>
      </c>
      <c r="H51" s="22"/>
      <c r="I51" s="20">
        <v>0</v>
      </c>
      <c r="J51" s="22"/>
      <c r="K51" s="20">
        <v>0</v>
      </c>
      <c r="L51" s="22"/>
    </row>
    <row r="52" spans="1:15" ht="21.75" customHeight="1">
      <c r="A52" s="16" t="s">
        <v>73</v>
      </c>
      <c r="C52" s="71"/>
      <c r="D52" s="71"/>
      <c r="E52" s="60">
        <v>60240</v>
      </c>
      <c r="F52" s="22"/>
      <c r="G52" s="60">
        <v>55020</v>
      </c>
      <c r="H52" s="22"/>
      <c r="I52" s="20">
        <v>0</v>
      </c>
      <c r="J52" s="22"/>
      <c r="K52" s="20">
        <v>0</v>
      </c>
      <c r="L52" s="22"/>
      <c r="O52" s="58"/>
    </row>
    <row r="53" spans="1:15" ht="21.75" customHeight="1">
      <c r="A53" s="16" t="s">
        <v>69</v>
      </c>
      <c r="C53" s="71"/>
      <c r="D53" s="71"/>
      <c r="E53" s="60">
        <v>14027</v>
      </c>
      <c r="F53" s="22"/>
      <c r="G53" s="60">
        <v>13810</v>
      </c>
      <c r="H53" s="22"/>
      <c r="I53" s="95">
        <v>2150</v>
      </c>
      <c r="J53" s="22"/>
      <c r="K53" s="95">
        <v>13810</v>
      </c>
      <c r="L53" s="22"/>
      <c r="O53" s="58"/>
    </row>
    <row r="54" spans="1:15" ht="21.75" customHeight="1">
      <c r="A54" s="16" t="s">
        <v>53</v>
      </c>
      <c r="C54" s="71">
        <v>14</v>
      </c>
      <c r="D54" s="71"/>
      <c r="E54" s="95">
        <v>20114</v>
      </c>
      <c r="F54" s="22"/>
      <c r="G54" s="95">
        <v>17093</v>
      </c>
      <c r="H54" s="22"/>
      <c r="I54" s="95">
        <v>7664</v>
      </c>
      <c r="J54" s="22"/>
      <c r="K54" s="95">
        <v>6940</v>
      </c>
      <c r="L54" s="22"/>
      <c r="O54" s="58"/>
    </row>
    <row r="55" spans="1:15" ht="21.75" customHeight="1">
      <c r="A55" s="16" t="s">
        <v>81</v>
      </c>
      <c r="C55" s="71"/>
      <c r="D55" s="71"/>
      <c r="E55" s="95">
        <v>1225</v>
      </c>
      <c r="F55" s="22"/>
      <c r="G55" s="95">
        <v>1391</v>
      </c>
      <c r="H55" s="22"/>
      <c r="I55" s="95">
        <v>214</v>
      </c>
      <c r="J55" s="22"/>
      <c r="K55" s="95">
        <v>198</v>
      </c>
      <c r="L55" s="22"/>
      <c r="O55" s="58"/>
    </row>
    <row r="56" spans="1:15" ht="21.75" customHeight="1">
      <c r="A56" s="16" t="s">
        <v>139</v>
      </c>
      <c r="C56" s="71"/>
      <c r="D56" s="71"/>
      <c r="E56" s="95"/>
      <c r="F56" s="22"/>
      <c r="G56" s="95"/>
      <c r="H56" s="22"/>
      <c r="I56" s="95"/>
      <c r="J56" s="22"/>
      <c r="K56" s="95"/>
      <c r="L56" s="22"/>
      <c r="O56" s="58"/>
    </row>
    <row r="57" spans="1:15" ht="21.75" customHeight="1">
      <c r="A57" s="16" t="s">
        <v>140</v>
      </c>
      <c r="C57" s="71">
        <v>8</v>
      </c>
      <c r="D57" s="71"/>
      <c r="E57" s="20">
        <v>0</v>
      </c>
      <c r="F57" s="22"/>
      <c r="G57" s="20">
        <v>0</v>
      </c>
      <c r="H57" s="22"/>
      <c r="I57" s="20">
        <v>0</v>
      </c>
      <c r="J57" s="22"/>
      <c r="K57" s="95">
        <v>108506</v>
      </c>
      <c r="L57" s="22"/>
      <c r="O57" s="58"/>
    </row>
    <row r="58" spans="1:15" ht="21.75" customHeight="1">
      <c r="A58" s="16" t="s">
        <v>16</v>
      </c>
      <c r="C58" s="71"/>
      <c r="D58" s="71"/>
      <c r="E58" s="95">
        <v>76629</v>
      </c>
      <c r="F58" s="22"/>
      <c r="G58" s="95">
        <v>72363</v>
      </c>
      <c r="H58" s="22"/>
      <c r="I58" s="95">
        <v>2367</v>
      </c>
      <c r="J58" s="22"/>
      <c r="K58" s="95">
        <v>70454</v>
      </c>
      <c r="L58" s="22"/>
    </row>
    <row r="59" spans="1:15" ht="21.75" customHeight="1">
      <c r="A59" s="2" t="s">
        <v>17</v>
      </c>
      <c r="C59" s="14"/>
      <c r="D59" s="14"/>
      <c r="E59" s="93">
        <f>SUM(E50:E58)</f>
        <v>362180</v>
      </c>
      <c r="F59" s="22"/>
      <c r="G59" s="25">
        <f>SUM(G50:G58)</f>
        <v>303590</v>
      </c>
      <c r="H59" s="22"/>
      <c r="I59" s="93">
        <f>SUM(I50:I58)</f>
        <v>12395</v>
      </c>
      <c r="J59" s="22"/>
      <c r="K59" s="25">
        <f>SUM(K50:K58)</f>
        <v>199908</v>
      </c>
      <c r="L59" s="20"/>
    </row>
    <row r="60" spans="1:15" ht="21.75" customHeight="1">
      <c r="A60" s="2" t="s">
        <v>18</v>
      </c>
      <c r="E60" s="93">
        <f>SUM(E48,E59)</f>
        <v>1161522</v>
      </c>
      <c r="F60" s="22"/>
      <c r="G60" s="25">
        <f>SUM(G48,G59)</f>
        <v>827289</v>
      </c>
      <c r="H60" s="22"/>
      <c r="I60" s="93">
        <f>SUM(I48,I59)</f>
        <v>35759</v>
      </c>
      <c r="J60" s="22"/>
      <c r="K60" s="25">
        <f>SUM(K48,K59)</f>
        <v>212096</v>
      </c>
      <c r="L60" s="22"/>
    </row>
    <row r="61" spans="1:15" ht="21.75" customHeight="1">
      <c r="K61" s="23"/>
      <c r="L61" s="23"/>
    </row>
    <row r="62" spans="1:15" ht="21.75" customHeight="1">
      <c r="A62" s="24" t="s">
        <v>9</v>
      </c>
      <c r="B62" s="17"/>
      <c r="K62" s="23"/>
      <c r="L62" s="23"/>
    </row>
    <row r="63" spans="1:15" s="6" customFormat="1" ht="21.75" customHeight="1">
      <c r="A63" s="2" t="s">
        <v>145</v>
      </c>
      <c r="B63" s="3"/>
      <c r="C63" s="4"/>
      <c r="D63" s="4"/>
      <c r="E63" s="4"/>
      <c r="F63" s="4"/>
      <c r="G63" s="4"/>
      <c r="H63" s="5"/>
      <c r="I63" s="4"/>
      <c r="J63" s="4"/>
      <c r="K63" s="5"/>
      <c r="L63" s="5"/>
    </row>
    <row r="64" spans="1:15" s="6" customFormat="1" ht="21.75" customHeight="1">
      <c r="A64" s="2" t="s">
        <v>66</v>
      </c>
      <c r="B64" s="5"/>
      <c r="C64" s="4"/>
      <c r="D64" s="4"/>
      <c r="E64" s="4"/>
      <c r="F64" s="4"/>
      <c r="G64" s="4"/>
      <c r="H64" s="5"/>
      <c r="I64" s="4"/>
      <c r="J64" s="4"/>
      <c r="K64" s="5"/>
      <c r="L64" s="5"/>
    </row>
    <row r="65" spans="1:12" s="6" customFormat="1" ht="21.75" customHeight="1">
      <c r="A65" s="7" t="s">
        <v>174</v>
      </c>
      <c r="B65" s="5"/>
      <c r="C65" s="4"/>
      <c r="D65" s="4"/>
      <c r="E65" s="4"/>
      <c r="F65" s="4"/>
      <c r="G65" s="4"/>
      <c r="H65" s="5"/>
      <c r="I65" s="4"/>
      <c r="J65" s="4"/>
      <c r="K65" s="5"/>
      <c r="L65" s="5"/>
    </row>
    <row r="66" spans="1:12" s="6" customFormat="1" ht="21.75" customHeight="1">
      <c r="B66" s="5"/>
      <c r="C66" s="4"/>
      <c r="D66" s="4"/>
      <c r="E66" s="4"/>
      <c r="F66" s="4"/>
      <c r="G66" s="4"/>
      <c r="H66" s="5"/>
      <c r="I66" s="4"/>
      <c r="J66" s="4"/>
      <c r="K66" s="8" t="s">
        <v>157</v>
      </c>
      <c r="L66" s="5"/>
    </row>
    <row r="67" spans="1:12" ht="21.75" customHeight="1">
      <c r="E67" s="114" t="s">
        <v>98</v>
      </c>
      <c r="F67" s="114"/>
      <c r="G67" s="114"/>
      <c r="I67" s="115" t="s">
        <v>99</v>
      </c>
      <c r="J67" s="115"/>
      <c r="K67" s="115"/>
      <c r="L67" s="11"/>
    </row>
    <row r="68" spans="1:12" ht="21.75" customHeight="1">
      <c r="C68" s="113" t="s">
        <v>0</v>
      </c>
      <c r="D68" s="11"/>
      <c r="E68" s="12" t="s">
        <v>175</v>
      </c>
      <c r="F68" s="13"/>
      <c r="G68" s="12" t="s">
        <v>148</v>
      </c>
      <c r="I68" s="12" t="s">
        <v>175</v>
      </c>
      <c r="J68" s="13"/>
      <c r="K68" s="12" t="s">
        <v>148</v>
      </c>
      <c r="L68" s="13"/>
    </row>
    <row r="69" spans="1:12" ht="21.75" customHeight="1">
      <c r="C69" s="11"/>
      <c r="D69" s="11"/>
      <c r="E69" s="89" t="s">
        <v>170</v>
      </c>
      <c r="F69" s="13"/>
      <c r="G69" s="89" t="s">
        <v>172</v>
      </c>
      <c r="I69" s="89" t="s">
        <v>170</v>
      </c>
      <c r="J69" s="13"/>
      <c r="K69" s="89" t="s">
        <v>172</v>
      </c>
      <c r="L69" s="13"/>
    </row>
    <row r="70" spans="1:12" ht="21.75" customHeight="1">
      <c r="C70" s="11"/>
      <c r="D70" s="11"/>
      <c r="E70" s="89" t="s">
        <v>171</v>
      </c>
      <c r="F70" s="13"/>
      <c r="G70" s="89"/>
      <c r="I70" s="89" t="s">
        <v>171</v>
      </c>
      <c r="J70" s="13"/>
      <c r="K70" s="89"/>
      <c r="L70" s="13"/>
    </row>
    <row r="71" spans="1:12" ht="21.75" customHeight="1">
      <c r="A71" s="2" t="s">
        <v>19</v>
      </c>
      <c r="C71" s="6"/>
      <c r="G71" s="90"/>
      <c r="K71" s="90"/>
      <c r="L71" s="26"/>
    </row>
    <row r="72" spans="1:12" ht="21.75" customHeight="1">
      <c r="A72" s="16" t="s">
        <v>20</v>
      </c>
      <c r="C72" s="6"/>
      <c r="D72" s="14"/>
      <c r="E72" s="14"/>
      <c r="F72" s="14"/>
      <c r="G72" s="14"/>
      <c r="I72" s="14"/>
      <c r="J72" s="14"/>
      <c r="K72" s="26"/>
      <c r="L72" s="26"/>
    </row>
    <row r="73" spans="1:12" ht="21.75" customHeight="1">
      <c r="A73" s="16" t="s">
        <v>21</v>
      </c>
      <c r="B73" s="17"/>
      <c r="C73" s="6"/>
      <c r="D73" s="14"/>
      <c r="E73" s="14"/>
      <c r="F73" s="14"/>
      <c r="G73" s="14"/>
      <c r="I73" s="14"/>
      <c r="J73" s="14"/>
      <c r="K73" s="26"/>
      <c r="L73" s="26"/>
    </row>
    <row r="74" spans="1:12" ht="21.75" customHeight="1" thickBot="1">
      <c r="A74" s="16" t="s">
        <v>152</v>
      </c>
      <c r="B74" s="6"/>
      <c r="C74" s="14"/>
      <c r="D74" s="14"/>
      <c r="E74" s="94">
        <v>470000</v>
      </c>
      <c r="F74" s="22"/>
      <c r="G74" s="94">
        <v>470000</v>
      </c>
      <c r="H74" s="22"/>
      <c r="I74" s="94">
        <v>470000</v>
      </c>
      <c r="J74" s="22"/>
      <c r="K74" s="94">
        <v>470000</v>
      </c>
    </row>
    <row r="75" spans="1:12" ht="21.75" customHeight="1" thickTop="1">
      <c r="A75" s="16" t="s">
        <v>22</v>
      </c>
      <c r="B75" s="17"/>
      <c r="C75" s="14"/>
      <c r="D75" s="14"/>
      <c r="E75" s="92"/>
      <c r="F75" s="20"/>
      <c r="G75" s="92"/>
      <c r="H75" s="20"/>
      <c r="I75" s="92"/>
      <c r="J75" s="20"/>
      <c r="K75" s="92"/>
      <c r="L75" s="15"/>
    </row>
    <row r="76" spans="1:12" ht="21.75" customHeight="1">
      <c r="A76" s="16" t="s">
        <v>152</v>
      </c>
      <c r="B76" s="6"/>
      <c r="E76" s="92">
        <v>470000</v>
      </c>
      <c r="F76" s="20"/>
      <c r="G76" s="92">
        <v>470000</v>
      </c>
      <c r="H76" s="20"/>
      <c r="I76" s="92">
        <v>470000</v>
      </c>
      <c r="J76" s="20"/>
      <c r="K76" s="92">
        <v>470000</v>
      </c>
      <c r="L76" s="20"/>
    </row>
    <row r="77" spans="1:12" ht="21.75" customHeight="1">
      <c r="A77" s="16" t="s">
        <v>88</v>
      </c>
      <c r="B77" s="6"/>
      <c r="E77" s="92">
        <v>1000</v>
      </c>
      <c r="F77" s="20"/>
      <c r="G77" s="92">
        <v>1000</v>
      </c>
      <c r="H77" s="20"/>
      <c r="I77" s="92">
        <v>1000</v>
      </c>
      <c r="J77" s="20"/>
      <c r="K77" s="92">
        <v>1000</v>
      </c>
      <c r="L77" s="20"/>
    </row>
    <row r="78" spans="1:12" ht="21.75" customHeight="1">
      <c r="A78" s="16" t="s">
        <v>150</v>
      </c>
      <c r="B78" s="6"/>
      <c r="C78" s="71">
        <v>15</v>
      </c>
      <c r="E78" s="92">
        <v>1127018</v>
      </c>
      <c r="F78" s="20"/>
      <c r="G78" s="92">
        <v>1176311</v>
      </c>
      <c r="H78" s="20"/>
      <c r="I78" s="92">
        <v>1127018</v>
      </c>
      <c r="J78" s="20"/>
      <c r="K78" s="92">
        <v>1176311</v>
      </c>
      <c r="L78" s="20"/>
    </row>
    <row r="79" spans="1:12" ht="21.75" customHeight="1">
      <c r="A79" s="16" t="s">
        <v>149</v>
      </c>
      <c r="B79" s="6"/>
      <c r="C79" s="14"/>
      <c r="D79" s="14"/>
      <c r="E79" s="92"/>
      <c r="F79" s="20"/>
      <c r="G79" s="92"/>
      <c r="H79" s="20"/>
      <c r="I79" s="92"/>
      <c r="J79" s="20"/>
      <c r="K79" s="92"/>
      <c r="L79" s="15"/>
    </row>
    <row r="80" spans="1:12" ht="21.75" customHeight="1">
      <c r="A80" s="16" t="s">
        <v>74</v>
      </c>
      <c r="B80" s="6"/>
      <c r="C80" s="71">
        <v>15</v>
      </c>
      <c r="D80" s="14"/>
      <c r="E80" s="22">
        <v>0</v>
      </c>
      <c r="F80" s="20"/>
      <c r="G80" s="92">
        <v>21720</v>
      </c>
      <c r="H80" s="20"/>
      <c r="I80" s="22">
        <v>0</v>
      </c>
      <c r="J80" s="20"/>
      <c r="K80" s="92">
        <v>21720</v>
      </c>
      <c r="L80" s="20"/>
    </row>
    <row r="81" spans="1:12" ht="21.75" customHeight="1">
      <c r="A81" s="16" t="s">
        <v>75</v>
      </c>
      <c r="B81" s="6"/>
      <c r="E81" s="96">
        <v>94500</v>
      </c>
      <c r="F81" s="22"/>
      <c r="G81" s="96">
        <v>-71013</v>
      </c>
      <c r="H81" s="22"/>
      <c r="I81" s="96">
        <v>94500</v>
      </c>
      <c r="J81" s="22"/>
      <c r="K81" s="96">
        <v>-71013</v>
      </c>
      <c r="L81" s="22"/>
    </row>
    <row r="82" spans="1:12" ht="21.75" customHeight="1">
      <c r="A82" s="16" t="s">
        <v>103</v>
      </c>
      <c r="B82" s="17"/>
      <c r="E82" s="84">
        <f>SUM(E76:E81)</f>
        <v>1692518</v>
      </c>
      <c r="F82" s="22"/>
      <c r="G82" s="97">
        <f>SUM(G76:G81)</f>
        <v>1598018</v>
      </c>
      <c r="H82" s="22"/>
      <c r="I82" s="84">
        <f>SUM(I76:I81)</f>
        <v>1692518</v>
      </c>
      <c r="J82" s="22"/>
      <c r="K82" s="97">
        <f>SUM(K76:K81)</f>
        <v>1598018</v>
      </c>
      <c r="L82" s="26"/>
    </row>
    <row r="83" spans="1:12" ht="21.75" customHeight="1">
      <c r="A83" s="16" t="s">
        <v>119</v>
      </c>
      <c r="B83" s="17"/>
      <c r="E83" s="21">
        <v>0</v>
      </c>
      <c r="F83" s="22"/>
      <c r="G83" s="21">
        <v>0</v>
      </c>
      <c r="H83" s="22"/>
      <c r="I83" s="21">
        <v>0</v>
      </c>
      <c r="J83" s="22"/>
      <c r="K83" s="21">
        <v>0</v>
      </c>
      <c r="L83" s="26"/>
    </row>
    <row r="84" spans="1:12" ht="21.75" customHeight="1">
      <c r="A84" s="2" t="s">
        <v>23</v>
      </c>
      <c r="B84" s="17"/>
      <c r="E84" s="96">
        <f>SUM(E82:E83)</f>
        <v>1692518</v>
      </c>
      <c r="F84" s="22"/>
      <c r="G84" s="21">
        <f>SUM(G82:G83)</f>
        <v>1598018</v>
      </c>
      <c r="H84" s="22"/>
      <c r="I84" s="96">
        <f>SUM(I82:I83)</f>
        <v>1692518</v>
      </c>
      <c r="J84" s="22"/>
      <c r="K84" s="21">
        <f>SUM(K82:K83)</f>
        <v>1598018</v>
      </c>
      <c r="L84" s="26"/>
    </row>
    <row r="85" spans="1:12" ht="21.75" customHeight="1" thickBot="1">
      <c r="A85" s="2" t="s">
        <v>24</v>
      </c>
      <c r="E85" s="94">
        <f>SUM(E84,E60)</f>
        <v>2854040</v>
      </c>
      <c r="F85" s="22"/>
      <c r="G85" s="59">
        <f>SUM(G84,G60)</f>
        <v>2425307</v>
      </c>
      <c r="H85" s="22"/>
      <c r="I85" s="94">
        <f>SUM(I84,I60)</f>
        <v>1728277</v>
      </c>
      <c r="J85" s="22"/>
      <c r="K85" s="59">
        <f>SUM(K84,K60)</f>
        <v>1810114</v>
      </c>
      <c r="L85" s="26"/>
    </row>
    <row r="86" spans="1:12" ht="21.75" customHeight="1" thickTop="1">
      <c r="E86" s="92">
        <f>E85-E28</f>
        <v>0</v>
      </c>
      <c r="F86" s="20"/>
      <c r="G86" s="20">
        <f>G85-G28</f>
        <v>0</v>
      </c>
      <c r="H86" s="20"/>
      <c r="I86" s="92">
        <f>I85-I28</f>
        <v>0</v>
      </c>
      <c r="J86" s="20"/>
      <c r="K86" s="20">
        <f>K85-K28</f>
        <v>0</v>
      </c>
      <c r="L86" s="27"/>
    </row>
    <row r="87" spans="1:12" ht="21.75" customHeight="1">
      <c r="A87" s="24" t="s">
        <v>9</v>
      </c>
      <c r="B87" s="17"/>
      <c r="C87" s="28"/>
      <c r="D87" s="28"/>
      <c r="E87" s="28"/>
      <c r="F87" s="28"/>
      <c r="G87" s="28"/>
      <c r="I87" s="28"/>
      <c r="J87" s="28"/>
    </row>
    <row r="88" spans="1:12" ht="21.75" customHeight="1">
      <c r="A88" s="24"/>
      <c r="B88" s="17"/>
      <c r="C88" s="28"/>
      <c r="D88" s="28"/>
      <c r="E88" s="28"/>
      <c r="F88" s="28"/>
      <c r="G88" s="28"/>
      <c r="I88" s="28"/>
      <c r="J88" s="28"/>
      <c r="K88" s="29"/>
    </row>
    <row r="89" spans="1:12" ht="21.75" customHeight="1">
      <c r="A89" s="30"/>
      <c r="B89" s="31"/>
      <c r="C89" s="28"/>
      <c r="D89" s="28"/>
      <c r="E89" s="28"/>
      <c r="F89" s="28"/>
      <c r="G89" s="28"/>
      <c r="I89" s="28"/>
      <c r="J89" s="28"/>
    </row>
    <row r="90" spans="1:12" ht="21.75" customHeight="1">
      <c r="A90" s="24"/>
      <c r="B90" s="17"/>
      <c r="C90" s="28"/>
      <c r="D90" s="28"/>
      <c r="E90" s="28"/>
      <c r="F90" s="28"/>
      <c r="G90" s="28"/>
      <c r="I90" s="28"/>
      <c r="J90" s="28"/>
    </row>
    <row r="91" spans="1:12" ht="21.75" customHeight="1">
      <c r="A91" s="24"/>
      <c r="B91" s="32" t="s">
        <v>25</v>
      </c>
      <c r="C91" s="10"/>
      <c r="D91" s="10"/>
      <c r="E91" s="10"/>
      <c r="F91" s="10"/>
      <c r="G91" s="10"/>
      <c r="I91" s="10"/>
      <c r="J91" s="10"/>
    </row>
    <row r="92" spans="1:12" ht="21.75" customHeight="1">
      <c r="A92" s="30"/>
      <c r="B92" s="31"/>
      <c r="C92" s="33"/>
      <c r="D92" s="33"/>
      <c r="E92" s="33"/>
      <c r="F92" s="33"/>
      <c r="G92" s="33"/>
      <c r="I92" s="33"/>
      <c r="J92" s="33"/>
    </row>
    <row r="93" spans="1:12" ht="21.75" customHeight="1">
      <c r="A93" s="34"/>
      <c r="B93" s="31"/>
      <c r="C93" s="33"/>
      <c r="D93" s="33"/>
      <c r="E93" s="33"/>
      <c r="F93" s="33"/>
      <c r="G93" s="33"/>
      <c r="I93" s="33"/>
      <c r="J93" s="33"/>
    </row>
  </sheetData>
  <mergeCells count="6">
    <mergeCell ref="E5:G5"/>
    <mergeCell ref="I5:K5"/>
    <mergeCell ref="E35:G35"/>
    <mergeCell ref="I35:K35"/>
    <mergeCell ref="E67:G67"/>
    <mergeCell ref="I67:K67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0" max="16383" man="1"/>
    <brk id="6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105"/>
  <sheetViews>
    <sheetView showGridLines="0" view="pageBreakPreview" topLeftCell="A73" zoomScale="60" zoomScaleNormal="100" workbookViewId="0">
      <selection activeCell="C97" sqref="C97"/>
    </sheetView>
  </sheetViews>
  <sheetFormatPr defaultColWidth="10.7109375" defaultRowHeight="21.75" customHeight="1"/>
  <cols>
    <col min="1" max="1" width="66.28515625" style="9" customWidth="1"/>
    <col min="2" max="2" width="1.7109375" style="10" customWidth="1"/>
    <col min="3" max="3" width="5.5703125" style="9" customWidth="1"/>
    <col min="4" max="4" width="1.7109375" style="9" customWidth="1"/>
    <col min="5" max="5" width="16" style="9" customWidth="1"/>
    <col min="6" max="6" width="1.7109375" style="9" customWidth="1"/>
    <col min="7" max="7" width="16" style="9" customWidth="1"/>
    <col min="8" max="8" width="1.7109375" style="10" customWidth="1"/>
    <col min="9" max="9" width="16" style="10" customWidth="1"/>
    <col min="10" max="10" width="1.7109375" style="10" customWidth="1"/>
    <col min="11" max="11" width="16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B1" s="3"/>
      <c r="C1" s="4"/>
      <c r="D1" s="4"/>
      <c r="E1" s="4"/>
      <c r="F1" s="4"/>
      <c r="G1" s="4"/>
      <c r="H1" s="5"/>
      <c r="I1" s="5"/>
      <c r="J1" s="5"/>
      <c r="K1" s="29" t="s">
        <v>169</v>
      </c>
    </row>
    <row r="2" spans="1:12" s="6" customFormat="1" ht="21.75" customHeight="1">
      <c r="A2" s="2" t="s">
        <v>145</v>
      </c>
      <c r="B2" s="3"/>
      <c r="C2" s="4"/>
      <c r="D2" s="4"/>
      <c r="E2" s="4"/>
      <c r="F2" s="4"/>
      <c r="G2" s="4"/>
      <c r="H2" s="5"/>
      <c r="I2" s="5"/>
      <c r="J2" s="5"/>
      <c r="K2" s="5"/>
    </row>
    <row r="3" spans="1:12" s="6" customFormat="1" ht="21.75" customHeight="1">
      <c r="A3" s="2" t="s">
        <v>62</v>
      </c>
      <c r="B3" s="5"/>
      <c r="C3" s="4"/>
      <c r="D3" s="4"/>
      <c r="E3" s="4"/>
      <c r="F3" s="4"/>
      <c r="G3" s="4"/>
      <c r="H3" s="5"/>
      <c r="I3" s="5"/>
      <c r="J3" s="5"/>
      <c r="K3" s="5"/>
    </row>
    <row r="4" spans="1:12" s="6" customFormat="1" ht="21.75" customHeight="1">
      <c r="A4" s="2" t="s">
        <v>176</v>
      </c>
      <c r="B4" s="5"/>
      <c r="C4" s="4"/>
      <c r="D4" s="4"/>
      <c r="E4" s="4"/>
      <c r="F4" s="4"/>
      <c r="G4" s="4"/>
      <c r="H4" s="5"/>
      <c r="I4" s="5"/>
      <c r="J4" s="5"/>
      <c r="K4" s="8"/>
    </row>
    <row r="5" spans="1:12" s="6" customFormat="1" ht="21.75" customHeight="1">
      <c r="A5" s="2"/>
      <c r="B5" s="5"/>
      <c r="C5" s="4"/>
      <c r="D5" s="4"/>
      <c r="E5" s="4"/>
      <c r="F5" s="4"/>
      <c r="G5" s="4"/>
      <c r="H5" s="5"/>
      <c r="I5" s="5"/>
      <c r="J5" s="5"/>
      <c r="K5" s="8" t="s">
        <v>157</v>
      </c>
    </row>
    <row r="6" spans="1:12" ht="21.75" customHeight="1">
      <c r="E6" s="114" t="s">
        <v>98</v>
      </c>
      <c r="F6" s="114"/>
      <c r="G6" s="114"/>
      <c r="I6" s="115" t="s">
        <v>99</v>
      </c>
      <c r="J6" s="115"/>
      <c r="K6" s="115"/>
      <c r="L6" s="11"/>
    </row>
    <row r="7" spans="1:12" ht="21.75" customHeight="1">
      <c r="C7" s="112" t="s">
        <v>0</v>
      </c>
      <c r="D7" s="11"/>
      <c r="E7" s="12" t="s">
        <v>158</v>
      </c>
      <c r="F7" s="13"/>
      <c r="G7" s="12" t="s">
        <v>147</v>
      </c>
      <c r="I7" s="12" t="s">
        <v>158</v>
      </c>
      <c r="J7" s="13"/>
      <c r="K7" s="12" t="s">
        <v>147</v>
      </c>
      <c r="L7" s="13"/>
    </row>
    <row r="8" spans="1:12" s="37" customFormat="1" ht="21.75" customHeight="1">
      <c r="A8" s="39" t="s">
        <v>82</v>
      </c>
      <c r="B8" s="36"/>
      <c r="C8" s="35"/>
      <c r="D8" s="35"/>
      <c r="E8" s="35"/>
      <c r="F8" s="35"/>
      <c r="G8" s="35"/>
      <c r="I8" s="38"/>
      <c r="K8" s="38"/>
    </row>
    <row r="9" spans="1:12" ht="21.75" customHeight="1">
      <c r="A9" s="2" t="s">
        <v>26</v>
      </c>
      <c r="H9" s="40"/>
      <c r="I9" s="15"/>
      <c r="J9" s="15"/>
      <c r="K9" s="15"/>
    </row>
    <row r="10" spans="1:12" ht="21.75" customHeight="1">
      <c r="A10" s="1" t="s">
        <v>90</v>
      </c>
      <c r="B10" s="6"/>
      <c r="C10" s="14">
        <v>3</v>
      </c>
      <c r="D10" s="14"/>
      <c r="E10" s="60">
        <v>261591</v>
      </c>
      <c r="F10" s="20"/>
      <c r="G10" s="60">
        <v>220901</v>
      </c>
      <c r="H10" s="16"/>
      <c r="I10" s="22">
        <v>0</v>
      </c>
      <c r="J10" s="20"/>
      <c r="K10" s="22">
        <v>0</v>
      </c>
    </row>
    <row r="11" spans="1:12" ht="21.75" customHeight="1">
      <c r="A11" s="1" t="s">
        <v>104</v>
      </c>
      <c r="B11" s="6"/>
      <c r="C11" s="14">
        <v>3</v>
      </c>
      <c r="D11" s="14"/>
      <c r="E11" s="22">
        <v>0</v>
      </c>
      <c r="F11" s="22"/>
      <c r="G11" s="22">
        <v>0</v>
      </c>
      <c r="H11" s="16"/>
      <c r="I11" s="60">
        <v>17502</v>
      </c>
      <c r="J11" s="20"/>
      <c r="K11" s="60">
        <v>45666</v>
      </c>
    </row>
    <row r="12" spans="1:12" ht="21.75" customHeight="1">
      <c r="A12" s="1" t="s">
        <v>76</v>
      </c>
      <c r="B12" s="6"/>
      <c r="C12" s="14">
        <v>3</v>
      </c>
      <c r="D12" s="14"/>
      <c r="E12" s="60">
        <v>1766</v>
      </c>
      <c r="F12" s="20"/>
      <c r="G12" s="60">
        <v>2022</v>
      </c>
      <c r="H12" s="16"/>
      <c r="I12" s="22">
        <v>0</v>
      </c>
      <c r="J12" s="20"/>
      <c r="K12" s="22">
        <v>0</v>
      </c>
    </row>
    <row r="13" spans="1:12" ht="21.75" customHeight="1">
      <c r="A13" s="1" t="s">
        <v>77</v>
      </c>
      <c r="B13" s="6"/>
      <c r="C13" s="14">
        <v>3</v>
      </c>
      <c r="D13" s="14"/>
      <c r="E13" s="21">
        <v>9036</v>
      </c>
      <c r="F13" s="20"/>
      <c r="G13" s="21">
        <v>4000</v>
      </c>
      <c r="H13" s="16"/>
      <c r="I13" s="96">
        <v>1875</v>
      </c>
      <c r="J13" s="20"/>
      <c r="K13" s="21">
        <v>1758</v>
      </c>
    </row>
    <row r="14" spans="1:12" ht="21.75" customHeight="1">
      <c r="A14" s="2" t="s">
        <v>27</v>
      </c>
      <c r="E14" s="21">
        <f>SUM(E10:E13)</f>
        <v>272393</v>
      </c>
      <c r="F14" s="20"/>
      <c r="G14" s="21">
        <f>SUM(G10:G13)</f>
        <v>226923</v>
      </c>
      <c r="H14" s="16"/>
      <c r="I14" s="96">
        <f>SUM(I10:I13)</f>
        <v>19377</v>
      </c>
      <c r="J14" s="20"/>
      <c r="K14" s="21">
        <f>SUM(K10:K13)</f>
        <v>47424</v>
      </c>
    </row>
    <row r="15" spans="1:12" ht="21.75" customHeight="1">
      <c r="A15" s="2" t="s">
        <v>28</v>
      </c>
      <c r="E15" s="20"/>
      <c r="F15" s="20"/>
      <c r="G15" s="20"/>
      <c r="H15" s="16"/>
      <c r="I15" s="92"/>
      <c r="J15" s="20"/>
      <c r="K15" s="20"/>
    </row>
    <row r="16" spans="1:12" ht="21.75" customHeight="1">
      <c r="A16" s="16" t="s">
        <v>92</v>
      </c>
      <c r="E16" s="20">
        <v>155924</v>
      </c>
      <c r="F16" s="20"/>
      <c r="G16" s="20">
        <v>139801</v>
      </c>
      <c r="H16" s="71"/>
      <c r="I16" s="22">
        <v>0</v>
      </c>
      <c r="J16" s="20"/>
      <c r="K16" s="22">
        <v>0</v>
      </c>
    </row>
    <row r="17" spans="1:11" ht="21.75" customHeight="1">
      <c r="A17" s="16" t="s">
        <v>105</v>
      </c>
      <c r="E17" s="20">
        <v>0</v>
      </c>
      <c r="F17" s="20"/>
      <c r="G17" s="20">
        <v>0</v>
      </c>
      <c r="H17" s="71"/>
      <c r="I17" s="92">
        <v>14530</v>
      </c>
      <c r="J17" s="20"/>
      <c r="K17" s="20">
        <v>41482</v>
      </c>
    </row>
    <row r="18" spans="1:11" ht="21.75" customHeight="1">
      <c r="A18" s="16" t="s">
        <v>29</v>
      </c>
      <c r="B18" s="6"/>
      <c r="E18" s="46">
        <v>62351</v>
      </c>
      <c r="F18" s="22"/>
      <c r="G18" s="46">
        <v>53924</v>
      </c>
      <c r="H18" s="71"/>
      <c r="I18" s="92">
        <v>3469</v>
      </c>
      <c r="J18" s="22"/>
      <c r="K18" s="20">
        <v>4688</v>
      </c>
    </row>
    <row r="19" spans="1:11" ht="21.75" customHeight="1">
      <c r="A19" s="16" t="s">
        <v>78</v>
      </c>
      <c r="B19" s="17"/>
      <c r="C19" s="14"/>
      <c r="D19" s="14"/>
      <c r="E19" s="61">
        <v>17</v>
      </c>
      <c r="F19" s="20"/>
      <c r="G19" s="61">
        <v>3</v>
      </c>
      <c r="H19" s="71"/>
      <c r="I19" s="61">
        <v>8</v>
      </c>
      <c r="J19" s="20"/>
      <c r="K19" s="61">
        <v>2</v>
      </c>
    </row>
    <row r="20" spans="1:11" ht="21.75" customHeight="1">
      <c r="A20" s="2" t="s">
        <v>30</v>
      </c>
      <c r="E20" s="21">
        <f>SUM(E16:E19)</f>
        <v>218292</v>
      </c>
      <c r="F20" s="20"/>
      <c r="G20" s="21">
        <f>SUM(G16:G19)</f>
        <v>193728</v>
      </c>
      <c r="H20" s="16"/>
      <c r="I20" s="96">
        <f>SUM(I16:I19)</f>
        <v>18007</v>
      </c>
      <c r="J20" s="20"/>
      <c r="K20" s="21">
        <f>SUM(K16:K19)</f>
        <v>46172</v>
      </c>
    </row>
    <row r="21" spans="1:11" ht="21.75" customHeight="1">
      <c r="A21" s="2" t="s">
        <v>198</v>
      </c>
      <c r="E21" s="22"/>
      <c r="F21" s="20"/>
      <c r="G21" s="22"/>
      <c r="H21" s="16"/>
      <c r="I21" s="95"/>
      <c r="J21" s="20"/>
      <c r="K21" s="22"/>
    </row>
    <row r="22" spans="1:11" ht="21.75" customHeight="1">
      <c r="A22" s="2" t="s">
        <v>134</v>
      </c>
    </row>
    <row r="23" spans="1:11" ht="21.75" customHeight="1">
      <c r="A23" s="2" t="s">
        <v>194</v>
      </c>
      <c r="E23" s="22">
        <f>SUM(E14-E20)</f>
        <v>54101</v>
      </c>
      <c r="F23" s="20"/>
      <c r="G23" s="22">
        <f>SUM(G14-G20)</f>
        <v>33195</v>
      </c>
      <c r="H23" s="16"/>
      <c r="I23" s="95">
        <f>SUM(I14-I20)</f>
        <v>1370</v>
      </c>
      <c r="J23" s="20"/>
      <c r="K23" s="22">
        <f>SUM(K14-K20)</f>
        <v>1252</v>
      </c>
    </row>
    <row r="24" spans="1:11" ht="21.75" customHeight="1">
      <c r="A24" s="16" t="s">
        <v>135</v>
      </c>
    </row>
    <row r="25" spans="1:11" ht="21.75" customHeight="1">
      <c r="A25" s="16" t="s">
        <v>131</v>
      </c>
      <c r="C25" s="14" t="s">
        <v>164</v>
      </c>
      <c r="E25" s="78">
        <v>-21</v>
      </c>
      <c r="F25" s="104"/>
      <c r="G25" s="78">
        <v>-1126</v>
      </c>
      <c r="H25" s="16"/>
      <c r="I25" s="62">
        <v>50754</v>
      </c>
      <c r="J25" s="104"/>
      <c r="K25" s="78">
        <v>29212</v>
      </c>
    </row>
    <row r="26" spans="1:11" ht="21.75" customHeight="1">
      <c r="A26" s="2" t="s">
        <v>195</v>
      </c>
      <c r="E26" s="77">
        <f>SUM(E23:E25)</f>
        <v>54080</v>
      </c>
      <c r="F26" s="104"/>
      <c r="G26" s="77">
        <f>SUM(G23:G25)</f>
        <v>32069</v>
      </c>
      <c r="H26" s="16"/>
      <c r="I26" s="84">
        <f>SUM(I23:I25)</f>
        <v>52124</v>
      </c>
      <c r="J26" s="104"/>
      <c r="K26" s="77">
        <f>SUM(K23:K25)</f>
        <v>30464</v>
      </c>
    </row>
    <row r="27" spans="1:11" ht="21.75" customHeight="1">
      <c r="A27" s="16" t="s">
        <v>31</v>
      </c>
      <c r="E27" s="21">
        <v>-1191</v>
      </c>
      <c r="F27" s="22"/>
      <c r="G27" s="21">
        <v>-10816</v>
      </c>
      <c r="H27" s="16"/>
      <c r="I27" s="96">
        <v>-38</v>
      </c>
      <c r="J27" s="22"/>
      <c r="K27" s="21">
        <v>-9511</v>
      </c>
    </row>
    <row r="28" spans="1:11" ht="21.75" customHeight="1">
      <c r="A28" s="2" t="s">
        <v>196</v>
      </c>
      <c r="E28" s="22">
        <f>SUM(E26:E27)</f>
        <v>52889</v>
      </c>
      <c r="F28" s="22"/>
      <c r="G28" s="22">
        <f>SUM(G26:G27)</f>
        <v>21253</v>
      </c>
      <c r="H28" s="16"/>
      <c r="I28" s="95">
        <f>SUM(I26:I27)</f>
        <v>52086</v>
      </c>
      <c r="J28" s="22"/>
      <c r="K28" s="22">
        <f>SUM(K26:K27)</f>
        <v>20953</v>
      </c>
    </row>
    <row r="29" spans="1:11" ht="21.75" customHeight="1">
      <c r="A29" s="16" t="s">
        <v>197</v>
      </c>
      <c r="C29" s="14">
        <v>16</v>
      </c>
      <c r="D29" s="14"/>
      <c r="E29" s="62">
        <v>-847</v>
      </c>
      <c r="F29" s="22"/>
      <c r="G29" s="62">
        <v>-453</v>
      </c>
      <c r="H29" s="71"/>
      <c r="I29" s="96">
        <v>-44</v>
      </c>
      <c r="J29" s="22"/>
      <c r="K29" s="21">
        <v>-153</v>
      </c>
    </row>
    <row r="30" spans="1:11" ht="21.75" customHeight="1" thickBot="1">
      <c r="A30" s="2" t="s">
        <v>161</v>
      </c>
      <c r="B30" s="6"/>
      <c r="C30" s="14"/>
      <c r="D30" s="14"/>
      <c r="E30" s="59">
        <f>SUM(E28:E29)</f>
        <v>52042</v>
      </c>
      <c r="F30" s="22"/>
      <c r="G30" s="59">
        <f>SUM(G28:G29)</f>
        <v>20800</v>
      </c>
      <c r="H30" s="16"/>
      <c r="I30" s="94">
        <f>SUM(I28:I29)</f>
        <v>52042</v>
      </c>
      <c r="J30" s="22"/>
      <c r="K30" s="59">
        <f>SUM(K28:K29)</f>
        <v>20800</v>
      </c>
    </row>
    <row r="31" spans="1:11" ht="21.75" customHeight="1" thickTop="1">
      <c r="A31" s="16"/>
      <c r="C31" s="14"/>
      <c r="D31" s="14"/>
      <c r="E31" s="46"/>
      <c r="F31" s="46"/>
      <c r="G31" s="46"/>
      <c r="H31" s="16"/>
      <c r="I31" s="84"/>
      <c r="J31" s="105"/>
      <c r="K31" s="46"/>
    </row>
    <row r="32" spans="1:11" ht="21.75" customHeight="1">
      <c r="A32" s="42" t="s">
        <v>50</v>
      </c>
      <c r="C32" s="43"/>
      <c r="D32" s="43"/>
    </row>
    <row r="33" spans="1:11" ht="21.75" customHeight="1">
      <c r="A33" s="44" t="s">
        <v>162</v>
      </c>
      <c r="C33" s="45"/>
      <c r="D33" s="45"/>
      <c r="E33" s="106">
        <f>SUM(E31)</f>
        <v>0</v>
      </c>
      <c r="F33" s="46"/>
      <c r="G33" s="106">
        <f>SUM(G31)</f>
        <v>0</v>
      </c>
      <c r="H33" s="16"/>
      <c r="I33" s="106">
        <f>SUM(I31)</f>
        <v>0</v>
      </c>
      <c r="J33" s="46"/>
      <c r="K33" s="106">
        <f>SUM(K31)</f>
        <v>0</v>
      </c>
    </row>
    <row r="34" spans="1:11" ht="21.75" customHeight="1" thickBot="1">
      <c r="A34" s="42" t="s">
        <v>55</v>
      </c>
      <c r="C34" s="45"/>
      <c r="D34" s="45"/>
      <c r="E34" s="107">
        <f>E30+E33</f>
        <v>52042</v>
      </c>
      <c r="F34" s="108"/>
      <c r="G34" s="107">
        <f>G30+G33</f>
        <v>20800</v>
      </c>
      <c r="H34" s="16"/>
      <c r="I34" s="107">
        <f>I30+I33</f>
        <v>52042</v>
      </c>
      <c r="J34" s="108"/>
      <c r="K34" s="107">
        <f>K30+K33</f>
        <v>20800</v>
      </c>
    </row>
    <row r="35" spans="1:11" ht="21.75" customHeight="1" thickTop="1">
      <c r="A35" s="44"/>
      <c r="C35" s="45"/>
      <c r="D35" s="45"/>
      <c r="E35" s="15"/>
      <c r="F35" s="15"/>
      <c r="G35" s="15"/>
      <c r="H35" s="16"/>
      <c r="I35" s="15"/>
      <c r="J35" s="15"/>
      <c r="K35" s="15"/>
    </row>
    <row r="36" spans="1:11" ht="21.75" customHeight="1">
      <c r="A36" s="42" t="s">
        <v>56</v>
      </c>
      <c r="C36" s="43"/>
      <c r="D36" s="43"/>
      <c r="E36" s="15"/>
      <c r="F36" s="15"/>
      <c r="G36" s="15"/>
      <c r="H36" s="16"/>
      <c r="I36" s="15"/>
      <c r="J36" s="15"/>
      <c r="K36" s="15"/>
    </row>
    <row r="37" spans="1:11" ht="21.75" customHeight="1">
      <c r="A37" s="44"/>
      <c r="C37" s="45"/>
      <c r="D37" s="45"/>
    </row>
    <row r="38" spans="1:11" ht="21.75" customHeight="1">
      <c r="A38" s="81" t="s">
        <v>106</v>
      </c>
      <c r="C38" s="45"/>
      <c r="D38" s="45"/>
    </row>
    <row r="39" spans="1:11" ht="21.75" customHeight="1" thickBot="1">
      <c r="A39" s="82" t="s">
        <v>107</v>
      </c>
      <c r="C39" s="45"/>
      <c r="D39" s="45"/>
      <c r="E39" s="46">
        <f>SUM(E30-E40)</f>
        <v>52042</v>
      </c>
      <c r="F39" s="15"/>
      <c r="G39" s="46">
        <f>SUM(G30-G40)</f>
        <v>20800</v>
      </c>
      <c r="H39" s="16"/>
      <c r="I39" s="83">
        <f>SUM(I30-I40)</f>
        <v>52042</v>
      </c>
      <c r="J39" s="15"/>
      <c r="K39" s="83">
        <f>SUM(K30-K40)</f>
        <v>20800</v>
      </c>
    </row>
    <row r="40" spans="1:11" ht="21.75" customHeight="1" thickTop="1">
      <c r="A40" s="82" t="s">
        <v>119</v>
      </c>
      <c r="C40" s="45"/>
      <c r="D40" s="45"/>
      <c r="E40" s="61">
        <v>0</v>
      </c>
      <c r="F40" s="15"/>
      <c r="G40" s="61">
        <v>0</v>
      </c>
      <c r="H40" s="16"/>
      <c r="I40" s="46"/>
      <c r="J40" s="15"/>
      <c r="K40" s="46"/>
    </row>
    <row r="41" spans="1:11" ht="21.75" customHeight="1" thickBot="1">
      <c r="C41" s="45"/>
      <c r="D41" s="45"/>
      <c r="E41" s="83">
        <f>SUM(E39:E40)</f>
        <v>52042</v>
      </c>
      <c r="F41" s="15"/>
      <c r="G41" s="83">
        <f>SUM(G39:G40)</f>
        <v>20800</v>
      </c>
      <c r="H41" s="16"/>
      <c r="I41" s="46"/>
      <c r="J41" s="15"/>
      <c r="K41" s="46"/>
    </row>
    <row r="42" spans="1:11" ht="21.75" customHeight="1" thickTop="1">
      <c r="C42" s="45"/>
      <c r="D42" s="45"/>
      <c r="E42" s="46"/>
      <c r="F42" s="15"/>
      <c r="G42" s="46"/>
      <c r="H42" s="16"/>
      <c r="I42" s="46"/>
      <c r="J42" s="15"/>
      <c r="K42" s="46"/>
    </row>
    <row r="43" spans="1:11" ht="21.75" customHeight="1">
      <c r="A43" s="79" t="s">
        <v>108</v>
      </c>
      <c r="C43" s="45"/>
      <c r="D43" s="45"/>
      <c r="E43" s="46"/>
      <c r="F43" s="15"/>
      <c r="G43" s="46"/>
      <c r="H43" s="16"/>
      <c r="I43" s="46"/>
      <c r="J43" s="15"/>
      <c r="K43" s="46"/>
    </row>
    <row r="44" spans="1:11" ht="21.75" customHeight="1" thickBot="1">
      <c r="A44" s="80" t="s">
        <v>107</v>
      </c>
      <c r="C44" s="45"/>
      <c r="D44" s="45"/>
      <c r="E44" s="46">
        <f>SUM(E34-E45)</f>
        <v>52042</v>
      </c>
      <c r="F44" s="15"/>
      <c r="G44" s="46">
        <f>SUM(G34-G45)</f>
        <v>20800</v>
      </c>
      <c r="H44" s="16"/>
      <c r="I44" s="83">
        <f>+I34</f>
        <v>52042</v>
      </c>
      <c r="J44" s="15"/>
      <c r="K44" s="83">
        <f>+K34</f>
        <v>20800</v>
      </c>
    </row>
    <row r="45" spans="1:11" ht="21.75" customHeight="1" thickTop="1">
      <c r="A45" s="80" t="s">
        <v>119</v>
      </c>
      <c r="C45" s="45"/>
      <c r="D45" s="45"/>
      <c r="E45" s="61">
        <v>0</v>
      </c>
      <c r="F45" s="15"/>
      <c r="G45" s="61">
        <v>0</v>
      </c>
      <c r="H45" s="16"/>
      <c r="I45" s="15"/>
      <c r="J45" s="15"/>
      <c r="K45" s="15"/>
    </row>
    <row r="46" spans="1:11" ht="21.75" customHeight="1" thickBot="1">
      <c r="A46" s="44"/>
      <c r="C46" s="45"/>
      <c r="D46" s="45"/>
      <c r="E46" s="83">
        <f>SUM(E44:E45)</f>
        <v>52042</v>
      </c>
      <c r="F46" s="15"/>
      <c r="G46" s="83">
        <f>SUM(G44:G45)</f>
        <v>20800</v>
      </c>
      <c r="H46" s="16"/>
      <c r="I46" s="15"/>
      <c r="J46" s="15"/>
      <c r="K46" s="15"/>
    </row>
    <row r="47" spans="1:11" ht="21.75" customHeight="1" thickTop="1">
      <c r="A47" s="44"/>
      <c r="C47" s="45"/>
      <c r="D47" s="45"/>
      <c r="E47" s="46"/>
      <c r="F47" s="15"/>
      <c r="G47" s="46"/>
      <c r="H47" s="16"/>
      <c r="I47" s="15"/>
      <c r="J47" s="15"/>
      <c r="K47" s="15"/>
    </row>
    <row r="48" spans="1:11" ht="21.75" customHeight="1">
      <c r="A48" s="2" t="s">
        <v>166</v>
      </c>
      <c r="C48" s="14">
        <v>17</v>
      </c>
      <c r="D48" s="14"/>
      <c r="E48" s="15"/>
      <c r="F48" s="15"/>
      <c r="G48" s="15"/>
      <c r="H48" s="16"/>
      <c r="I48" s="15"/>
      <c r="J48" s="15"/>
      <c r="K48" s="15"/>
    </row>
    <row r="49" spans="1:12" ht="21.75" customHeight="1">
      <c r="A49" s="2" t="s">
        <v>168</v>
      </c>
      <c r="C49" s="14"/>
      <c r="D49" s="14"/>
      <c r="E49" s="15"/>
      <c r="F49" s="15"/>
      <c r="G49" s="15"/>
      <c r="H49" s="16"/>
      <c r="I49" s="15"/>
      <c r="J49" s="15"/>
      <c r="K49" s="15"/>
    </row>
    <row r="50" spans="1:12" ht="21.75" customHeight="1" thickBot="1">
      <c r="A50" s="16" t="s">
        <v>167</v>
      </c>
      <c r="B50" s="6"/>
      <c r="C50" s="14"/>
      <c r="D50" s="14"/>
      <c r="E50" s="63">
        <v>0.06</v>
      </c>
      <c r="F50" s="64"/>
      <c r="G50" s="63">
        <v>0.04</v>
      </c>
      <c r="H50" s="16"/>
      <c r="I50" s="63">
        <v>0.06</v>
      </c>
      <c r="J50" s="64"/>
      <c r="K50" s="63">
        <v>0.04</v>
      </c>
    </row>
    <row r="51" spans="1:12" ht="21.75" customHeight="1" thickTop="1">
      <c r="A51" s="16"/>
      <c r="B51" s="6"/>
      <c r="H51" s="47"/>
      <c r="I51" s="27"/>
      <c r="J51" s="26"/>
      <c r="K51" s="27"/>
    </row>
    <row r="52" spans="1:12" ht="21.75" customHeight="1">
      <c r="A52" s="9" t="s">
        <v>9</v>
      </c>
      <c r="C52" s="28"/>
      <c r="D52" s="28"/>
      <c r="E52" s="28"/>
      <c r="F52" s="28"/>
      <c r="G52" s="28"/>
      <c r="H52" s="31"/>
      <c r="I52" s="23"/>
      <c r="J52" s="23"/>
      <c r="K52" s="23"/>
    </row>
    <row r="53" spans="1:12" s="6" customFormat="1" ht="21.75" customHeight="1">
      <c r="B53" s="3"/>
      <c r="C53" s="4"/>
      <c r="D53" s="4"/>
      <c r="E53" s="4"/>
      <c r="F53" s="4"/>
      <c r="G53" s="4"/>
      <c r="H53" s="5"/>
      <c r="I53" s="5"/>
      <c r="J53" s="5"/>
      <c r="K53" s="29" t="s">
        <v>169</v>
      </c>
    </row>
    <row r="54" spans="1:12" s="6" customFormat="1" ht="21.75" customHeight="1">
      <c r="A54" s="2" t="s">
        <v>145</v>
      </c>
      <c r="B54" s="3"/>
      <c r="C54" s="4"/>
      <c r="D54" s="4"/>
      <c r="E54" s="4"/>
      <c r="F54" s="4"/>
      <c r="G54" s="4"/>
      <c r="H54" s="5"/>
      <c r="I54" s="5"/>
      <c r="J54" s="5"/>
      <c r="K54" s="5"/>
    </row>
    <row r="55" spans="1:12" s="6" customFormat="1" ht="21.75" customHeight="1">
      <c r="A55" s="2" t="s">
        <v>62</v>
      </c>
      <c r="B55" s="5"/>
      <c r="C55" s="4"/>
      <c r="D55" s="4"/>
      <c r="E55" s="4"/>
      <c r="F55" s="4"/>
      <c r="G55" s="4"/>
      <c r="H55" s="5"/>
      <c r="I55" s="5"/>
      <c r="J55" s="5"/>
      <c r="K55" s="5"/>
    </row>
    <row r="56" spans="1:12" s="6" customFormat="1" ht="21.75" customHeight="1">
      <c r="A56" s="2" t="s">
        <v>179</v>
      </c>
      <c r="B56" s="5"/>
      <c r="C56" s="4"/>
      <c r="D56" s="4"/>
      <c r="E56" s="4"/>
      <c r="F56" s="4"/>
      <c r="G56" s="4"/>
      <c r="H56" s="5"/>
      <c r="I56" s="5"/>
      <c r="J56" s="5"/>
      <c r="K56" s="8"/>
    </row>
    <row r="57" spans="1:12" s="6" customFormat="1" ht="21.75" customHeight="1">
      <c r="A57" s="2"/>
      <c r="B57" s="5"/>
      <c r="C57" s="4"/>
      <c r="D57" s="4"/>
      <c r="E57" s="4"/>
      <c r="F57" s="4"/>
      <c r="G57" s="4"/>
      <c r="H57" s="5"/>
      <c r="I57" s="5"/>
      <c r="J57" s="5"/>
      <c r="K57" s="8" t="s">
        <v>157</v>
      </c>
    </row>
    <row r="58" spans="1:12" ht="21.75" customHeight="1">
      <c r="E58" s="114" t="s">
        <v>98</v>
      </c>
      <c r="F58" s="114"/>
      <c r="G58" s="114"/>
      <c r="I58" s="115" t="s">
        <v>99</v>
      </c>
      <c r="J58" s="115"/>
      <c r="K58" s="115"/>
      <c r="L58" s="11"/>
    </row>
    <row r="59" spans="1:12" ht="21.75" customHeight="1">
      <c r="C59" s="91" t="s">
        <v>0</v>
      </c>
      <c r="D59" s="11"/>
      <c r="E59" s="12" t="s">
        <v>158</v>
      </c>
      <c r="F59" s="13"/>
      <c r="G59" s="12" t="s">
        <v>147</v>
      </c>
      <c r="I59" s="12" t="s">
        <v>158</v>
      </c>
      <c r="J59" s="13"/>
      <c r="K59" s="12" t="s">
        <v>147</v>
      </c>
      <c r="L59" s="13"/>
    </row>
    <row r="60" spans="1:12" s="37" customFormat="1" ht="21.75" customHeight="1">
      <c r="A60" s="39" t="s">
        <v>82</v>
      </c>
      <c r="B60" s="36"/>
      <c r="C60" s="35"/>
      <c r="D60" s="35"/>
      <c r="E60" s="35"/>
      <c r="F60" s="35"/>
      <c r="G60" s="35"/>
      <c r="I60" s="38"/>
      <c r="K60" s="38"/>
    </row>
    <row r="61" spans="1:12" ht="21.75" customHeight="1">
      <c r="A61" s="2" t="s">
        <v>26</v>
      </c>
      <c r="H61" s="40"/>
      <c r="I61" s="15"/>
      <c r="J61" s="15"/>
      <c r="K61" s="15"/>
    </row>
    <row r="62" spans="1:12" ht="21.75" customHeight="1">
      <c r="A62" s="1" t="s">
        <v>90</v>
      </c>
      <c r="B62" s="6"/>
      <c r="C62" s="14">
        <v>3</v>
      </c>
      <c r="D62" s="14"/>
      <c r="E62" s="60">
        <v>520289</v>
      </c>
      <c r="F62" s="20"/>
      <c r="G62" s="60">
        <v>442177</v>
      </c>
      <c r="H62" s="16"/>
      <c r="I62" s="22">
        <v>0</v>
      </c>
      <c r="J62" s="20"/>
      <c r="K62" s="22">
        <v>0</v>
      </c>
    </row>
    <row r="63" spans="1:12" ht="21.75" customHeight="1">
      <c r="A63" s="1" t="s">
        <v>104</v>
      </c>
      <c r="B63" s="6"/>
      <c r="C63" s="14">
        <v>3</v>
      </c>
      <c r="D63" s="14"/>
      <c r="E63" s="22">
        <v>0</v>
      </c>
      <c r="F63" s="22"/>
      <c r="G63" s="22">
        <v>0</v>
      </c>
      <c r="H63" s="16"/>
      <c r="I63" s="60">
        <v>59024</v>
      </c>
      <c r="J63" s="20"/>
      <c r="K63" s="60">
        <v>91309</v>
      </c>
    </row>
    <row r="64" spans="1:12" ht="21.75" customHeight="1">
      <c r="A64" s="1" t="s">
        <v>76</v>
      </c>
      <c r="B64" s="6"/>
      <c r="C64" s="14">
        <v>3</v>
      </c>
      <c r="D64" s="14"/>
      <c r="E64" s="60">
        <v>4063</v>
      </c>
      <c r="F64" s="20"/>
      <c r="G64" s="60">
        <v>3936</v>
      </c>
      <c r="H64" s="16"/>
      <c r="I64" s="22">
        <v>0</v>
      </c>
      <c r="J64" s="20"/>
      <c r="K64" s="22">
        <v>0</v>
      </c>
    </row>
    <row r="65" spans="1:11" ht="21.75" customHeight="1">
      <c r="A65" s="1" t="s">
        <v>77</v>
      </c>
      <c r="B65" s="6"/>
      <c r="C65" s="14">
        <v>3</v>
      </c>
      <c r="D65" s="14"/>
      <c r="E65" s="21">
        <v>16679</v>
      </c>
      <c r="F65" s="20"/>
      <c r="G65" s="21">
        <v>6867</v>
      </c>
      <c r="H65" s="16"/>
      <c r="I65" s="96">
        <v>5155</v>
      </c>
      <c r="J65" s="20"/>
      <c r="K65" s="21">
        <v>4972</v>
      </c>
    </row>
    <row r="66" spans="1:11" ht="21.75" customHeight="1">
      <c r="A66" s="2" t="s">
        <v>27</v>
      </c>
      <c r="E66" s="21">
        <f>SUM(E62:E65)</f>
        <v>541031</v>
      </c>
      <c r="F66" s="20"/>
      <c r="G66" s="21">
        <f>SUM(G62:G65)</f>
        <v>452980</v>
      </c>
      <c r="H66" s="16"/>
      <c r="I66" s="96">
        <f>SUM(I62:I65)</f>
        <v>64179</v>
      </c>
      <c r="J66" s="20"/>
      <c r="K66" s="21">
        <f>SUM(K62:K65)</f>
        <v>96281</v>
      </c>
    </row>
    <row r="67" spans="1:11" ht="21.75" customHeight="1">
      <c r="A67" s="2" t="s">
        <v>28</v>
      </c>
      <c r="E67" s="20"/>
      <c r="F67" s="20"/>
      <c r="G67" s="20"/>
      <c r="H67" s="16"/>
      <c r="I67" s="92"/>
      <c r="J67" s="20"/>
      <c r="K67" s="20"/>
    </row>
    <row r="68" spans="1:11" ht="21.75" customHeight="1">
      <c r="A68" s="16" t="s">
        <v>92</v>
      </c>
      <c r="E68" s="20">
        <v>307100</v>
      </c>
      <c r="F68" s="20"/>
      <c r="G68" s="20">
        <v>280071</v>
      </c>
      <c r="H68" s="71"/>
      <c r="I68" s="22">
        <v>0</v>
      </c>
      <c r="J68" s="20"/>
      <c r="K68" s="22">
        <v>0</v>
      </c>
    </row>
    <row r="69" spans="1:11" ht="21.75" customHeight="1">
      <c r="A69" s="16" t="s">
        <v>105</v>
      </c>
      <c r="E69" s="20">
        <v>0</v>
      </c>
      <c r="F69" s="20"/>
      <c r="G69" s="20">
        <v>0</v>
      </c>
      <c r="H69" s="71"/>
      <c r="I69" s="92">
        <v>51962</v>
      </c>
      <c r="J69" s="20"/>
      <c r="K69" s="20">
        <v>82754</v>
      </c>
    </row>
    <row r="70" spans="1:11" ht="21.75" customHeight="1">
      <c r="A70" s="16" t="s">
        <v>29</v>
      </c>
      <c r="B70" s="6"/>
      <c r="E70" s="46">
        <v>136686</v>
      </c>
      <c r="F70" s="22"/>
      <c r="G70" s="46">
        <v>108478</v>
      </c>
      <c r="H70" s="71"/>
      <c r="I70" s="92">
        <v>20207</v>
      </c>
      <c r="J70" s="22"/>
      <c r="K70" s="20">
        <v>12402</v>
      </c>
    </row>
    <row r="71" spans="1:11" ht="21.75" customHeight="1">
      <c r="A71" s="16" t="s">
        <v>78</v>
      </c>
      <c r="B71" s="17"/>
      <c r="C71" s="14"/>
      <c r="D71" s="14"/>
      <c r="E71" s="61">
        <v>23</v>
      </c>
      <c r="F71" s="20"/>
      <c r="G71" s="61">
        <v>3</v>
      </c>
      <c r="H71" s="71"/>
      <c r="I71" s="61">
        <v>8</v>
      </c>
      <c r="J71" s="20"/>
      <c r="K71" s="61">
        <v>2</v>
      </c>
    </row>
    <row r="72" spans="1:11" ht="21.75" customHeight="1">
      <c r="A72" s="2" t="s">
        <v>30</v>
      </c>
      <c r="E72" s="21">
        <f>SUM(E68:E71)</f>
        <v>443809</v>
      </c>
      <c r="F72" s="20"/>
      <c r="G72" s="21">
        <f>SUM(G68:G71)</f>
        <v>388552</v>
      </c>
      <c r="H72" s="16"/>
      <c r="I72" s="96">
        <f>SUM(I68:I71)</f>
        <v>72177</v>
      </c>
      <c r="J72" s="20"/>
      <c r="K72" s="21">
        <f>SUM(K68:K71)</f>
        <v>95158</v>
      </c>
    </row>
    <row r="73" spans="1:11" ht="21.75" customHeight="1">
      <c r="A73" s="2" t="s">
        <v>138</v>
      </c>
      <c r="E73" s="22"/>
      <c r="F73" s="20"/>
      <c r="G73" s="22"/>
      <c r="H73" s="16"/>
      <c r="I73" s="95"/>
      <c r="J73" s="20"/>
      <c r="K73" s="22"/>
    </row>
    <row r="74" spans="1:11" ht="21.75" customHeight="1">
      <c r="A74" s="2" t="s">
        <v>134</v>
      </c>
    </row>
    <row r="75" spans="1:11" ht="21.75" customHeight="1">
      <c r="A75" s="2" t="s">
        <v>194</v>
      </c>
      <c r="E75" s="22">
        <f>SUM(E66-E72)</f>
        <v>97222</v>
      </c>
      <c r="F75" s="20"/>
      <c r="G75" s="22">
        <f>SUM(G66-G72)</f>
        <v>64428</v>
      </c>
      <c r="H75" s="16"/>
      <c r="I75" s="95">
        <f>SUM(I66-I72)</f>
        <v>-7998</v>
      </c>
      <c r="J75" s="20"/>
      <c r="K75" s="22">
        <f>SUM(K66-K72)</f>
        <v>1123</v>
      </c>
    </row>
    <row r="76" spans="1:11" ht="21.75" customHeight="1">
      <c r="A76" s="16" t="s">
        <v>135</v>
      </c>
    </row>
    <row r="77" spans="1:11" ht="21.75" customHeight="1">
      <c r="A77" s="16" t="s">
        <v>131</v>
      </c>
      <c r="C77" s="14" t="s">
        <v>164</v>
      </c>
      <c r="E77" s="78">
        <v>220</v>
      </c>
      <c r="F77" s="104"/>
      <c r="G77" s="78">
        <v>-2400</v>
      </c>
      <c r="H77" s="16"/>
      <c r="I77" s="62">
        <v>102679</v>
      </c>
      <c r="J77" s="104"/>
      <c r="K77" s="78">
        <v>58787</v>
      </c>
    </row>
    <row r="78" spans="1:11" ht="21.75" customHeight="1">
      <c r="A78" s="2" t="s">
        <v>195</v>
      </c>
      <c r="E78" s="77">
        <f>SUM(E75:E77)</f>
        <v>97442</v>
      </c>
      <c r="F78" s="104"/>
      <c r="G78" s="77">
        <f>SUM(G75:G77)</f>
        <v>62028</v>
      </c>
      <c r="H78" s="16"/>
      <c r="I78" s="84">
        <f>SUM(I75:I77)</f>
        <v>94681</v>
      </c>
      <c r="J78" s="104"/>
      <c r="K78" s="77">
        <f>SUM(K75:K77)</f>
        <v>59910</v>
      </c>
    </row>
    <row r="79" spans="1:11" ht="21.75" customHeight="1">
      <c r="A79" s="16" t="s">
        <v>31</v>
      </c>
      <c r="E79" s="21">
        <v>-1791</v>
      </c>
      <c r="F79" s="22"/>
      <c r="G79" s="21">
        <v>-17778</v>
      </c>
      <c r="H79" s="16"/>
      <c r="I79" s="96">
        <v>-165</v>
      </c>
      <c r="J79" s="22"/>
      <c r="K79" s="21">
        <v>-16067</v>
      </c>
    </row>
    <row r="80" spans="1:11" ht="21.75" customHeight="1">
      <c r="A80" s="2" t="s">
        <v>196</v>
      </c>
      <c r="E80" s="22">
        <f>SUM(E78:E79)</f>
        <v>95651</v>
      </c>
      <c r="F80" s="22"/>
      <c r="G80" s="22">
        <f>SUM(G78:G79)</f>
        <v>44250</v>
      </c>
      <c r="H80" s="16"/>
      <c r="I80" s="95">
        <f>SUM(I78:I79)</f>
        <v>94516</v>
      </c>
      <c r="J80" s="22"/>
      <c r="K80" s="22">
        <f>SUM(K78:K79)</f>
        <v>43843</v>
      </c>
    </row>
    <row r="81" spans="1:11" ht="21.75" customHeight="1">
      <c r="A81" s="16" t="s">
        <v>197</v>
      </c>
      <c r="C81" s="14">
        <v>16</v>
      </c>
      <c r="D81" s="14"/>
      <c r="E81" s="62">
        <v>-1151</v>
      </c>
      <c r="F81" s="22"/>
      <c r="G81" s="62">
        <v>-560</v>
      </c>
      <c r="H81" s="71"/>
      <c r="I81" s="96">
        <v>-16</v>
      </c>
      <c r="J81" s="22"/>
      <c r="K81" s="21">
        <v>-153</v>
      </c>
    </row>
    <row r="82" spans="1:11" ht="21.75" customHeight="1" thickBot="1">
      <c r="A82" s="2" t="s">
        <v>161</v>
      </c>
      <c r="B82" s="6"/>
      <c r="C82" s="14"/>
      <c r="D82" s="14"/>
      <c r="E82" s="59">
        <f>SUM(E80:E81)</f>
        <v>94500</v>
      </c>
      <c r="F82" s="22"/>
      <c r="G82" s="59">
        <f>SUM(G80:G81)</f>
        <v>43690</v>
      </c>
      <c r="H82" s="16"/>
      <c r="I82" s="94">
        <f>SUM(I80:I81)</f>
        <v>94500</v>
      </c>
      <c r="J82" s="22"/>
      <c r="K82" s="59">
        <f>SUM(K80:K81)</f>
        <v>43690</v>
      </c>
    </row>
    <row r="83" spans="1:11" ht="21.75" customHeight="1" thickTop="1">
      <c r="A83" s="16"/>
      <c r="C83" s="14"/>
      <c r="D83" s="14"/>
      <c r="E83" s="46"/>
      <c r="F83" s="46"/>
      <c r="G83" s="46"/>
      <c r="H83" s="16"/>
      <c r="I83" s="84"/>
      <c r="J83" s="105"/>
      <c r="K83" s="46"/>
    </row>
    <row r="84" spans="1:11" ht="21.75" customHeight="1">
      <c r="A84" s="42" t="s">
        <v>50</v>
      </c>
      <c r="C84" s="43"/>
      <c r="D84" s="43"/>
    </row>
    <row r="85" spans="1:11" ht="21.75" customHeight="1">
      <c r="A85" s="44" t="s">
        <v>162</v>
      </c>
      <c r="C85" s="45"/>
      <c r="D85" s="45"/>
      <c r="E85" s="106">
        <f>SUM(E83)</f>
        <v>0</v>
      </c>
      <c r="F85" s="46"/>
      <c r="G85" s="106">
        <f>SUM(G83)</f>
        <v>0</v>
      </c>
      <c r="H85" s="16"/>
      <c r="I85" s="106">
        <f>SUM(I83)</f>
        <v>0</v>
      </c>
      <c r="J85" s="46"/>
      <c r="K85" s="106">
        <f>SUM(K83)</f>
        <v>0</v>
      </c>
    </row>
    <row r="86" spans="1:11" ht="21.75" customHeight="1" thickBot="1">
      <c r="A86" s="42" t="s">
        <v>55</v>
      </c>
      <c r="C86" s="45"/>
      <c r="D86" s="45"/>
      <c r="E86" s="107">
        <f>E82+E85</f>
        <v>94500</v>
      </c>
      <c r="F86" s="108"/>
      <c r="G86" s="107">
        <f>G82+G85</f>
        <v>43690</v>
      </c>
      <c r="H86" s="16"/>
      <c r="I86" s="107">
        <f>I82+I85</f>
        <v>94500</v>
      </c>
      <c r="J86" s="108"/>
      <c r="K86" s="107">
        <f>K82+K85</f>
        <v>43690</v>
      </c>
    </row>
    <row r="87" spans="1:11" ht="21.75" customHeight="1" thickTop="1">
      <c r="A87" s="44"/>
      <c r="C87" s="45"/>
      <c r="D87" s="45"/>
      <c r="E87" s="15"/>
      <c r="F87" s="15"/>
      <c r="G87" s="15"/>
      <c r="H87" s="16"/>
      <c r="I87" s="15"/>
      <c r="J87" s="15"/>
      <c r="K87" s="15"/>
    </row>
    <row r="88" spans="1:11" ht="21.75" customHeight="1">
      <c r="A88" s="42" t="s">
        <v>56</v>
      </c>
      <c r="C88" s="43"/>
      <c r="D88" s="43"/>
      <c r="E88" s="15"/>
      <c r="F88" s="15"/>
      <c r="G88" s="15"/>
      <c r="H88" s="16"/>
      <c r="I88" s="15"/>
      <c r="J88" s="15"/>
      <c r="K88" s="15"/>
    </row>
    <row r="89" spans="1:11" ht="21.75" customHeight="1">
      <c r="A89" s="44"/>
      <c r="C89" s="45"/>
      <c r="D89" s="45"/>
    </row>
    <row r="90" spans="1:11" ht="21.75" customHeight="1">
      <c r="A90" s="81" t="s">
        <v>106</v>
      </c>
      <c r="C90" s="45"/>
      <c r="D90" s="45"/>
    </row>
    <row r="91" spans="1:11" ht="21.75" customHeight="1" thickBot="1">
      <c r="A91" s="82" t="s">
        <v>107</v>
      </c>
      <c r="C91" s="45"/>
      <c r="D91" s="45"/>
      <c r="E91" s="46">
        <f>SUM(E82-E92)</f>
        <v>94500</v>
      </c>
      <c r="F91" s="15"/>
      <c r="G91" s="46">
        <f>SUM(G82-G92)</f>
        <v>43690</v>
      </c>
      <c r="H91" s="16"/>
      <c r="I91" s="83">
        <f>SUM(I82-I92)</f>
        <v>94500</v>
      </c>
      <c r="J91" s="15"/>
      <c r="K91" s="83">
        <f>SUM(K82-K92)</f>
        <v>43690</v>
      </c>
    </row>
    <row r="92" spans="1:11" ht="21.75" customHeight="1" thickTop="1">
      <c r="A92" s="82" t="s">
        <v>119</v>
      </c>
      <c r="C92" s="45"/>
      <c r="D92" s="45"/>
      <c r="E92" s="61">
        <v>0</v>
      </c>
      <c r="F92" s="15"/>
      <c r="G92" s="61">
        <v>0</v>
      </c>
      <c r="H92" s="16"/>
      <c r="I92" s="46"/>
      <c r="J92" s="15"/>
      <c r="K92" s="46"/>
    </row>
    <row r="93" spans="1:11" ht="21.75" customHeight="1" thickBot="1">
      <c r="C93" s="45"/>
      <c r="D93" s="45"/>
      <c r="E93" s="83">
        <f>SUM(E91:E92)</f>
        <v>94500</v>
      </c>
      <c r="F93" s="15"/>
      <c r="G93" s="83">
        <f>SUM(G91:G92)</f>
        <v>43690</v>
      </c>
      <c r="H93" s="16"/>
      <c r="I93" s="46"/>
      <c r="J93" s="15"/>
      <c r="K93" s="46"/>
    </row>
    <row r="94" spans="1:11" ht="21.75" customHeight="1" thickTop="1">
      <c r="C94" s="45"/>
      <c r="D94" s="45"/>
      <c r="E94" s="46"/>
      <c r="F94" s="15"/>
      <c r="G94" s="46"/>
      <c r="H94" s="16"/>
      <c r="I94" s="46"/>
      <c r="J94" s="15"/>
      <c r="K94" s="46"/>
    </row>
    <row r="95" spans="1:11" ht="21.75" customHeight="1">
      <c r="A95" s="79" t="s">
        <v>108</v>
      </c>
      <c r="C95" s="45"/>
      <c r="D95" s="45"/>
      <c r="E95" s="46"/>
      <c r="F95" s="15"/>
      <c r="G95" s="46"/>
      <c r="H95" s="16"/>
      <c r="I95" s="46"/>
      <c r="J95" s="15"/>
      <c r="K95" s="46"/>
    </row>
    <row r="96" spans="1:11" ht="21.75" customHeight="1" thickBot="1">
      <c r="A96" s="80" t="s">
        <v>107</v>
      </c>
      <c r="C96" s="45"/>
      <c r="D96" s="45"/>
      <c r="E96" s="46">
        <f>SUM(E86-E97)</f>
        <v>94500</v>
      </c>
      <c r="F96" s="15"/>
      <c r="G96" s="46">
        <f>SUM(G86-G97)</f>
        <v>43690</v>
      </c>
      <c r="H96" s="16"/>
      <c r="I96" s="83">
        <f>+I86</f>
        <v>94500</v>
      </c>
      <c r="J96" s="15"/>
      <c r="K96" s="83">
        <f>+K86</f>
        <v>43690</v>
      </c>
    </row>
    <row r="97" spans="1:11" ht="21.75" customHeight="1" thickTop="1">
      <c r="A97" s="80" t="s">
        <v>119</v>
      </c>
      <c r="C97" s="45"/>
      <c r="D97" s="45"/>
      <c r="E97" s="61">
        <v>0</v>
      </c>
      <c r="F97" s="15"/>
      <c r="G97" s="61">
        <v>0</v>
      </c>
      <c r="H97" s="16"/>
      <c r="I97" s="15"/>
      <c r="J97" s="15"/>
      <c r="K97" s="15"/>
    </row>
    <row r="98" spans="1:11" ht="21.75" customHeight="1" thickBot="1">
      <c r="A98" s="44"/>
      <c r="C98" s="45"/>
      <c r="D98" s="45"/>
      <c r="E98" s="83">
        <f>SUM(E96:E97)</f>
        <v>94500</v>
      </c>
      <c r="F98" s="15"/>
      <c r="G98" s="83">
        <f>SUM(G96:G97)</f>
        <v>43690</v>
      </c>
      <c r="H98" s="16"/>
      <c r="I98" s="15"/>
      <c r="J98" s="15"/>
      <c r="K98" s="15"/>
    </row>
    <row r="99" spans="1:11" ht="21.75" customHeight="1" thickTop="1">
      <c r="A99" s="44"/>
      <c r="C99" s="45"/>
      <c r="D99" s="45"/>
      <c r="E99" s="46"/>
      <c r="F99" s="15"/>
      <c r="G99" s="46"/>
      <c r="H99" s="16"/>
      <c r="I99" s="15"/>
      <c r="J99" s="15"/>
      <c r="K99" s="15"/>
    </row>
    <row r="100" spans="1:11" ht="21.75" customHeight="1">
      <c r="A100" s="2" t="s">
        <v>166</v>
      </c>
      <c r="C100" s="14">
        <v>17</v>
      </c>
      <c r="D100" s="14"/>
      <c r="E100" s="15"/>
      <c r="F100" s="15"/>
      <c r="G100" s="15"/>
      <c r="H100" s="16"/>
      <c r="I100" s="15"/>
      <c r="J100" s="15"/>
      <c r="K100" s="15"/>
    </row>
    <row r="101" spans="1:11" ht="21.75" customHeight="1">
      <c r="A101" s="2" t="s">
        <v>168</v>
      </c>
      <c r="C101" s="14"/>
      <c r="D101" s="14"/>
      <c r="E101" s="15"/>
      <c r="F101" s="15"/>
      <c r="G101" s="15"/>
      <c r="H101" s="16"/>
      <c r="I101" s="15"/>
      <c r="J101" s="15"/>
      <c r="K101" s="15"/>
    </row>
    <row r="102" spans="1:11" ht="21.75" customHeight="1" thickBot="1">
      <c r="A102" s="16" t="s">
        <v>167</v>
      </c>
      <c r="B102" s="6"/>
      <c r="C102" s="14"/>
      <c r="D102" s="14"/>
      <c r="E102" s="63">
        <v>0.1</v>
      </c>
      <c r="F102" s="64"/>
      <c r="G102" s="63">
        <v>0.08</v>
      </c>
      <c r="H102" s="16"/>
      <c r="I102" s="63">
        <v>0.1</v>
      </c>
      <c r="J102" s="64"/>
      <c r="K102" s="63">
        <v>0.08</v>
      </c>
    </row>
    <row r="103" spans="1:11" ht="21.75" customHeight="1" thickTop="1">
      <c r="A103" s="16"/>
      <c r="B103" s="6"/>
      <c r="H103" s="47"/>
      <c r="I103" s="27"/>
      <c r="J103" s="26"/>
      <c r="K103" s="27"/>
    </row>
    <row r="104" spans="1:11" ht="21.75" customHeight="1">
      <c r="A104" s="9" t="s">
        <v>9</v>
      </c>
      <c r="C104" s="28"/>
      <c r="D104" s="28"/>
      <c r="E104" s="28"/>
      <c r="F104" s="28"/>
      <c r="G104" s="28"/>
      <c r="H104" s="31"/>
      <c r="I104" s="23"/>
      <c r="J104" s="23"/>
      <c r="K104" s="23"/>
    </row>
    <row r="105" spans="1:11" ht="21.75" customHeight="1">
      <c r="A105" s="34"/>
      <c r="B105" s="31"/>
      <c r="C105" s="33"/>
      <c r="D105" s="33"/>
      <c r="E105" s="33"/>
      <c r="F105" s="33"/>
      <c r="G105" s="33"/>
      <c r="K105" s="48"/>
    </row>
  </sheetData>
  <mergeCells count="4">
    <mergeCell ref="E58:G58"/>
    <mergeCell ref="I58:K58"/>
    <mergeCell ref="E6:G6"/>
    <mergeCell ref="I6:K6"/>
  </mergeCells>
  <pageMargins left="0.77" right="0.2" top="0.74803149606299202" bottom="0.2" header="0.31496062992126" footer="0.31496062992126"/>
  <pageSetup paperSize="9" scale="64" fitToWidth="0" fitToHeight="0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30"/>
  <sheetViews>
    <sheetView showGridLines="0" view="pageBreakPreview" topLeftCell="A10" zoomScale="60" zoomScaleNormal="85" workbookViewId="0">
      <selection activeCell="A25" sqref="A25:A26"/>
    </sheetView>
  </sheetViews>
  <sheetFormatPr defaultColWidth="9.140625" defaultRowHeight="21.75" customHeight="1"/>
  <cols>
    <col min="1" max="2" width="11.140625" style="10" customWidth="1"/>
    <col min="3" max="3" width="25.85546875" style="10" customWidth="1"/>
    <col min="4" max="4" width="1.7109375" style="10" customWidth="1"/>
    <col min="5" max="5" width="20.7109375" style="10" customWidth="1"/>
    <col min="6" max="6" width="1.7109375" style="10" customWidth="1"/>
    <col min="7" max="7" width="20.140625" style="10" customWidth="1"/>
    <col min="8" max="8" width="1.7109375" style="10" customWidth="1"/>
    <col min="9" max="9" width="18.85546875" style="10" customWidth="1"/>
    <col min="10" max="10" width="1.7109375" style="10" customWidth="1"/>
    <col min="11" max="11" width="18" style="10" customWidth="1"/>
    <col min="12" max="12" width="1.7109375" style="10" customWidth="1"/>
    <col min="13" max="13" width="18.140625" style="10" customWidth="1"/>
    <col min="14" max="14" width="1.7109375" style="10" customWidth="1"/>
    <col min="15" max="15" width="18.5703125" style="10" customWidth="1"/>
    <col min="16" max="16" width="1.7109375" style="10" customWidth="1"/>
    <col min="17" max="17" width="19.140625" style="10" customWidth="1"/>
    <col min="18" max="18" width="1.7109375" style="10" customWidth="1"/>
    <col min="19" max="19" width="16.5703125" style="10" customWidth="1"/>
    <col min="20" max="20" width="1.7109375" style="10" customWidth="1"/>
    <col min="21" max="16384" width="9.140625" style="10"/>
  </cols>
  <sheetData>
    <row r="1" spans="1:20" ht="21.7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Q1" s="49"/>
      <c r="S1" s="29" t="s">
        <v>169</v>
      </c>
    </row>
    <row r="2" spans="1:20" ht="21.75" customHeight="1">
      <c r="A2" s="2" t="s">
        <v>145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Q2" s="49"/>
      <c r="S2" s="49"/>
    </row>
    <row r="3" spans="1:20" ht="21.75" customHeight="1">
      <c r="A3" s="2" t="s">
        <v>65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Q3" s="49"/>
      <c r="S3" s="49"/>
    </row>
    <row r="4" spans="1:20" ht="21.75" customHeight="1">
      <c r="A4" s="2" t="s">
        <v>179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Q4" s="49"/>
      <c r="S4" s="49"/>
    </row>
    <row r="5" spans="1:20" ht="21.7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1"/>
      <c r="Q5" s="51"/>
      <c r="S5" s="51" t="s">
        <v>157</v>
      </c>
    </row>
    <row r="6" spans="1:20" ht="21.75" customHeight="1">
      <c r="B6" s="50"/>
      <c r="C6" s="50"/>
      <c r="D6" s="85"/>
      <c r="E6" s="116" t="s">
        <v>98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20" s="41" customFormat="1" ht="21.75" customHeight="1">
      <c r="D7" s="85"/>
      <c r="E7" s="117" t="s">
        <v>103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87"/>
      <c r="Q7" s="87"/>
      <c r="R7" s="87"/>
      <c r="S7" s="87"/>
    </row>
    <row r="8" spans="1:20" s="41" customFormat="1" ht="21.75" customHeight="1">
      <c r="D8" s="85"/>
      <c r="E8" s="85"/>
      <c r="F8" s="85"/>
      <c r="G8" s="85"/>
      <c r="H8" s="85"/>
      <c r="I8" s="85"/>
      <c r="J8" s="85"/>
      <c r="K8" s="85"/>
      <c r="L8" s="85"/>
      <c r="M8" s="85"/>
      <c r="N8" s="11"/>
      <c r="O8" s="86" t="s">
        <v>110</v>
      </c>
      <c r="P8" s="11"/>
      <c r="Q8" s="11" t="s">
        <v>111</v>
      </c>
      <c r="R8" s="11"/>
    </row>
    <row r="9" spans="1:20" s="41" customFormat="1" ht="21.75" customHeight="1">
      <c r="D9" s="88"/>
      <c r="E9" s="88"/>
      <c r="F9" s="88"/>
      <c r="G9" s="88"/>
      <c r="I9" s="88"/>
      <c r="K9" s="11"/>
      <c r="L9" s="11"/>
      <c r="M9" s="11"/>
      <c r="N9" s="11"/>
      <c r="O9" s="86" t="s">
        <v>112</v>
      </c>
      <c r="P9" s="11"/>
      <c r="Q9" s="11" t="s">
        <v>113</v>
      </c>
      <c r="R9" s="11"/>
      <c r="S9" s="41" t="s">
        <v>48</v>
      </c>
    </row>
    <row r="10" spans="1:20" s="41" customFormat="1" ht="21.75" customHeight="1">
      <c r="D10" s="88"/>
      <c r="E10" s="88" t="s">
        <v>109</v>
      </c>
      <c r="F10" s="88"/>
      <c r="G10" s="88" t="s">
        <v>83</v>
      </c>
      <c r="I10" s="88" t="s">
        <v>83</v>
      </c>
      <c r="K10" s="115" t="s">
        <v>149</v>
      </c>
      <c r="L10" s="115"/>
      <c r="M10" s="115"/>
      <c r="N10" s="11"/>
      <c r="O10" s="41" t="s">
        <v>121</v>
      </c>
      <c r="P10" s="11"/>
      <c r="Q10" s="41" t="s">
        <v>114</v>
      </c>
      <c r="R10" s="11"/>
      <c r="S10" s="41" t="s">
        <v>51</v>
      </c>
    </row>
    <row r="11" spans="1:20" s="41" customFormat="1" ht="21.75" customHeight="1">
      <c r="D11" s="88"/>
      <c r="E11" s="76" t="s">
        <v>120</v>
      </c>
      <c r="F11" s="88"/>
      <c r="G11" s="76" t="s">
        <v>84</v>
      </c>
      <c r="H11" s="11"/>
      <c r="I11" s="76" t="s">
        <v>151</v>
      </c>
      <c r="J11" s="11"/>
      <c r="K11" s="91" t="s">
        <v>80</v>
      </c>
      <c r="L11" s="11"/>
      <c r="M11" s="91" t="s">
        <v>49</v>
      </c>
      <c r="N11" s="11"/>
      <c r="O11" s="91" t="s">
        <v>115</v>
      </c>
      <c r="P11" s="11"/>
      <c r="Q11" s="91" t="s">
        <v>122</v>
      </c>
      <c r="R11" s="11"/>
      <c r="S11" s="91" t="s">
        <v>52</v>
      </c>
    </row>
    <row r="12" spans="1:20" s="31" customFormat="1" ht="21.75" customHeight="1">
      <c r="A12" s="42" t="s">
        <v>159</v>
      </c>
      <c r="B12" s="10"/>
      <c r="C12" s="10"/>
      <c r="D12" s="60"/>
      <c r="E12" s="73">
        <v>250000</v>
      </c>
      <c r="F12" s="73"/>
      <c r="G12" s="73">
        <v>1000</v>
      </c>
      <c r="H12" s="73"/>
      <c r="I12" s="74">
        <v>0</v>
      </c>
      <c r="J12" s="73"/>
      <c r="K12" s="73">
        <v>16400</v>
      </c>
      <c r="L12" s="73"/>
      <c r="M12" s="73">
        <v>-80297</v>
      </c>
      <c r="N12" s="98"/>
      <c r="O12" s="74">
        <f>SUM(E12:M12)</f>
        <v>187103</v>
      </c>
      <c r="P12" s="98"/>
      <c r="Q12" s="74">
        <v>0</v>
      </c>
      <c r="R12" s="98"/>
      <c r="S12" s="73">
        <f>SUM(O12:Q12)</f>
        <v>187103</v>
      </c>
      <c r="T12" s="11"/>
    </row>
    <row r="13" spans="1:20" s="31" customFormat="1" ht="21.75" customHeight="1">
      <c r="A13" s="44" t="s">
        <v>161</v>
      </c>
      <c r="B13" s="10"/>
      <c r="C13" s="10"/>
      <c r="D13" s="57"/>
      <c r="E13" s="74">
        <v>0</v>
      </c>
      <c r="F13" s="74"/>
      <c r="G13" s="74">
        <v>0</v>
      </c>
      <c r="H13" s="74"/>
      <c r="I13" s="74">
        <v>0</v>
      </c>
      <c r="J13" s="74"/>
      <c r="K13" s="74">
        <v>0</v>
      </c>
      <c r="L13" s="74"/>
      <c r="M13" s="74">
        <f>PL!G82</f>
        <v>43690</v>
      </c>
      <c r="N13" s="98"/>
      <c r="O13" s="74">
        <f>SUM(E13:M13)</f>
        <v>43690</v>
      </c>
      <c r="P13" s="98"/>
      <c r="Q13" s="74">
        <v>0</v>
      </c>
      <c r="R13" s="98"/>
      <c r="S13" s="73">
        <f>SUM(O13:Q13)</f>
        <v>43690</v>
      </c>
      <c r="T13" s="11"/>
    </row>
    <row r="14" spans="1:20" s="31" customFormat="1" ht="21.75" customHeight="1">
      <c r="A14" s="44" t="s">
        <v>162</v>
      </c>
      <c r="B14" s="10"/>
      <c r="C14" s="10"/>
      <c r="D14" s="57"/>
      <c r="E14" s="75">
        <v>0</v>
      </c>
      <c r="F14" s="74"/>
      <c r="G14" s="75">
        <v>0</v>
      </c>
      <c r="H14" s="74"/>
      <c r="I14" s="75">
        <v>0</v>
      </c>
      <c r="J14" s="74"/>
      <c r="K14" s="75">
        <v>0</v>
      </c>
      <c r="L14" s="74"/>
      <c r="M14" s="75">
        <f>SUM([1]PL!O32)</f>
        <v>0</v>
      </c>
      <c r="N14" s="9"/>
      <c r="O14" s="75">
        <f>SUM(E14:M14)</f>
        <v>0</v>
      </c>
      <c r="P14" s="9"/>
      <c r="Q14" s="75">
        <v>0</v>
      </c>
      <c r="R14" s="9"/>
      <c r="S14" s="75">
        <f>SUM(O14:Q14)</f>
        <v>0</v>
      </c>
      <c r="T14" s="11"/>
    </row>
    <row r="15" spans="1:20" s="31" customFormat="1" ht="21.75" customHeight="1">
      <c r="A15" s="44" t="s">
        <v>163</v>
      </c>
      <c r="B15" s="10"/>
      <c r="C15" s="10"/>
      <c r="D15" s="22"/>
      <c r="E15" s="74">
        <f>SUM(E13:E14)</f>
        <v>0</v>
      </c>
      <c r="F15" s="74"/>
      <c r="G15" s="74">
        <f>SUM(G13:G14)</f>
        <v>0</v>
      </c>
      <c r="H15" s="74"/>
      <c r="I15" s="74">
        <f>SUM(I13:I14)</f>
        <v>0</v>
      </c>
      <c r="J15" s="74"/>
      <c r="K15" s="74">
        <f>SUM(K13:K14)</f>
        <v>0</v>
      </c>
      <c r="L15" s="74"/>
      <c r="M15" s="74">
        <f>SUM(M13:M14)</f>
        <v>43690</v>
      </c>
      <c r="N15" s="99"/>
      <c r="O15" s="74">
        <f>SUM(O13:O14)</f>
        <v>43690</v>
      </c>
      <c r="P15" s="99"/>
      <c r="Q15" s="74">
        <f>SUM(Q13:Q14)</f>
        <v>0</v>
      </c>
      <c r="R15" s="99"/>
      <c r="S15" s="74">
        <f>SUM(S13:S14)</f>
        <v>43690</v>
      </c>
      <c r="T15" s="11"/>
    </row>
    <row r="16" spans="1:20" s="31" customFormat="1" ht="21.75" customHeight="1">
      <c r="A16" s="44" t="s">
        <v>204</v>
      </c>
      <c r="B16" s="10"/>
      <c r="C16" s="10"/>
      <c r="D16" s="22"/>
      <c r="E16" s="74" t="s">
        <v>182</v>
      </c>
      <c r="F16" s="74"/>
      <c r="G16" s="74">
        <v>0</v>
      </c>
      <c r="H16" s="74"/>
      <c r="I16" s="74">
        <v>0</v>
      </c>
      <c r="J16" s="74"/>
      <c r="K16" s="74">
        <v>0</v>
      </c>
      <c r="L16" s="74"/>
      <c r="M16" s="74">
        <v>-90000</v>
      </c>
      <c r="N16" s="99"/>
      <c r="O16" s="74">
        <f>SUM(E16:M16)</f>
        <v>-90000</v>
      </c>
      <c r="P16" s="99"/>
      <c r="Q16" s="74">
        <v>0</v>
      </c>
      <c r="R16" s="99"/>
      <c r="S16" s="74">
        <f>SUM(O16:Q16)</f>
        <v>-90000</v>
      </c>
      <c r="T16" s="11"/>
    </row>
    <row r="17" spans="1:20" s="31" customFormat="1" ht="21.75" customHeight="1">
      <c r="A17" s="44" t="s">
        <v>180</v>
      </c>
      <c r="B17" s="10"/>
      <c r="C17" s="10"/>
      <c r="D17" s="22"/>
      <c r="E17" s="74">
        <v>90000</v>
      </c>
      <c r="F17" s="74"/>
      <c r="G17" s="74">
        <v>0</v>
      </c>
      <c r="H17" s="74"/>
      <c r="I17" s="74">
        <v>0</v>
      </c>
      <c r="J17" s="74"/>
      <c r="K17" s="74">
        <v>0</v>
      </c>
      <c r="L17" s="74"/>
      <c r="M17" s="74">
        <v>0</v>
      </c>
      <c r="N17" s="99"/>
      <c r="O17" s="74">
        <f>SUM(E17:M17)</f>
        <v>90000</v>
      </c>
      <c r="P17" s="99"/>
      <c r="Q17" s="74">
        <v>0</v>
      </c>
      <c r="R17" s="99"/>
      <c r="S17" s="74">
        <f>SUM(O17:Q17)</f>
        <v>90000</v>
      </c>
      <c r="T17" s="11"/>
    </row>
    <row r="18" spans="1:20" s="31" customFormat="1" ht="21.75" customHeight="1">
      <c r="A18" s="44" t="s">
        <v>181</v>
      </c>
      <c r="B18" s="10"/>
      <c r="C18" s="10"/>
      <c r="D18" s="22"/>
      <c r="E18" s="74">
        <v>0</v>
      </c>
      <c r="F18" s="74"/>
      <c r="G18" s="74">
        <v>0</v>
      </c>
      <c r="H18" s="74"/>
      <c r="I18" s="74">
        <v>0</v>
      </c>
      <c r="J18" s="74"/>
      <c r="K18" s="74">
        <v>5320</v>
      </c>
      <c r="L18" s="74"/>
      <c r="M18" s="74">
        <v>-5320</v>
      </c>
      <c r="N18" s="99"/>
      <c r="O18" s="74">
        <f>SUM(E18:M18)</f>
        <v>0</v>
      </c>
      <c r="P18" s="99"/>
      <c r="Q18" s="74">
        <v>0</v>
      </c>
      <c r="R18" s="99"/>
      <c r="S18" s="74">
        <f>SUM(O18:Q18)</f>
        <v>0</v>
      </c>
      <c r="T18" s="11"/>
    </row>
    <row r="19" spans="1:20" ht="21.75" customHeight="1" thickBot="1">
      <c r="A19" s="42" t="s">
        <v>177</v>
      </c>
      <c r="D19" s="22"/>
      <c r="E19" s="100">
        <f>SUM(E12,E15:E18)</f>
        <v>340000</v>
      </c>
      <c r="F19" s="74"/>
      <c r="G19" s="100">
        <f>SUM(G12,G15:G18)</f>
        <v>1000</v>
      </c>
      <c r="H19" s="74"/>
      <c r="I19" s="100">
        <f>SUM(I12,I15:I18)</f>
        <v>0</v>
      </c>
      <c r="J19" s="74"/>
      <c r="K19" s="100">
        <f>SUM(K12,K15:K18)</f>
        <v>21720</v>
      </c>
      <c r="L19" s="74"/>
      <c r="M19" s="100">
        <f>SUM(M12,M15:M18)</f>
        <v>-131927</v>
      </c>
      <c r="N19" s="99"/>
      <c r="O19" s="100">
        <f>SUM(O12,O15:O18)</f>
        <v>230793</v>
      </c>
      <c r="P19" s="99"/>
      <c r="Q19" s="100">
        <f>SUM(Q12,Q15:Q18)</f>
        <v>0</v>
      </c>
      <c r="R19" s="99"/>
      <c r="S19" s="100">
        <f>SUM(S12,S15:S15)</f>
        <v>230793</v>
      </c>
    </row>
    <row r="20" spans="1:20" ht="21.75" customHeight="1" thickTop="1">
      <c r="A20" s="44"/>
      <c r="D20" s="22"/>
      <c r="E20" s="66"/>
      <c r="F20" s="74"/>
      <c r="G20" s="66"/>
      <c r="H20" s="74"/>
      <c r="I20" s="66"/>
      <c r="J20" s="74"/>
      <c r="K20" s="74"/>
      <c r="L20" s="74"/>
      <c r="M20" s="66"/>
      <c r="N20" s="101"/>
      <c r="O20" s="102"/>
      <c r="P20" s="101"/>
      <c r="Q20" s="102"/>
      <c r="R20" s="101"/>
      <c r="S20" s="66"/>
    </row>
    <row r="21" spans="1:20" s="31" customFormat="1" ht="21.75" customHeight="1">
      <c r="A21" s="42" t="s">
        <v>160</v>
      </c>
      <c r="B21" s="10"/>
      <c r="C21" s="10"/>
      <c r="D21" s="22"/>
      <c r="E21" s="74">
        <v>470000</v>
      </c>
      <c r="F21" s="74"/>
      <c r="G21" s="74">
        <v>1000</v>
      </c>
      <c r="H21" s="74"/>
      <c r="I21" s="74">
        <v>1176311</v>
      </c>
      <c r="J21" s="66"/>
      <c r="K21" s="74">
        <v>21720</v>
      </c>
      <c r="L21" s="74"/>
      <c r="M21" s="74">
        <v>-71013</v>
      </c>
      <c r="N21" s="101"/>
      <c r="O21" s="74">
        <f>SUM(E21:M21)</f>
        <v>1598018</v>
      </c>
      <c r="P21" s="101"/>
      <c r="Q21" s="74">
        <v>0</v>
      </c>
      <c r="R21" s="101"/>
      <c r="S21" s="73">
        <f>SUM(O21:Q21)</f>
        <v>1598018</v>
      </c>
      <c r="T21" s="11"/>
    </row>
    <row r="22" spans="1:20" s="31" customFormat="1" ht="21.75" customHeight="1">
      <c r="A22" s="44" t="s">
        <v>161</v>
      </c>
      <c r="B22" s="10"/>
      <c r="C22" s="10"/>
      <c r="D22" s="22"/>
      <c r="E22" s="66">
        <v>0</v>
      </c>
      <c r="F22" s="66"/>
      <c r="G22" s="66">
        <v>0</v>
      </c>
      <c r="H22" s="66"/>
      <c r="I22" s="74">
        <v>0</v>
      </c>
      <c r="J22" s="66"/>
      <c r="K22" s="66">
        <v>0</v>
      </c>
      <c r="L22" s="66"/>
      <c r="M22" s="66">
        <f>SUM(PL!E82)</f>
        <v>94500</v>
      </c>
      <c r="N22" s="101"/>
      <c r="O22" s="74">
        <f>SUM(E22:M22)</f>
        <v>94500</v>
      </c>
      <c r="P22" s="101"/>
      <c r="Q22" s="74">
        <v>0</v>
      </c>
      <c r="R22" s="101"/>
      <c r="S22" s="73">
        <f>SUM(O22:Q22)</f>
        <v>94500</v>
      </c>
      <c r="T22" s="11"/>
    </row>
    <row r="23" spans="1:20" s="31" customFormat="1" ht="21.75" customHeight="1">
      <c r="A23" s="44" t="s">
        <v>162</v>
      </c>
      <c r="B23" s="10"/>
      <c r="C23" s="10"/>
      <c r="D23" s="57"/>
      <c r="E23" s="75">
        <v>0</v>
      </c>
      <c r="F23" s="74"/>
      <c r="G23" s="75">
        <v>0</v>
      </c>
      <c r="H23" s="74"/>
      <c r="I23" s="75">
        <v>0</v>
      </c>
      <c r="J23" s="74"/>
      <c r="K23" s="75">
        <v>0</v>
      </c>
      <c r="L23" s="74"/>
      <c r="M23" s="75">
        <v>0</v>
      </c>
      <c r="N23" s="101"/>
      <c r="O23" s="75">
        <f>SUM(E23:M23)</f>
        <v>0</v>
      </c>
      <c r="P23" s="101"/>
      <c r="Q23" s="75">
        <v>0</v>
      </c>
      <c r="R23" s="101"/>
      <c r="S23" s="75">
        <f>SUM(O23:Q23)</f>
        <v>0</v>
      </c>
      <c r="T23" s="11"/>
    </row>
    <row r="24" spans="1:20" ht="21.75" customHeight="1">
      <c r="A24" s="44" t="s">
        <v>163</v>
      </c>
      <c r="D24" s="22"/>
      <c r="E24" s="74">
        <f>SUM(E22:E23)</f>
        <v>0</v>
      </c>
      <c r="F24" s="74"/>
      <c r="G24" s="74">
        <f>SUM(G22:G23)</f>
        <v>0</v>
      </c>
      <c r="H24" s="74"/>
      <c r="I24" s="74">
        <f>SUM(I22:I23)</f>
        <v>0</v>
      </c>
      <c r="J24" s="66"/>
      <c r="K24" s="74">
        <f>SUM(K22:K23)</f>
        <v>0</v>
      </c>
      <c r="L24" s="74"/>
      <c r="M24" s="74">
        <f>SUM(M22:M23)</f>
        <v>94500</v>
      </c>
      <c r="N24" s="101"/>
      <c r="O24" s="74">
        <f>SUM(O22:O23)</f>
        <v>94500</v>
      </c>
      <c r="P24" s="101"/>
      <c r="Q24" s="74">
        <f>SUM(Q22:Q23)</f>
        <v>0</v>
      </c>
      <c r="R24" s="101"/>
      <c r="S24" s="74">
        <f>SUM(S22:S23)</f>
        <v>94500</v>
      </c>
    </row>
    <row r="25" spans="1:20" ht="21.75" customHeight="1">
      <c r="A25" s="44" t="s">
        <v>205</v>
      </c>
      <c r="D25" s="22"/>
      <c r="E25" s="74"/>
      <c r="F25" s="74"/>
      <c r="G25" s="74"/>
      <c r="H25" s="74"/>
      <c r="I25" s="74"/>
      <c r="J25" s="66"/>
      <c r="K25" s="74"/>
      <c r="L25" s="74"/>
      <c r="M25" s="74"/>
      <c r="N25" s="101"/>
      <c r="O25" s="74"/>
      <c r="P25" s="101"/>
      <c r="Q25" s="74"/>
      <c r="R25" s="101"/>
      <c r="S25" s="73"/>
    </row>
    <row r="26" spans="1:20" ht="21.75" customHeight="1">
      <c r="A26" s="44" t="s">
        <v>206</v>
      </c>
      <c r="D26" s="22"/>
      <c r="E26" s="74">
        <v>0</v>
      </c>
      <c r="F26" s="74"/>
      <c r="G26" s="74">
        <v>0</v>
      </c>
      <c r="H26" s="74"/>
      <c r="I26" s="74">
        <v>-49293</v>
      </c>
      <c r="J26" s="66"/>
      <c r="K26" s="74">
        <v>-21720</v>
      </c>
      <c r="L26" s="74"/>
      <c r="M26" s="74">
        <v>71013</v>
      </c>
      <c r="N26" s="101"/>
      <c r="O26" s="74">
        <f t="shared" ref="O26" si="0">SUM(E26:M26)</f>
        <v>0</v>
      </c>
      <c r="P26" s="101"/>
      <c r="Q26" s="74">
        <v>0</v>
      </c>
      <c r="R26" s="101"/>
      <c r="S26" s="75">
        <f t="shared" ref="S26" si="1">SUM(O26:Q26)</f>
        <v>0</v>
      </c>
    </row>
    <row r="27" spans="1:20" ht="21.75" customHeight="1" thickBot="1">
      <c r="A27" s="42" t="s">
        <v>178</v>
      </c>
      <c r="D27" s="22"/>
      <c r="E27" s="100">
        <f>SUM(E21,E24:E26)</f>
        <v>470000</v>
      </c>
      <c r="F27" s="74"/>
      <c r="G27" s="100">
        <f>SUM(G21,G24:G26)</f>
        <v>1000</v>
      </c>
      <c r="H27" s="74"/>
      <c r="I27" s="100">
        <f>SUM(I21,I24:I26)</f>
        <v>1127018</v>
      </c>
      <c r="J27" s="57"/>
      <c r="K27" s="100">
        <f>SUM(K21,K24:K26)</f>
        <v>0</v>
      </c>
      <c r="L27" s="74"/>
      <c r="M27" s="100">
        <f>SUM(M21,M24:M26)</f>
        <v>94500</v>
      </c>
      <c r="N27" s="103"/>
      <c r="O27" s="100">
        <f>SUM(O21,O24:O26)</f>
        <v>1692518</v>
      </c>
      <c r="P27" s="103"/>
      <c r="Q27" s="100">
        <f>SUM(Q21,Q24:Q26)</f>
        <v>0</v>
      </c>
      <c r="R27" s="103"/>
      <c r="S27" s="100">
        <f>SUM(S21,S24:S26)</f>
        <v>1692518</v>
      </c>
    </row>
    <row r="28" spans="1:20" ht="21.75" customHeight="1" thickTop="1">
      <c r="A28" s="52"/>
      <c r="D28" s="22"/>
      <c r="E28" s="22">
        <f>E21-BS!G76</f>
        <v>0</v>
      </c>
      <c r="F28" s="22"/>
      <c r="G28" s="22">
        <f>G21-BS!G77</f>
        <v>0</v>
      </c>
      <c r="H28" s="22"/>
      <c r="I28" s="22">
        <f>I21-BS!G78</f>
        <v>0</v>
      </c>
      <c r="J28" s="22"/>
      <c r="K28" s="22">
        <f>K21-BS!G80</f>
        <v>0</v>
      </c>
      <c r="L28" s="22"/>
      <c r="M28" s="22">
        <f>M21-BS!G81</f>
        <v>0</v>
      </c>
      <c r="N28" s="22"/>
      <c r="O28" s="22">
        <f>O21-BS!G82</f>
        <v>0</v>
      </c>
      <c r="Q28" s="22"/>
      <c r="S28" s="22">
        <f>S21-BS!G84</f>
        <v>0</v>
      </c>
    </row>
    <row r="29" spans="1:20" ht="21.75" customHeight="1">
      <c r="A29" s="52"/>
      <c r="D29" s="22"/>
      <c r="E29" s="22">
        <f>E27-BS!E76</f>
        <v>0</v>
      </c>
      <c r="F29" s="22"/>
      <c r="G29" s="22">
        <f>G27-BS!E77</f>
        <v>0</v>
      </c>
      <c r="H29" s="22"/>
      <c r="I29" s="22">
        <f>I27-BS!E78</f>
        <v>0</v>
      </c>
      <c r="J29" s="22"/>
      <c r="K29" s="22">
        <f>K27-BS!E80</f>
        <v>0</v>
      </c>
      <c r="L29" s="22"/>
      <c r="M29" s="22">
        <f>M27-BS!E81</f>
        <v>0</v>
      </c>
      <c r="N29" s="22"/>
      <c r="O29" s="22">
        <f>O27-BS!E82</f>
        <v>0</v>
      </c>
      <c r="Q29" s="22"/>
      <c r="S29" s="22">
        <f>S27-BS!E84</f>
        <v>0</v>
      </c>
    </row>
    <row r="30" spans="1:20" ht="21.75" customHeight="1">
      <c r="A30" s="17" t="s">
        <v>9</v>
      </c>
    </row>
  </sheetData>
  <mergeCells count="3">
    <mergeCell ref="K10:M10"/>
    <mergeCell ref="E6:S6"/>
    <mergeCell ref="E7:O7"/>
  </mergeCells>
  <pageMargins left="0.62992125984251968" right="0.19685039370078741" top="0.74803149606299213" bottom="0.19685039370078741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Q28"/>
  <sheetViews>
    <sheetView showGridLines="0" view="pageBreakPreview" topLeftCell="A7" zoomScale="80" zoomScaleNormal="85" zoomScaleSheetLayoutView="80" workbookViewId="0">
      <selection activeCell="C21" sqref="C21"/>
    </sheetView>
  </sheetViews>
  <sheetFormatPr defaultColWidth="9.140625" defaultRowHeight="21.75" customHeight="1"/>
  <cols>
    <col min="1" max="2" width="11.140625" style="10" customWidth="1"/>
    <col min="3" max="3" width="21.7109375" style="10" customWidth="1"/>
    <col min="4" max="5" width="1.7109375" style="10" customWidth="1"/>
    <col min="6" max="6" width="20.5703125" style="10" customWidth="1"/>
    <col min="7" max="7" width="1.7109375" style="10" customWidth="1"/>
    <col min="8" max="8" width="20.5703125" style="10" customWidth="1"/>
    <col min="9" max="9" width="1.7109375" style="10" customWidth="1"/>
    <col min="10" max="10" width="20.5703125" style="10" customWidth="1"/>
    <col min="11" max="11" width="1.7109375" style="10" customWidth="1"/>
    <col min="12" max="12" width="20.5703125" style="10" customWidth="1"/>
    <col min="13" max="13" width="1.710937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7109375" style="10" customWidth="1"/>
    <col min="18" max="16384" width="9.140625" style="10"/>
  </cols>
  <sheetData>
    <row r="1" spans="1:17" ht="21.7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29" t="s">
        <v>169</v>
      </c>
    </row>
    <row r="2" spans="1:17" ht="21.75" customHeight="1">
      <c r="A2" s="2" t="s">
        <v>145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7" ht="21.75" customHeight="1">
      <c r="A3" s="2" t="s">
        <v>173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7" ht="21.75" customHeight="1">
      <c r="A4" s="2" t="s">
        <v>179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7" ht="21.7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 t="s">
        <v>157</v>
      </c>
    </row>
    <row r="6" spans="1:17" ht="21.75" customHeight="1">
      <c r="B6" s="50"/>
      <c r="C6" s="50"/>
      <c r="D6" s="50"/>
      <c r="E6" s="118" t="s">
        <v>99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7" s="41" customFormat="1" ht="21.75" customHeight="1">
      <c r="E7" s="88"/>
      <c r="F7" s="88"/>
      <c r="G7" s="88"/>
      <c r="H7" s="88"/>
      <c r="J7" s="88"/>
      <c r="L7" s="11"/>
      <c r="M7" s="11"/>
      <c r="N7" s="11"/>
      <c r="O7" s="11"/>
      <c r="P7" s="41" t="s">
        <v>48</v>
      </c>
    </row>
    <row r="8" spans="1:17" s="41" customFormat="1" ht="21.75" customHeight="1">
      <c r="C8" s="11"/>
      <c r="D8" s="11"/>
      <c r="E8" s="88"/>
      <c r="F8" s="88" t="s">
        <v>123</v>
      </c>
      <c r="G8" s="88"/>
      <c r="H8" s="88" t="s">
        <v>83</v>
      </c>
      <c r="J8" s="88" t="s">
        <v>83</v>
      </c>
      <c r="L8" s="115" t="s">
        <v>149</v>
      </c>
      <c r="M8" s="115"/>
      <c r="N8" s="115"/>
      <c r="O8" s="11"/>
      <c r="P8" s="41" t="s">
        <v>51</v>
      </c>
    </row>
    <row r="9" spans="1:17" s="41" customFormat="1" ht="21.75" customHeight="1">
      <c r="E9" s="88"/>
      <c r="F9" s="76" t="s">
        <v>124</v>
      </c>
      <c r="G9" s="88"/>
      <c r="H9" s="76" t="s">
        <v>84</v>
      </c>
      <c r="I9" s="11"/>
      <c r="J9" s="76" t="s">
        <v>151</v>
      </c>
      <c r="K9" s="11"/>
      <c r="L9" s="91" t="s">
        <v>80</v>
      </c>
      <c r="M9" s="11"/>
      <c r="N9" s="91" t="s">
        <v>49</v>
      </c>
      <c r="O9" s="11"/>
      <c r="P9" s="91" t="s">
        <v>52</v>
      </c>
    </row>
    <row r="10" spans="1:17" s="31" customFormat="1" ht="21.75" customHeight="1">
      <c r="A10" s="42" t="s">
        <v>159</v>
      </c>
      <c r="B10" s="10"/>
      <c r="C10" s="10"/>
      <c r="D10" s="11"/>
      <c r="E10" s="60"/>
      <c r="F10" s="74">
        <v>250000</v>
      </c>
      <c r="G10" s="74"/>
      <c r="H10" s="74">
        <v>1000</v>
      </c>
      <c r="I10" s="74"/>
      <c r="J10" s="74">
        <v>0</v>
      </c>
      <c r="K10" s="74"/>
      <c r="L10" s="74">
        <v>16400</v>
      </c>
      <c r="M10" s="74"/>
      <c r="N10" s="74">
        <v>-80297</v>
      </c>
      <c r="O10" s="74"/>
      <c r="P10" s="74">
        <f t="shared" ref="P10:P12" si="0">SUM(F10:N10)</f>
        <v>187103</v>
      </c>
      <c r="Q10" s="11"/>
    </row>
    <row r="11" spans="1:17" s="31" customFormat="1" ht="21.75" customHeight="1">
      <c r="A11" s="44" t="s">
        <v>161</v>
      </c>
      <c r="B11" s="10"/>
      <c r="C11" s="10"/>
      <c r="D11" s="11"/>
      <c r="E11" s="57"/>
      <c r="F11" s="74">
        <v>0</v>
      </c>
      <c r="G11" s="74"/>
      <c r="H11" s="74">
        <v>0</v>
      </c>
      <c r="I11" s="74"/>
      <c r="J11" s="74">
        <v>0</v>
      </c>
      <c r="K11" s="74"/>
      <c r="L11" s="74">
        <v>0</v>
      </c>
      <c r="M11" s="74"/>
      <c r="N11" s="74">
        <f>PL!K82</f>
        <v>43690</v>
      </c>
      <c r="O11" s="74"/>
      <c r="P11" s="74">
        <f t="shared" si="0"/>
        <v>43690</v>
      </c>
      <c r="Q11" s="11"/>
    </row>
    <row r="12" spans="1:17" s="31" customFormat="1" ht="21.75" customHeight="1">
      <c r="A12" s="44" t="s">
        <v>162</v>
      </c>
      <c r="B12" s="10"/>
      <c r="C12" s="10"/>
      <c r="D12" s="11"/>
      <c r="E12" s="57"/>
      <c r="F12" s="75">
        <v>0</v>
      </c>
      <c r="G12" s="74"/>
      <c r="H12" s="75">
        <v>0</v>
      </c>
      <c r="I12" s="74"/>
      <c r="J12" s="75">
        <v>0</v>
      </c>
      <c r="K12" s="74"/>
      <c r="L12" s="75">
        <v>0</v>
      </c>
      <c r="M12" s="74"/>
      <c r="N12" s="75">
        <f>[1]PL!P31</f>
        <v>0</v>
      </c>
      <c r="O12" s="74"/>
      <c r="P12" s="75">
        <f t="shared" si="0"/>
        <v>0</v>
      </c>
      <c r="Q12" s="11"/>
    </row>
    <row r="13" spans="1:17" s="31" customFormat="1" ht="21.75" customHeight="1">
      <c r="A13" s="44" t="s">
        <v>163</v>
      </c>
      <c r="B13" s="10"/>
      <c r="C13" s="10"/>
      <c r="D13" s="11"/>
      <c r="E13" s="22"/>
      <c r="F13" s="74">
        <f>SUM(F11:F12)</f>
        <v>0</v>
      </c>
      <c r="G13" s="74"/>
      <c r="H13" s="74">
        <f>SUM(H11:H12)</f>
        <v>0</v>
      </c>
      <c r="I13" s="74"/>
      <c r="J13" s="74">
        <f>SUM(J11:J12)</f>
        <v>0</v>
      </c>
      <c r="K13" s="74"/>
      <c r="L13" s="74">
        <f>SUM(L11:L12)</f>
        <v>0</v>
      </c>
      <c r="M13" s="74"/>
      <c r="N13" s="74">
        <f>SUM(N11:N12)</f>
        <v>43690</v>
      </c>
      <c r="O13" s="74"/>
      <c r="P13" s="74">
        <f>SUM(P11:P12)</f>
        <v>43690</v>
      </c>
      <c r="Q13" s="11"/>
    </row>
    <row r="14" spans="1:17" s="31" customFormat="1" ht="21.75" customHeight="1">
      <c r="A14" s="44" t="s">
        <v>204</v>
      </c>
      <c r="B14" s="10"/>
      <c r="C14" s="10"/>
      <c r="D14" s="11"/>
      <c r="E14" s="22"/>
      <c r="F14" s="74" t="s">
        <v>182</v>
      </c>
      <c r="G14" s="74"/>
      <c r="H14" s="74">
        <v>0</v>
      </c>
      <c r="I14" s="74"/>
      <c r="J14" s="74">
        <v>0</v>
      </c>
      <c r="K14" s="74"/>
      <c r="L14" s="74">
        <v>0</v>
      </c>
      <c r="M14" s="74"/>
      <c r="N14" s="74">
        <v>-90000</v>
      </c>
      <c r="O14" s="74"/>
      <c r="P14" s="74">
        <f>SUM(G14:N14)</f>
        <v>-90000</v>
      </c>
      <c r="Q14" s="11"/>
    </row>
    <row r="15" spans="1:17" s="31" customFormat="1" ht="21.75" customHeight="1">
      <c r="A15" s="44" t="s">
        <v>180</v>
      </c>
      <c r="B15" s="10"/>
      <c r="C15" s="10"/>
      <c r="D15" s="11"/>
      <c r="E15" s="22"/>
      <c r="F15" s="74">
        <v>90000</v>
      </c>
      <c r="G15" s="74"/>
      <c r="H15" s="74">
        <v>0</v>
      </c>
      <c r="I15" s="74"/>
      <c r="J15" s="74">
        <v>0</v>
      </c>
      <c r="K15" s="74"/>
      <c r="L15" s="74">
        <v>0</v>
      </c>
      <c r="M15" s="74"/>
      <c r="N15" s="74">
        <v>0</v>
      </c>
      <c r="O15" s="74"/>
      <c r="P15" s="74">
        <f>SUM(F15:N15)</f>
        <v>90000</v>
      </c>
      <c r="Q15" s="11"/>
    </row>
    <row r="16" spans="1:17" s="31" customFormat="1" ht="21.75" customHeight="1">
      <c r="A16" s="44" t="s">
        <v>181</v>
      </c>
      <c r="B16" s="10"/>
      <c r="C16" s="10"/>
      <c r="D16" s="11"/>
      <c r="E16" s="22"/>
      <c r="F16" s="74">
        <v>0</v>
      </c>
      <c r="G16" s="74"/>
      <c r="H16" s="74">
        <v>0</v>
      </c>
      <c r="I16" s="74"/>
      <c r="J16" s="74">
        <v>0</v>
      </c>
      <c r="K16" s="74"/>
      <c r="L16" s="74">
        <v>5320</v>
      </c>
      <c r="M16" s="74"/>
      <c r="N16" s="74">
        <v>-5320</v>
      </c>
      <c r="O16" s="74"/>
      <c r="P16" s="74">
        <f>SUM(F16:N16)</f>
        <v>0</v>
      </c>
      <c r="Q16" s="11"/>
    </row>
    <row r="17" spans="1:17" ht="21.75" customHeight="1" thickBot="1">
      <c r="A17" s="42" t="s">
        <v>177</v>
      </c>
      <c r="D17" s="11"/>
      <c r="E17" s="22"/>
      <c r="F17" s="100">
        <f>SUM(F10,F13:F16)</f>
        <v>340000</v>
      </c>
      <c r="G17" s="74"/>
      <c r="H17" s="100">
        <f>SUM(H10,H13:H16)</f>
        <v>1000</v>
      </c>
      <c r="I17" s="74"/>
      <c r="J17" s="100">
        <f>SUM(J10,J13:J16)</f>
        <v>0</v>
      </c>
      <c r="K17" s="74"/>
      <c r="L17" s="100">
        <f>SUM(L10,L13:L16)</f>
        <v>21720</v>
      </c>
      <c r="M17" s="74"/>
      <c r="N17" s="100">
        <f>SUM(N10,N13:N16)</f>
        <v>-131927</v>
      </c>
      <c r="O17" s="66"/>
      <c r="P17" s="100">
        <f>SUM(P10,P13:P16)</f>
        <v>230793</v>
      </c>
    </row>
    <row r="18" spans="1:17" ht="21.75" customHeight="1" thickTop="1">
      <c r="A18" s="44"/>
      <c r="D18" s="11"/>
      <c r="E18" s="22"/>
      <c r="F18" s="66"/>
      <c r="G18" s="74"/>
      <c r="H18" s="66"/>
      <c r="I18" s="74"/>
      <c r="J18" s="66"/>
      <c r="K18" s="74"/>
      <c r="L18" s="74"/>
      <c r="M18" s="74"/>
      <c r="N18" s="66"/>
      <c r="O18" s="66"/>
      <c r="P18" s="66"/>
    </row>
    <row r="19" spans="1:17" s="31" customFormat="1" ht="21.75" customHeight="1">
      <c r="A19" s="42" t="s">
        <v>160</v>
      </c>
      <c r="B19" s="10"/>
      <c r="C19" s="10"/>
      <c r="D19" s="11"/>
      <c r="E19" s="22"/>
      <c r="F19" s="74">
        <v>470000</v>
      </c>
      <c r="G19" s="74"/>
      <c r="H19" s="74">
        <v>1000</v>
      </c>
      <c r="I19" s="74"/>
      <c r="J19" s="74">
        <v>1176311</v>
      </c>
      <c r="K19" s="66"/>
      <c r="L19" s="74">
        <v>21720</v>
      </c>
      <c r="M19" s="74"/>
      <c r="N19" s="74">
        <v>-71013</v>
      </c>
      <c r="O19" s="74"/>
      <c r="P19" s="74">
        <f>SUM(F19:N19)</f>
        <v>1598018</v>
      </c>
      <c r="Q19" s="11"/>
    </row>
    <row r="20" spans="1:17" s="31" customFormat="1" ht="21.75" customHeight="1">
      <c r="A20" s="44" t="s">
        <v>161</v>
      </c>
      <c r="B20" s="10"/>
      <c r="C20" s="10"/>
      <c r="D20" s="11"/>
      <c r="E20" s="22"/>
      <c r="F20" s="66">
        <v>0</v>
      </c>
      <c r="G20" s="66"/>
      <c r="H20" s="66">
        <v>0</v>
      </c>
      <c r="I20" s="66"/>
      <c r="J20" s="66">
        <v>0</v>
      </c>
      <c r="K20" s="66"/>
      <c r="L20" s="66">
        <v>0</v>
      </c>
      <c r="M20" s="66"/>
      <c r="N20" s="66">
        <f>SUM(PL!I82)</f>
        <v>94500</v>
      </c>
      <c r="O20" s="66"/>
      <c r="P20" s="74">
        <f t="shared" ref="P20:P21" si="1">SUM(F20:N20)</f>
        <v>94500</v>
      </c>
      <c r="Q20" s="11"/>
    </row>
    <row r="21" spans="1:17" s="31" customFormat="1" ht="21.75" customHeight="1">
      <c r="A21" s="44" t="s">
        <v>162</v>
      </c>
      <c r="B21" s="10"/>
      <c r="C21" s="10"/>
      <c r="D21" s="11"/>
      <c r="E21" s="57"/>
      <c r="F21" s="75">
        <v>0</v>
      </c>
      <c r="G21" s="74"/>
      <c r="H21" s="75">
        <v>0</v>
      </c>
      <c r="I21" s="74"/>
      <c r="J21" s="75">
        <v>0</v>
      </c>
      <c r="K21" s="74"/>
      <c r="L21" s="75">
        <v>0</v>
      </c>
      <c r="M21" s="74"/>
      <c r="N21" s="75">
        <f>+[1]PL!N31</f>
        <v>0</v>
      </c>
      <c r="O21" s="66"/>
      <c r="P21" s="75">
        <f t="shared" si="1"/>
        <v>0</v>
      </c>
      <c r="Q21" s="11"/>
    </row>
    <row r="22" spans="1:17" ht="21.75" customHeight="1">
      <c r="A22" s="44" t="s">
        <v>163</v>
      </c>
      <c r="D22" s="41"/>
      <c r="E22" s="22"/>
      <c r="F22" s="74">
        <f>SUM(F20:F21)</f>
        <v>0</v>
      </c>
      <c r="G22" s="74"/>
      <c r="H22" s="74">
        <f>SUM(H20:H21)</f>
        <v>0</v>
      </c>
      <c r="I22" s="74"/>
      <c r="J22" s="74">
        <f>SUM(J20:J21)</f>
        <v>0</v>
      </c>
      <c r="K22" s="66"/>
      <c r="L22" s="74">
        <f>SUM(L20:L21)</f>
        <v>0</v>
      </c>
      <c r="M22" s="74"/>
      <c r="N22" s="74">
        <f>SUM(N20:N21)</f>
        <v>94500</v>
      </c>
      <c r="O22" s="74"/>
      <c r="P22" s="74">
        <f>SUM(P20:P21)</f>
        <v>94500</v>
      </c>
    </row>
    <row r="23" spans="1:17" ht="21.75" customHeight="1">
      <c r="A23" s="44" t="s">
        <v>205</v>
      </c>
      <c r="D23" s="41"/>
      <c r="E23" s="22"/>
      <c r="F23" s="74"/>
      <c r="G23" s="74"/>
      <c r="H23" s="74"/>
      <c r="I23" s="74"/>
      <c r="J23" s="74"/>
      <c r="K23" s="66"/>
      <c r="L23" s="74"/>
      <c r="M23" s="74"/>
      <c r="N23" s="74"/>
      <c r="O23" s="74"/>
      <c r="P23" s="74"/>
    </row>
    <row r="24" spans="1:17" ht="21.75" customHeight="1">
      <c r="A24" s="44" t="s">
        <v>206</v>
      </c>
      <c r="D24" s="41"/>
      <c r="E24" s="22"/>
      <c r="F24" s="74">
        <v>0</v>
      </c>
      <c r="G24" s="74"/>
      <c r="H24" s="74">
        <v>0</v>
      </c>
      <c r="I24" s="74"/>
      <c r="J24" s="74">
        <v>-49293</v>
      </c>
      <c r="K24" s="66"/>
      <c r="L24" s="74">
        <v>-21720</v>
      </c>
      <c r="M24" s="74"/>
      <c r="N24" s="74">
        <v>71013</v>
      </c>
      <c r="O24" s="74"/>
      <c r="P24" s="74">
        <f t="shared" ref="P24" si="2">SUM(F24:N24)</f>
        <v>0</v>
      </c>
    </row>
    <row r="25" spans="1:17" ht="21.75" customHeight="1" thickBot="1">
      <c r="A25" s="42" t="s">
        <v>178</v>
      </c>
      <c r="D25" s="11"/>
      <c r="E25" s="22"/>
      <c r="F25" s="100">
        <f>SUM(F19,F22:F24)</f>
        <v>470000</v>
      </c>
      <c r="G25" s="74"/>
      <c r="H25" s="100">
        <f>SUM(H19,H22:H24)</f>
        <v>1000</v>
      </c>
      <c r="I25" s="74"/>
      <c r="J25" s="100">
        <f>SUM(J19,J22:J24)</f>
        <v>1127018</v>
      </c>
      <c r="K25" s="57"/>
      <c r="L25" s="100">
        <f>SUM(L19,L22:L24)</f>
        <v>0</v>
      </c>
      <c r="M25" s="74"/>
      <c r="N25" s="100">
        <f>SUM(N19,N22:N24)</f>
        <v>94500</v>
      </c>
      <c r="O25" s="66"/>
      <c r="P25" s="100">
        <f>SUM(P19,P22:P24)</f>
        <v>1692518</v>
      </c>
    </row>
    <row r="26" spans="1:17" ht="21.75" customHeight="1" thickTop="1">
      <c r="A26" s="52"/>
      <c r="D26" s="11"/>
      <c r="E26" s="22"/>
      <c r="F26" s="22">
        <f>F19-BS!G76</f>
        <v>0</v>
      </c>
      <c r="G26" s="22"/>
      <c r="H26" s="22">
        <f>H19-BS!G77</f>
        <v>0</v>
      </c>
      <c r="I26" s="22"/>
      <c r="J26" s="22">
        <f>J19-BS!G78</f>
        <v>0</v>
      </c>
      <c r="K26" s="22"/>
      <c r="L26" s="22">
        <f>L19-BS!G80</f>
        <v>0</v>
      </c>
      <c r="M26" s="22"/>
      <c r="N26" s="22">
        <f>N19-BS!G81</f>
        <v>0</v>
      </c>
      <c r="O26" s="22"/>
      <c r="P26" s="22">
        <f>P19-BS!G84</f>
        <v>0</v>
      </c>
    </row>
    <row r="27" spans="1:17" ht="21.75" customHeight="1">
      <c r="A27" s="52"/>
      <c r="D27" s="11"/>
      <c r="E27" s="22"/>
      <c r="F27" s="22">
        <f>F25-BS!I76</f>
        <v>0</v>
      </c>
      <c r="G27" s="22"/>
      <c r="H27" s="22">
        <f>H25-BS!I77</f>
        <v>0</v>
      </c>
      <c r="I27" s="22"/>
      <c r="J27" s="22">
        <f>J25-BS!I78</f>
        <v>0</v>
      </c>
      <c r="K27" s="22"/>
      <c r="L27" s="22">
        <f>L25-BS!I80</f>
        <v>0</v>
      </c>
      <c r="M27" s="22"/>
      <c r="N27" s="22">
        <f>N25-BS!I81</f>
        <v>0</v>
      </c>
      <c r="O27" s="22"/>
      <c r="P27" s="22">
        <f>P25-BS!I82</f>
        <v>0</v>
      </c>
    </row>
    <row r="28" spans="1:17" ht="21.75" customHeight="1">
      <c r="A28" s="17" t="s">
        <v>9</v>
      </c>
    </row>
  </sheetData>
  <mergeCells count="2">
    <mergeCell ref="L8:N8"/>
    <mergeCell ref="E6:P6"/>
  </mergeCells>
  <pageMargins left="0.9055118110236221" right="0.19685039370078741" top="0.74803149606299213" bottom="0.19685039370078741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J82"/>
  <sheetViews>
    <sheetView showGridLines="0" tabSelected="1" view="pageBreakPreview" topLeftCell="A22" zoomScaleNormal="100" zoomScaleSheetLayoutView="100" workbookViewId="0">
      <selection activeCell="C35" sqref="C35"/>
    </sheetView>
  </sheetViews>
  <sheetFormatPr defaultColWidth="10.7109375" defaultRowHeight="21.75" customHeight="1"/>
  <cols>
    <col min="1" max="1" width="54.28515625" style="9" customWidth="1"/>
    <col min="2" max="2" width="1.7109375" style="9" customWidth="1"/>
    <col min="3" max="3" width="16" style="9" customWidth="1"/>
    <col min="4" max="4" width="1.7109375" style="9" customWidth="1"/>
    <col min="5" max="5" width="16" style="9" customWidth="1"/>
    <col min="6" max="6" width="1.7109375" style="10" customWidth="1"/>
    <col min="7" max="7" width="16" style="10" customWidth="1"/>
    <col min="8" max="8" width="1.7109375" style="10" customWidth="1"/>
    <col min="9" max="9" width="16" style="10" customWidth="1"/>
    <col min="10" max="10" width="1.5703125" style="10" customWidth="1"/>
    <col min="11" max="16384" width="10.7109375" style="10"/>
  </cols>
  <sheetData>
    <row r="1" spans="1:10" s="6" customFormat="1" ht="21.75" customHeight="1">
      <c r="B1" s="4"/>
      <c r="C1" s="4"/>
      <c r="D1" s="4"/>
      <c r="E1" s="4"/>
      <c r="F1" s="5"/>
      <c r="G1" s="5"/>
      <c r="H1" s="5"/>
      <c r="I1" s="29" t="s">
        <v>169</v>
      </c>
    </row>
    <row r="2" spans="1:10" s="6" customFormat="1" ht="21.75" customHeight="1">
      <c r="A2" s="2" t="s">
        <v>145</v>
      </c>
      <c r="B2" s="4"/>
      <c r="C2" s="4"/>
      <c r="D2" s="4"/>
      <c r="E2" s="4"/>
      <c r="F2" s="5"/>
      <c r="G2" s="5"/>
      <c r="H2" s="5"/>
      <c r="I2" s="5"/>
    </row>
    <row r="3" spans="1:10" s="6" customFormat="1" ht="21.6" customHeight="1">
      <c r="A3" s="2" t="s">
        <v>63</v>
      </c>
      <c r="B3" s="4"/>
      <c r="C3" s="4"/>
      <c r="D3" s="4"/>
      <c r="E3" s="4"/>
      <c r="F3" s="5"/>
      <c r="G3" s="5"/>
      <c r="H3" s="5"/>
      <c r="I3" s="5"/>
    </row>
    <row r="4" spans="1:10" s="6" customFormat="1" ht="21.75" customHeight="1">
      <c r="A4" s="2" t="s">
        <v>179</v>
      </c>
      <c r="B4" s="4"/>
      <c r="C4" s="4"/>
      <c r="D4" s="4"/>
      <c r="E4" s="4"/>
      <c r="F4" s="5"/>
      <c r="G4" s="5"/>
      <c r="H4" s="5"/>
      <c r="I4" s="5"/>
    </row>
    <row r="5" spans="1:10" s="6" customFormat="1" ht="21.75" customHeight="1">
      <c r="A5" s="2"/>
      <c r="B5" s="4"/>
      <c r="C5" s="4"/>
      <c r="D5" s="4"/>
      <c r="E5" s="4"/>
      <c r="F5" s="5"/>
      <c r="G5" s="5"/>
      <c r="H5" s="5"/>
      <c r="I5" s="5"/>
    </row>
    <row r="6" spans="1:10" s="6" customFormat="1" ht="21.75" customHeight="1">
      <c r="B6" s="4"/>
      <c r="C6" s="4"/>
      <c r="D6" s="4"/>
      <c r="E6" s="4"/>
      <c r="F6" s="5"/>
      <c r="G6" s="5"/>
      <c r="H6" s="5"/>
      <c r="I6" s="8" t="s">
        <v>157</v>
      </c>
    </row>
    <row r="7" spans="1:10" ht="21.75" customHeight="1">
      <c r="C7" s="114" t="s">
        <v>98</v>
      </c>
      <c r="D7" s="114"/>
      <c r="E7" s="114"/>
      <c r="G7" s="115" t="s">
        <v>99</v>
      </c>
      <c r="H7" s="115"/>
      <c r="I7" s="115"/>
      <c r="J7" s="11"/>
    </row>
    <row r="8" spans="1:10" ht="21.75" customHeight="1">
      <c r="B8" s="11"/>
      <c r="C8" s="12" t="s">
        <v>158</v>
      </c>
      <c r="D8" s="13"/>
      <c r="E8" s="12" t="s">
        <v>147</v>
      </c>
      <c r="G8" s="12" t="s">
        <v>158</v>
      </c>
      <c r="H8" s="13"/>
      <c r="I8" s="12" t="s">
        <v>147</v>
      </c>
      <c r="J8" s="13"/>
    </row>
    <row r="9" spans="1:10" s="52" customFormat="1" ht="21.75" customHeight="1">
      <c r="A9" s="53" t="s">
        <v>32</v>
      </c>
      <c r="B9" s="4"/>
      <c r="C9" s="4"/>
      <c r="D9" s="4"/>
      <c r="E9" s="4"/>
      <c r="G9" s="54"/>
      <c r="H9" s="54"/>
      <c r="I9" s="54"/>
    </row>
    <row r="10" spans="1:10" ht="21.75" customHeight="1">
      <c r="A10" s="9" t="s">
        <v>153</v>
      </c>
      <c r="B10" s="33"/>
      <c r="C10" s="11">
        <f>PL!E80</f>
        <v>95651</v>
      </c>
      <c r="D10" s="11"/>
      <c r="E10" s="11">
        <f>PL!G80</f>
        <v>44250</v>
      </c>
      <c r="G10" s="11">
        <f>PL!I80</f>
        <v>94516</v>
      </c>
      <c r="H10" s="11"/>
      <c r="I10" s="11">
        <f>PL!K80</f>
        <v>43843</v>
      </c>
    </row>
    <row r="11" spans="1:10" ht="21.75" customHeight="1">
      <c r="A11" s="9" t="s">
        <v>130</v>
      </c>
      <c r="B11" s="33"/>
      <c r="C11" s="41"/>
      <c r="D11" s="41"/>
      <c r="E11" s="41"/>
      <c r="G11" s="41"/>
      <c r="H11" s="41"/>
      <c r="I11" s="41"/>
    </row>
    <row r="12" spans="1:10" ht="21.75" customHeight="1">
      <c r="A12" s="9" t="s">
        <v>33</v>
      </c>
      <c r="B12" s="33"/>
      <c r="C12" s="41"/>
      <c r="D12" s="41"/>
      <c r="E12" s="41"/>
      <c r="G12" s="41"/>
      <c r="H12" s="41"/>
      <c r="I12" s="41"/>
    </row>
    <row r="13" spans="1:10" ht="21.75" customHeight="1">
      <c r="A13" s="32" t="s">
        <v>34</v>
      </c>
      <c r="B13" s="33"/>
      <c r="C13" s="57">
        <v>61745</v>
      </c>
      <c r="D13" s="15"/>
      <c r="E13" s="46">
        <v>56923</v>
      </c>
      <c r="F13" s="46"/>
      <c r="G13" s="46">
        <v>20077</v>
      </c>
      <c r="H13" s="46"/>
      <c r="I13" s="15">
        <v>41048</v>
      </c>
    </row>
    <row r="14" spans="1:10" ht="21.75" customHeight="1">
      <c r="A14" s="32" t="s">
        <v>116</v>
      </c>
      <c r="B14" s="33"/>
      <c r="C14" s="57">
        <v>873</v>
      </c>
      <c r="D14" s="15"/>
      <c r="E14" s="15">
        <v>-652</v>
      </c>
      <c r="F14" s="46"/>
      <c r="G14" s="15">
        <v>-700</v>
      </c>
      <c r="H14" s="46"/>
      <c r="I14" s="15">
        <v>85</v>
      </c>
    </row>
    <row r="15" spans="1:10" ht="21.75" customHeight="1">
      <c r="A15" s="32" t="s">
        <v>202</v>
      </c>
      <c r="B15" s="33"/>
      <c r="C15" s="18">
        <v>739</v>
      </c>
      <c r="D15" s="15"/>
      <c r="E15" s="15">
        <v>1221</v>
      </c>
      <c r="F15" s="46"/>
      <c r="G15" s="15">
        <v>0</v>
      </c>
      <c r="H15" s="46"/>
      <c r="I15" s="15">
        <v>0</v>
      </c>
    </row>
    <row r="16" spans="1:10" ht="21.75" customHeight="1">
      <c r="A16" s="32" t="s">
        <v>199</v>
      </c>
      <c r="B16" s="33"/>
      <c r="C16" s="18">
        <f>-206+23</f>
        <v>-183</v>
      </c>
      <c r="D16" s="15"/>
      <c r="E16" s="15">
        <v>3</v>
      </c>
      <c r="F16" s="46"/>
      <c r="G16" s="15">
        <v>8</v>
      </c>
      <c r="H16" s="46"/>
      <c r="I16" s="15">
        <v>2</v>
      </c>
    </row>
    <row r="17" spans="1:9" ht="21.75" customHeight="1">
      <c r="A17" s="9" t="s">
        <v>183</v>
      </c>
      <c r="B17" s="33"/>
      <c r="C17" s="18">
        <v>0</v>
      </c>
      <c r="D17" s="15"/>
      <c r="E17" s="15">
        <v>-98</v>
      </c>
      <c r="F17" s="46"/>
      <c r="G17" s="15">
        <v>0</v>
      </c>
      <c r="H17" s="46"/>
      <c r="I17" s="27">
        <v>-13</v>
      </c>
    </row>
    <row r="18" spans="1:9" ht="21.75" customHeight="1">
      <c r="A18" s="9" t="s">
        <v>85</v>
      </c>
      <c r="B18" s="33"/>
      <c r="C18" s="65">
        <v>0</v>
      </c>
      <c r="D18" s="15"/>
      <c r="E18" s="15">
        <v>-147</v>
      </c>
      <c r="F18" s="46"/>
      <c r="G18" s="15">
        <v>0</v>
      </c>
      <c r="H18" s="46"/>
      <c r="I18" s="15">
        <v>0</v>
      </c>
    </row>
    <row r="19" spans="1:9" ht="21.75" customHeight="1">
      <c r="A19" s="16" t="s">
        <v>54</v>
      </c>
      <c r="B19" s="33"/>
      <c r="C19" s="66">
        <v>3021</v>
      </c>
      <c r="D19" s="46"/>
      <c r="E19" s="27">
        <v>1989</v>
      </c>
      <c r="F19" s="46"/>
      <c r="G19" s="27">
        <v>724</v>
      </c>
      <c r="H19" s="46"/>
      <c r="I19" s="27">
        <v>728</v>
      </c>
    </row>
    <row r="20" spans="1:9" ht="21.75" customHeight="1">
      <c r="A20" s="9" t="s">
        <v>35</v>
      </c>
      <c r="B20" s="33"/>
      <c r="C20" s="19">
        <v>-7011</v>
      </c>
      <c r="D20" s="46"/>
      <c r="E20" s="27">
        <v>-291</v>
      </c>
      <c r="F20" s="46"/>
      <c r="G20" s="27">
        <v>-3106</v>
      </c>
      <c r="H20" s="46"/>
      <c r="I20" s="27">
        <v>-94</v>
      </c>
    </row>
    <row r="21" spans="1:9" ht="21.75" customHeight="1">
      <c r="A21" s="9" t="s">
        <v>136</v>
      </c>
      <c r="B21" s="33"/>
    </row>
    <row r="22" spans="1:9" ht="21.75" customHeight="1">
      <c r="A22" s="9" t="s">
        <v>137</v>
      </c>
      <c r="B22" s="33"/>
      <c r="C22" s="65">
        <v>-220</v>
      </c>
      <c r="D22" s="15"/>
      <c r="E22" s="27">
        <v>2400</v>
      </c>
      <c r="F22" s="46"/>
      <c r="G22" s="27">
        <v>-102679</v>
      </c>
      <c r="H22" s="46"/>
      <c r="I22" s="27">
        <v>-58787</v>
      </c>
    </row>
    <row r="23" spans="1:9" ht="21.75" customHeight="1">
      <c r="A23" s="9" t="s">
        <v>86</v>
      </c>
      <c r="B23" s="33"/>
      <c r="C23" s="67">
        <v>107</v>
      </c>
      <c r="D23" s="15"/>
      <c r="E23" s="109">
        <v>15873</v>
      </c>
      <c r="F23" s="46"/>
      <c r="G23" s="109">
        <v>9</v>
      </c>
      <c r="H23" s="46"/>
      <c r="I23" s="109">
        <v>15766</v>
      </c>
    </row>
    <row r="24" spans="1:9" ht="21.75" customHeight="1">
      <c r="A24" s="32" t="s">
        <v>57</v>
      </c>
      <c r="B24" s="33"/>
      <c r="C24" s="66"/>
      <c r="D24" s="15"/>
      <c r="E24" s="66"/>
      <c r="F24" s="16"/>
      <c r="G24" s="66"/>
      <c r="H24" s="15"/>
      <c r="I24" s="66"/>
    </row>
    <row r="25" spans="1:9" ht="21.75" customHeight="1">
      <c r="A25" s="9" t="s">
        <v>36</v>
      </c>
      <c r="B25" s="33"/>
      <c r="C25" s="74">
        <f>SUM(C10:C23)</f>
        <v>154722</v>
      </c>
      <c r="D25" s="15"/>
      <c r="E25" s="74">
        <f>SUM(E10:E23)</f>
        <v>121471</v>
      </c>
      <c r="F25" s="16"/>
      <c r="G25" s="74">
        <f>SUM(G10:G23)</f>
        <v>8849</v>
      </c>
      <c r="H25" s="15"/>
      <c r="I25" s="74">
        <f>SUM(I10:I23)</f>
        <v>42578</v>
      </c>
    </row>
    <row r="26" spans="1:9" ht="21.75" customHeight="1">
      <c r="A26" s="9" t="s">
        <v>37</v>
      </c>
      <c r="B26" s="33"/>
      <c r="C26" s="57"/>
      <c r="D26" s="15"/>
      <c r="E26" s="57"/>
      <c r="F26" s="16"/>
      <c r="G26" s="57"/>
      <c r="H26" s="15"/>
      <c r="I26" s="57"/>
    </row>
    <row r="27" spans="1:9" ht="21.75" customHeight="1">
      <c r="A27" s="9" t="s">
        <v>60</v>
      </c>
      <c r="B27" s="33"/>
      <c r="C27" s="57">
        <v>-119651</v>
      </c>
      <c r="D27" s="15"/>
      <c r="E27" s="26">
        <v>-85462</v>
      </c>
      <c r="F27" s="46"/>
      <c r="G27" s="26">
        <v>12738</v>
      </c>
      <c r="H27" s="46"/>
      <c r="I27" s="26">
        <v>-3915</v>
      </c>
    </row>
    <row r="28" spans="1:9" ht="21.75" customHeight="1">
      <c r="A28" s="9" t="s">
        <v>38</v>
      </c>
      <c r="B28" s="33"/>
      <c r="C28" s="57">
        <v>812</v>
      </c>
      <c r="D28" s="15"/>
      <c r="E28" s="26">
        <v>-1602</v>
      </c>
      <c r="F28" s="46"/>
      <c r="G28" s="26">
        <v>0</v>
      </c>
      <c r="H28" s="46"/>
      <c r="I28" s="26">
        <v>0</v>
      </c>
    </row>
    <row r="29" spans="1:9" ht="21.75" customHeight="1">
      <c r="A29" s="32" t="s">
        <v>39</v>
      </c>
      <c r="B29" s="33"/>
      <c r="C29" s="57">
        <v>4493</v>
      </c>
      <c r="D29" s="15"/>
      <c r="E29" s="26">
        <v>1455</v>
      </c>
      <c r="F29" s="46"/>
      <c r="G29" s="26">
        <v>3422</v>
      </c>
      <c r="H29" s="46"/>
      <c r="I29" s="26">
        <v>1146</v>
      </c>
    </row>
    <row r="30" spans="1:9" ht="21.75" customHeight="1">
      <c r="A30" s="9" t="s">
        <v>129</v>
      </c>
      <c r="B30" s="33"/>
      <c r="C30" s="68">
        <v>-5977</v>
      </c>
      <c r="D30" s="15"/>
      <c r="E30" s="26">
        <v>689</v>
      </c>
      <c r="F30" s="46"/>
      <c r="G30" s="26">
        <v>-6478</v>
      </c>
      <c r="H30" s="46"/>
      <c r="I30" s="26">
        <v>661</v>
      </c>
    </row>
    <row r="31" spans="1:9" ht="21.75" customHeight="1">
      <c r="A31" s="9" t="s">
        <v>40</v>
      </c>
      <c r="B31" s="33"/>
      <c r="C31" s="57"/>
      <c r="D31" s="15"/>
      <c r="E31" s="57"/>
      <c r="F31" s="16"/>
      <c r="G31" s="57"/>
      <c r="H31" s="15"/>
      <c r="I31" s="57"/>
    </row>
    <row r="32" spans="1:9" ht="21.75" customHeight="1">
      <c r="A32" s="32" t="s">
        <v>61</v>
      </c>
      <c r="B32" s="33"/>
      <c r="C32" s="57">
        <v>25561</v>
      </c>
      <c r="D32" s="15"/>
      <c r="E32" s="15">
        <v>25302</v>
      </c>
      <c r="F32" s="46"/>
      <c r="G32" s="15">
        <v>798</v>
      </c>
      <c r="H32" s="46"/>
      <c r="I32" s="15">
        <v>-73381</v>
      </c>
    </row>
    <row r="33" spans="1:9" ht="21.75" customHeight="1">
      <c r="A33" s="32" t="s">
        <v>94</v>
      </c>
      <c r="B33" s="33"/>
      <c r="C33" s="57">
        <v>286142</v>
      </c>
      <c r="D33" s="15"/>
      <c r="E33" s="26">
        <v>289726</v>
      </c>
      <c r="F33" s="46"/>
      <c r="G33" s="26">
        <v>0</v>
      </c>
      <c r="H33" s="46"/>
      <c r="I33" s="26">
        <v>0</v>
      </c>
    </row>
    <row r="34" spans="1:9" ht="21.75" customHeight="1">
      <c r="A34" s="9" t="s">
        <v>41</v>
      </c>
      <c r="B34" s="33"/>
      <c r="C34" s="68">
        <v>8782</v>
      </c>
      <c r="D34" s="15"/>
      <c r="E34" s="27">
        <v>4059</v>
      </c>
      <c r="F34" s="46"/>
      <c r="G34" s="27">
        <v>9095</v>
      </c>
      <c r="H34" s="46"/>
      <c r="I34" s="27">
        <v>-384</v>
      </c>
    </row>
    <row r="35" spans="1:9" ht="21.75" customHeight="1">
      <c r="A35" s="9" t="s">
        <v>89</v>
      </c>
      <c r="B35" s="33"/>
      <c r="C35" s="69">
        <v>0</v>
      </c>
      <c r="D35" s="46"/>
      <c r="E35" s="27">
        <v>-720</v>
      </c>
      <c r="F35" s="46"/>
      <c r="G35" s="27">
        <v>0</v>
      </c>
      <c r="H35" s="46"/>
      <c r="I35" s="27">
        <v>-480</v>
      </c>
    </row>
    <row r="36" spans="1:9" ht="21.75" customHeight="1">
      <c r="A36" s="9" t="s">
        <v>42</v>
      </c>
      <c r="B36" s="33"/>
      <c r="C36" s="70">
        <v>9703</v>
      </c>
      <c r="D36" s="15"/>
      <c r="E36" s="109">
        <v>-2271</v>
      </c>
      <c r="F36" s="46"/>
      <c r="G36" s="109">
        <v>2108</v>
      </c>
      <c r="H36" s="46"/>
      <c r="I36" s="109">
        <v>-4223</v>
      </c>
    </row>
    <row r="37" spans="1:9" ht="21.75" customHeight="1">
      <c r="A37" s="9" t="s">
        <v>154</v>
      </c>
      <c r="B37" s="33"/>
      <c r="C37" s="19">
        <f>SUM(C25:C36)</f>
        <v>364587</v>
      </c>
      <c r="D37" s="46"/>
      <c r="E37" s="19">
        <f>SUM(E25:E36)</f>
        <v>352647</v>
      </c>
      <c r="F37" s="16"/>
      <c r="G37" s="19">
        <f>SUM(G25:G36)</f>
        <v>30532</v>
      </c>
      <c r="H37" s="46"/>
      <c r="I37" s="19">
        <f>SUM(I25:I36)</f>
        <v>-37998</v>
      </c>
    </row>
    <row r="38" spans="1:9" ht="21.75" customHeight="1">
      <c r="A38" s="32" t="s">
        <v>79</v>
      </c>
      <c r="B38" s="33"/>
      <c r="C38" s="19">
        <v>-107</v>
      </c>
      <c r="D38" s="46"/>
      <c r="E38" s="27">
        <v>-15657</v>
      </c>
      <c r="F38" s="46"/>
      <c r="G38" s="27">
        <v>-9</v>
      </c>
      <c r="H38" s="46"/>
      <c r="I38" s="27">
        <v>-15550</v>
      </c>
    </row>
    <row r="39" spans="1:9" ht="21.75" customHeight="1">
      <c r="A39" s="9" t="s">
        <v>43</v>
      </c>
      <c r="B39" s="33"/>
      <c r="C39" s="18">
        <v>-2793</v>
      </c>
      <c r="D39" s="15"/>
      <c r="E39" s="109">
        <v>-2653</v>
      </c>
      <c r="F39" s="46"/>
      <c r="G39" s="109">
        <v>-2337</v>
      </c>
      <c r="H39" s="46"/>
      <c r="I39" s="109">
        <v>-2459</v>
      </c>
    </row>
    <row r="40" spans="1:9" ht="21.75" customHeight="1">
      <c r="A40" s="55" t="s">
        <v>141</v>
      </c>
      <c r="B40" s="33"/>
      <c r="C40" s="110">
        <f>SUM(C37:C39)</f>
        <v>361687</v>
      </c>
      <c r="D40" s="15"/>
      <c r="E40" s="110">
        <f>SUM(E37:E39)</f>
        <v>334337</v>
      </c>
      <c r="F40" s="16"/>
      <c r="G40" s="110">
        <f>SUM(G37:G39)</f>
        <v>28186</v>
      </c>
      <c r="H40" s="15"/>
      <c r="I40" s="110">
        <f>SUM(I37:I39)</f>
        <v>-56007</v>
      </c>
    </row>
    <row r="41" spans="1:9" ht="21.75" customHeight="1">
      <c r="A41" s="32"/>
      <c r="B41" s="33"/>
      <c r="C41" s="33"/>
      <c r="D41" s="33"/>
      <c r="E41" s="33"/>
    </row>
    <row r="42" spans="1:9" ht="21.75" customHeight="1">
      <c r="A42" s="32" t="s">
        <v>9</v>
      </c>
      <c r="B42" s="33"/>
      <c r="C42" s="33"/>
      <c r="D42" s="33"/>
      <c r="E42" s="33"/>
    </row>
    <row r="43" spans="1:9" ht="21.75" customHeight="1">
      <c r="A43" s="34"/>
      <c r="B43" s="33"/>
      <c r="C43" s="33"/>
      <c r="D43" s="33"/>
      <c r="E43" s="33"/>
      <c r="I43" s="48"/>
    </row>
    <row r="44" spans="1:9" s="6" customFormat="1" ht="21.75" customHeight="1">
      <c r="B44" s="4"/>
      <c r="C44" s="4"/>
      <c r="D44" s="4"/>
      <c r="E44" s="4"/>
      <c r="F44" s="5"/>
      <c r="G44" s="5"/>
      <c r="H44" s="5"/>
      <c r="I44" s="29" t="s">
        <v>169</v>
      </c>
    </row>
    <row r="45" spans="1:9" s="6" customFormat="1" ht="21.75" customHeight="1">
      <c r="A45" s="2" t="s">
        <v>145</v>
      </c>
      <c r="B45" s="4"/>
      <c r="C45" s="4"/>
      <c r="D45" s="4"/>
      <c r="E45" s="4"/>
      <c r="F45" s="5"/>
      <c r="G45" s="5"/>
      <c r="H45" s="5"/>
      <c r="I45" s="5"/>
    </row>
    <row r="46" spans="1:9" s="6" customFormat="1" ht="21.6" customHeight="1">
      <c r="A46" s="2" t="s">
        <v>64</v>
      </c>
      <c r="B46" s="4"/>
      <c r="C46" s="4"/>
      <c r="D46" s="4"/>
      <c r="E46" s="4"/>
      <c r="F46" s="5"/>
      <c r="G46" s="5"/>
      <c r="H46" s="5"/>
      <c r="I46" s="5"/>
    </row>
    <row r="47" spans="1:9" s="6" customFormat="1" ht="21.75" customHeight="1">
      <c r="A47" s="2" t="s">
        <v>179</v>
      </c>
      <c r="B47" s="4"/>
      <c r="C47" s="4"/>
      <c r="D47" s="4"/>
      <c r="E47" s="4"/>
      <c r="F47" s="5"/>
      <c r="G47" s="5"/>
      <c r="H47" s="5"/>
      <c r="I47" s="5"/>
    </row>
    <row r="48" spans="1:9" s="6" customFormat="1" ht="21.75" customHeight="1">
      <c r="B48" s="4"/>
      <c r="C48" s="4"/>
      <c r="D48" s="4"/>
      <c r="E48" s="4"/>
      <c r="F48" s="5"/>
      <c r="G48" s="5"/>
      <c r="H48" s="5"/>
      <c r="I48" s="8" t="s">
        <v>157</v>
      </c>
    </row>
    <row r="49" spans="1:10" ht="21.75" customHeight="1">
      <c r="C49" s="114" t="s">
        <v>98</v>
      </c>
      <c r="D49" s="114"/>
      <c r="E49" s="114"/>
      <c r="G49" s="115" t="s">
        <v>99</v>
      </c>
      <c r="H49" s="115"/>
      <c r="I49" s="115"/>
      <c r="J49" s="11"/>
    </row>
    <row r="50" spans="1:10" ht="21.75" customHeight="1">
      <c r="B50" s="11"/>
      <c r="C50" s="12" t="s">
        <v>158</v>
      </c>
      <c r="D50" s="13"/>
      <c r="E50" s="12" t="s">
        <v>147</v>
      </c>
      <c r="G50" s="12" t="s">
        <v>158</v>
      </c>
      <c r="H50" s="13"/>
      <c r="I50" s="12" t="s">
        <v>147</v>
      </c>
      <c r="J50" s="13"/>
    </row>
    <row r="51" spans="1:10" ht="21.6" customHeight="1">
      <c r="A51" s="53" t="s">
        <v>44</v>
      </c>
      <c r="B51" s="4"/>
      <c r="C51" s="89"/>
      <c r="D51" s="13"/>
      <c r="E51" s="89"/>
      <c r="G51" s="89"/>
      <c r="H51" s="13"/>
      <c r="I51" s="89"/>
    </row>
    <row r="52" spans="1:10" ht="21.6" customHeight="1">
      <c r="A52" s="9" t="s">
        <v>155</v>
      </c>
      <c r="B52" s="4"/>
      <c r="C52" s="18">
        <v>-277620</v>
      </c>
      <c r="D52" s="18"/>
      <c r="E52" s="15">
        <v>0</v>
      </c>
      <c r="F52" s="18"/>
      <c r="G52" s="18">
        <v>-66000</v>
      </c>
      <c r="H52" s="18"/>
      <c r="I52" s="15">
        <v>0</v>
      </c>
    </row>
    <row r="53" spans="1:10" ht="21.75" customHeight="1">
      <c r="A53" s="9" t="s">
        <v>87</v>
      </c>
      <c r="B53" s="4"/>
      <c r="C53" s="18">
        <v>0</v>
      </c>
      <c r="D53" s="18"/>
      <c r="E53" s="15">
        <v>70165</v>
      </c>
      <c r="F53" s="46"/>
      <c r="G53" s="18">
        <v>0</v>
      </c>
      <c r="H53" s="18"/>
      <c r="I53" s="15">
        <v>0</v>
      </c>
    </row>
    <row r="54" spans="1:10" ht="21.75" customHeight="1">
      <c r="A54" s="9" t="s">
        <v>190</v>
      </c>
      <c r="B54" s="4"/>
      <c r="C54" s="18">
        <v>0</v>
      </c>
      <c r="D54" s="18"/>
      <c r="E54" s="15">
        <v>-320000</v>
      </c>
      <c r="F54" s="46"/>
      <c r="G54" s="18">
        <v>0</v>
      </c>
      <c r="H54" s="18"/>
      <c r="I54" s="15">
        <v>-40000</v>
      </c>
    </row>
    <row r="55" spans="1:10" ht="21.75" customHeight="1">
      <c r="A55" s="9" t="s">
        <v>184</v>
      </c>
      <c r="B55" s="4"/>
      <c r="C55" s="18">
        <v>432</v>
      </c>
      <c r="D55" s="18"/>
      <c r="E55" s="15">
        <v>0</v>
      </c>
      <c r="F55" s="46"/>
      <c r="G55" s="15">
        <v>0</v>
      </c>
      <c r="H55" s="46"/>
      <c r="I55" s="15">
        <v>4648</v>
      </c>
    </row>
    <row r="56" spans="1:10" ht="21.75" customHeight="1">
      <c r="A56" s="9" t="s">
        <v>185</v>
      </c>
      <c r="B56" s="4"/>
      <c r="C56" s="18">
        <v>-22919</v>
      </c>
      <c r="D56" s="18"/>
      <c r="E56" s="15">
        <v>-42086</v>
      </c>
      <c r="F56" s="46"/>
      <c r="G56" s="15">
        <v>-453</v>
      </c>
      <c r="H56" s="46"/>
      <c r="I56" s="15">
        <v>-717</v>
      </c>
    </row>
    <row r="57" spans="1:10" ht="21.75" customHeight="1">
      <c r="A57" s="9" t="s">
        <v>200</v>
      </c>
      <c r="B57" s="4"/>
      <c r="C57" s="18">
        <v>-14</v>
      </c>
      <c r="D57" s="18"/>
      <c r="E57" s="15">
        <v>0</v>
      </c>
      <c r="F57" s="46"/>
      <c r="G57" s="15">
        <v>0</v>
      </c>
      <c r="H57" s="46"/>
      <c r="I57" s="15">
        <v>0</v>
      </c>
    </row>
    <row r="58" spans="1:10" ht="21.75" customHeight="1">
      <c r="A58" s="9" t="s">
        <v>117</v>
      </c>
      <c r="B58" s="4"/>
      <c r="C58" s="57">
        <v>0</v>
      </c>
      <c r="D58" s="57"/>
      <c r="E58" s="15">
        <v>0</v>
      </c>
      <c r="F58" s="46"/>
      <c r="G58" s="15">
        <v>-10999</v>
      </c>
      <c r="H58" s="46"/>
      <c r="I58" s="15">
        <v>-17657</v>
      </c>
    </row>
    <row r="59" spans="1:10" ht="21.75" customHeight="1">
      <c r="A59" s="9" t="s">
        <v>186</v>
      </c>
      <c r="B59" s="4"/>
      <c r="C59" s="57">
        <v>0</v>
      </c>
      <c r="D59" s="57"/>
      <c r="E59" s="15">
        <v>0</v>
      </c>
      <c r="F59" s="46"/>
      <c r="G59" s="15">
        <v>0</v>
      </c>
      <c r="H59" s="46"/>
      <c r="I59" s="15">
        <v>55</v>
      </c>
    </row>
    <row r="60" spans="1:10" ht="21.75" customHeight="1">
      <c r="A60" s="9" t="s">
        <v>143</v>
      </c>
      <c r="B60" s="33"/>
      <c r="C60" s="57">
        <v>0</v>
      </c>
      <c r="D60" s="57"/>
      <c r="E60" s="15">
        <v>0</v>
      </c>
      <c r="F60" s="46"/>
      <c r="G60" s="15">
        <v>0</v>
      </c>
      <c r="H60" s="46"/>
      <c r="I60" s="15">
        <v>105000</v>
      </c>
    </row>
    <row r="61" spans="1:10" ht="21.75" customHeight="1">
      <c r="A61" s="9" t="s">
        <v>142</v>
      </c>
      <c r="B61" s="33"/>
      <c r="C61" s="18">
        <v>5184</v>
      </c>
      <c r="D61" s="18"/>
      <c r="E61" s="18">
        <v>291</v>
      </c>
      <c r="F61" s="16"/>
      <c r="G61" s="18">
        <v>2577</v>
      </c>
      <c r="H61" s="18"/>
      <c r="I61" s="18">
        <v>94</v>
      </c>
    </row>
    <row r="62" spans="1:10" ht="21.75" customHeight="1">
      <c r="A62" s="53" t="s">
        <v>191</v>
      </c>
      <c r="B62" s="33"/>
      <c r="C62" s="110">
        <f>SUM(C52:C61)</f>
        <v>-294937</v>
      </c>
      <c r="D62" s="15"/>
      <c r="E62" s="110">
        <f>SUM(E52:E61)</f>
        <v>-291630</v>
      </c>
      <c r="F62" s="16"/>
      <c r="G62" s="110">
        <f>SUM(G52:G61)</f>
        <v>-74875</v>
      </c>
      <c r="H62" s="15"/>
      <c r="I62" s="110">
        <f>SUM(I52:I61)</f>
        <v>51423</v>
      </c>
    </row>
    <row r="63" spans="1:10" ht="21.75" customHeight="1">
      <c r="A63" s="53" t="s">
        <v>45</v>
      </c>
      <c r="B63" s="33"/>
      <c r="C63" s="68"/>
      <c r="D63" s="15"/>
      <c r="E63" s="68"/>
      <c r="F63" s="16"/>
      <c r="G63" s="68"/>
      <c r="H63" s="15"/>
      <c r="I63" s="68"/>
    </row>
    <row r="64" spans="1:10" ht="21.75" customHeight="1">
      <c r="A64" s="9" t="s">
        <v>144</v>
      </c>
      <c r="B64" s="33"/>
      <c r="C64" s="68">
        <v>0</v>
      </c>
      <c r="D64" s="15"/>
      <c r="E64" s="68">
        <v>300000</v>
      </c>
      <c r="F64" s="16"/>
      <c r="G64" s="68">
        <v>0</v>
      </c>
      <c r="H64" s="15"/>
      <c r="I64" s="68">
        <v>300000</v>
      </c>
    </row>
    <row r="65" spans="1:9" ht="21.75" customHeight="1">
      <c r="A65" s="9" t="s">
        <v>187</v>
      </c>
      <c r="B65" s="33"/>
      <c r="C65" s="68">
        <v>0</v>
      </c>
      <c r="D65" s="15"/>
      <c r="E65" s="68">
        <v>-300000</v>
      </c>
      <c r="F65" s="16"/>
      <c r="G65" s="68">
        <v>0</v>
      </c>
      <c r="H65" s="15"/>
      <c r="I65" s="68">
        <v>-300000</v>
      </c>
    </row>
    <row r="66" spans="1:9" ht="21.75" customHeight="1">
      <c r="A66" s="9" t="s">
        <v>95</v>
      </c>
      <c r="B66" s="33"/>
      <c r="C66" s="68">
        <v>0</v>
      </c>
      <c r="D66" s="15"/>
      <c r="E66" s="68">
        <v>47000</v>
      </c>
      <c r="F66" s="16"/>
      <c r="G66" s="68">
        <v>0</v>
      </c>
      <c r="H66" s="15"/>
      <c r="I66" s="68">
        <v>47000</v>
      </c>
    </row>
    <row r="67" spans="1:9" ht="21.75" customHeight="1">
      <c r="A67" s="9" t="s">
        <v>46</v>
      </c>
      <c r="B67" s="33"/>
      <c r="C67" s="68">
        <v>0</v>
      </c>
      <c r="D67" s="46"/>
      <c r="E67" s="68">
        <v>-42000</v>
      </c>
      <c r="F67" s="16"/>
      <c r="G67" s="68">
        <v>0</v>
      </c>
      <c r="H67" s="46"/>
      <c r="I67" s="68">
        <v>-42000</v>
      </c>
    </row>
    <row r="68" spans="1:9" ht="21.75" customHeight="1">
      <c r="A68" s="32" t="s">
        <v>201</v>
      </c>
      <c r="B68" s="33"/>
      <c r="C68" s="57">
        <v>-2086</v>
      </c>
      <c r="D68" s="15"/>
      <c r="E68" s="26">
        <v>2007</v>
      </c>
      <c r="F68" s="46"/>
      <c r="G68" s="26">
        <v>-378</v>
      </c>
      <c r="H68" s="46"/>
      <c r="I68" s="26">
        <v>-410</v>
      </c>
    </row>
    <row r="69" spans="1:9" ht="21.75" customHeight="1">
      <c r="A69" s="32" t="s">
        <v>188</v>
      </c>
      <c r="B69" s="33"/>
      <c r="C69" s="57">
        <v>0</v>
      </c>
      <c r="D69" s="15"/>
      <c r="E69" s="26">
        <v>90000</v>
      </c>
      <c r="F69" s="46"/>
      <c r="G69" s="57">
        <v>0</v>
      </c>
      <c r="H69" s="46"/>
      <c r="I69" s="26">
        <v>90000</v>
      </c>
    </row>
    <row r="70" spans="1:9" ht="21.75" customHeight="1">
      <c r="A70" s="32" t="s">
        <v>189</v>
      </c>
      <c r="B70" s="33"/>
      <c r="C70" s="57">
        <v>0</v>
      </c>
      <c r="D70" s="15"/>
      <c r="E70" s="26">
        <v>-90000</v>
      </c>
      <c r="F70" s="46"/>
      <c r="G70" s="57">
        <v>0</v>
      </c>
      <c r="H70" s="46"/>
      <c r="I70" s="26">
        <v>-90000</v>
      </c>
    </row>
    <row r="71" spans="1:9" ht="21.75" customHeight="1">
      <c r="A71" s="53" t="s">
        <v>118</v>
      </c>
      <c r="B71" s="33"/>
      <c r="C71" s="110">
        <f>SUM(C64:C70)</f>
        <v>-2086</v>
      </c>
      <c r="D71" s="15"/>
      <c r="E71" s="110">
        <f>SUM(E64:E70)</f>
        <v>7007</v>
      </c>
      <c r="F71" s="16"/>
      <c r="G71" s="110">
        <f>SUM(G64:G70)</f>
        <v>-378</v>
      </c>
      <c r="H71" s="15"/>
      <c r="I71" s="110">
        <f>SUM(I64:I70)</f>
        <v>4590</v>
      </c>
    </row>
    <row r="72" spans="1:9" ht="21.75" customHeight="1">
      <c r="A72" s="53" t="s">
        <v>192</v>
      </c>
      <c r="B72" s="33"/>
      <c r="C72" s="57">
        <f>SUM(C40,C62,C71)</f>
        <v>64664</v>
      </c>
      <c r="D72" s="57"/>
      <c r="E72" s="57">
        <f>SUM(E40,E62,E71)</f>
        <v>49714</v>
      </c>
      <c r="F72" s="16"/>
      <c r="G72" s="57">
        <f>SUM(G40,G62,G71)</f>
        <v>-47067</v>
      </c>
      <c r="H72" s="57"/>
      <c r="I72" s="57">
        <f>SUM(I40,I62,I71)</f>
        <v>6</v>
      </c>
    </row>
    <row r="73" spans="1:9" ht="21.75" customHeight="1">
      <c r="A73" s="32" t="s">
        <v>127</v>
      </c>
      <c r="B73" s="33"/>
      <c r="C73" s="57">
        <v>367329</v>
      </c>
      <c r="D73" s="57"/>
      <c r="E73" s="57">
        <v>75637</v>
      </c>
      <c r="F73" s="16"/>
      <c r="G73" s="57">
        <v>129204</v>
      </c>
      <c r="H73" s="57"/>
      <c r="I73" s="57">
        <v>27183</v>
      </c>
    </row>
    <row r="74" spans="1:9" ht="21.75" customHeight="1" thickBot="1">
      <c r="A74" s="55" t="s">
        <v>128</v>
      </c>
      <c r="B74" s="33"/>
      <c r="C74" s="111">
        <f>SUM(C72:C73)</f>
        <v>431993</v>
      </c>
      <c r="D74" s="57"/>
      <c r="E74" s="111">
        <f>SUM(E72:E73)</f>
        <v>125351</v>
      </c>
      <c r="F74" s="16"/>
      <c r="G74" s="111">
        <f>SUM(G72:G73)</f>
        <v>82137</v>
      </c>
      <c r="H74" s="57"/>
      <c r="I74" s="111">
        <f>SUM(I72:I73)</f>
        <v>27189</v>
      </c>
    </row>
    <row r="75" spans="1:9" ht="21.75" customHeight="1" thickTop="1">
      <c r="B75" s="33"/>
      <c r="C75" s="15">
        <f>C74-BS!E11</f>
        <v>0</v>
      </c>
      <c r="D75" s="15"/>
      <c r="E75" s="15"/>
      <c r="F75" s="16"/>
      <c r="G75" s="15">
        <f>G74-BS!I11</f>
        <v>0</v>
      </c>
      <c r="H75" s="15"/>
      <c r="I75" s="15"/>
    </row>
    <row r="76" spans="1:9" ht="21.75" customHeight="1">
      <c r="B76" s="33"/>
      <c r="C76" s="15"/>
      <c r="D76" s="15"/>
      <c r="E76" s="15"/>
      <c r="F76" s="16"/>
      <c r="G76" s="15"/>
      <c r="H76" s="15"/>
      <c r="I76" s="15"/>
    </row>
    <row r="77" spans="1:9" ht="21.75" customHeight="1">
      <c r="A77" s="53" t="s">
        <v>125</v>
      </c>
      <c r="B77" s="33"/>
      <c r="C77" s="15"/>
      <c r="D77" s="15"/>
      <c r="E77" s="15"/>
      <c r="F77" s="16"/>
      <c r="G77" s="15"/>
      <c r="H77" s="15"/>
      <c r="I77" s="15"/>
    </row>
    <row r="78" spans="1:9" ht="21.75" customHeight="1">
      <c r="A78" s="9" t="s">
        <v>126</v>
      </c>
      <c r="B78" s="33"/>
      <c r="C78" s="10"/>
      <c r="D78" s="10"/>
      <c r="E78" s="10"/>
    </row>
    <row r="79" spans="1:9" ht="21.75" customHeight="1">
      <c r="A79" s="9" t="s">
        <v>203</v>
      </c>
      <c r="B79" s="33"/>
      <c r="C79" s="15">
        <v>2415</v>
      </c>
      <c r="D79" s="15"/>
      <c r="E79" s="15">
        <v>-12106</v>
      </c>
      <c r="F79" s="15"/>
      <c r="G79" s="15">
        <v>1661</v>
      </c>
      <c r="H79" s="16"/>
      <c r="I79" s="15">
        <v>-12981</v>
      </c>
    </row>
    <row r="80" spans="1:9" ht="21.75" customHeight="1">
      <c r="A80" s="9" t="s">
        <v>193</v>
      </c>
      <c r="B80" s="33"/>
      <c r="C80" s="15">
        <v>0</v>
      </c>
      <c r="D80" s="15"/>
      <c r="E80" s="15">
        <v>0</v>
      </c>
      <c r="F80" s="15"/>
      <c r="G80" s="15">
        <v>821274</v>
      </c>
      <c r="H80" s="16"/>
      <c r="I80" s="15">
        <v>2334</v>
      </c>
    </row>
    <row r="81" spans="1:9" ht="21.75" customHeight="1">
      <c r="B81" s="33"/>
      <c r="C81" s="33"/>
      <c r="D81" s="33"/>
      <c r="E81" s="33"/>
      <c r="G81" s="41"/>
      <c r="H81" s="41"/>
      <c r="I81" s="41"/>
    </row>
    <row r="82" spans="1:9" ht="21.75" customHeight="1">
      <c r="A82" s="32" t="s">
        <v>47</v>
      </c>
      <c r="B82" s="33"/>
      <c r="C82" s="33"/>
      <c r="D82" s="33"/>
      <c r="E82" s="33"/>
    </row>
  </sheetData>
  <mergeCells count="4">
    <mergeCell ref="C7:E7"/>
    <mergeCell ref="G7:I7"/>
    <mergeCell ref="C49:E49"/>
    <mergeCell ref="G49:I49"/>
  </mergeCells>
  <pageMargins left="0.6692913385826772" right="0.31496062992125984" top="0.70866141732283472" bottom="0.31496062992125984" header="0.31496062992125984" footer="0.31496062992125984"/>
  <pageSetup paperSize="9" scale="74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2019-08-06T08:33:34Z</cp:lastPrinted>
  <dcterms:created xsi:type="dcterms:W3CDTF">2011-03-15T03:50:46Z</dcterms:created>
  <dcterms:modified xsi:type="dcterms:W3CDTF">2019-08-06T08:33:41Z</dcterms:modified>
</cp:coreProperties>
</file>