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2562\1453B62\ส่งให้ลูกค้า\SET_FORMAT\ENG\"/>
    </mc:Choice>
  </mc:AlternateContent>
  <xr:revisionPtr revIDLastSave="0" documentId="13_ncr:1_{98D231E3-5499-4CF6-A94A-2BB0CCC00A89}" xr6:coauthVersionLast="43" xr6:coauthVersionMax="43" xr10:uidLastSave="{00000000-0000-0000-0000-000000000000}"/>
  <bookViews>
    <workbookView xWindow="-120" yWindow="-120" windowWidth="20730" windowHeight="11160" tabRatio="861" firstSheet="1" activeTab="6" xr2:uid="{00000000-000D-0000-FFFF-FFFF00000000}"/>
  </bookViews>
  <sheets>
    <sheet name="Acerno_Cache_XXXXX" sheetId="15" state="veryHidden" r:id="rId1"/>
    <sheet name="SFP-ENG" sheetId="7" r:id="rId2"/>
    <sheet name="SCI-ENG_3Month" sheetId="29" r:id="rId3"/>
    <sheet name="SCI-ENG_6Month" sheetId="30" r:id="rId4"/>
    <sheet name="SHA-ENG" sheetId="31" r:id="rId5"/>
    <sheet name="CF-ENG" sheetId="32" r:id="rId6"/>
    <sheet name="CF-ENG (2)" sheetId="33" r:id="rId7"/>
  </sheets>
  <externalReferences>
    <externalReference r:id="rId8"/>
  </externalReferences>
  <definedNames>
    <definedName name="_xlnm.Print_Area" localSheetId="5">'CF-ENG'!$A$1:$J$33</definedName>
    <definedName name="_xlnm.Print_Area" localSheetId="6">'CF-ENG (2)'!$A$1:$J$18</definedName>
    <definedName name="_xlnm.Print_Area" localSheetId="3">'SCI-ENG_6Month'!$A$1:$J$28</definedName>
    <definedName name="_xlnm.Print_Area" localSheetId="1">'SFP-ENG'!$A$1:$J$59</definedName>
    <definedName name="_xlnm.Print_Area" localSheetId="4">'SHA-ENG'!$A$1:$P$20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3" i="29" l="1"/>
  <c r="J23" i="29" l="1"/>
  <c r="J7" i="30" l="1"/>
  <c r="J7" i="32" s="1"/>
  <c r="J7" i="33" s="1"/>
  <c r="H7" i="30"/>
  <c r="H7" i="32" s="1"/>
  <c r="H7" i="33" s="1"/>
  <c r="H23" i="30" l="1"/>
  <c r="J23" i="30"/>
  <c r="J12" i="33" l="1"/>
  <c r="H12" i="33"/>
  <c r="A4" i="33"/>
  <c r="A3" i="33"/>
  <c r="L17" i="31"/>
  <c r="J17" i="31"/>
  <c r="H17" i="31"/>
  <c r="L18" i="31"/>
  <c r="H54" i="7" s="1"/>
  <c r="J18" i="31"/>
  <c r="H52" i="7" s="1"/>
  <c r="P15" i="31"/>
  <c r="L12" i="31"/>
  <c r="J12" i="31"/>
  <c r="H12" i="31"/>
  <c r="L13" i="31"/>
  <c r="J13" i="31"/>
  <c r="P10" i="31"/>
  <c r="A5" i="31"/>
  <c r="A5" i="32" s="1"/>
  <c r="A5" i="33" s="1"/>
  <c r="A3" i="31"/>
  <c r="A3" i="32" s="1"/>
  <c r="J10" i="30"/>
  <c r="H10" i="30"/>
  <c r="H12" i="30" s="1"/>
  <c r="A3" i="30"/>
  <c r="J10" i="29"/>
  <c r="J12" i="29" s="1"/>
  <c r="J16" i="29" s="1"/>
  <c r="J18" i="29" s="1"/>
  <c r="J24" i="29" s="1"/>
  <c r="A3" i="29"/>
  <c r="J12" i="30" l="1"/>
  <c r="J16" i="30" s="1"/>
  <c r="J9" i="32" s="1"/>
  <c r="J17" i="32" s="1"/>
  <c r="J29" i="32" s="1"/>
  <c r="J31" i="32" s="1"/>
  <c r="H16" i="30"/>
  <c r="H9" i="32" s="1"/>
  <c r="H17" i="32" s="1"/>
  <c r="H29" i="32" s="1"/>
  <c r="H31" i="32" s="1"/>
  <c r="H10" i="29"/>
  <c r="H12" i="29" s="1"/>
  <c r="H16" i="29" s="1"/>
  <c r="H18" i="29" s="1"/>
  <c r="H24" i="29" s="1"/>
  <c r="J26" i="29"/>
  <c r="H18" i="31"/>
  <c r="H51" i="7" s="1"/>
  <c r="H13" i="31"/>
  <c r="H26" i="29" l="1"/>
  <c r="J14" i="33"/>
  <c r="J16" i="33" s="1"/>
  <c r="H14" i="33"/>
  <c r="J18" i="30"/>
  <c r="H18" i="30"/>
  <c r="H26" i="30" l="1"/>
  <c r="H24" i="30"/>
  <c r="N17" i="31" s="1"/>
  <c r="P17" i="31" s="1"/>
  <c r="P18" i="31" s="1"/>
  <c r="J26" i="30"/>
  <c r="J24" i="30"/>
  <c r="N12" i="31" s="1"/>
  <c r="P12" i="31" s="1"/>
  <c r="P13" i="31" s="1"/>
  <c r="N13" i="31" l="1"/>
  <c r="N18" i="31"/>
  <c r="H55" i="7" s="1"/>
  <c r="A31" i="7" l="1"/>
  <c r="A30" i="7"/>
  <c r="A29" i="7"/>
  <c r="J35" i="7"/>
  <c r="H35" i="7"/>
  <c r="J44" i="7"/>
  <c r="H44" i="7"/>
  <c r="H15" i="33"/>
  <c r="H16" i="33" s="1"/>
  <c r="H17" i="33" s="1"/>
  <c r="H23" i="7" l="1"/>
  <c r="H41" i="7"/>
  <c r="H45" i="7" s="1"/>
  <c r="J16" i="7"/>
  <c r="J23" i="7"/>
  <c r="J41" i="7"/>
  <c r="J45" i="7" s="1"/>
  <c r="H16" i="7"/>
  <c r="H24" i="7" l="1"/>
  <c r="J24" i="7"/>
  <c r="J56" i="7" l="1"/>
  <c r="J57" i="7" l="1"/>
  <c r="J58" i="7" s="1"/>
  <c r="H56" i="7" l="1"/>
  <c r="H57" i="7" s="1"/>
  <c r="H58" i="7" s="1"/>
</calcChain>
</file>

<file path=xl/sharedStrings.xml><?xml version="1.0" encoding="utf-8"?>
<sst xmlns="http://schemas.openxmlformats.org/spreadsheetml/2006/main" count="172" uniqueCount="119">
  <si>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</si>
  <si>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</si>
  <si>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</si>
  <si>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</si>
  <si>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</si>
  <si>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</si>
  <si>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</si>
  <si>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</si>
  <si>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</si>
  <si>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</si>
  <si>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</si>
  <si>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</si>
  <si>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</si>
  <si>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</si>
  <si>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</si>
  <si>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</si>
  <si>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</si>
  <si>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</si>
  <si>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</si>
  <si>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</si>
  <si>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Selling expenses</t>
  </si>
  <si>
    <t>Administrative expenses</t>
  </si>
  <si>
    <t>Management benefit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</si>
  <si>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</si>
  <si>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</si>
  <si>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</si>
  <si>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</si>
  <si>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</si>
  <si>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</si>
  <si>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</si>
  <si>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</si>
  <si>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</si>
  <si>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</si>
  <si>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</si>
  <si>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</si>
  <si>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</si>
  <si>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</si>
  <si>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</si>
  <si>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</si>
  <si>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</si>
  <si>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 xml:space="preserve">                        net cash provided by operating activities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</si>
  <si>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</si>
  <si>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</si>
  <si>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</si>
  <si>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</si>
  <si>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</si>
  <si>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</si>
  <si>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</si>
  <si>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</si>
  <si>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</si>
  <si>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</si>
  <si>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</si>
  <si>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</si>
  <si>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</si>
  <si>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</si>
  <si>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</si>
  <si>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</si>
  <si>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</si>
  <si>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</si>
  <si>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</si>
  <si>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</si>
  <si>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</si>
  <si>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</si>
  <si>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</si>
  <si>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</si>
  <si>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Loss before income tax</t>
  </si>
  <si>
    <t>Net cash used in investing activities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</si>
  <si>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</si>
  <si>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</si>
  <si>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</si>
  <si>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</si>
  <si>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</si>
  <si>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</si>
  <si>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Costs of the sales of goods and rendering of services</t>
  </si>
  <si>
    <t>Advance payment from customer</t>
  </si>
  <si>
    <t>(Income tax expense) Tax income</t>
  </si>
  <si>
    <t>Reviewed /</t>
  </si>
  <si>
    <t>Unaudited</t>
  </si>
  <si>
    <t>Audited</t>
  </si>
  <si>
    <t>Dec. 31, 2018</t>
  </si>
  <si>
    <t>Balance as at January 1, 2018</t>
  </si>
  <si>
    <t>Change in operating activities</t>
  </si>
  <si>
    <t>Balance as at January 1, 2019</t>
  </si>
  <si>
    <t>4</t>
  </si>
  <si>
    <t>3</t>
  </si>
  <si>
    <t>5</t>
  </si>
  <si>
    <t>6</t>
  </si>
  <si>
    <t>7</t>
  </si>
  <si>
    <t>8</t>
  </si>
  <si>
    <t>10</t>
  </si>
  <si>
    <t>Loss per share</t>
  </si>
  <si>
    <t>Net cash used in operating activities</t>
  </si>
  <si>
    <t>Decrease in cash and cash equivalents, net</t>
  </si>
  <si>
    <t>Loss for the periods</t>
  </si>
  <si>
    <t>Other comprehensive income</t>
  </si>
  <si>
    <t>Items that will not be reclassified to profit or loss</t>
  </si>
  <si>
    <t>Actuarial losses</t>
  </si>
  <si>
    <t>Income tax effect</t>
  </si>
  <si>
    <t>six - month period ended June 30, 2018</t>
  </si>
  <si>
    <t>Balance as at June 30, 2018</t>
  </si>
  <si>
    <t>Adjustments to reconcile net loss for the periods to</t>
  </si>
  <si>
    <t>Unrealized (gain) loss on exchange rate</t>
  </si>
  <si>
    <t>Withholding tax - written off</t>
  </si>
  <si>
    <t>Cash paid from operations</t>
  </si>
  <si>
    <t>Deposit for machine</t>
  </si>
  <si>
    <t xml:space="preserve">Cash and cash equivalents as at June 30, </t>
  </si>
  <si>
    <t>As at June 30, 2019</t>
  </si>
  <si>
    <t>Jun. 30, 2019</t>
  </si>
  <si>
    <t>For the three-month period ended June 30, 2019 (Reviewed / Unaudited)</t>
  </si>
  <si>
    <t>Jun. 30, 2018</t>
  </si>
  <si>
    <t>For the six-month period ended June 30, 2019 (Reviewed / Unaudited)</t>
  </si>
  <si>
    <t>six - month period ended June 30, 2019</t>
  </si>
  <si>
    <t>Balance as at June 30, 2019</t>
  </si>
  <si>
    <t>Gross profit (loss)</t>
  </si>
  <si>
    <t>Profit (loss) before expenses</t>
  </si>
  <si>
    <t>Tax income</t>
  </si>
  <si>
    <t>Other comprehensive loss for the periods, net of income tax</t>
  </si>
  <si>
    <t>Total comprehensive loss for the periods</t>
  </si>
  <si>
    <t>Total comprehensive loss for 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</si>
</sst>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  <numFmt numFmtId="172" formatCode="#,##0;[Black]\(#,##0\)"/>
  </numFmts>
  <fonts count="9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1" fontId="5" fillId="0" borderId="2" xfId="0" applyNumberFormat="1" applyFont="1" applyFill="1" applyBorder="1" applyAlignment="1">
      <alignment horizontal="center"/>
    </xf>
    <xf numFmtId="1" fontId="5" fillId="0" borderId="2" xfId="0" quotePrefix="1" applyNumberFormat="1" applyFont="1" applyFill="1" applyBorder="1" applyAlignment="1">
      <alignment horizontal="center"/>
    </xf>
    <xf numFmtId="0" fontId="0" fillId="0" borderId="0" xfId="0" applyAlignment="1">
      <alignment shrinkToFit="1"/>
    </xf>
    <xf numFmtId="43" fontId="3" fillId="0" borderId="0" xfId="1" applyFont="1" applyFill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2" xfId="0" applyNumberFormat="1" applyFont="1" applyBorder="1" applyAlignment="1">
      <alignment horizontal="right"/>
    </xf>
    <xf numFmtId="169" fontId="3" fillId="0" borderId="0" xfId="0" applyNumberFormat="1" applyFont="1"/>
    <xf numFmtId="0" fontId="3" fillId="0" borderId="0" xfId="0" applyFont="1" applyAlignment="1">
      <alignment horizontal="center"/>
    </xf>
    <xf numFmtId="169" fontId="3" fillId="0" borderId="2" xfId="0" applyNumberFormat="1" applyFont="1" applyBorder="1"/>
    <xf numFmtId="167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right"/>
    </xf>
    <xf numFmtId="169" fontId="3" fillId="0" borderId="3" xfId="0" applyNumberFormat="1" applyFont="1" applyBorder="1" applyAlignment="1">
      <alignment horizontal="right"/>
    </xf>
    <xf numFmtId="168" fontId="3" fillId="0" borderId="4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/>
    <xf numFmtId="43" fontId="3" fillId="0" borderId="0" xfId="1" applyFont="1"/>
    <xf numFmtId="43" fontId="3" fillId="0" borderId="0" xfId="0" applyNumberFormat="1" applyFont="1" applyAlignment="1">
      <alignment horizontal="left"/>
    </xf>
    <xf numFmtId="0" fontId="3" fillId="0" borderId="0" xfId="0" applyFont="1"/>
    <xf numFmtId="38" fontId="3" fillId="0" borderId="0" xfId="0" applyNumberFormat="1" applyFont="1"/>
    <xf numFmtId="166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164" fontId="3" fillId="0" borderId="2" xfId="0" applyNumberFormat="1" applyFont="1" applyBorder="1"/>
    <xf numFmtId="0" fontId="4" fillId="0" borderId="0" xfId="0" applyFont="1"/>
    <xf numFmtId="0" fontId="6" fillId="0" borderId="0" xfId="0" applyFont="1"/>
    <xf numFmtId="164" fontId="4" fillId="0" borderId="0" xfId="0" applyNumberFormat="1" applyFont="1"/>
    <xf numFmtId="37" fontId="3" fillId="0" borderId="0" xfId="0" applyNumberFormat="1" applyFont="1"/>
    <xf numFmtId="171" fontId="3" fillId="0" borderId="0" xfId="1" applyNumberFormat="1" applyFont="1"/>
    <xf numFmtId="169" fontId="3" fillId="0" borderId="1" xfId="0" applyNumberFormat="1" applyFont="1" applyBorder="1"/>
    <xf numFmtId="1" fontId="4" fillId="0" borderId="2" xfId="0" applyNumberFormat="1" applyFont="1" applyBorder="1" applyAlignment="1">
      <alignment horizontal="center"/>
    </xf>
    <xf numFmtId="38" fontId="3" fillId="0" borderId="0" xfId="0" applyNumberFormat="1" applyFont="1" applyAlignment="1">
      <alignment horizontal="left"/>
    </xf>
    <xf numFmtId="172" fontId="3" fillId="0" borderId="0" xfId="0" applyNumberFormat="1" applyFont="1"/>
    <xf numFmtId="40" fontId="3" fillId="0" borderId="0" xfId="2" applyNumberFormat="1" applyFont="1" applyAlignment="1">
      <alignment horizontal="left"/>
    </xf>
    <xf numFmtId="171" fontId="3" fillId="0" borderId="0" xfId="1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quotePrefix="1" applyNumberFormat="1" applyFont="1"/>
    <xf numFmtId="164" fontId="6" fillId="0" borderId="0" xfId="0" applyNumberFormat="1" applyFont="1"/>
    <xf numFmtId="166" fontId="3" fillId="0" borderId="3" xfId="0" applyNumberFormat="1" applyFont="1" applyBorder="1"/>
    <xf numFmtId="167" fontId="3" fillId="0" borderId="0" xfId="0" applyNumberFormat="1" applyFont="1"/>
    <xf numFmtId="39" fontId="3" fillId="0" borderId="0" xfId="0" applyNumberFormat="1" applyFont="1"/>
    <xf numFmtId="166" fontId="3" fillId="0" borderId="2" xfId="0" applyNumberFormat="1" applyFont="1" applyBorder="1"/>
    <xf numFmtId="170" fontId="3" fillId="0" borderId="0" xfId="0" applyNumberFormat="1" applyFont="1"/>
    <xf numFmtId="170" fontId="3" fillId="0" borderId="1" xfId="0" applyNumberFormat="1" applyFont="1" applyBorder="1"/>
    <xf numFmtId="170" fontId="3" fillId="0" borderId="2" xfId="0" applyNumberFormat="1" applyFont="1" applyBorder="1"/>
    <xf numFmtId="166" fontId="3" fillId="0" borderId="0" xfId="1" applyNumberFormat="1" applyFont="1"/>
    <xf numFmtId="170" fontId="3" fillId="0" borderId="3" xfId="0" applyNumberFormat="1" applyFont="1" applyBorder="1"/>
    <xf numFmtId="164" fontId="3" fillId="0" borderId="0" xfId="0" applyNumberFormat="1" applyFont="1"/>
    <xf numFmtId="171" fontId="3" fillId="0" borderId="0" xfId="1" applyNumberFormat="1" applyFont="1" applyFill="1" applyAlignment="1">
      <alignment horizontal="right"/>
    </xf>
    <xf numFmtId="169" fontId="3" fillId="0" borderId="0" xfId="0" applyNumberFormat="1" applyFont="1" applyBorder="1"/>
    <xf numFmtId="38" fontId="3" fillId="0" borderId="0" xfId="0" applyNumberFormat="1" applyFont="1" applyBorder="1"/>
    <xf numFmtId="171" fontId="3" fillId="0" borderId="2" xfId="1" applyNumberFormat="1" applyFont="1" applyBorder="1"/>
    <xf numFmtId="164" fontId="3" fillId="0" borderId="0" xfId="0" applyNumberFormat="1" applyFont="1" applyAlignment="1">
      <alignment horizontal="left"/>
    </xf>
    <xf numFmtId="164" fontId="3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/>
    <xf numFmtId="171" fontId="3" fillId="0" borderId="2" xfId="1" applyNumberFormat="1" applyFont="1" applyBorder="1" applyAlignment="1">
      <alignment horizontal="right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Fill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3" fillId="0" borderId="0" xfId="0" applyNumberFormat="1" applyFont="1" applyFill="1" applyAlignment="1"/>
    <xf numFmtId="38" fontId="4" fillId="0" borderId="2" xfId="0" applyNumberFormat="1" applyFont="1" applyBorder="1" applyAlignment="1">
      <alignment horizontal="center"/>
    </xf>
    <xf numFmtId="164" fontId="4" fillId="0" borderId="0" xfId="0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4" xr:uid="{4A2AB887-5334-4B93-9113-65B86877DF63}"/>
    <cellStyle name="ปกติ 2" xfId="3" xr:uid="{CD0093E3-2C91-430B-A299-4854E00439D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am_Supatra/Documents/Bunchikij_Works/1453_SAWANG/2561/1453B61/1453B61_A1_&#3591;&#3610;&#3585;&#3634;&#3619;&#3648;&#3591;&#3636;&#3609;/1453b61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Acerno_Cache_XXXXX"/>
      <sheetName val="SCI_THA_3 Month"/>
      <sheetName val="SCI-THA_6 Month"/>
      <sheetName val="SHA-THA"/>
      <sheetName val="CF-THA"/>
      <sheetName val="CF-THA (2)"/>
      <sheetName val="SFP-ENG"/>
      <sheetName val="SCI-ENG_3Month"/>
      <sheetName val="SCI-ENG_6Month"/>
      <sheetName val="SHA-ENG"/>
      <sheetName val="CF-ENG"/>
      <sheetName val="CF-ENG (2)"/>
    </sheetNames>
    <sheetDataSet>
      <sheetData sheetId="0">
        <row r="12">
          <cell r="H12">
            <v>40277699</v>
          </cell>
        </row>
      </sheetData>
      <sheetData sheetId="1"/>
      <sheetData sheetId="2">
        <row r="8">
          <cell r="H8">
            <v>29316289</v>
          </cell>
        </row>
      </sheetData>
      <sheetData sheetId="3">
        <row r="8">
          <cell r="H8">
            <v>65885440</v>
          </cell>
        </row>
      </sheetData>
      <sheetData sheetId="4">
        <row r="10">
          <cell r="H10">
            <v>240000000</v>
          </cell>
        </row>
        <row r="12">
          <cell r="H12">
            <v>0</v>
          </cell>
          <cell r="J12">
            <v>0</v>
          </cell>
          <cell r="L12">
            <v>0</v>
          </cell>
        </row>
        <row r="17">
          <cell r="H17">
            <v>0</v>
          </cell>
          <cell r="J17">
            <v>0</v>
          </cell>
          <cell r="L17">
            <v>0</v>
          </cell>
        </row>
      </sheetData>
      <sheetData sheetId="5">
        <row r="12">
          <cell r="H12">
            <v>1481931</v>
          </cell>
        </row>
      </sheetData>
      <sheetData sheetId="6">
        <row r="9">
          <cell r="H9">
            <v>-3034823</v>
          </cell>
        </row>
      </sheetData>
      <sheetData sheetId="7">
        <row r="3">
          <cell r="A3" t="str">
            <v>Sawang Export Public Company Limited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8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9"/>
  <sheetViews>
    <sheetView topLeftCell="A57" zoomScaleNormal="100" workbookViewId="0">
      <selection activeCell="A68" sqref="A68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5">
        <v>1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ht="21.75" customHeight="1" x14ac:dyDescent="0.4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ht="24" customHeight="1" x14ac:dyDescent="0.55000000000000004">
      <c r="A3" s="96" t="s">
        <v>53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24" customHeight="1" x14ac:dyDescent="0.55000000000000004">
      <c r="A4" s="96" t="s">
        <v>54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ht="24" customHeight="1" x14ac:dyDescent="0.55000000000000004">
      <c r="A5" s="96" t="s">
        <v>106</v>
      </c>
      <c r="B5" s="96"/>
      <c r="C5" s="96"/>
      <c r="D5" s="96"/>
      <c r="E5" s="96"/>
      <c r="F5" s="96"/>
      <c r="G5" s="96"/>
      <c r="H5" s="96"/>
      <c r="I5" s="96"/>
      <c r="J5" s="96"/>
    </row>
    <row r="6" spans="1:10" ht="24" customHeight="1" x14ac:dyDescent="0.45">
      <c r="A6" s="104" t="s">
        <v>0</v>
      </c>
      <c r="B6" s="104"/>
      <c r="C6" s="104"/>
      <c r="D6" s="104"/>
      <c r="E6" s="104"/>
      <c r="F6" s="104"/>
      <c r="G6" s="104"/>
      <c r="H6" s="104"/>
      <c r="I6" s="104"/>
      <c r="J6" s="104"/>
    </row>
    <row r="7" spans="1:10" ht="24" customHeight="1" x14ac:dyDescent="0.45">
      <c r="A7" s="32"/>
      <c r="B7" s="32"/>
      <c r="C7" s="32"/>
      <c r="D7" s="32"/>
      <c r="E7" s="32"/>
      <c r="F7" s="32"/>
      <c r="G7" s="32"/>
      <c r="H7" s="33" t="s">
        <v>76</v>
      </c>
      <c r="I7" s="32"/>
      <c r="J7" s="32"/>
    </row>
    <row r="8" spans="1:10" ht="24" customHeight="1" x14ac:dyDescent="0.45">
      <c r="A8" s="32"/>
      <c r="B8" s="32"/>
      <c r="C8" s="32"/>
      <c r="D8" s="32"/>
      <c r="E8" s="32"/>
      <c r="F8" s="32"/>
      <c r="G8" s="32"/>
      <c r="H8" s="33" t="s">
        <v>77</v>
      </c>
      <c r="I8" s="32"/>
      <c r="J8" s="33" t="s">
        <v>78</v>
      </c>
    </row>
    <row r="9" spans="1:10" ht="24" customHeight="1" x14ac:dyDescent="0.45">
      <c r="A9" s="6"/>
      <c r="B9" s="6"/>
      <c r="C9" s="6"/>
      <c r="D9" s="6"/>
      <c r="E9" s="6"/>
      <c r="F9" s="7" t="s">
        <v>1</v>
      </c>
      <c r="G9" s="6"/>
      <c r="H9" s="27" t="s">
        <v>107</v>
      </c>
      <c r="I9" s="22"/>
      <c r="J9" s="27" t="s">
        <v>79</v>
      </c>
    </row>
    <row r="10" spans="1:10" ht="24" customHeight="1" x14ac:dyDescent="0.45">
      <c r="A10" s="5" t="s">
        <v>55</v>
      </c>
      <c r="B10" s="6"/>
      <c r="C10" s="6"/>
      <c r="D10" s="6"/>
      <c r="E10" s="6"/>
      <c r="F10" s="9"/>
      <c r="G10" s="6"/>
      <c r="H10" s="23"/>
      <c r="I10" s="19"/>
      <c r="J10" s="23"/>
    </row>
    <row r="11" spans="1:10" ht="24" customHeight="1" x14ac:dyDescent="0.45">
      <c r="A11" s="10" t="s">
        <v>56</v>
      </c>
      <c r="F11" s="2"/>
      <c r="H11" s="11"/>
      <c r="J11" s="11"/>
    </row>
    <row r="12" spans="1:10" ht="24" customHeight="1" x14ac:dyDescent="0.45">
      <c r="B12" s="1" t="s">
        <v>2</v>
      </c>
      <c r="F12" s="2"/>
      <c r="H12" s="3">
        <v>12505990</v>
      </c>
      <c r="I12" s="3"/>
      <c r="J12" s="3">
        <v>33629689</v>
      </c>
    </row>
    <row r="13" spans="1:10" ht="24" customHeight="1" x14ac:dyDescent="0.45">
      <c r="B13" s="1" t="s">
        <v>45</v>
      </c>
      <c r="F13" s="2" t="s">
        <v>84</v>
      </c>
      <c r="H13" s="3">
        <v>13381652</v>
      </c>
      <c r="I13" s="3"/>
      <c r="J13" s="3">
        <v>4730630</v>
      </c>
    </row>
    <row r="14" spans="1:10" ht="24" customHeight="1" x14ac:dyDescent="0.45">
      <c r="B14" s="1" t="s">
        <v>26</v>
      </c>
      <c r="F14" s="2" t="s">
        <v>83</v>
      </c>
      <c r="H14" s="3">
        <v>319673735</v>
      </c>
      <c r="I14" s="3"/>
      <c r="J14" s="3">
        <v>332516628</v>
      </c>
    </row>
    <row r="15" spans="1:10" ht="24" customHeight="1" x14ac:dyDescent="0.45">
      <c r="B15" s="1" t="s">
        <v>3</v>
      </c>
      <c r="F15" s="2"/>
      <c r="H15" s="3">
        <v>500421</v>
      </c>
      <c r="I15" s="3"/>
      <c r="J15" s="3">
        <v>308787</v>
      </c>
    </row>
    <row r="16" spans="1:10" ht="24" customHeight="1" x14ac:dyDescent="0.45">
      <c r="A16" s="10" t="s">
        <v>4</v>
      </c>
      <c r="F16" s="2"/>
      <c r="H16" s="4">
        <f>SUM(H12:H15)</f>
        <v>346061798</v>
      </c>
      <c r="I16" s="3"/>
      <c r="J16" s="4">
        <f>SUM(J12:J15)</f>
        <v>371185734</v>
      </c>
    </row>
    <row r="17" spans="1:10" ht="24" customHeight="1" x14ac:dyDescent="0.45">
      <c r="A17" s="10" t="s">
        <v>57</v>
      </c>
      <c r="F17" s="2"/>
      <c r="H17" s="20"/>
      <c r="J17" s="20"/>
    </row>
    <row r="18" spans="1:10" ht="24" customHeight="1" x14ac:dyDescent="0.45">
      <c r="A18" s="10"/>
      <c r="B18" s="1" t="s">
        <v>41</v>
      </c>
      <c r="F18" s="2" t="s">
        <v>85</v>
      </c>
      <c r="H18" s="3">
        <v>52793073</v>
      </c>
      <c r="I18" s="3"/>
      <c r="J18" s="3">
        <v>52793073</v>
      </c>
    </row>
    <row r="19" spans="1:10" ht="24" customHeight="1" x14ac:dyDescent="0.45">
      <c r="A19" s="8"/>
      <c r="B19" s="1" t="s">
        <v>42</v>
      </c>
      <c r="F19" s="2" t="s">
        <v>86</v>
      </c>
      <c r="H19" s="3">
        <v>30072654</v>
      </c>
      <c r="I19" s="3"/>
      <c r="J19" s="3">
        <v>31293236</v>
      </c>
    </row>
    <row r="20" spans="1:10" ht="24" customHeight="1" x14ac:dyDescent="0.45">
      <c r="A20" s="8"/>
      <c r="B20" s="1" t="s">
        <v>43</v>
      </c>
      <c r="F20" s="2"/>
      <c r="H20" s="3">
        <v>145956</v>
      </c>
      <c r="I20" s="3"/>
      <c r="J20" s="3">
        <v>144524</v>
      </c>
    </row>
    <row r="21" spans="1:10" ht="24" customHeight="1" x14ac:dyDescent="0.45">
      <c r="A21" s="8"/>
      <c r="B21" s="1" t="s">
        <v>49</v>
      </c>
      <c r="F21" s="2" t="s">
        <v>89</v>
      </c>
      <c r="H21" s="3">
        <v>5063079</v>
      </c>
      <c r="I21" s="3"/>
      <c r="J21" s="3">
        <v>5027308</v>
      </c>
    </row>
    <row r="22" spans="1:10" ht="24" customHeight="1" x14ac:dyDescent="0.45">
      <c r="A22" s="10"/>
      <c r="B22" s="1" t="s">
        <v>5</v>
      </c>
      <c r="F22" s="2"/>
      <c r="H22" s="3">
        <v>1230579</v>
      </c>
      <c r="I22" s="3"/>
      <c r="J22" s="3">
        <v>1047093</v>
      </c>
    </row>
    <row r="23" spans="1:10" ht="24" customHeight="1" x14ac:dyDescent="0.45">
      <c r="A23" s="10" t="s">
        <v>6</v>
      </c>
      <c r="F23" s="2"/>
      <c r="H23" s="4">
        <f>SUM(H18:H22)</f>
        <v>89305341</v>
      </c>
      <c r="I23" s="3"/>
      <c r="J23" s="4">
        <f>SUM(J18:J22)</f>
        <v>90305234</v>
      </c>
    </row>
    <row r="24" spans="1:10" ht="24" customHeight="1" thickBot="1" x14ac:dyDescent="0.5">
      <c r="A24" s="10" t="s">
        <v>7</v>
      </c>
      <c r="F24" s="2"/>
      <c r="H24" s="13">
        <f>SUM(H16+H23)</f>
        <v>435367139</v>
      </c>
      <c r="I24" s="3"/>
      <c r="J24" s="13">
        <f>SUM(J16+J23)</f>
        <v>461490968</v>
      </c>
    </row>
    <row r="25" spans="1:10" ht="24" customHeight="1" thickTop="1" x14ac:dyDescent="0.45"/>
    <row r="26" spans="1:10" ht="24" customHeight="1" x14ac:dyDescent="0.45">
      <c r="A26" s="94" t="s">
        <v>8</v>
      </c>
      <c r="B26" s="94"/>
      <c r="C26" s="94"/>
      <c r="D26" s="94"/>
      <c r="E26" s="94"/>
      <c r="F26" s="94"/>
      <c r="G26" s="94"/>
      <c r="H26" s="94"/>
      <c r="I26" s="94"/>
      <c r="J26" s="94"/>
    </row>
    <row r="27" spans="1:10" ht="21.75" customHeight="1" x14ac:dyDescent="0.45">
      <c r="A27" s="95">
        <v>2</v>
      </c>
      <c r="B27" s="95"/>
      <c r="C27" s="95"/>
      <c r="D27" s="95"/>
      <c r="E27" s="95"/>
      <c r="F27" s="95"/>
      <c r="G27" s="95"/>
      <c r="H27" s="95"/>
      <c r="I27" s="95"/>
      <c r="J27" s="95"/>
    </row>
    <row r="28" spans="1:10" ht="21.75" customHeight="1" x14ac:dyDescent="0.45">
      <c r="A28" s="105"/>
      <c r="B28" s="105"/>
      <c r="C28" s="105"/>
      <c r="D28" s="105"/>
      <c r="E28" s="105"/>
      <c r="F28" s="105"/>
      <c r="G28" s="105"/>
      <c r="H28" s="105"/>
      <c r="I28" s="105"/>
      <c r="J28" s="105"/>
    </row>
    <row r="29" spans="1:10" ht="24" customHeight="1" x14ac:dyDescent="0.55000000000000004">
      <c r="A29" s="96" t="str">
        <f>A3</f>
        <v>Sawang Export Public Company Limited</v>
      </c>
      <c r="B29" s="96"/>
      <c r="C29" s="96"/>
      <c r="D29" s="96"/>
      <c r="E29" s="96"/>
      <c r="F29" s="96"/>
      <c r="G29" s="96"/>
      <c r="H29" s="96"/>
      <c r="I29" s="96"/>
      <c r="J29" s="96"/>
    </row>
    <row r="30" spans="1:10" ht="24" customHeight="1" x14ac:dyDescent="0.55000000000000004">
      <c r="A30" s="96" t="str">
        <f>A4&amp;" (Continued)"</f>
        <v>Statement of financial position (Continued)</v>
      </c>
      <c r="B30" s="96"/>
      <c r="C30" s="96"/>
      <c r="D30" s="96"/>
      <c r="E30" s="96"/>
      <c r="F30" s="96"/>
      <c r="G30" s="96"/>
      <c r="H30" s="96"/>
      <c r="I30" s="96"/>
      <c r="J30" s="96"/>
    </row>
    <row r="31" spans="1:10" ht="24" customHeight="1" x14ac:dyDescent="0.55000000000000004">
      <c r="A31" s="96" t="str">
        <f>A5</f>
        <v>As at June 30, 2019</v>
      </c>
      <c r="B31" s="96"/>
      <c r="C31" s="96"/>
      <c r="D31" s="96"/>
      <c r="E31" s="96"/>
      <c r="F31" s="96"/>
      <c r="G31" s="96"/>
      <c r="H31" s="96"/>
      <c r="I31" s="96"/>
      <c r="J31" s="96"/>
    </row>
    <row r="32" spans="1:10" ht="24" customHeight="1" x14ac:dyDescent="0.45">
      <c r="A32" s="104" t="s">
        <v>0</v>
      </c>
      <c r="B32" s="106"/>
      <c r="C32" s="106"/>
      <c r="D32" s="106"/>
      <c r="E32" s="106"/>
      <c r="F32" s="106"/>
      <c r="G32" s="106"/>
      <c r="H32" s="106"/>
      <c r="I32" s="106"/>
      <c r="J32" s="106"/>
    </row>
    <row r="33" spans="1:10" ht="24" customHeight="1" x14ac:dyDescent="0.45">
      <c r="A33" s="32"/>
      <c r="B33" s="32"/>
      <c r="C33" s="32"/>
      <c r="D33" s="32"/>
      <c r="E33" s="32"/>
      <c r="F33" s="32"/>
      <c r="G33" s="32"/>
      <c r="H33" s="33" t="s">
        <v>76</v>
      </c>
      <c r="I33" s="32"/>
      <c r="J33" s="32"/>
    </row>
    <row r="34" spans="1:10" ht="24" customHeight="1" x14ac:dyDescent="0.45">
      <c r="A34" s="32"/>
      <c r="B34" s="32"/>
      <c r="C34" s="32"/>
      <c r="D34" s="32"/>
      <c r="E34" s="32"/>
      <c r="F34" s="32"/>
      <c r="G34" s="32"/>
      <c r="H34" s="33" t="s">
        <v>77</v>
      </c>
      <c r="I34" s="32"/>
      <c r="J34" s="33" t="s">
        <v>78</v>
      </c>
    </row>
    <row r="35" spans="1:10" ht="24" customHeight="1" x14ac:dyDescent="0.45">
      <c r="A35" s="6"/>
      <c r="B35" s="6"/>
      <c r="C35" s="6"/>
      <c r="D35" s="6"/>
      <c r="E35" s="6"/>
      <c r="F35" s="7" t="s">
        <v>1</v>
      </c>
      <c r="G35" s="6"/>
      <c r="H35" s="26" t="str">
        <f>H9</f>
        <v>Jun. 30, 2019</v>
      </c>
      <c r="I35" s="22"/>
      <c r="J35" s="26" t="str">
        <f>J9</f>
        <v>Dec. 31, 2018</v>
      </c>
    </row>
    <row r="36" spans="1:10" ht="24" customHeight="1" x14ac:dyDescent="0.45">
      <c r="A36" s="5" t="s">
        <v>58</v>
      </c>
      <c r="B36" s="6"/>
      <c r="C36" s="6"/>
      <c r="D36" s="6"/>
      <c r="E36" s="6"/>
      <c r="F36" s="9"/>
      <c r="G36" s="6"/>
      <c r="H36" s="23"/>
      <c r="I36" s="19"/>
      <c r="J36" s="23"/>
    </row>
    <row r="37" spans="1:10" ht="24" customHeight="1" x14ac:dyDescent="0.45">
      <c r="A37" s="10" t="s">
        <v>59</v>
      </c>
      <c r="H37" s="11"/>
      <c r="J37" s="11"/>
    </row>
    <row r="38" spans="1:10" ht="24" customHeight="1" x14ac:dyDescent="0.45">
      <c r="B38" s="1" t="s">
        <v>46</v>
      </c>
      <c r="F38" s="14" t="s">
        <v>87</v>
      </c>
      <c r="H38" s="3">
        <v>1397524</v>
      </c>
      <c r="I38" s="3"/>
      <c r="J38" s="3">
        <v>1391245</v>
      </c>
    </row>
    <row r="39" spans="1:10" ht="24" customHeight="1" x14ac:dyDescent="0.45">
      <c r="B39" s="31" t="s">
        <v>74</v>
      </c>
      <c r="F39" s="30"/>
      <c r="H39" s="29">
        <v>0</v>
      </c>
      <c r="I39" s="3"/>
      <c r="J39" s="85">
        <v>687234</v>
      </c>
    </row>
    <row r="40" spans="1:10" ht="24" customHeight="1" x14ac:dyDescent="0.45">
      <c r="B40" s="1" t="s">
        <v>9</v>
      </c>
      <c r="H40" s="3">
        <v>432507</v>
      </c>
      <c r="I40" s="3"/>
      <c r="J40" s="3">
        <v>483979</v>
      </c>
    </row>
    <row r="41" spans="1:10" ht="24" customHeight="1" x14ac:dyDescent="0.45">
      <c r="A41" s="10" t="s">
        <v>10</v>
      </c>
      <c r="H41" s="4">
        <f>SUM(H38:H40)</f>
        <v>1830031</v>
      </c>
      <c r="I41" s="3"/>
      <c r="J41" s="4">
        <f>SUM(J38:J40)</f>
        <v>2562458</v>
      </c>
    </row>
    <row r="42" spans="1:10" ht="24" customHeight="1" x14ac:dyDescent="0.45">
      <c r="A42" s="10" t="s">
        <v>60</v>
      </c>
      <c r="H42" s="24"/>
      <c r="I42" s="20"/>
      <c r="J42" s="24"/>
    </row>
    <row r="43" spans="1:10" ht="24" customHeight="1" x14ac:dyDescent="0.45">
      <c r="B43" s="16" t="s">
        <v>35</v>
      </c>
      <c r="F43" s="34" t="s">
        <v>88</v>
      </c>
      <c r="H43" s="3">
        <v>25362187</v>
      </c>
      <c r="I43" s="3"/>
      <c r="J43" s="3">
        <v>25136541</v>
      </c>
    </row>
    <row r="44" spans="1:10" ht="24" customHeight="1" x14ac:dyDescent="0.45">
      <c r="A44" s="10" t="s">
        <v>36</v>
      </c>
      <c r="H44" s="4">
        <f>SUM(H43)</f>
        <v>25362187</v>
      </c>
      <c r="I44" s="3"/>
      <c r="J44" s="4">
        <f>SUM(J43)</f>
        <v>25136541</v>
      </c>
    </row>
    <row r="45" spans="1:10" ht="24" customHeight="1" x14ac:dyDescent="0.45">
      <c r="A45" s="10" t="s">
        <v>11</v>
      </c>
      <c r="H45" s="4">
        <f>SUM(H41+H44)</f>
        <v>27192218</v>
      </c>
      <c r="I45" s="3"/>
      <c r="J45" s="4">
        <f>SUM(J41+J44)</f>
        <v>27698999</v>
      </c>
    </row>
    <row r="46" spans="1:10" ht="24" customHeight="1" x14ac:dyDescent="0.45">
      <c r="A46" s="10" t="s">
        <v>61</v>
      </c>
      <c r="H46" s="20"/>
      <c r="J46" s="20"/>
    </row>
    <row r="47" spans="1:10" ht="24" customHeight="1" x14ac:dyDescent="0.45">
      <c r="B47" s="1" t="s">
        <v>12</v>
      </c>
      <c r="F47" s="14"/>
      <c r="H47" s="20"/>
      <c r="J47" s="20"/>
    </row>
    <row r="48" spans="1:10" ht="24" customHeight="1" x14ac:dyDescent="0.45">
      <c r="C48" s="1" t="s">
        <v>13</v>
      </c>
      <c r="H48" s="25"/>
      <c r="J48" s="25"/>
    </row>
    <row r="49" spans="1:10" ht="24" customHeight="1" thickBot="1" x14ac:dyDescent="0.5">
      <c r="D49" s="12" t="s">
        <v>68</v>
      </c>
      <c r="H49" s="17">
        <v>252000000</v>
      </c>
      <c r="I49" s="3"/>
      <c r="J49" s="17">
        <v>252000000</v>
      </c>
    </row>
    <row r="50" spans="1:10" ht="24" customHeight="1" thickTop="1" x14ac:dyDescent="0.45">
      <c r="C50" s="1" t="s">
        <v>67</v>
      </c>
      <c r="H50" s="3"/>
      <c r="I50" s="20"/>
      <c r="J50" s="21"/>
    </row>
    <row r="51" spans="1:10" ht="24" customHeight="1" x14ac:dyDescent="0.45">
      <c r="D51" s="12" t="s">
        <v>69</v>
      </c>
      <c r="H51" s="3">
        <f>'SHA-ENG'!H18</f>
        <v>240000000</v>
      </c>
      <c r="I51" s="20"/>
      <c r="J51" s="3">
        <v>240000000</v>
      </c>
    </row>
    <row r="52" spans="1:10" ht="24" customHeight="1" x14ac:dyDescent="0.45">
      <c r="B52" s="1" t="s">
        <v>14</v>
      </c>
      <c r="H52" s="3">
        <f>'SHA-ENG'!J18</f>
        <v>62050000</v>
      </c>
      <c r="I52" s="20"/>
      <c r="J52" s="3">
        <v>62050000</v>
      </c>
    </row>
    <row r="53" spans="1:10" ht="24" customHeight="1" x14ac:dyDescent="0.45">
      <c r="B53" s="1" t="s">
        <v>15</v>
      </c>
      <c r="H53" s="3"/>
      <c r="I53" s="20"/>
      <c r="J53" s="3"/>
    </row>
    <row r="54" spans="1:10" ht="24" customHeight="1" x14ac:dyDescent="0.45">
      <c r="C54" s="1" t="s">
        <v>16</v>
      </c>
      <c r="F54" s="18"/>
      <c r="H54" s="3">
        <f>'SHA-ENG'!L18</f>
        <v>26659535</v>
      </c>
      <c r="I54" s="20"/>
      <c r="J54" s="3">
        <v>26659535</v>
      </c>
    </row>
    <row r="55" spans="1:10" ht="24" customHeight="1" x14ac:dyDescent="0.45">
      <c r="C55" s="1" t="s">
        <v>17</v>
      </c>
      <c r="H55" s="3">
        <f>'SHA-ENG'!N18</f>
        <v>79465386</v>
      </c>
      <c r="I55" s="20"/>
      <c r="J55" s="3">
        <v>105082434</v>
      </c>
    </row>
    <row r="56" spans="1:10" ht="24" customHeight="1" x14ac:dyDescent="0.45">
      <c r="A56" s="10" t="s">
        <v>18</v>
      </c>
      <c r="H56" s="4">
        <f>SUM(H51:H55)</f>
        <v>408174921</v>
      </c>
      <c r="I56" s="20"/>
      <c r="J56" s="4">
        <f>SUM(J51:J55)</f>
        <v>433791969</v>
      </c>
    </row>
    <row r="57" spans="1:10" ht="24" customHeight="1" thickBot="1" x14ac:dyDescent="0.5">
      <c r="A57" s="10" t="s">
        <v>19</v>
      </c>
      <c r="H57" s="13">
        <f>SUM(H45,H56)</f>
        <v>435367139</v>
      </c>
      <c r="I57" s="20"/>
      <c r="J57" s="13">
        <f>SUM(J45,J56)</f>
        <v>461490968</v>
      </c>
    </row>
    <row r="58" spans="1:10" ht="24" customHeight="1" thickTop="1" x14ac:dyDescent="0.45">
      <c r="A58" s="12"/>
      <c r="B58" s="12"/>
      <c r="C58" s="12"/>
      <c r="D58" s="12"/>
      <c r="E58" s="12"/>
      <c r="F58" s="12"/>
      <c r="G58" s="12"/>
      <c r="H58" s="15" t="str">
        <f>IF(H24=H57,"","FALSE")</f>
        <v/>
      </c>
      <c r="I58" s="12"/>
      <c r="J58" s="15" t="str">
        <f>IF(J24=J57,"","FALSE")</f>
        <v/>
      </c>
    </row>
    <row r="59" spans="1:10" ht="24" customHeight="1" x14ac:dyDescent="0.45">
      <c r="A59" s="94" t="s">
        <v>8</v>
      </c>
      <c r="B59" s="94"/>
      <c r="C59" s="94"/>
      <c r="D59" s="94"/>
      <c r="E59" s="94"/>
      <c r="F59" s="94"/>
      <c r="G59" s="94"/>
      <c r="H59" s="94"/>
      <c r="I59" s="94"/>
      <c r="J59" s="94"/>
    </row>
  </sheetData>
  <mergeCells count="14">
    <mergeCell ref="A32:J32"/>
    <mergeCell ref="A59:J59"/>
    <mergeCell ref="A26:J26"/>
    <mergeCell ref="A27:J27"/>
    <mergeCell ref="A28:J28"/>
    <mergeCell ref="A29:J29"/>
    <mergeCell ref="A30:J30"/>
    <mergeCell ref="A31:J31"/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F35C4-580A-4A76-8786-5212E6C13AE1}">
  <dimension ref="A1:J28"/>
  <sheetViews>
    <sheetView topLeftCell="A19" workbookViewId="0">
      <selection activeCell="A2" sqref="A2:J2"/>
    </sheetView>
  </sheetViews>
  <sheetFormatPr defaultColWidth="2.83203125" defaultRowHeight="21.75" x14ac:dyDescent="0.45"/>
  <cols>
    <col min="1" max="4" width="2.83203125" style="31" customWidth="1"/>
    <col min="5" max="5" width="43.33203125" style="31" customWidth="1"/>
    <col min="6" max="6" width="13.83203125" style="31" customWidth="1"/>
    <col min="7" max="7" width="3.83203125" style="31" customWidth="1"/>
    <col min="8" max="8" width="16.83203125" style="31" customWidth="1"/>
    <col min="9" max="9" width="2.33203125" style="31" customWidth="1"/>
    <col min="10" max="10" width="16.83203125" style="31" customWidth="1"/>
    <col min="11" max="11" width="2.83203125" style="31" customWidth="1"/>
    <col min="12" max="12" width="18.83203125" style="31" customWidth="1"/>
    <col min="13" max="13" width="2.83203125" style="31" customWidth="1"/>
    <col min="14" max="14" width="18.83203125" style="31" customWidth="1"/>
    <col min="15" max="15" width="2.83203125" style="31" customWidth="1"/>
    <col min="16" max="16" width="18.83203125" style="31" customWidth="1"/>
    <col min="17" max="16384" width="2.83203125" style="31"/>
  </cols>
  <sheetData>
    <row r="1" spans="1:10" x14ac:dyDescent="0.45">
      <c r="A1" s="97">
        <v>3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x14ac:dyDescent="0.45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0" ht="25.5" x14ac:dyDescent="0.55000000000000004">
      <c r="A3" s="98" t="str">
        <f>'[1]SFP-ENG'!A3:J3</f>
        <v>Sawang Export Public Company Limited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4" customHeight="1" x14ac:dyDescent="0.55000000000000004">
      <c r="A4" s="98" t="s">
        <v>62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4" customHeight="1" x14ac:dyDescent="0.55000000000000004">
      <c r="A5" s="98" t="s">
        <v>108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x14ac:dyDescent="0.45">
      <c r="A6" s="102" t="s">
        <v>0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x14ac:dyDescent="0.45">
      <c r="A7" s="36"/>
      <c r="F7" s="38" t="s">
        <v>1</v>
      </c>
      <c r="H7" s="66" t="s">
        <v>107</v>
      </c>
      <c r="J7" s="66" t="s">
        <v>109</v>
      </c>
    </row>
    <row r="8" spans="1:10" x14ac:dyDescent="0.45">
      <c r="A8" s="31" t="s">
        <v>44</v>
      </c>
      <c r="F8" s="39"/>
      <c r="H8" s="40">
        <v>20824557</v>
      </c>
      <c r="I8" s="51"/>
      <c r="J8" s="40">
        <v>29316289</v>
      </c>
    </row>
    <row r="9" spans="1:10" x14ac:dyDescent="0.45">
      <c r="A9" s="31" t="s">
        <v>73</v>
      </c>
      <c r="F9" s="39"/>
      <c r="G9" s="35"/>
      <c r="H9" s="41">
        <v>-25384574</v>
      </c>
      <c r="I9" s="50"/>
      <c r="J9" s="41">
        <v>-27886768</v>
      </c>
    </row>
    <row r="10" spans="1:10" x14ac:dyDescent="0.45">
      <c r="A10" s="31" t="s">
        <v>113</v>
      </c>
      <c r="F10" s="39"/>
      <c r="G10" s="35"/>
      <c r="H10" s="40">
        <f>SUM(H8:H9)</f>
        <v>-4560017</v>
      </c>
      <c r="I10" s="51"/>
      <c r="J10" s="40">
        <f>SUM(J8:J9)</f>
        <v>1429521</v>
      </c>
    </row>
    <row r="11" spans="1:10" x14ac:dyDescent="0.45">
      <c r="A11" s="31" t="s">
        <v>70</v>
      </c>
      <c r="F11" s="43"/>
      <c r="G11" s="35"/>
      <c r="H11" s="41">
        <v>64109</v>
      </c>
      <c r="I11" s="51"/>
      <c r="J11" s="41">
        <v>890244</v>
      </c>
    </row>
    <row r="12" spans="1:10" x14ac:dyDescent="0.45">
      <c r="A12" s="31" t="s">
        <v>114</v>
      </c>
      <c r="F12" s="43"/>
      <c r="G12" s="35"/>
      <c r="H12" s="40">
        <f>SUM(H10:H11)</f>
        <v>-4495908</v>
      </c>
      <c r="I12" s="51"/>
      <c r="J12" s="40">
        <f>SUM(J10:J11)</f>
        <v>2319765</v>
      </c>
    </row>
    <row r="13" spans="1:10" x14ac:dyDescent="0.45">
      <c r="A13" s="31" t="s">
        <v>20</v>
      </c>
      <c r="F13" s="43"/>
      <c r="G13" s="35"/>
      <c r="H13" s="40">
        <v>-2961627</v>
      </c>
      <c r="I13" s="42"/>
      <c r="J13" s="40">
        <v>-2808360</v>
      </c>
    </row>
    <row r="14" spans="1:10" x14ac:dyDescent="0.45">
      <c r="A14" s="31" t="s">
        <v>21</v>
      </c>
      <c r="F14" s="43"/>
      <c r="G14" s="35"/>
      <c r="H14" s="40">
        <v>-4428311</v>
      </c>
      <c r="I14" s="42"/>
      <c r="J14" s="40">
        <v>-4456188</v>
      </c>
    </row>
    <row r="15" spans="1:10" x14ac:dyDescent="0.45">
      <c r="A15" s="31" t="s">
        <v>22</v>
      </c>
      <c r="F15" s="39"/>
      <c r="G15" s="35"/>
      <c r="H15" s="41">
        <v>-1244250</v>
      </c>
      <c r="I15" s="42"/>
      <c r="J15" s="41">
        <v>-1349250</v>
      </c>
    </row>
    <row r="16" spans="1:10" x14ac:dyDescent="0.45">
      <c r="A16" s="31" t="s">
        <v>65</v>
      </c>
      <c r="F16" s="39"/>
      <c r="G16" s="35"/>
      <c r="H16" s="40">
        <f>SUM(H12:H15)</f>
        <v>-13130096</v>
      </c>
      <c r="I16" s="42"/>
      <c r="J16" s="40">
        <f>SUM(J12:J15)</f>
        <v>-6294033</v>
      </c>
    </row>
    <row r="17" spans="1:10" x14ac:dyDescent="0.45">
      <c r="A17" s="31" t="s">
        <v>75</v>
      </c>
      <c r="F17" s="43">
        <v>10</v>
      </c>
      <c r="G17" s="35"/>
      <c r="H17" s="41">
        <v>-90219</v>
      </c>
      <c r="I17" s="51"/>
      <c r="J17" s="41">
        <v>124255</v>
      </c>
    </row>
    <row r="18" spans="1:10" x14ac:dyDescent="0.45">
      <c r="A18" s="31" t="s">
        <v>93</v>
      </c>
      <c r="F18" s="39"/>
      <c r="G18" s="35"/>
      <c r="H18" s="40">
        <f>SUM(H16:H17)</f>
        <v>-13220315</v>
      </c>
      <c r="I18" s="51"/>
      <c r="J18" s="40">
        <f>SUM(J16:J17)</f>
        <v>-6169778</v>
      </c>
    </row>
    <row r="19" spans="1:10" x14ac:dyDescent="0.45">
      <c r="A19" s="31" t="s">
        <v>94</v>
      </c>
      <c r="F19" s="46"/>
      <c r="G19" s="35"/>
      <c r="H19" s="47"/>
      <c r="I19" s="51"/>
      <c r="J19" s="47"/>
    </row>
    <row r="20" spans="1:10" s="90" customFormat="1" ht="24" customHeight="1" x14ac:dyDescent="0.45">
      <c r="A20" s="90" t="s">
        <v>95</v>
      </c>
      <c r="F20" s="46"/>
      <c r="G20" s="89"/>
      <c r="H20" s="40"/>
      <c r="I20" s="51"/>
      <c r="J20" s="40"/>
    </row>
    <row r="21" spans="1:10" s="90" customFormat="1" ht="24" customHeight="1" x14ac:dyDescent="0.45">
      <c r="B21" s="68" t="s">
        <v>96</v>
      </c>
      <c r="F21" s="46"/>
      <c r="G21" s="89"/>
      <c r="H21" s="40">
        <v>-46790</v>
      </c>
      <c r="I21" s="51"/>
      <c r="J21" s="47">
        <v>0</v>
      </c>
    </row>
    <row r="22" spans="1:10" s="90" customFormat="1" ht="24" customHeight="1" x14ac:dyDescent="0.45">
      <c r="B22" s="69" t="s">
        <v>97</v>
      </c>
      <c r="C22" s="37"/>
      <c r="D22" s="37"/>
      <c r="E22" s="37"/>
      <c r="F22" s="46"/>
      <c r="G22" s="37"/>
      <c r="H22" s="93">
        <v>9358</v>
      </c>
      <c r="I22" s="53"/>
      <c r="J22" s="93">
        <v>0</v>
      </c>
    </row>
    <row r="23" spans="1:10" s="92" customFormat="1" ht="24" customHeight="1" x14ac:dyDescent="0.45">
      <c r="A23" s="92" t="s">
        <v>116</v>
      </c>
      <c r="B23" s="69"/>
      <c r="C23" s="37"/>
      <c r="D23" s="37"/>
      <c r="E23" s="37"/>
      <c r="F23" s="46"/>
      <c r="G23" s="37"/>
      <c r="H23" s="40">
        <f>SUM(H21:H22)</f>
        <v>-37432</v>
      </c>
      <c r="I23" s="53"/>
      <c r="J23" s="70">
        <f>SUM(J21:J22)</f>
        <v>0</v>
      </c>
    </row>
    <row r="24" spans="1:10" s="90" customFormat="1" ht="24" customHeight="1" thickBot="1" x14ac:dyDescent="0.5">
      <c r="A24" s="92" t="s">
        <v>117</v>
      </c>
      <c r="C24" s="37"/>
      <c r="D24" s="37"/>
      <c r="E24" s="37"/>
      <c r="F24" s="39"/>
      <c r="G24" s="37"/>
      <c r="H24" s="48">
        <f>SUM(H18+H23)</f>
        <v>-13257747</v>
      </c>
      <c r="I24" s="45"/>
      <c r="J24" s="48">
        <f>SUM(J18+J23)</f>
        <v>-6169778</v>
      </c>
    </row>
    <row r="25" spans="1:10" ht="22.5" thickTop="1" x14ac:dyDescent="0.45">
      <c r="A25" s="35"/>
      <c r="B25" s="35"/>
      <c r="C25" s="35"/>
      <c r="D25" s="35"/>
      <c r="E25" s="35"/>
      <c r="F25" s="39"/>
      <c r="G25" s="35"/>
      <c r="H25" s="67"/>
      <c r="I25" s="50"/>
      <c r="J25" s="67"/>
    </row>
    <row r="26" spans="1:10" ht="22.5" thickBot="1" x14ac:dyDescent="0.5">
      <c r="A26" s="31" t="s">
        <v>90</v>
      </c>
      <c r="C26" s="35"/>
      <c r="D26" s="35"/>
      <c r="E26" s="35"/>
      <c r="F26" s="43">
        <v>11</v>
      </c>
      <c r="G26" s="35"/>
      <c r="H26" s="49">
        <f>H18/24000000</f>
        <v>-0.55084645833333334</v>
      </c>
      <c r="I26" s="36"/>
      <c r="J26" s="49">
        <f>J18/24000000</f>
        <v>-0.25707408333333331</v>
      </c>
    </row>
    <row r="27" spans="1:10" ht="22.5" thickTop="1" x14ac:dyDescent="0.45">
      <c r="A27" s="35"/>
      <c r="B27" s="35"/>
      <c r="C27" s="35"/>
      <c r="D27" s="35"/>
      <c r="E27" s="35"/>
      <c r="F27" s="35"/>
      <c r="G27" s="35"/>
      <c r="H27" s="50"/>
      <c r="I27" s="50"/>
      <c r="J27" s="50"/>
    </row>
    <row r="28" spans="1:10" x14ac:dyDescent="0.45">
      <c r="A28" s="35" t="s">
        <v>8</v>
      </c>
      <c r="B28" s="35"/>
      <c r="C28" s="35"/>
      <c r="D28" s="35"/>
      <c r="E28" s="35"/>
      <c r="F28" s="35"/>
      <c r="G28" s="35"/>
      <c r="H28" s="35"/>
      <c r="I28" s="35"/>
      <c r="J28" s="35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31496062992126" footer="0.31496062992126"/>
  <pageSetup paperSize="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90CE7-0626-408F-BB6B-0DD788382EBE}">
  <dimension ref="A1:J28"/>
  <sheetViews>
    <sheetView zoomScaleNormal="100" workbookViewId="0">
      <selection activeCell="F26" sqref="F26"/>
    </sheetView>
  </sheetViews>
  <sheetFormatPr defaultColWidth="2.83203125" defaultRowHeight="24" customHeight="1" x14ac:dyDescent="0.45"/>
  <cols>
    <col min="1" max="4" width="2.83203125" style="31" customWidth="1"/>
    <col min="5" max="5" width="43.33203125" style="31" customWidth="1"/>
    <col min="6" max="6" width="13.83203125" style="31" customWidth="1"/>
    <col min="7" max="7" width="3.83203125" style="31" customWidth="1"/>
    <col min="8" max="8" width="16.83203125" style="31" customWidth="1"/>
    <col min="9" max="9" width="2.33203125" style="31" customWidth="1"/>
    <col min="10" max="10" width="16.83203125" style="31" customWidth="1"/>
    <col min="11" max="11" width="2.83203125" style="31" customWidth="1"/>
    <col min="12" max="12" width="18.83203125" style="31" customWidth="1"/>
    <col min="13" max="13" width="2.83203125" style="31" customWidth="1"/>
    <col min="14" max="14" width="18.83203125" style="31" customWidth="1"/>
    <col min="15" max="15" width="2.83203125" style="31" customWidth="1"/>
    <col min="16" max="16" width="18.83203125" style="31" customWidth="1"/>
    <col min="17" max="16384" width="2.83203125" style="31"/>
  </cols>
  <sheetData>
    <row r="1" spans="1:10" ht="21.75" customHeight="1" x14ac:dyDescent="0.45">
      <c r="A1" s="97">
        <v>4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21.75" customHeight="1" x14ac:dyDescent="0.45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0" ht="24" customHeight="1" x14ac:dyDescent="0.55000000000000004">
      <c r="A3" s="98" t="str">
        <f>'[1]SFP-ENG'!A3:J3</f>
        <v>Sawang Export Public Company Limited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4" customHeight="1" x14ac:dyDescent="0.55000000000000004">
      <c r="A4" s="98" t="s">
        <v>62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4" customHeight="1" x14ac:dyDescent="0.55000000000000004">
      <c r="A5" s="98" t="s">
        <v>110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ht="24" customHeight="1" x14ac:dyDescent="0.45">
      <c r="A6" s="102" t="s">
        <v>0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ht="24" customHeight="1" x14ac:dyDescent="0.45">
      <c r="A7" s="36"/>
      <c r="F7" s="38" t="s">
        <v>1</v>
      </c>
      <c r="H7" s="66" t="str">
        <f>'SCI-ENG_3Month'!H7</f>
        <v>Jun. 30, 2019</v>
      </c>
      <c r="J7" s="66" t="str">
        <f>'SCI-ENG_3Month'!J7</f>
        <v>Jun. 30, 2018</v>
      </c>
    </row>
    <row r="8" spans="1:10" ht="24" customHeight="1" x14ac:dyDescent="0.45">
      <c r="A8" s="31" t="s">
        <v>44</v>
      </c>
      <c r="F8" s="39"/>
      <c r="H8" s="40">
        <v>42812251</v>
      </c>
      <c r="I8" s="51"/>
      <c r="J8" s="40">
        <v>65885440</v>
      </c>
    </row>
    <row r="9" spans="1:10" ht="24" customHeight="1" x14ac:dyDescent="0.45">
      <c r="A9" s="31" t="s">
        <v>73</v>
      </c>
      <c r="F9" s="39"/>
      <c r="G9" s="35"/>
      <c r="H9" s="41">
        <v>-50957698</v>
      </c>
      <c r="I9" s="50"/>
      <c r="J9" s="41">
        <v>-60791272</v>
      </c>
    </row>
    <row r="10" spans="1:10" ht="24" customHeight="1" x14ac:dyDescent="0.45">
      <c r="A10" s="91" t="s">
        <v>113</v>
      </c>
      <c r="F10" s="39"/>
      <c r="G10" s="35"/>
      <c r="H10" s="40">
        <f>SUM(H8:H9)</f>
        <v>-8145447</v>
      </c>
      <c r="I10" s="51"/>
      <c r="J10" s="40">
        <f>SUM(J8:J9)</f>
        <v>5094168</v>
      </c>
    </row>
    <row r="11" spans="1:10" ht="24" customHeight="1" x14ac:dyDescent="0.45">
      <c r="A11" s="31" t="s">
        <v>70</v>
      </c>
      <c r="F11" s="43"/>
      <c r="G11" s="35"/>
      <c r="H11" s="41">
        <v>64302</v>
      </c>
      <c r="I11" s="51"/>
      <c r="J11" s="41">
        <v>582517</v>
      </c>
    </row>
    <row r="12" spans="1:10" ht="24" customHeight="1" x14ac:dyDescent="0.45">
      <c r="A12" s="91" t="s">
        <v>114</v>
      </c>
      <c r="F12" s="43"/>
      <c r="G12" s="35"/>
      <c r="H12" s="40">
        <f>SUM(H10:H11)</f>
        <v>-8081145</v>
      </c>
      <c r="I12" s="51"/>
      <c r="J12" s="40">
        <f>SUM(J10:J11)</f>
        <v>5676685</v>
      </c>
    </row>
    <row r="13" spans="1:10" ht="24" customHeight="1" x14ac:dyDescent="0.45">
      <c r="A13" s="31" t="s">
        <v>20</v>
      </c>
      <c r="F13" s="43"/>
      <c r="G13" s="35"/>
      <c r="H13" s="40">
        <v>-6270399</v>
      </c>
      <c r="I13" s="42"/>
      <c r="J13" s="40">
        <v>-6506763</v>
      </c>
    </row>
    <row r="14" spans="1:10" ht="24" customHeight="1" x14ac:dyDescent="0.45">
      <c r="A14" s="31" t="s">
        <v>21</v>
      </c>
      <c r="F14" s="43"/>
      <c r="G14" s="35"/>
      <c r="H14" s="40">
        <v>-8525985</v>
      </c>
      <c r="I14" s="42"/>
      <c r="J14" s="40">
        <v>-8808674</v>
      </c>
    </row>
    <row r="15" spans="1:10" ht="24" customHeight="1" x14ac:dyDescent="0.45">
      <c r="A15" s="31" t="s">
        <v>22</v>
      </c>
      <c r="F15" s="39"/>
      <c r="G15" s="35"/>
      <c r="H15" s="41">
        <v>-2728500</v>
      </c>
      <c r="I15" s="42"/>
      <c r="J15" s="41">
        <v>-2938500</v>
      </c>
    </row>
    <row r="16" spans="1:10" ht="24" customHeight="1" x14ac:dyDescent="0.45">
      <c r="A16" s="31" t="s">
        <v>65</v>
      </c>
      <c r="F16" s="39"/>
      <c r="G16" s="35"/>
      <c r="H16" s="40">
        <f>SUM(H12:H15)</f>
        <v>-25606029</v>
      </c>
      <c r="I16" s="42"/>
      <c r="J16" s="40">
        <f>SUM(J12:J15)</f>
        <v>-12577252</v>
      </c>
    </row>
    <row r="17" spans="1:10" ht="24" customHeight="1" x14ac:dyDescent="0.45">
      <c r="A17" s="31" t="s">
        <v>115</v>
      </c>
      <c r="F17" s="43">
        <v>10</v>
      </c>
      <c r="G17" s="35"/>
      <c r="H17" s="41">
        <v>26413</v>
      </c>
      <c r="I17" s="51"/>
      <c r="J17" s="41">
        <v>248510</v>
      </c>
    </row>
    <row r="18" spans="1:10" ht="24" customHeight="1" x14ac:dyDescent="0.45">
      <c r="A18" s="31" t="s">
        <v>93</v>
      </c>
      <c r="F18" s="39"/>
      <c r="G18" s="35"/>
      <c r="H18" s="40">
        <f>SUM(H16:H17)</f>
        <v>-25579616</v>
      </c>
      <c r="I18" s="51"/>
      <c r="J18" s="40">
        <f>SUM(J16:J17)</f>
        <v>-12328742</v>
      </c>
    </row>
    <row r="19" spans="1:10" ht="24" customHeight="1" x14ac:dyDescent="0.45">
      <c r="A19" s="31" t="s">
        <v>94</v>
      </c>
      <c r="F19" s="46"/>
      <c r="G19" s="35"/>
      <c r="H19" s="40"/>
      <c r="I19" s="51"/>
      <c r="J19" s="40"/>
    </row>
    <row r="20" spans="1:10" ht="24" customHeight="1" x14ac:dyDescent="0.45">
      <c r="A20" s="31" t="s">
        <v>95</v>
      </c>
      <c r="F20" s="46"/>
      <c r="G20" s="35"/>
      <c r="H20" s="40"/>
      <c r="I20" s="51"/>
      <c r="J20" s="40"/>
    </row>
    <row r="21" spans="1:10" ht="24" customHeight="1" x14ac:dyDescent="0.45">
      <c r="B21" s="68" t="s">
        <v>96</v>
      </c>
      <c r="F21" s="46"/>
      <c r="G21" s="35"/>
      <c r="H21" s="40">
        <v>-46790</v>
      </c>
      <c r="I21" s="51"/>
      <c r="J21" s="47">
        <v>0</v>
      </c>
    </row>
    <row r="22" spans="1:10" ht="24" customHeight="1" x14ac:dyDescent="0.45">
      <c r="B22" s="69" t="s">
        <v>97</v>
      </c>
      <c r="C22" s="37"/>
      <c r="D22" s="37"/>
      <c r="E22" s="37"/>
      <c r="F22" s="46"/>
      <c r="G22" s="37"/>
      <c r="H22" s="93">
        <v>9358</v>
      </c>
      <c r="I22" s="53"/>
      <c r="J22" s="93">
        <v>0</v>
      </c>
    </row>
    <row r="23" spans="1:10" s="92" customFormat="1" ht="24" customHeight="1" x14ac:dyDescent="0.45">
      <c r="A23" s="92" t="s">
        <v>116</v>
      </c>
      <c r="B23" s="69"/>
      <c r="C23" s="37"/>
      <c r="D23" s="37"/>
      <c r="E23" s="37"/>
      <c r="F23" s="46"/>
      <c r="G23" s="37"/>
      <c r="H23" s="40">
        <f>SUM(H21:H22)</f>
        <v>-37432</v>
      </c>
      <c r="I23" s="53"/>
      <c r="J23" s="70">
        <f>SUM(J21:J22)</f>
        <v>0</v>
      </c>
    </row>
    <row r="24" spans="1:10" ht="24" customHeight="1" thickBot="1" x14ac:dyDescent="0.5">
      <c r="A24" s="31" t="s">
        <v>117</v>
      </c>
      <c r="C24" s="37"/>
      <c r="D24" s="37"/>
      <c r="E24" s="37"/>
      <c r="F24" s="39"/>
      <c r="G24" s="37"/>
      <c r="H24" s="48">
        <f>SUM(H18+H23)</f>
        <v>-25617048</v>
      </c>
      <c r="I24" s="45"/>
      <c r="J24" s="48">
        <f>SUM(J18+J23)</f>
        <v>-12328742</v>
      </c>
    </row>
    <row r="25" spans="1:10" ht="24" customHeight="1" thickTop="1" x14ac:dyDescent="0.45">
      <c r="A25" s="35"/>
      <c r="B25" s="35"/>
      <c r="C25" s="35"/>
      <c r="D25" s="35"/>
      <c r="E25" s="35"/>
      <c r="F25" s="39"/>
      <c r="G25" s="35"/>
      <c r="H25" s="67"/>
      <c r="I25" s="50"/>
      <c r="J25" s="67"/>
    </row>
    <row r="26" spans="1:10" ht="24" customHeight="1" thickBot="1" x14ac:dyDescent="0.5">
      <c r="A26" s="31" t="s">
        <v>90</v>
      </c>
      <c r="C26" s="35"/>
      <c r="D26" s="35"/>
      <c r="E26" s="35"/>
      <c r="F26" s="46">
        <v>11</v>
      </c>
      <c r="G26" s="35"/>
      <c r="H26" s="49">
        <f>H18/24000000</f>
        <v>-1.0658173333333334</v>
      </c>
      <c r="I26" s="36"/>
      <c r="J26" s="49">
        <f>J18/24000000</f>
        <v>-0.51369758333333337</v>
      </c>
    </row>
    <row r="27" spans="1:10" ht="24" customHeight="1" thickTop="1" x14ac:dyDescent="0.45">
      <c r="A27" s="35"/>
      <c r="B27" s="35"/>
      <c r="C27" s="35"/>
      <c r="D27" s="35"/>
      <c r="E27" s="35"/>
      <c r="F27" s="35"/>
      <c r="G27" s="35"/>
      <c r="H27" s="50"/>
      <c r="I27" s="50"/>
      <c r="J27" s="50"/>
    </row>
    <row r="28" spans="1:10" ht="24" customHeight="1" x14ac:dyDescent="0.45">
      <c r="A28" s="35" t="s">
        <v>8</v>
      </c>
      <c r="B28" s="35"/>
      <c r="C28" s="35"/>
      <c r="D28" s="35"/>
      <c r="E28" s="35"/>
      <c r="F28" s="35"/>
      <c r="G28" s="35"/>
      <c r="H28" s="35"/>
      <c r="I28" s="35"/>
      <c r="J28" s="35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22131-3580-46D5-BEFA-6C14480F38EC}">
  <dimension ref="A1:P20"/>
  <sheetViews>
    <sheetView topLeftCell="A13" zoomScaleNormal="100" workbookViewId="0">
      <selection activeCell="A2" sqref="A2:P2"/>
    </sheetView>
  </sheetViews>
  <sheetFormatPr defaultColWidth="2.83203125" defaultRowHeight="24" customHeight="1" x14ac:dyDescent="0.45"/>
  <cols>
    <col min="1" max="4" width="2.83203125" style="31" customWidth="1"/>
    <col min="5" max="5" width="34.6640625" style="31" customWidth="1"/>
    <col min="6" max="6" width="11.33203125" style="31" customWidth="1"/>
    <col min="7" max="7" width="1.83203125" style="31" customWidth="1"/>
    <col min="8" max="8" width="19.6640625" style="31" customWidth="1"/>
    <col min="9" max="9" width="1.5" style="31" customWidth="1"/>
    <col min="10" max="10" width="16.33203125" style="31" bestFit="1" customWidth="1"/>
    <col min="11" max="11" width="1.83203125" style="31" customWidth="1"/>
    <col min="12" max="12" width="16.83203125" style="31" bestFit="1" customWidth="1"/>
    <col min="13" max="13" width="1.83203125" style="31" customWidth="1"/>
    <col min="14" max="14" width="17" style="31" customWidth="1"/>
    <col min="15" max="15" width="1" style="31" customWidth="1"/>
    <col min="16" max="16" width="15.6640625" style="31" customWidth="1"/>
    <col min="17" max="16384" width="2.83203125" style="31"/>
  </cols>
  <sheetData>
    <row r="1" spans="1:16" ht="21.75" customHeight="1" x14ac:dyDescent="0.45">
      <c r="A1" s="97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6" s="54" customFormat="1" ht="21.75" customHeight="1" x14ac:dyDescent="0.4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25.5" x14ac:dyDescent="0.55000000000000004">
      <c r="A3" s="98" t="str">
        <f>'[1]SFP-ENG'!A3:J3</f>
        <v>Sawang Export Public Company Limited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ht="25.5" x14ac:dyDescent="0.55000000000000004">
      <c r="A4" s="98" t="s">
        <v>63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6" ht="25.5" x14ac:dyDescent="0.55000000000000004">
      <c r="A5" s="98" t="str">
        <f>'SCI-ENG_6Month'!A5:J5</f>
        <v>For the six-month period ended June 30, 2019 (Reviewed / Unaudited)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16" s="54" customFormat="1" ht="21.75" x14ac:dyDescent="0.45">
      <c r="A6" s="31"/>
      <c r="B6" s="31"/>
      <c r="C6" s="31"/>
      <c r="D6" s="31"/>
      <c r="E6" s="62"/>
      <c r="F6" s="31"/>
      <c r="G6" s="31"/>
      <c r="H6" s="31"/>
      <c r="I6" s="31"/>
      <c r="J6" s="31"/>
      <c r="L6" s="55"/>
      <c r="P6" s="71" t="s">
        <v>0</v>
      </c>
    </row>
    <row r="7" spans="1:16" s="54" customFormat="1" ht="21.75" x14ac:dyDescent="0.45">
      <c r="A7" s="31"/>
      <c r="B7" s="31"/>
      <c r="C7" s="31"/>
      <c r="D7" s="31"/>
      <c r="E7" s="31"/>
      <c r="F7" s="31"/>
      <c r="G7" s="31"/>
      <c r="H7" s="31"/>
      <c r="I7" s="31"/>
      <c r="J7" s="31"/>
      <c r="L7" s="107" t="s">
        <v>15</v>
      </c>
      <c r="M7" s="107"/>
      <c r="N7" s="107"/>
      <c r="P7" s="57" t="s">
        <v>34</v>
      </c>
    </row>
    <row r="8" spans="1:16" s="54" customFormat="1" ht="21.75" x14ac:dyDescent="0.45">
      <c r="A8" s="31"/>
      <c r="B8" s="31"/>
      <c r="C8" s="31"/>
      <c r="D8" s="31"/>
      <c r="E8" s="31"/>
      <c r="F8" s="31"/>
      <c r="G8" s="31"/>
      <c r="H8" s="56" t="s">
        <v>51</v>
      </c>
      <c r="I8" s="31"/>
      <c r="J8" s="57" t="s">
        <v>24</v>
      </c>
      <c r="K8" s="31"/>
      <c r="L8" s="57" t="s">
        <v>37</v>
      </c>
      <c r="M8" s="31"/>
      <c r="N8" s="57" t="s">
        <v>17</v>
      </c>
      <c r="O8" s="31"/>
      <c r="P8" s="72" t="s">
        <v>47</v>
      </c>
    </row>
    <row r="9" spans="1:16" s="54" customFormat="1" ht="21.75" x14ac:dyDescent="0.45">
      <c r="A9" s="31"/>
      <c r="B9" s="31"/>
      <c r="C9" s="31"/>
      <c r="D9" s="31"/>
      <c r="E9" s="31"/>
      <c r="F9" s="38" t="s">
        <v>1</v>
      </c>
      <c r="G9" s="31"/>
      <c r="H9" s="58" t="s">
        <v>50</v>
      </c>
      <c r="I9" s="31"/>
      <c r="J9" s="38" t="s">
        <v>23</v>
      </c>
      <c r="K9" s="31"/>
      <c r="L9" s="38" t="s">
        <v>38</v>
      </c>
      <c r="M9" s="31"/>
      <c r="N9" s="59"/>
      <c r="O9" s="31"/>
      <c r="P9" s="38" t="s">
        <v>48</v>
      </c>
    </row>
    <row r="10" spans="1:16" s="54" customFormat="1" ht="21.75" x14ac:dyDescent="0.45">
      <c r="A10" s="60" t="s">
        <v>80</v>
      </c>
      <c r="B10" s="73"/>
      <c r="C10" s="31"/>
      <c r="D10" s="31"/>
      <c r="E10" s="31"/>
      <c r="F10" s="31"/>
      <c r="G10" s="31"/>
      <c r="H10" s="51">
        <v>240000000</v>
      </c>
      <c r="I10" s="31"/>
      <c r="J10" s="51">
        <v>62050000</v>
      </c>
      <c r="K10" s="31"/>
      <c r="L10" s="51">
        <v>26659535</v>
      </c>
      <c r="M10" s="31"/>
      <c r="N10" s="51">
        <v>128073362</v>
      </c>
      <c r="O10" s="31"/>
      <c r="P10" s="51">
        <f>SUM(H10:O10)</f>
        <v>456782897</v>
      </c>
    </row>
    <row r="11" spans="1:16" s="54" customFormat="1" ht="21.75" x14ac:dyDescent="0.45">
      <c r="A11" s="60" t="s">
        <v>118</v>
      </c>
      <c r="B11" s="73"/>
      <c r="C11" s="31"/>
      <c r="D11" s="31"/>
      <c r="E11" s="31"/>
      <c r="F11" s="31"/>
      <c r="G11" s="31"/>
      <c r="H11" s="51"/>
      <c r="I11" s="31"/>
      <c r="J11" s="51"/>
      <c r="K11" s="31"/>
      <c r="L11" s="51"/>
      <c r="M11" s="31"/>
      <c r="N11" s="51"/>
      <c r="O11" s="31"/>
      <c r="P11" s="51"/>
    </row>
    <row r="12" spans="1:16" s="54" customFormat="1" ht="23.25" x14ac:dyDescent="0.5">
      <c r="A12" s="74"/>
      <c r="B12" s="61" t="s">
        <v>98</v>
      </c>
      <c r="C12" s="31"/>
      <c r="D12" s="31"/>
      <c r="E12" s="31"/>
      <c r="F12" s="31"/>
      <c r="G12" s="31"/>
      <c r="H12" s="52">
        <f>'[1]SHA-THA'!H12</f>
        <v>0</v>
      </c>
      <c r="I12" s="31"/>
      <c r="J12" s="52">
        <f>'[1]SHA-THA'!J12</f>
        <v>0</v>
      </c>
      <c r="K12" s="31"/>
      <c r="L12" s="52">
        <f>'[1]SHA-THA'!L12</f>
        <v>0</v>
      </c>
      <c r="M12" s="31"/>
      <c r="N12" s="51">
        <f>'SCI-ENG_6Month'!J24</f>
        <v>-12328742</v>
      </c>
      <c r="O12" s="31"/>
      <c r="P12" s="51">
        <f>SUM(H12:O12)</f>
        <v>-12328742</v>
      </c>
    </row>
    <row r="13" spans="1:16" ht="24" customHeight="1" thickBot="1" x14ac:dyDescent="0.5">
      <c r="A13" s="60" t="s">
        <v>99</v>
      </c>
      <c r="H13" s="75">
        <f>SUM(H10:H12)</f>
        <v>240000000</v>
      </c>
      <c r="J13" s="75">
        <f>SUM(J10:J12)</f>
        <v>62050000</v>
      </c>
      <c r="L13" s="75">
        <f>SUM(L10:L12)</f>
        <v>26659535</v>
      </c>
      <c r="N13" s="75">
        <f>SUM(N10:N12)</f>
        <v>115744620</v>
      </c>
      <c r="P13" s="75">
        <f>SUM(P10:P12)</f>
        <v>444454155</v>
      </c>
    </row>
    <row r="14" spans="1:16" ht="24" customHeight="1" thickTop="1" x14ac:dyDescent="0.45">
      <c r="A14" s="60"/>
      <c r="H14" s="51"/>
      <c r="J14" s="51"/>
      <c r="L14" s="51"/>
      <c r="N14" s="51"/>
      <c r="P14" s="51"/>
    </row>
    <row r="15" spans="1:16" ht="24" customHeight="1" x14ac:dyDescent="0.45">
      <c r="A15" s="60" t="s">
        <v>82</v>
      </c>
      <c r="H15" s="51">
        <v>240000000</v>
      </c>
      <c r="J15" s="51">
        <v>62050000</v>
      </c>
      <c r="L15" s="51">
        <v>26659535</v>
      </c>
      <c r="N15" s="51">
        <v>105082434</v>
      </c>
      <c r="P15" s="51">
        <f>SUM(H15:O15)</f>
        <v>433791969</v>
      </c>
    </row>
    <row r="16" spans="1:16" ht="24" customHeight="1" x14ac:dyDescent="0.45">
      <c r="A16" s="60" t="s">
        <v>118</v>
      </c>
      <c r="H16" s="51"/>
      <c r="J16" s="51"/>
      <c r="L16" s="51"/>
      <c r="N16" s="51"/>
      <c r="P16" s="51"/>
    </row>
    <row r="17" spans="1:16" ht="24" customHeight="1" x14ac:dyDescent="0.5">
      <c r="A17" s="74"/>
      <c r="B17" s="61" t="s">
        <v>111</v>
      </c>
      <c r="H17" s="52">
        <f>'[1]SHA-THA'!H17</f>
        <v>0</v>
      </c>
      <c r="J17" s="52">
        <f>'[1]SHA-THA'!J17</f>
        <v>0</v>
      </c>
      <c r="K17" s="51"/>
      <c r="L17" s="52">
        <f>'[1]SHA-THA'!L17</f>
        <v>0</v>
      </c>
      <c r="M17" s="51"/>
      <c r="N17" s="51">
        <f>'SCI-ENG_6Month'!H24</f>
        <v>-25617048</v>
      </c>
      <c r="P17" s="51">
        <f>SUM(H17:O17)</f>
        <v>-25617048</v>
      </c>
    </row>
    <row r="18" spans="1:16" ht="24" customHeight="1" thickBot="1" x14ac:dyDescent="0.5">
      <c r="A18" s="60" t="s">
        <v>112</v>
      </c>
      <c r="H18" s="75">
        <f>SUM(H15:H17)</f>
        <v>240000000</v>
      </c>
      <c r="J18" s="75">
        <f>SUM(J15:J17)</f>
        <v>62050000</v>
      </c>
      <c r="L18" s="75">
        <f>SUM(L15:L17)</f>
        <v>26659535</v>
      </c>
      <c r="N18" s="75">
        <f>SUM(N15:N17)</f>
        <v>79465386</v>
      </c>
      <c r="P18" s="75">
        <f>SUM(P15:P17)</f>
        <v>408174921</v>
      </c>
    </row>
    <row r="19" spans="1:16" ht="24" customHeight="1" thickTop="1" x14ac:dyDescent="0.45"/>
    <row r="20" spans="1:16" ht="24" customHeight="1" x14ac:dyDescent="0.45">
      <c r="A20" s="101" t="s">
        <v>8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</row>
  </sheetData>
  <mergeCells count="7">
    <mergeCell ref="A20:P20"/>
    <mergeCell ref="A1:P1"/>
    <mergeCell ref="A2:P2"/>
    <mergeCell ref="A3:P3"/>
    <mergeCell ref="A4:P4"/>
    <mergeCell ref="A5:P5"/>
    <mergeCell ref="L7:N7"/>
  </mergeCells>
  <pageMargins left="0.70866141732283505" right="0.39370078740157499" top="0.39370078740157499" bottom="0.39370078740157499" header="0.31496062992126" footer="0.23622047244094499"/>
  <pageSetup paperSize="9" scale="72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50A09-78AD-4ED5-B68A-13177D39DB4F}">
  <dimension ref="A1:K39"/>
  <sheetViews>
    <sheetView zoomScaleNormal="100" workbookViewId="0">
      <selection activeCell="A33" sqref="A33:J33"/>
    </sheetView>
  </sheetViews>
  <sheetFormatPr defaultColWidth="2.83203125" defaultRowHeight="24" customHeight="1" x14ac:dyDescent="0.45"/>
  <cols>
    <col min="1" max="4" width="2.83203125" style="31" customWidth="1"/>
    <col min="5" max="5" width="47.5" style="31" customWidth="1"/>
    <col min="6" max="6" width="12.83203125" style="31" customWidth="1"/>
    <col min="7" max="7" width="1.83203125" style="31" customWidth="1"/>
    <col min="8" max="8" width="16.83203125" style="31" customWidth="1"/>
    <col min="9" max="9" width="1.83203125" style="31" customWidth="1"/>
    <col min="10" max="10" width="16.83203125" style="31" customWidth="1"/>
    <col min="11" max="11" width="2.83203125" style="31" customWidth="1"/>
    <col min="12" max="12" width="18.83203125" style="31" customWidth="1"/>
    <col min="13" max="13" width="2.83203125" style="31" customWidth="1"/>
    <col min="14" max="14" width="18.83203125" style="31" customWidth="1"/>
    <col min="15" max="15" width="2.83203125" style="31" customWidth="1"/>
    <col min="16" max="16" width="18.83203125" style="31" customWidth="1"/>
    <col min="17" max="16384" width="2.83203125" style="31"/>
  </cols>
  <sheetData>
    <row r="1" spans="1:10" ht="21.75" customHeight="1" x14ac:dyDescent="0.45">
      <c r="A1" s="97">
        <v>6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21.75" customHeight="1" x14ac:dyDescent="0.45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0" ht="24" customHeight="1" x14ac:dyDescent="0.55000000000000004">
      <c r="A3" s="98" t="str">
        <f>'SHA-ENG'!A3:P3</f>
        <v>Sawang Export Public Company Limited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4" customHeight="1" x14ac:dyDescent="0.55000000000000004">
      <c r="A4" s="98" t="s">
        <v>64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4" customHeight="1" x14ac:dyDescent="0.55000000000000004">
      <c r="A5" s="98" t="str">
        <f>'SHA-ENG'!A5:P5</f>
        <v>For the six-month period ended June 30, 2019 (Reviewed / Unaudited)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ht="24" customHeight="1" x14ac:dyDescent="0.45">
      <c r="A6" s="99" t="s">
        <v>0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10" ht="24" customHeight="1" x14ac:dyDescent="0.45">
      <c r="A7" s="36"/>
      <c r="F7" s="38" t="s">
        <v>1</v>
      </c>
      <c r="H7" s="38" t="str">
        <f>'SCI-ENG_6Month'!H7</f>
        <v>Jun. 30, 2019</v>
      </c>
      <c r="J7" s="38" t="str">
        <f>'SCI-ENG_6Month'!J7</f>
        <v>Jun. 30, 2018</v>
      </c>
    </row>
    <row r="8" spans="1:10" ht="24" customHeight="1" x14ac:dyDescent="0.45">
      <c r="A8" s="62" t="s">
        <v>30</v>
      </c>
      <c r="H8" s="63"/>
      <c r="J8" s="63"/>
    </row>
    <row r="9" spans="1:10" ht="24" customHeight="1" x14ac:dyDescent="0.45">
      <c r="B9" s="31" t="s">
        <v>65</v>
      </c>
      <c r="H9" s="42">
        <f>'SCI-ENG_6Month'!H16</f>
        <v>-25606029</v>
      </c>
      <c r="I9" s="76"/>
      <c r="J9" s="42">
        <f>'SCI-ENG_6Month'!J16</f>
        <v>-12577252</v>
      </c>
    </row>
    <row r="10" spans="1:10" ht="24" customHeight="1" x14ac:dyDescent="0.45">
      <c r="B10" s="101" t="s">
        <v>100</v>
      </c>
      <c r="C10" s="101"/>
      <c r="D10" s="101"/>
      <c r="E10" s="101"/>
      <c r="F10" s="101"/>
      <c r="H10" s="42"/>
      <c r="I10" s="76"/>
      <c r="J10" s="51"/>
    </row>
    <row r="11" spans="1:10" ht="24" customHeight="1" x14ac:dyDescent="0.45">
      <c r="C11" s="31" t="s">
        <v>40</v>
      </c>
      <c r="H11" s="42"/>
      <c r="I11" s="76"/>
      <c r="J11" s="51"/>
    </row>
    <row r="12" spans="1:10" ht="24" customHeight="1" x14ac:dyDescent="0.45">
      <c r="C12" s="31" t="s">
        <v>29</v>
      </c>
      <c r="F12" s="39"/>
      <c r="H12" s="42">
        <v>1464626</v>
      </c>
      <c r="I12" s="76"/>
      <c r="J12" s="51">
        <v>1481931</v>
      </c>
    </row>
    <row r="13" spans="1:10" ht="24" customHeight="1" x14ac:dyDescent="0.45">
      <c r="C13" s="31" t="s">
        <v>101</v>
      </c>
      <c r="F13" s="39"/>
      <c r="H13" s="42">
        <v>340376</v>
      </c>
      <c r="I13" s="76"/>
      <c r="J13" s="51">
        <v>-337658</v>
      </c>
    </row>
    <row r="14" spans="1:10" ht="24" customHeight="1" x14ac:dyDescent="0.45">
      <c r="C14" s="31" t="s">
        <v>102</v>
      </c>
      <c r="H14" s="64">
        <v>5271</v>
      </c>
      <c r="I14" s="76"/>
      <c r="J14" s="64">
        <v>6689</v>
      </c>
    </row>
    <row r="15" spans="1:10" ht="24" customHeight="1" x14ac:dyDescent="0.45">
      <c r="C15" s="77" t="s">
        <v>39</v>
      </c>
      <c r="F15" s="39" t="s">
        <v>88</v>
      </c>
      <c r="H15" s="42">
        <v>1166324</v>
      </c>
      <c r="I15" s="76"/>
      <c r="J15" s="51">
        <v>1242553</v>
      </c>
    </row>
    <row r="16" spans="1:10" ht="24" customHeight="1" x14ac:dyDescent="0.45">
      <c r="C16" s="77" t="s">
        <v>28</v>
      </c>
      <c r="H16" s="44">
        <v>-64301</v>
      </c>
      <c r="I16" s="76"/>
      <c r="J16" s="78">
        <v>-132735</v>
      </c>
    </row>
    <row r="17" spans="1:11" ht="24" customHeight="1" x14ac:dyDescent="0.45">
      <c r="C17" s="77"/>
      <c r="H17" s="42">
        <f>SUM(H9:H16)</f>
        <v>-22693733</v>
      </c>
      <c r="I17" s="76"/>
      <c r="J17" s="42">
        <f>SUM(J9:J16)</f>
        <v>-10316472</v>
      </c>
    </row>
    <row r="18" spans="1:11" ht="24" customHeight="1" x14ac:dyDescent="0.45">
      <c r="B18" s="31" t="s">
        <v>81</v>
      </c>
      <c r="H18" s="63"/>
      <c r="I18" s="76"/>
    </row>
    <row r="19" spans="1:11" ht="24" customHeight="1" x14ac:dyDescent="0.45">
      <c r="C19" s="31" t="s">
        <v>27</v>
      </c>
      <c r="H19" s="63"/>
      <c r="I19" s="76"/>
      <c r="J19" s="51"/>
    </row>
    <row r="20" spans="1:11" ht="24" customHeight="1" x14ac:dyDescent="0.45">
      <c r="D20" s="31" t="s">
        <v>45</v>
      </c>
      <c r="H20" s="42">
        <v>-8955895</v>
      </c>
      <c r="I20" s="42"/>
      <c r="J20" s="42">
        <v>-5008115</v>
      </c>
    </row>
    <row r="21" spans="1:11" ht="24" customHeight="1" x14ac:dyDescent="0.45">
      <c r="D21" s="31" t="s">
        <v>26</v>
      </c>
      <c r="H21" s="42">
        <v>12842893</v>
      </c>
      <c r="I21" s="42"/>
      <c r="J21" s="42">
        <v>5491191</v>
      </c>
    </row>
    <row r="22" spans="1:11" ht="24" customHeight="1" x14ac:dyDescent="0.45">
      <c r="D22" s="31" t="s">
        <v>3</v>
      </c>
      <c r="H22" s="42">
        <v>-196262</v>
      </c>
      <c r="I22" s="42"/>
      <c r="J22" s="42">
        <v>482172</v>
      </c>
    </row>
    <row r="23" spans="1:11" ht="24" customHeight="1" x14ac:dyDescent="0.45">
      <c r="D23" s="31" t="s">
        <v>5</v>
      </c>
      <c r="H23" s="42">
        <v>-183486</v>
      </c>
      <c r="I23" s="42"/>
      <c r="J23" s="42">
        <v>38130</v>
      </c>
    </row>
    <row r="24" spans="1:11" ht="24" customHeight="1" x14ac:dyDescent="0.45">
      <c r="C24" s="31" t="s">
        <v>25</v>
      </c>
      <c r="H24" s="42"/>
      <c r="I24" s="42"/>
      <c r="J24" s="42"/>
    </row>
    <row r="25" spans="1:11" ht="24" customHeight="1" x14ac:dyDescent="0.45">
      <c r="D25" s="31" t="s">
        <v>46</v>
      </c>
      <c r="H25" s="42">
        <v>15279</v>
      </c>
      <c r="I25" s="42"/>
      <c r="J25" s="42">
        <v>-97597</v>
      </c>
      <c r="K25" s="55"/>
    </row>
    <row r="26" spans="1:11" ht="24" customHeight="1" x14ac:dyDescent="0.45">
      <c r="D26" s="31" t="s">
        <v>74</v>
      </c>
      <c r="H26" s="42">
        <v>-687234</v>
      </c>
      <c r="I26" s="42"/>
      <c r="J26" s="64">
        <v>3796842</v>
      </c>
      <c r="K26" s="55"/>
    </row>
    <row r="27" spans="1:11" ht="24" customHeight="1" x14ac:dyDescent="0.45">
      <c r="D27" s="31" t="s">
        <v>9</v>
      </c>
      <c r="H27" s="86">
        <v>-51472</v>
      </c>
      <c r="I27" s="86"/>
      <c r="J27" s="86">
        <v>2890</v>
      </c>
      <c r="K27" s="87"/>
    </row>
    <row r="28" spans="1:11" s="84" customFormat="1" ht="24" customHeight="1" x14ac:dyDescent="0.45">
      <c r="D28" s="84" t="s">
        <v>35</v>
      </c>
      <c r="H28" s="44">
        <v>-987468</v>
      </c>
      <c r="I28" s="42"/>
      <c r="J28" s="88">
        <v>0</v>
      </c>
      <c r="K28" s="55"/>
    </row>
    <row r="29" spans="1:11" ht="24" customHeight="1" x14ac:dyDescent="0.45">
      <c r="E29" s="31" t="s">
        <v>103</v>
      </c>
      <c r="H29" s="42">
        <f>SUM(H17:H28)</f>
        <v>-20897378</v>
      </c>
      <c r="I29" s="76"/>
      <c r="J29" s="42">
        <f>SUM(J17:J28)</f>
        <v>-5610959</v>
      </c>
    </row>
    <row r="30" spans="1:11" ht="24" customHeight="1" x14ac:dyDescent="0.45">
      <c r="C30" s="31" t="s">
        <v>71</v>
      </c>
      <c r="H30" s="42">
        <v>-643</v>
      </c>
      <c r="I30" s="76"/>
      <c r="J30" s="42">
        <v>-1665</v>
      </c>
    </row>
    <row r="31" spans="1:11" ht="24" customHeight="1" x14ac:dyDescent="0.45">
      <c r="A31" s="62" t="s">
        <v>91</v>
      </c>
      <c r="H31" s="65">
        <f>SUM(H29:H30)</f>
        <v>-20898021</v>
      </c>
      <c r="I31" s="76"/>
      <c r="J31" s="65">
        <f>SUM(J29:J30)</f>
        <v>-5612624</v>
      </c>
    </row>
    <row r="32" spans="1:11" ht="9.9499999999999993" customHeight="1" x14ac:dyDescent="0.45"/>
    <row r="33" spans="1:11" ht="21.75" x14ac:dyDescent="0.45">
      <c r="A33" s="101" t="s">
        <v>8</v>
      </c>
      <c r="B33" s="101"/>
      <c r="C33" s="101"/>
      <c r="D33" s="101"/>
      <c r="E33" s="101"/>
      <c r="F33" s="101"/>
      <c r="G33" s="101"/>
      <c r="H33" s="101"/>
      <c r="I33" s="101"/>
      <c r="J33" s="101"/>
      <c r="K33" s="35"/>
    </row>
    <row r="35" spans="1:11" s="35" customFormat="1" ht="24" customHeight="1" x14ac:dyDescent="0.4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spans="1:11" s="35" customFormat="1" ht="24" customHeight="1" x14ac:dyDescent="0.4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spans="1:11" s="35" customFormat="1" ht="24" customHeight="1" x14ac:dyDescent="0.4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1:11" s="35" customFormat="1" ht="24" customHeight="1" x14ac:dyDescent="0.4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</row>
    <row r="39" spans="1:11" ht="24" customHeight="1" x14ac:dyDescent="0.45">
      <c r="J39" s="51"/>
    </row>
  </sheetData>
  <mergeCells count="8">
    <mergeCell ref="B10:F10"/>
    <mergeCell ref="A33:J33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94BC2-A6F2-4B19-A8F7-8F6020B01EB4}">
  <dimension ref="A1:K24"/>
  <sheetViews>
    <sheetView tabSelected="1" workbookViewId="0">
      <selection activeCell="J15" sqref="J15"/>
    </sheetView>
  </sheetViews>
  <sheetFormatPr defaultColWidth="2.83203125" defaultRowHeight="24" customHeight="1" x14ac:dyDescent="0.45"/>
  <cols>
    <col min="1" max="4" width="2.83203125" style="31" customWidth="1"/>
    <col min="5" max="5" width="47.5" style="31" customWidth="1"/>
    <col min="6" max="6" width="12.83203125" style="31" customWidth="1"/>
    <col min="7" max="7" width="1.83203125" style="31" customWidth="1"/>
    <col min="8" max="8" width="16.83203125" style="31" customWidth="1"/>
    <col min="9" max="9" width="1.83203125" style="31" customWidth="1"/>
    <col min="10" max="10" width="16.83203125" style="31" customWidth="1"/>
    <col min="11" max="11" width="2.83203125" style="31" customWidth="1"/>
    <col min="12" max="12" width="18.83203125" style="31" customWidth="1"/>
    <col min="13" max="13" width="2.83203125" style="31" customWidth="1"/>
    <col min="14" max="14" width="18.83203125" style="31" customWidth="1"/>
    <col min="15" max="15" width="2.83203125" style="31" customWidth="1"/>
    <col min="16" max="16" width="18.83203125" style="31" customWidth="1"/>
    <col min="17" max="16384" width="2.83203125" style="31"/>
  </cols>
  <sheetData>
    <row r="1" spans="1:10" ht="21.75" customHeight="1" x14ac:dyDescent="0.45">
      <c r="A1" s="97">
        <v>7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21.75" customHeight="1" x14ac:dyDescent="0.45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0" ht="24" customHeight="1" x14ac:dyDescent="0.55000000000000004">
      <c r="A3" s="98" t="str">
        <f>'[1]SFP-ENG'!A3:J3</f>
        <v>Sawang Export Public Company Limited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4" customHeight="1" x14ac:dyDescent="0.55000000000000004">
      <c r="A4" s="98" t="str">
        <f>'CF-ENG'!A4:J4&amp;" (Continued)"</f>
        <v>Statement of cash flows (Continued)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4" customHeight="1" x14ac:dyDescent="0.55000000000000004">
      <c r="A5" s="98" t="str">
        <f>'CF-ENG'!A5:J5</f>
        <v>For the six-month period ended June 30, 2019 (Reviewed / Unaudited)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ht="24" customHeight="1" x14ac:dyDescent="0.45">
      <c r="A6" s="99" t="s">
        <v>0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10" ht="24" customHeight="1" x14ac:dyDescent="0.45">
      <c r="A7" s="36"/>
      <c r="F7" s="38" t="s">
        <v>1</v>
      </c>
      <c r="H7" s="38" t="str">
        <f>'CF-ENG'!H7</f>
        <v>Jun. 30, 2019</v>
      </c>
      <c r="J7" s="38" t="str">
        <f>'CF-ENG'!J7</f>
        <v>Jun. 30, 2018</v>
      </c>
    </row>
    <row r="8" spans="1:10" ht="24" customHeight="1" x14ac:dyDescent="0.45">
      <c r="A8" s="62" t="s">
        <v>33</v>
      </c>
      <c r="H8" s="63"/>
      <c r="I8" s="51"/>
    </row>
    <row r="9" spans="1:10" ht="24" customHeight="1" x14ac:dyDescent="0.45">
      <c r="B9" s="31" t="s">
        <v>104</v>
      </c>
      <c r="H9" s="52">
        <v>0</v>
      </c>
      <c r="I9" s="76"/>
      <c r="J9" s="79">
        <v>-3034823</v>
      </c>
    </row>
    <row r="10" spans="1:10" ht="24" customHeight="1" x14ac:dyDescent="0.45">
      <c r="B10" s="31" t="s">
        <v>72</v>
      </c>
      <c r="H10" s="79">
        <v>-254476</v>
      </c>
      <c r="I10" s="76"/>
      <c r="J10" s="79">
        <v>-1636304</v>
      </c>
    </row>
    <row r="11" spans="1:10" ht="24" customHeight="1" x14ac:dyDescent="0.45">
      <c r="B11" s="31" t="s">
        <v>32</v>
      </c>
      <c r="H11" s="79">
        <v>64301</v>
      </c>
      <c r="I11" s="76"/>
      <c r="J11" s="42">
        <v>132735</v>
      </c>
    </row>
    <row r="12" spans="1:10" ht="24" customHeight="1" x14ac:dyDescent="0.45">
      <c r="A12" s="62" t="s">
        <v>66</v>
      </c>
      <c r="H12" s="80">
        <f>SUM(H9:H11)</f>
        <v>-190175</v>
      </c>
      <c r="I12" s="76"/>
      <c r="J12" s="65">
        <f>SUM(J9:J11)</f>
        <v>-4538392</v>
      </c>
    </row>
    <row r="13" spans="1:10" ht="24" customHeight="1" x14ac:dyDescent="0.45">
      <c r="A13" s="62" t="s">
        <v>31</v>
      </c>
      <c r="H13" s="81">
        <v>-35503</v>
      </c>
      <c r="I13" s="76"/>
      <c r="J13" s="44">
        <v>98759</v>
      </c>
    </row>
    <row r="14" spans="1:10" ht="24" customHeight="1" x14ac:dyDescent="0.45">
      <c r="A14" s="62" t="s">
        <v>92</v>
      </c>
      <c r="H14" s="79">
        <f>SUM('CF-ENG'!H31+'CF-ENG (2)'!H12+'CF-ENG (2)'!H13)</f>
        <v>-21123699</v>
      </c>
      <c r="I14" s="76"/>
      <c r="J14" s="79">
        <f>SUM('CF-ENG'!J31+'CF-ENG (2)'!J12+'CF-ENG (2)'!J13)</f>
        <v>-10052257</v>
      </c>
    </row>
    <row r="15" spans="1:10" ht="24" customHeight="1" x14ac:dyDescent="0.45">
      <c r="A15" s="62" t="s">
        <v>52</v>
      </c>
      <c r="H15" s="79">
        <f>'SFP-ENG'!J12</f>
        <v>33629689</v>
      </c>
      <c r="I15" s="76"/>
      <c r="J15" s="82">
        <v>50329956</v>
      </c>
    </row>
    <row r="16" spans="1:10" ht="24" customHeight="1" thickBot="1" x14ac:dyDescent="0.5">
      <c r="A16" s="62" t="s">
        <v>105</v>
      </c>
      <c r="F16" s="46"/>
      <c r="H16" s="83">
        <f>SUM(H14:H15)</f>
        <v>12505990</v>
      </c>
      <c r="I16" s="76"/>
      <c r="J16" s="75">
        <f>SUM(J14:J15)</f>
        <v>40277699</v>
      </c>
    </row>
    <row r="17" spans="1:11" ht="24" customHeight="1" thickTop="1" x14ac:dyDescent="0.45">
      <c r="H17" s="63" t="str">
        <f>IF(H16='SFP-ENG'!H12,"",'SFP-ENG'!H12-'CF-ENG (2)'!H16)</f>
        <v/>
      </c>
      <c r="I17" s="51"/>
    </row>
    <row r="18" spans="1:11" ht="24" customHeight="1" x14ac:dyDescent="0.45">
      <c r="A18" s="101" t="s">
        <v>8</v>
      </c>
      <c r="B18" s="101"/>
      <c r="C18" s="101"/>
      <c r="D18" s="101"/>
      <c r="E18" s="101"/>
      <c r="F18" s="101"/>
      <c r="G18" s="101"/>
      <c r="H18" s="101"/>
      <c r="I18" s="101"/>
      <c r="J18" s="101"/>
    </row>
    <row r="20" spans="1:11" s="35" customFormat="1" ht="24" customHeight="1" x14ac:dyDescent="0.4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35" customFormat="1" ht="24" customHeight="1" x14ac:dyDescent="0.4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1" s="35" customFormat="1" ht="24" customHeight="1" x14ac:dyDescent="0.4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s="35" customFormat="1" ht="24" customHeight="1" x14ac:dyDescent="0.4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pans="1:11" ht="24" customHeight="1" x14ac:dyDescent="0.45">
      <c r="J24" s="51"/>
    </row>
  </sheetData>
  <mergeCells count="7">
    <mergeCell ref="A18:J18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SFP-ENG</vt:lpstr>
      <vt:lpstr>SCI-ENG_3Month</vt:lpstr>
      <vt:lpstr>SCI-ENG_6Month</vt:lpstr>
      <vt:lpstr>SHA-ENG</vt:lpstr>
      <vt:lpstr>CF-ENG</vt:lpstr>
      <vt:lpstr>CF-ENG (2)</vt:lpstr>
      <vt:lpstr>'CF-ENG'!Print_Area</vt:lpstr>
      <vt:lpstr>'CF-ENG (2)'!Print_Area</vt:lpstr>
      <vt:lpstr>'SCI-ENG_6Month'!Print_Area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2019-08-13T08:50:02Z</cp:lastPrinted>
  <dcterms:created xsi:type="dcterms:W3CDTF">2000-03-13T06:29:44Z</dcterms:created>
  <dcterms:modified xsi:type="dcterms:W3CDTF">2019-08-13T09:57:35Z</dcterms:modified>
</cp:coreProperties>
</file>