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20490" windowHeight="7545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'BS&amp;PL'!$A$1:$G$146</definedName>
    <definedName name="_xlnm.Print_Area" localSheetId="2">CF!$A$1:$F$73</definedName>
    <definedName name="_xlnm.Print_Area" localSheetId="1">'SE '!$A$1:$N$26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2" i="7"/>
  <c r="E99" i="1"/>
  <c r="D58" i="4" l="1"/>
  <c r="D67" l="1"/>
  <c r="E15" i="1"/>
  <c r="M13" i="7"/>
  <c r="M12"/>
  <c r="E54" i="1" l="1"/>
  <c r="G54"/>
  <c r="E29" l="1"/>
  <c r="E18"/>
  <c r="F48" i="4" l="1"/>
  <c r="M18" i="7" l="1"/>
  <c r="M21" l="1"/>
  <c r="G16" l="1"/>
  <c r="E16"/>
  <c r="M15"/>
  <c r="M14"/>
  <c r="K16"/>
  <c r="I16"/>
  <c r="C16"/>
  <c r="M10" l="1"/>
  <c r="M16" s="1"/>
  <c r="G69" i="1" l="1"/>
  <c r="F56" i="4" l="1"/>
  <c r="D56"/>
  <c r="M20" i="7" l="1"/>
  <c r="G133" i="1" l="1"/>
  <c r="E133"/>
  <c r="G125"/>
  <c r="E125"/>
  <c r="G134" l="1"/>
  <c r="E134"/>
  <c r="D8" i="4" s="1"/>
  <c r="G136" i="1" l="1"/>
  <c r="G138" s="1"/>
  <c r="F8" i="4"/>
  <c r="F20" s="1"/>
  <c r="E136" i="1"/>
  <c r="E138" s="1"/>
  <c r="D48" i="4" l="1"/>
  <c r="E98" i="1" l="1"/>
  <c r="I24" i="7" l="1"/>
  <c r="G24"/>
  <c r="E24"/>
  <c r="C24"/>
  <c r="G48" i="1" l="1"/>
  <c r="E48"/>
  <c r="G29"/>
  <c r="E90" l="1"/>
  <c r="E101" s="1"/>
  <c r="E103" s="1"/>
  <c r="G18"/>
  <c r="G98"/>
  <c r="E57" i="4"/>
  <c r="G90" i="1"/>
  <c r="G55" l="1"/>
  <c r="G70" s="1"/>
  <c r="G30"/>
  <c r="G99"/>
  <c r="E55"/>
  <c r="E30"/>
  <c r="D20" i="4" l="1"/>
  <c r="D31" s="1"/>
  <c r="D34" s="1"/>
  <c r="G101" i="1"/>
  <c r="G103" s="1"/>
  <c r="F31" i="4"/>
  <c r="F34" s="1"/>
  <c r="F57" s="1"/>
  <c r="F59" s="1"/>
  <c r="D57" l="1"/>
  <c r="D59" l="1"/>
  <c r="M23" i="7"/>
  <c r="M22" l="1"/>
  <c r="K24"/>
  <c r="E69" i="1" l="1"/>
  <c r="E70" s="1"/>
  <c r="M24" i="7"/>
</calcChain>
</file>

<file path=xl/sharedStrings.xml><?xml version="1.0" encoding="utf-8"?>
<sst xmlns="http://schemas.openxmlformats.org/spreadsheetml/2006/main" count="245" uniqueCount="166">
  <si>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</si>
  <si>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</si>
  <si>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</si>
  <si>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</si>
  <si>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</si>
  <si>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</si>
  <si>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</si>
  <si>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</si>
  <si>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</si>
  <si>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</si>
  <si>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</si>
  <si>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ลูกหนี้ตามสัญญาเช่าดำเนินงาน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</si>
  <si>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</si>
  <si>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</si>
  <si>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</si>
  <si>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</si>
  <si>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</si>
  <si>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</si>
  <si>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</si>
  <si>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</si>
  <si>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</si>
  <si>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</si>
  <si>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</si>
  <si>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</si>
  <si>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</si>
  <si>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</si>
  <si>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</si>
  <si>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</si>
  <si>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</si>
  <si>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</si>
  <si>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>เงินรับล่วงหน้าสิทธิสัญญาเช่าการเงิน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</si>
  <si>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</si>
  <si>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</si>
  <si>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</si>
  <si>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</si>
  <si>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</si>
  <si>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</si>
  <si>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</si>
  <si>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</si>
  <si>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</si>
  <si>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</si>
  <si>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</si>
  <si>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</si>
  <si>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</si>
  <si>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</si>
  <si>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</si>
  <si>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</si>
  <si>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</si>
  <si>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รายได้จากสัญญาเช่าดำเนินงาน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</si>
  <si>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</si>
  <si>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</si>
  <si>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</si>
  <si>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</si>
  <si>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</si>
  <si>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ต้นทุนตามสัญญาเช่าดำเนินงาน</t>
  </si>
  <si>
    <t>ค่าใช้จ่ายในการขาย</t>
  </si>
  <si>
    <t>ค่าใช้จ่ายในการบริหาร</t>
  </si>
  <si>
    <t>ขาดทุนจากการด้อยค่าและจำหน่ายทรัพย์สินรอการขาย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</si>
  <si>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</si>
  <si>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</si>
  <si>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</si>
  <si>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ทุนจดทะเบียน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</si>
  <si>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</si>
  <si>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</si>
  <si>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</si>
  <si>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</si>
  <si>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</si>
  <si>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</si>
  <si>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</si>
  <si>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</si>
  <si>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</si>
  <si>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</si>
  <si>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</si>
  <si>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</si>
  <si>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</si>
  <si>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</si>
  <si>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</si>
  <si>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</si>
  <si>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</si>
  <si>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</si>
  <si>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</si>
  <si>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</si>
  <si>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</si>
  <si>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</si>
  <si>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โอนลูกหนี้ตามสัญญาเช่าซื้อและลูกหนี้สินเชื่อเพื่อ</t>
  </si>
  <si>
    <t>ซื้อสินค้าไปสินทรัพย์ไม่หมุนเวียนอื่น</t>
  </si>
  <si>
    <t>จัดสรรแล้ว - สำรองตามกฎหมาย</t>
  </si>
  <si>
    <t>ขาดทุนจากการจำหน่าย/ตัดจำหน่ายทรัพย์สินและอุปกรณ์</t>
  </si>
  <si>
    <t>เงินสดและรายการเทียบเท่าเงินสด ณ วันปลายงวด</t>
  </si>
  <si>
    <t xml:space="preserve">ประมาณการหนี้สิน - </t>
  </si>
  <si>
    <t>เงินกู้ยืมระยะสั้นจากสถาบันการเงิน</t>
  </si>
  <si>
    <t xml:space="preserve">ภาษีเงินได้ค้างจ่าย  </t>
  </si>
  <si>
    <t>ส่วนทุนจากการจ่ายโดยใช้หุ้นเป็นเกณฑ์</t>
  </si>
  <si>
    <t>สำรองผลประโยชน์ระยะยาวของพนักงาน</t>
  </si>
  <si>
    <t>รายจ่ายโดยใช้หุ้นเป็นเกณฑ์</t>
  </si>
  <si>
    <t>เงินกู้ยืมระยะสั้นจากสถาบันการเงินลดลง</t>
  </si>
  <si>
    <t>ทุนออกจำหน่ายและชำระเต็มมูลค่าแล้ว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</si>
  <si>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</si>
  <si>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</si>
  <si>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</si>
  <si>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</si>
  <si>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</si>
  <si>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</si>
  <si>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ในสินทรัพย์และหนี้สินดำเนินงาน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</si>
  <si>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</si>
  <si>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</si>
  <si>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>หนี้สูญและหนี้สงสัยจะสูญ</t>
  </si>
  <si>
    <t>เงินสดสุทธิใช้ไปในกิจกรรมดำเนินงาน</t>
  </si>
  <si>
    <t>ซื้อสินทรัพย์ไม่มีตัวตน</t>
  </si>
  <si>
    <t xml:space="preserve">ลูกหนี้สินเชื่อเพื่อซื้อสินค้า </t>
  </si>
  <si>
    <t>2561</t>
  </si>
  <si>
    <t>ยอดคงเหลือ ณ วันที่ 30 มิถุนายน 2561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</si>
  <si>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</si>
  <si>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</si>
  <si>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>เงินสดรับจากรายได้ทางการเงิน</t>
  </si>
  <si>
    <t xml:space="preserve">งบแสดงการเปลี่ยนแปลงส่วนของผู้ถือหุ้น </t>
  </si>
  <si>
    <t>ยอดคงเหลือ ณ วันที่ 1 มกราคม 2561</t>
  </si>
  <si>
    <t>จ่ายเงินปันผล</t>
  </si>
  <si>
    <t>โอนออกทรัพย์สินรอการขายไปทรัพย์สินและอุปกรณ์</t>
  </si>
  <si>
    <t xml:space="preserve">หนี้สูญและหนี้สงสัยจะสูญ </t>
  </si>
  <si>
    <t>เงินสดสุทธิได้มาจากกิจกรรมลงทุน</t>
  </si>
  <si>
    <t>เงินสดสุทธิใช้ไปในกิจกรรมจัดหาเงิน</t>
  </si>
  <si>
    <t>ค่าใช้จ่ายภาษีเงินได้</t>
  </si>
  <si>
    <t>7.2, 7.3, 7.4</t>
  </si>
  <si>
    <t>เงินปันผลจ่าย (หมายเหตุ 11)</t>
  </si>
  <si>
    <t>3.3, 13</t>
  </si>
  <si>
    <t xml:space="preserve">   กำหนดชำระภายในหนึ่งปี</t>
  </si>
  <si>
    <t xml:space="preserve">ยังไม่ได้จัดสรร </t>
  </si>
  <si>
    <t>กำไรขาดทุนเบ็ดเสร็จอื่น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</si>
  <si>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</si>
  <si>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t xml:space="preserve">    </t>
    </r>
    <r>
      <rPr>
        <vertAlign val="superscript"/>
        <sz val="14"/>
        <rFont val="Angsana New"/>
        <family val="1"/>
      </rPr>
      <t xml:space="preserve"> (1) </t>
    </r>
    <r>
      <rPr>
        <sz val="14"/>
        <rFont val="Angsana New"/>
        <family val="1"/>
      </rPr>
      <t>รายได้ทางการเงิน ประกอบด้วย 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</si>
  <si>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ขาดทุนจากการดำเนินงานก่อนการเปลี่ยนแปลง</t>
  </si>
  <si>
    <t>หนี้สินดำเนินงานเพิ่มขึ้น (ลดลง)</t>
  </si>
  <si>
    <t>ชำระภายในหนึ่งปี</t>
  </si>
  <si>
    <t>กำหนดชำระภายในหนึ่งปี</t>
  </si>
  <si>
    <t>ตามใบสำคัญแสดงสิทธิ (หมายเหตุ 7.3)</t>
  </si>
  <si>
    <t>โอนกลับด้อยค่าทรัพย์สินรอการขาย</t>
  </si>
  <si>
    <t>โอนส่วนทุนจากการจ่ายโดยใช้หุ้นเป็นเกณฑ์เป็น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</si>
  <si>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</si>
  <si>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</si>
  <si>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31 ธันวาคม 2561</t>
  </si>
  <si>
    <t>30 มิถุนายน 2562</t>
  </si>
  <si>
    <t>(31 ธันวาคม 2561: หุ้นสามัญ 961,759,048 หุ้น มูลค่าหุ้นละ 1 บาท)</t>
  </si>
  <si>
    <t>(31 ธันวาคม 2561: หุ้นสามัญ 976,801,274 หุ้น มูลค่าหุ้นละ 1 บาท)</t>
  </si>
  <si>
    <t>2562</t>
  </si>
  <si>
    <t>ยอดคงเหลือ ณ วันที่ 1 มกราคม 2562</t>
  </si>
  <si>
    <t>ณ วันที่ 30 มิถุนายน 2562</t>
  </si>
  <si>
    <t>ส่วนของเงินกู้ยืมระยะยาวจากผู้ถือหุ้นรายใหญ่</t>
  </si>
  <si>
    <t xml:space="preserve">   ที่ถึงกำหนดชำระภายในหนึ่งปี</t>
  </si>
  <si>
    <t>เงินกู้ยืมระยะยาวจากผู้ถือหุ้นรายใหญ่ - สุทธิจากส่วน</t>
  </si>
  <si>
    <t>สำหรับงวดสามเดือนสิ้นสุดวันที่ 30 มิถุนายน 2562</t>
  </si>
  <si>
    <t>หุ้นสามัญ 1,028,054,515 หุ้น มูลค่าหุ้นละ 1 บาท</t>
  </si>
  <si>
    <t>หุ้นสามัญ 1,040,917,341 หุ้น มูลค่าหุ้นละ 1 บาท</t>
  </si>
  <si>
    <t>(หน่วย: พันบาท ยกเว้นกำไรต่อหุ้นขั้นพื้นฐานแสดงเป็นบาท)</t>
  </si>
  <si>
    <t>กำไรก่อนภาษีเงินได้</t>
  </si>
  <si>
    <t>กำไรสำหรับงวด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</si>
  <si>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</si>
  <si>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</si>
  <si>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รายการปรับกระทบยอดกำไรก่อนภาษีเงินได้</t>
  </si>
  <si>
    <t xml:space="preserve">เงินสดสุทธิได้มาจากกิจกรรมดำเนินงาน </t>
  </si>
  <si>
    <t>เงินกู้ยืมระยะสั้นจากผู้ถือหุ้นรายใหญ่ลดลง</t>
  </si>
  <si>
    <t>เงินกู้ยืมระยะยาวจากผู้ถือหุ้นรายใหญ่เพิ่มขึ้น</t>
  </si>
  <si>
    <t>เงินสดและรายการเทียบเท่าเงินสดเพิ่มขึ้น (ลดลง) สุทธิ</t>
  </si>
  <si>
    <t>เงินฝากธนาคารที่ใช้เป็นหลักประกัน (เพิ่มขึ้น) ลดลง</t>
  </si>
  <si>
    <t>ลูกหนี้ตามคำพิพากษา</t>
  </si>
  <si>
    <t>รับโอนทรัพย์สินรอการขายจากลูกหนี้ตามสัญญาเช่าซื้อและ</t>
  </si>
</sst>
</file>

<file path=xl/styles.xml><?xml version="1.0" encoding="utf-8"?>
<styleSheet xmlns="http://schemas.openxmlformats.org/spreadsheetml/2006/main">
  <numFmts count="169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[Red]\(#,##0\)"/>
    <numFmt numFmtId="196" formatCode="#,##0;\(#,##0\)"/>
    <numFmt numFmtId="197" formatCode="_-* #,##0_-;\-* #,##0_-;_-* &quot;-&quot;??_-;_-@_-"/>
    <numFmt numFmtId="198" formatCode="_(* #,##0.0000_);_(* \(#,##0.0000\);_(* &quot;-&quot;_);_(@_)"/>
    <numFmt numFmtId="199" formatCode="&quot;£&quot;#,##0;[Red]\-&quot;£&quot;#,##0"/>
    <numFmt numFmtId="200" formatCode="&quot;¥&quot;#,##0.0_);\(&quot;¥&quot;#,##0.0\)"/>
    <numFmt numFmtId="201" formatCode="\F\F\ #,##0"/>
    <numFmt numFmtId="202" formatCode="&quot;$&quot;#,##0.00_)\ \ \ ;\(&quot;$&quot;#,##0.00\)\ \ \ "/>
    <numFmt numFmtId="203" formatCode="&quot;$&quot;#,##0.00\A_)\ ;\(&quot;$&quot;#,##0.00\A\)\ \ "/>
    <numFmt numFmtId="204" formatCode="##,##0.0_);\(#,##0.0\)"/>
    <numFmt numFmtId="205" formatCode="0.0000"/>
    <numFmt numFmtId="206" formatCode="&quot;$&quot;#,##0.0_);[Red]\(&quot;$&quot;#,##0.0\)"/>
    <numFmt numFmtId="207" formatCode="&quot;$&quot;#,##0"/>
    <numFmt numFmtId="208" formatCode="#0.0\x"/>
    <numFmt numFmtId="209" formatCode="0.0%_);\(0.0%\)"/>
    <numFmt numFmtId="210" formatCode="mmmm\ d\,\ yyyy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_(* #,##0.00_);_(* \(#,##0.00\);_(* &quot;-&quot;_);_(@_)"/>
    <numFmt numFmtId="215" formatCode="&quot;£&quot;#,##0_);[Red]\(&quot;£&quot;#,##0\)"/>
    <numFmt numFmtId="216" formatCode="&quot;RM&quot;#,##0_);[Red]\(&quot;RM&quot;#,##0\)"/>
    <numFmt numFmtId="217" formatCode="_-&quot;£&quot;* #,##0_-;\-&quot;£&quot;* #,##0_-;_-&quot;£&quot;* &quot;-&quot;_-;_-@_-"/>
    <numFmt numFmtId="218" formatCode="#,##0.0_);\(#,##0.0\)"/>
    <numFmt numFmtId="219" formatCode="&quot;£&quot;#,##0.00_);[Red]\(&quot;£&quot;#,##0.00\)"/>
    <numFmt numFmtId="220" formatCode="m/d"/>
    <numFmt numFmtId="221" formatCode="yyyy"/>
    <numFmt numFmtId="222" formatCode="#,##0.0_);\(#,##0.0\);#,##0.0_);@_)"/>
    <numFmt numFmtId="223" formatCode="0_);[Red]\(0\)"/>
    <numFmt numFmtId="224" formatCode="#,##0.0000"/>
    <numFmt numFmtId="225" formatCode="0.000_);[Red]\(0.000\)"/>
    <numFmt numFmtId="226" formatCode="0.00\ \ \ \ "/>
    <numFmt numFmtId="227" formatCode="0.0000000"/>
    <numFmt numFmtId="228" formatCode="0.00\ \ "/>
    <numFmt numFmtId="229" formatCode="#,##0.0_);\(#,##0.0\);&quot; - &quot;"/>
    <numFmt numFmtId="230" formatCode="0.00000"/>
    <numFmt numFmtId="231" formatCode="0.0\ \ \ \ "/>
    <numFmt numFmtId="232" formatCode="#,##0.00_);\(#,##0.00\);\-_)"/>
    <numFmt numFmtId="233" formatCode="#,##0.0;\-#,##0.0"/>
    <numFmt numFmtId="234" formatCode="0\ \ \ "/>
    <numFmt numFmtId="235" formatCode="&quot;$&quot;#,##0.000_);[Red]\(&quot;$&quot;#,##0.000\)"/>
    <numFmt numFmtId="236" formatCode="0.0\x;;"/>
    <numFmt numFmtId="237" formatCode="0.0%_);\(0.0%\);\-"/>
    <numFmt numFmtId="238" formatCode="#,##0.0000%_);\(#,##0.0000%\);\-_)"/>
    <numFmt numFmtId="239" formatCode="0.000000%"/>
    <numFmt numFmtId="240" formatCode="#,##0.00_)\ \ \ \ \ ;\(#,##0.00\)\ \ \ \ \ "/>
    <numFmt numFmtId="241" formatCode="0.0\ \ "/>
    <numFmt numFmtId="242" formatCode="#,##0%_);\(#,##0%\);\-_)"/>
    <numFmt numFmtId="243" formatCode="\$#,##0;\(\$#,##0\)"/>
    <numFmt numFmtId="244" formatCode="&quot;$&quot;#,##0;\-&quot;$&quot;#,##0"/>
    <numFmt numFmtId="245" formatCode="#,##0.0\%_);\(#,##0.0\%\);#,##0.0\%_);@_)"/>
    <numFmt numFmtId="246" formatCode="0.00000_);[Red]\(0.00000\)"/>
    <numFmt numFmtId="247" formatCode="&quot;$&quot;#,##0.00_)\ \ \ \ \ ;\(&quot;$&quot;#,##0.00\)\ \ \ \ \ "/>
    <numFmt numFmtId="248" formatCode="0%\ \ \ \ \ \ \ "/>
    <numFmt numFmtId="249" formatCode="&quot;€&quot;#,##0.0_);\(&quot;€&quot;#,##0.0\)"/>
    <numFmt numFmtId="250" formatCode="0.00%;[Red]\-0.00%"/>
    <numFmt numFmtId="251" formatCode="&quot;£&quot;#,##0.0_);\(&quot;£&quot;#,##0.0\)"/>
    <numFmt numFmtId="252" formatCode="0.00_);\(0.00\)"/>
    <numFmt numFmtId="253" formatCode="_-#,##0_-;[Red]\(#,##0\);_-\ \ &quot;-&quot;_-;_-@_-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_-&quot;$&quot;* #,##0_-;\-&quot;$&quot;* #,##0_-;_-&quot;$&quot;* &quot;-&quot;_-;_-@_-"/>
    <numFmt numFmtId="258" formatCode="0%;\(0%\)"/>
    <numFmt numFmtId="259" formatCode="0.0%"/>
    <numFmt numFmtId="260" formatCode="_(* #,##0.0_);_(* \(#,##0.0\);_(* &quot;-&quot;??_);_(@_)"/>
    <numFmt numFmtId="261" formatCode="0.0\p;\(0.0\)\p"/>
    <numFmt numFmtId="262" formatCode="0.0%;\(0.0\)%"/>
    <numFmt numFmtId="263" formatCode="#,##0.0"/>
    <numFmt numFmtId="264" formatCode="0.00\x"/>
    <numFmt numFmtId="265" formatCode="0.00_x"/>
    <numFmt numFmtId="266" formatCode="_ * #,##0_ ;_ * \-#,##0_ ;_ * &quot;-&quot;_ ;_ @_ "/>
    <numFmt numFmtId="267" formatCode="_ * #,##0.00_ ;_ * \-#,##0.00_ ;_ * &quot;-&quot;??_ ;_ @_ "/>
    <numFmt numFmtId="268" formatCode="\(#,##0\)\ "/>
    <numFmt numFmtId="269" formatCode="[Red]0.0%;[Red]\(0.0%\)"/>
    <numFmt numFmtId="270" formatCode="[Blue]#,##0_);[Blue]\(#,##0\)"/>
    <numFmt numFmtId="271" formatCode="#,##0_);[Blue]\(#,##0\)"/>
    <numFmt numFmtId="272" formatCode="&quot;\&quot;#,##0;[Red]&quot;\&quot;&quot;\&quot;&quot;\&quot;&quot;\&quot;&quot;\&quot;&quot;\&quot;&quot;\&quot;\-#,##0"/>
    <numFmt numFmtId="273" formatCode="#,##0\ \ "/>
    <numFmt numFmtId="274" formatCode="&quot;EUR &quot;#,##0.0_);\(&quot;EUR &quot;#,##0.0\)"/>
    <numFmt numFmtId="275" formatCode="\$#,##0.00;\(\$#,##0.00\)"/>
    <numFmt numFmtId="276" formatCode="&quot;£&quot;#,##0;\-&quot;£&quot;#,##0"/>
    <numFmt numFmtId="277" formatCode="General_)"/>
    <numFmt numFmtId="278" formatCode="0.0#"/>
    <numFmt numFmtId="279" formatCode="0.0_);[Red]\(0.0\)"/>
    <numFmt numFmtId="280" formatCode="0.00_);[Red]\(0.00\)"/>
    <numFmt numFmtId="281" formatCode="#,##0.0_);[Red]\(#,##0.0\)"/>
    <numFmt numFmtId="282" formatCode="#,##0.000_);[Red]\(#,##0.000\)"/>
    <numFmt numFmtId="283" formatCode="&quot;$&quot;#,##0.0_);\(&quot;$&quot;#,##0.0\)"/>
    <numFmt numFmtId="284" formatCode="0.0"/>
    <numFmt numFmtId="285" formatCode="_(&quot;$&quot;* #,##0.000_);_(&quot;$&quot;* \(#,##0.000\);_(&quot;$&quot;* &quot;-&quot;??_);_(@_)"/>
    <numFmt numFmtId="286" formatCode="#,##0.000_);\(#,##0.000\)"/>
    <numFmt numFmtId="287" formatCode="0.0%;\(0.0%\)"/>
    <numFmt numFmtId="288" formatCode="_(* #,##0_);_(* \(#,##0\);_(* &quot;-&quot;??_);_(@_)"/>
    <numFmt numFmtId="289" formatCode="#,##0.000"/>
    <numFmt numFmtId="290" formatCode="00000"/>
    <numFmt numFmtId="291" formatCode="0.0\x"/>
    <numFmt numFmtId="292" formatCode="0.000"/>
    <numFmt numFmtId="293" formatCode="@\ \ \ \ \ "/>
    <numFmt numFmtId="294" formatCode="_-* #,##0\ _D_M_-;\-* #,##0\ _D_M_-;_-* &quot;-&quot;\ _D_M_-;_-@_-"/>
    <numFmt numFmtId="295" formatCode="&quot;$&quot;#,##0.00_);\(&quot;$&quot;#,##0.00\);\-_)"/>
    <numFmt numFmtId="296" formatCode="&quot;$&quot;#,##0.00\A\ \ \ \ ;\(&quot;$&quot;#,##0.00\A\)\ \ \ \ "/>
    <numFmt numFmtId="297" formatCode="&quot;$&quot;#,##0.00&quot;E&quot;\ \ \ \ ;\(&quot;$&quot;#,##0.00&quot;E&quot;\)\ \ \ \ "/>
    <numFmt numFmtId="298" formatCode="#,##0.00\A\ \ \ \ ;\(#,##0.00\A\)\ \ \ \ "/>
    <numFmt numFmtId="299" formatCode="#,##0.00&quot;E&quot;\ \ \ \ ;\(#,##0.00&quot;E&quot;\)\ \ \ \ "/>
    <numFmt numFmtId="300" formatCode="&quot;€&quot;#,##0.00_);\(&quot;€&quot;#,##0.00\);\-_)"/>
    <numFmt numFmtId="301" formatCode="#,##0.0_)"/>
    <numFmt numFmtId="302" formatCode=";;;"/>
    <numFmt numFmtId="303" formatCode="&quot;$&quot;#,##0\ &quot;MM&quot;;\(&quot;$&quot;#,##0.00\ &quot;MM&quot;\)"/>
    <numFmt numFmtId="304" formatCode="_(&quot;$&quot;* #,##0_)\ &quot;millions&quot;;_(&quot;$&quot;* \(#,##0\)&quot; millions&quot;"/>
    <numFmt numFmtId="305" formatCode="&quot;$&quot;#,##0.00"/>
    <numFmt numFmtId="306" formatCode="#,##0\x_);\(#,##0\x\)"/>
    <numFmt numFmtId="307" formatCode="#,##0%_);\(#,##0%\)"/>
    <numFmt numFmtId="308" formatCode="&quot;$&quot;\ #,##0_-;&quot;$&quot;\ #,##0\-"/>
    <numFmt numFmtId="309" formatCode="&quot;Nlg&quot;\ #,##0_);\(&quot;Nlg&quot;\ #,##0\)"/>
    <numFmt numFmtId="310" formatCode="&quot;$&quot;#,##0;[Red]\-&quot;$&quot;#,##0"/>
    <numFmt numFmtId="311" formatCode="&quot;$&quot;#,##0.00;[Red]\-&quot;$&quot;#,##0.00"/>
    <numFmt numFmtId="312" formatCode="#,##0&quot; F&quot;_);[Red]\(#,##0&quot; F&quot;\)"/>
    <numFmt numFmtId="313" formatCode="_-* #,##0\ &quot;F&quot;_-;\-* #,##0\ &quot;F&quot;_-;_-* &quot;-&quot;\ &quot;F&quot;_-;_-@_-"/>
    <numFmt numFmtId="314" formatCode="#,##0\ &quot;F&quot;;[Red]\-#,##0\ &quot;F&quot;"/>
    <numFmt numFmtId="315" formatCode="_-* #,##0.00\ &quot;F&quot;_-;\-* #,##0.00\ &quot;F&quot;_-;_-* &quot;-&quot;??\ &quot;F&quot;_-;_-@_-"/>
    <numFmt numFmtId="316" formatCode="#,##0.00\ &quot;F&quot;;[Red]\-#,##0.00\ &quot;F&quot;"/>
    <numFmt numFmtId="317" formatCode="#,##0_ "/>
    <numFmt numFmtId="318" formatCode="#,##0.0\x_);\(#,##0.0\x\);\-_)"/>
    <numFmt numFmtId="319" formatCode="#,##0.00\x_);\(#,##0.00\x\);\-_)"/>
    <numFmt numFmtId="320" formatCode="General&quot;1996/01&quot;"/>
    <numFmt numFmtId="321" formatCode="_(&quot;RM&quot;* #,##0_);_(&quot;RM&quot;* \(#,##0\);_(&quot;RM&quot;* &quot;-&quot;_);_(@_)"/>
    <numFmt numFmtId="322" formatCode="0.00_)"/>
    <numFmt numFmtId="323" formatCode="0.0\ \ \ \ \ \ "/>
    <numFmt numFmtId="324" formatCode="0.0%\ \ \ \ \ "/>
    <numFmt numFmtId="325" formatCode="#,##0.0_);\(###0.0\)"/>
    <numFmt numFmtId="326" formatCode="_(* #,##0.000_);_(* \(#,##0.000\);_(* &quot;-&quot;??_);_(@_)"/>
    <numFmt numFmtId="327" formatCode="0.0_%"/>
    <numFmt numFmtId="328" formatCode="#,##0.00%_);\(#,##0.00%\);\-_)"/>
    <numFmt numFmtId="329" formatCode="&quot;£&quot;#,##0.0_);\(&quot;£&quot;#,##0.0\);\-_)"/>
    <numFmt numFmtId="330" formatCode="&quot;£&quot;#,##0.00_);\(&quot;£&quot;#,##0.00\);\-_)"/>
    <numFmt numFmtId="331" formatCode="&quot;Rp&quot;#,##0_);[Red]\(&quot;Rp&quot;#,##0\)"/>
    <numFmt numFmtId="332" formatCode="&quot;$&quot;@"/>
    <numFmt numFmtId="333" formatCode="#,##0.00\x"/>
    <numFmt numFmtId="334" formatCode="#,##0.00_x"/>
    <numFmt numFmtId="335" formatCode="0_)"/>
    <numFmt numFmtId="336" formatCode="#,##0_);[Red]\(#,##0\);\ \ \-\ \ \ \ \ "/>
    <numFmt numFmtId="337" formatCode="&quot;$&quot;#\ ?/?"/>
    <numFmt numFmtId="338" formatCode="#,##0_);\(#,##0_)"/>
    <numFmt numFmtId="339" formatCode="#,##0&quot; $&quot;;\-#,##0&quot; $&quot;"/>
    <numFmt numFmtId="340" formatCode="#,##0&quot; $&quot;;[Red]\-#,##0&quot; $&quot;"/>
    <numFmt numFmtId="341" formatCode="&quot;¥&quot;#,##0.0_);\(&quot;¥&quot;#,##0.0\);\-_)"/>
    <numFmt numFmtId="342" formatCode="&quot;¥&quot;#,##0.00_);\(&quot;¥&quot;#,##0.00\);\-_)"/>
    <numFmt numFmtId="343" formatCode="_-&quot;RM&quot;* #,##0_-;\-&quot;RM&quot;* #,##0_-;_-&quot;RM&quot;* &quot;-&quot;_-;_-@_-"/>
    <numFmt numFmtId="344" formatCode="&quot;$&quot;#,##0.000_);\(&quot;$&quot;#,##0.000\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0_ "/>
    <numFmt numFmtId="348" formatCode="dd/mmm/yyyy"/>
    <numFmt numFmtId="349" formatCode="_(&quot;NT$&quot;\*\ #,##0_);_(&quot;NT$&quot;\*\ \(#,##0\);_(&quot;NT$&quot;\*\ &quot;-&quot;_);_(@_)"/>
    <numFmt numFmtId="350" formatCode="_(&quot;NT$&quot;\*\ #,##0.00_);_(&quot;NT$&quot;\*\ \(#,##0.00\);_(&quot;NT$&quot;\*\ &quot;-&quot;??_);_(@_)"/>
    <numFmt numFmtId="351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52" formatCode="#,##0,;\(#,##0,\)"/>
    <numFmt numFmtId="353" formatCode="#,##0.00;\(#,##0.00\)"/>
  </numFmts>
  <fonts count="256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2"/>
      <color indexed="8"/>
      <name val="Angsana New"/>
      <family val="1"/>
    </font>
    <font>
      <vertAlign val="superscript"/>
      <sz val="16"/>
      <name val="Angsana New"/>
      <family val="1"/>
    </font>
    <font>
      <sz val="14"/>
      <name val="Angsana New"/>
      <family val="1"/>
    </font>
    <font>
      <vertAlign val="superscript"/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99">
    <xf numFmtId="0" fontId="0" fillId="0" borderId="0"/>
    <xf numFmtId="198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1" fillId="0" borderId="0"/>
    <xf numFmtId="200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202" fontId="11" fillId="2" borderId="0"/>
    <xf numFmtId="203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91" fontId="9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8" fontId="7" fillId="0" borderId="0" applyFont="0" applyFill="0" applyBorder="0" applyAlignment="0" applyProtection="0"/>
    <xf numFmtId="21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21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21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8" fontId="23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236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36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7" fontId="9" fillId="0" borderId="0" applyFont="0" applyFill="0" applyBorder="0" applyAlignment="0" applyProtection="0"/>
    <xf numFmtId="23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35" fontId="18" fillId="0" borderId="0" applyFont="0" applyFill="0" applyBorder="0" applyProtection="0">
      <alignment horizontal="right"/>
    </xf>
    <xf numFmtId="243" fontId="9" fillId="0" borderId="0" applyFont="0" applyFill="0" applyBorder="0" applyProtection="0">
      <alignment horizontal="right"/>
    </xf>
    <xf numFmtId="244" fontId="9" fillId="0" borderId="0" applyFont="0" applyFill="0" applyBorder="0" applyProtection="0">
      <alignment horizontal="right"/>
    </xf>
    <xf numFmtId="245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46" fontId="18" fillId="0" borderId="0" applyFont="0" applyFill="0" applyBorder="0" applyProtection="0">
      <alignment horizontal="right"/>
    </xf>
    <xf numFmtId="247" fontId="18" fillId="0" borderId="0" applyFont="0" applyFill="0" applyBorder="0" applyAlignment="0" applyProtection="0"/>
    <xf numFmtId="248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211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236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236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236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236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236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53" fontId="30" fillId="0" borderId="0" applyFill="0" applyBorder="0">
      <alignment horizontal="right"/>
    </xf>
    <xf numFmtId="0" fontId="15" fillId="0" borderId="0" applyFont="0" applyFill="0" applyBorder="0" applyAlignment="0" applyProtection="0"/>
    <xf numFmtId="192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54" fontId="21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58" fontId="35" fillId="0" borderId="0" applyFont="0" applyFill="0" applyBorder="0" applyAlignment="0" applyProtection="0"/>
    <xf numFmtId="0" fontId="15" fillId="0" borderId="0"/>
    <xf numFmtId="0" fontId="15" fillId="0" borderId="0"/>
    <xf numFmtId="259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57" fontId="39" fillId="0" borderId="0" applyFont="0" applyFill="0" applyBorder="0" applyAlignment="0" applyProtection="0"/>
    <xf numFmtId="256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60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61" fontId="9" fillId="0" borderId="0"/>
    <xf numFmtId="262" fontId="9" fillId="0" borderId="0"/>
    <xf numFmtId="0" fontId="44" fillId="19" borderId="0">
      <alignment horizontal="right"/>
    </xf>
    <xf numFmtId="0" fontId="43" fillId="0" borderId="0"/>
    <xf numFmtId="192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63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42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87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218" fontId="64" fillId="0" borderId="15" applyBorder="0"/>
    <xf numFmtId="264" fontId="9" fillId="0" borderId="0" applyFont="0" applyFill="0" applyBorder="0" applyAlignment="0" applyProtection="0"/>
    <xf numFmtId="265" fontId="9" fillId="26" borderId="16" applyFont="0" applyFill="0" applyBorder="0" applyAlignment="0" applyProtection="0"/>
    <xf numFmtId="229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66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90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218" fontId="81" fillId="0" borderId="10" applyBorder="0">
      <alignment horizontal="center"/>
    </xf>
    <xf numFmtId="43" fontId="6" fillId="0" borderId="0" applyFont="0" applyFill="0" applyBorder="0" applyAlignment="0" applyProtection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272" fontId="9" fillId="0" borderId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201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96" fontId="30" fillId="0" borderId="0"/>
    <xf numFmtId="37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218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18" fontId="51" fillId="0" borderId="0"/>
    <xf numFmtId="195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73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218" fontId="91" fillId="0" borderId="6">
      <alignment horizontal="left"/>
    </xf>
    <xf numFmtId="0" fontId="19" fillId="0" borderId="25"/>
    <xf numFmtId="268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74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87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75" fontId="30" fillId="0" borderId="0"/>
    <xf numFmtId="276" fontId="9" fillId="2" borderId="0" applyFont="0" applyBorder="0"/>
    <xf numFmtId="277" fontId="95" fillId="0" borderId="0"/>
    <xf numFmtId="278" fontId="9" fillId="2" borderId="0" applyFont="0" applyBorder="0"/>
    <xf numFmtId="0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293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59" fontId="9" fillId="0" borderId="0">
      <protection locked="0"/>
    </xf>
    <xf numFmtId="287" fontId="9" fillId="0" borderId="0" applyFont="0" applyFill="0" applyBorder="0" applyAlignment="0" applyProtection="0"/>
    <xf numFmtId="0" fontId="18" fillId="0" borderId="0" applyFill="0" applyBorder="0" applyAlignment="0" applyProtection="0"/>
    <xf numFmtId="2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8" fillId="0" borderId="0" applyFill="0" applyBorder="0" applyAlignment="0" applyProtection="0"/>
    <xf numFmtId="2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3" fontId="30" fillId="0" borderId="0"/>
    <xf numFmtId="29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91" fontId="102" fillId="0" borderId="0" applyFill="0" applyBorder="0" applyAlignment="0" applyProtection="0"/>
    <xf numFmtId="0" fontId="58" fillId="0" borderId="0" applyNumberFormat="0" applyFill="0" applyBorder="0" applyAlignment="0" applyProtection="0"/>
    <xf numFmtId="257" fontId="21" fillId="0" borderId="0" applyFon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40" fontId="11" fillId="0" borderId="0"/>
    <xf numFmtId="247" fontId="11" fillId="0" borderId="0"/>
    <xf numFmtId="296" fontId="11" fillId="0" borderId="0"/>
    <xf numFmtId="297" fontId="11" fillId="0" borderId="0"/>
    <xf numFmtId="39" fontId="11" fillId="33" borderId="0"/>
    <xf numFmtId="298" fontId="11" fillId="0" borderId="0"/>
    <xf numFmtId="299" fontId="11" fillId="0" borderId="0"/>
    <xf numFmtId="0" fontId="9" fillId="0" borderId="0" applyFont="0" applyFill="0" applyBorder="0" applyAlignment="0" applyProtection="0"/>
    <xf numFmtId="300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5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01" fontId="94" fillId="0" borderId="27" applyNumberFormat="0" applyFill="0" applyBorder="0" applyAlignment="0" applyProtection="0"/>
    <xf numFmtId="247" fontId="11" fillId="0" borderId="30"/>
    <xf numFmtId="248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48" fontId="11" fillId="2" borderId="27">
      <alignment horizontal="right"/>
    </xf>
    <xf numFmtId="248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302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18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218" fontId="94" fillId="0" borderId="0" applyNumberFormat="0" applyBorder="0" applyAlignment="0" applyProtection="0"/>
    <xf numFmtId="276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37" fontId="119" fillId="0" borderId="0" applyNumberFormat="0" applyFill="0" applyBorder="0" applyAlignment="0" applyProtection="0"/>
    <xf numFmtId="218" fontId="120" fillId="36" borderId="0"/>
    <xf numFmtId="191" fontId="9" fillId="0" borderId="0" applyFont="0" applyFill="0" applyBorder="0" applyAlignment="0" applyProtection="0"/>
    <xf numFmtId="0" fontId="11" fillId="0" borderId="0">
      <alignment horizontal="right"/>
    </xf>
    <xf numFmtId="303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304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0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83" fontId="2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123" fillId="37" borderId="35">
      <alignment horizontal="left" vertical="top" indent="2"/>
    </xf>
    <xf numFmtId="306" fontId="30" fillId="0" borderId="0" applyFont="0" applyFill="0" applyBorder="0" applyAlignment="0" applyProtection="0"/>
    <xf numFmtId="218" fontId="9" fillId="0" borderId="0" applyFont="0" applyFill="0" applyBorder="0" applyAlignment="0" applyProtection="0"/>
    <xf numFmtId="307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15" fillId="0" borderId="0" applyFont="0" applyFill="0" applyBorder="0" applyAlignment="0" applyProtection="0"/>
    <xf numFmtId="314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25" fillId="0" borderId="0"/>
    <xf numFmtId="318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19" fontId="30" fillId="0" borderId="0" applyFont="0" applyFill="0" applyBorder="0" applyAlignment="0" applyProtection="0"/>
    <xf numFmtId="320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321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322" fontId="129" fillId="0" borderId="0"/>
    <xf numFmtId="0" fontId="3" fillId="0" borderId="0"/>
    <xf numFmtId="0" fontId="1" fillId="0" borderId="0"/>
    <xf numFmtId="0" fontId="7" fillId="0" borderId="0" applyFill="0"/>
    <xf numFmtId="252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94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23" fontId="11" fillId="0" borderId="0"/>
    <xf numFmtId="324" fontId="11" fillId="0" borderId="0"/>
    <xf numFmtId="325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2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7" fontId="9" fillId="0" borderId="0" applyFont="0" applyFill="0" applyBorder="0" applyProtection="0">
      <alignment horizontal="right"/>
    </xf>
    <xf numFmtId="245" fontId="52" fillId="0" borderId="0" applyFont="0" applyFill="0" applyBorder="0" applyProtection="0">
      <alignment horizontal="right"/>
    </xf>
    <xf numFmtId="259" fontId="142" fillId="0" borderId="0" applyFill="0" applyBorder="0" applyProtection="0">
      <alignment horizontal="right"/>
    </xf>
    <xf numFmtId="259" fontId="143" fillId="0" borderId="0" applyFill="0" applyBorder="0" applyProtection="0">
      <alignment horizontal="right"/>
    </xf>
    <xf numFmtId="259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28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29" fontId="13" fillId="0" borderId="0" applyFont="0" applyFill="0" applyBorder="0" applyAlignment="0" applyProtection="0"/>
    <xf numFmtId="33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68" fontId="9" fillId="0" borderId="0" applyFill="0" applyBorder="0" applyAlignment="0"/>
    <xf numFmtId="270" fontId="9" fillId="0" borderId="0" applyFill="0" applyBorder="0" applyAlignment="0"/>
    <xf numFmtId="271" fontId="9" fillId="0" borderId="0" applyFill="0" applyBorder="0" applyAlignment="0"/>
    <xf numFmtId="268" fontId="9" fillId="0" borderId="0" applyFill="0" applyBorder="0" applyAlignment="0"/>
    <xf numFmtId="4" fontId="101" fillId="0" borderId="0">
      <alignment horizontal="right"/>
    </xf>
    <xf numFmtId="244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26" fontId="11" fillId="2" borderId="0"/>
    <xf numFmtId="226" fontId="11" fillId="2" borderId="0"/>
    <xf numFmtId="226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26" fontId="11" fillId="2" borderId="0"/>
    <xf numFmtId="226" fontId="11" fillId="2" borderId="0"/>
    <xf numFmtId="331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218" fontId="30" fillId="0" borderId="0">
      <alignment vertical="top"/>
    </xf>
    <xf numFmtId="332" fontId="11" fillId="2" borderId="27">
      <alignment horizontal="right"/>
    </xf>
    <xf numFmtId="292" fontId="148" fillId="0" borderId="11" applyFont="0" applyBorder="0" applyAlignment="0">
      <alignment horizontal="center" vertical="center"/>
    </xf>
    <xf numFmtId="333" fontId="9" fillId="0" borderId="0" applyFont="0" applyFill="0" applyBorder="0" applyProtection="0">
      <alignment horizontal="right"/>
    </xf>
    <xf numFmtId="334" fontId="9" fillId="0" borderId="0" applyFont="0" applyFill="0" applyBorder="0" applyProtection="0">
      <alignment horizontal="right"/>
    </xf>
    <xf numFmtId="3" fontId="149" fillId="0" borderId="0"/>
    <xf numFmtId="311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35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91" fontId="164" fillId="0" borderId="0" applyFill="0" applyBorder="0" applyAlignment="0" applyProtection="0"/>
    <xf numFmtId="192" fontId="165" fillId="0" borderId="0"/>
    <xf numFmtId="4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335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89" fontId="9" fillId="0" borderId="0">
      <alignment horizontal="center"/>
    </xf>
    <xf numFmtId="336" fontId="168" fillId="0" borderId="0"/>
    <xf numFmtId="12" fontId="9" fillId="0" borderId="0" applyFont="0" applyFill="0" applyBorder="0" applyProtection="0">
      <alignment horizontal="right"/>
    </xf>
    <xf numFmtId="337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21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23" fillId="0" borderId="0">
      <alignment vertical="top"/>
    </xf>
    <xf numFmtId="310" fontId="144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81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38" fontId="9" fillId="0" borderId="0" applyFill="0" applyBorder="0" applyAlignment="0"/>
    <xf numFmtId="0" fontId="187" fillId="0" borderId="0"/>
    <xf numFmtId="0" fontId="188" fillId="0" borderId="0"/>
    <xf numFmtId="19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27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57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77" fontId="95" fillId="0" borderId="0">
      <alignment horizontal="center" textRotation="90"/>
    </xf>
    <xf numFmtId="339" fontId="9" fillId="0" borderId="0" applyFont="0" applyFill="0" applyBorder="0" applyAlignment="0" applyProtection="0"/>
    <xf numFmtId="34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92" fontId="9" fillId="0" borderId="0">
      <alignment wrapText="1"/>
    </xf>
    <xf numFmtId="322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41" fontId="13" fillId="0" borderId="0" applyFont="0" applyFill="0" applyBorder="0" applyAlignment="0" applyProtection="0"/>
    <xf numFmtId="342" fontId="13" fillId="0" borderId="0" applyFont="0" applyFill="0" applyBorder="0" applyAlignment="0" applyProtection="0"/>
    <xf numFmtId="343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2" fontId="250" fillId="0" borderId="0" applyFont="0" applyFill="0" applyBorder="0" applyAlignment="0" applyProtection="0"/>
    <xf numFmtId="192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317" fontId="15" fillId="0" borderId="0"/>
    <xf numFmtId="0" fontId="9" fillId="0" borderId="0"/>
    <xf numFmtId="310" fontId="221" fillId="0" borderId="0" applyFont="0" applyFill="0" applyBorder="0" applyAlignment="0" applyProtection="0"/>
    <xf numFmtId="344" fontId="15" fillId="0" borderId="0" applyFont="0" applyFill="0" applyBorder="0" applyAlignment="0" applyProtection="0"/>
    <xf numFmtId="0" fontId="9" fillId="0" borderId="0"/>
    <xf numFmtId="192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45" fontId="223" fillId="0" borderId="0" applyFont="0" applyFill="0" applyBorder="0" applyAlignment="0" applyProtection="0"/>
    <xf numFmtId="346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2" fontId="31" fillId="0" borderId="0"/>
    <xf numFmtId="26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47" fontId="233" fillId="0" borderId="0">
      <alignment horizontal="center" vertical="top"/>
    </xf>
    <xf numFmtId="348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66" fontId="9" fillId="0" borderId="0" applyFont="0" applyFill="0" applyBorder="0" applyAlignment="0" applyProtection="0"/>
    <xf numFmtId="4" fontId="237" fillId="0" borderId="0">
      <alignment horizontal="right"/>
    </xf>
    <xf numFmtId="191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49" fontId="9" fillId="0" borderId="0" applyFont="0" applyFill="0" applyBorder="0" applyAlignment="0" applyProtection="0"/>
    <xf numFmtId="310" fontId="241" fillId="0" borderId="0" applyFont="0" applyFill="0" applyBorder="0" applyAlignment="0" applyProtection="0"/>
    <xf numFmtId="350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93" fontId="9" fillId="0" borderId="0" applyFont="0" applyFill="0" applyBorder="0" applyAlignment="0" applyProtection="0"/>
    <xf numFmtId="351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92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88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" fillId="0" borderId="0" applyFont="0" applyFill="0" applyBorder="0" applyAlignment="0" applyProtection="0"/>
    <xf numFmtId="200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210" fontId="3" fillId="0" borderId="0"/>
    <xf numFmtId="19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0" borderId="0" applyNumberFormat="0" applyFill="0" applyBorder="0" applyAlignment="0" applyProtection="0"/>
    <xf numFmtId="236" fontId="3" fillId="3" borderId="0" applyNumberFormat="0" applyFont="0" applyAlignment="0" applyProtection="0"/>
    <xf numFmtId="0" fontId="3" fillId="0" borderId="0" applyNumberForma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Protection="0">
      <alignment horizontal="right"/>
    </xf>
    <xf numFmtId="24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11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0" applyNumberFormat="0" applyFill="0" applyBorder="0" applyProtection="0">
      <alignment vertical="top"/>
    </xf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3" applyNumberFormat="0" applyFill="0" applyAlignment="0" applyProtection="0"/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4" applyNumberFormat="0" applyFill="0" applyProtection="0">
      <alignment horizontal="center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Border="0" applyProtection="0">
      <alignment horizontal="left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236" fontId="3" fillId="0" borderId="0" applyNumberFormat="0" applyFill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/>
    <xf numFmtId="0" fontId="3" fillId="0" borderId="0" applyBorder="0"/>
    <xf numFmtId="261" fontId="3" fillId="0" borderId="0"/>
    <xf numFmtId="262" fontId="3" fillId="0" borderId="0"/>
    <xf numFmtId="0" fontId="3" fillId="24" borderId="0" applyNumberFormat="0" applyProtection="0">
      <alignment horizontal="center"/>
      <protection locked="0" hidden="1"/>
    </xf>
    <xf numFmtId="0" fontId="3" fillId="0" borderId="0"/>
    <xf numFmtId="0" fontId="3" fillId="0" borderId="0" applyNumberFormat="0" applyFill="0" applyBorder="0" applyAlignment="0" applyProtection="0"/>
    <xf numFmtId="242" fontId="3" fillId="0" borderId="0"/>
    <xf numFmtId="264" fontId="3" fillId="0" borderId="0" applyFont="0" applyFill="0" applyBorder="0" applyAlignment="0" applyProtection="0"/>
    <xf numFmtId="265" fontId="3" fillId="26" borderId="16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2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69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0" fontId="3" fillId="0" borderId="21" applyFont="0" applyFill="0" applyBorder="0" applyProtection="0">
      <alignment horizontal="right"/>
    </xf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195" fontId="3" fillId="0" borderId="0"/>
    <xf numFmtId="2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2" borderId="0" applyFont="0" applyBorder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191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20" fontId="3" fillId="0" borderId="0" applyFont="0" applyFill="0" applyBorder="0" applyAlignment="0" applyProtection="0">
      <alignment horizontal="right"/>
    </xf>
    <xf numFmtId="321" fontId="3" fillId="0" borderId="0" applyFont="0" applyFill="0" applyBorder="0" applyAlignment="0" applyProtection="0"/>
    <xf numFmtId="0" fontId="3" fillId="0" borderId="0"/>
    <xf numFmtId="0" fontId="3" fillId="10" borderId="36" applyNumberFormat="0" applyFont="0" applyAlignment="0" applyProtection="0"/>
    <xf numFmtId="325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327" fontId="3" fillId="0" borderId="0" applyFont="0" applyFill="0" applyBorder="0" applyProtection="0">
      <alignment horizontal="right"/>
    </xf>
    <xf numFmtId="268" fontId="3" fillId="0" borderId="0" applyFill="0" applyBorder="0" applyAlignment="0"/>
    <xf numFmtId="270" fontId="3" fillId="0" borderId="0" applyFill="0" applyBorder="0" applyAlignment="0"/>
    <xf numFmtId="271" fontId="3" fillId="0" borderId="0" applyFill="0" applyBorder="0" applyAlignment="0"/>
    <xf numFmtId="268" fontId="3" fillId="0" borderId="0" applyFill="0" applyBorder="0" applyAlignment="0"/>
    <xf numFmtId="331" fontId="3" fillId="0" borderId="0" applyFont="0" applyFill="0" applyBorder="0" applyAlignment="0" applyProtection="0"/>
    <xf numFmtId="1" fontId="3" fillId="0" borderId="37" applyNumberFormat="0" applyFill="0" applyAlignment="0" applyProtection="0">
      <alignment horizontal="center" vertical="center"/>
    </xf>
    <xf numFmtId="333" fontId="3" fillId="0" borderId="0" applyFont="0" applyFill="0" applyBorder="0" applyProtection="0">
      <alignment horizontal="right"/>
    </xf>
    <xf numFmtId="334" fontId="3" fillId="0" borderId="0" applyFont="0" applyFill="0" applyBorder="0" applyProtection="0">
      <alignment horizontal="right"/>
    </xf>
    <xf numFmtId="0" fontId="3" fillId="0" borderId="0"/>
    <xf numFmtId="0" fontId="3" fillId="0" borderId="45">
      <alignment vertical="center"/>
    </xf>
    <xf numFmtId="0" fontId="3" fillId="45" borderId="46" applyNumberFormat="0" applyProtection="0">
      <alignment horizontal="left" vertical="center" indent="1"/>
    </xf>
    <xf numFmtId="0" fontId="3" fillId="45" borderId="46" applyNumberFormat="0" applyProtection="0">
      <alignment horizontal="left" vertical="top" indent="1"/>
    </xf>
    <xf numFmtId="0" fontId="3" fillId="50" borderId="46" applyNumberFormat="0" applyProtection="0">
      <alignment horizontal="left" vertical="center" indent="1"/>
    </xf>
    <xf numFmtId="0" fontId="3" fillId="50" borderId="46" applyNumberFormat="0" applyProtection="0">
      <alignment horizontal="left" vertical="top" indent="1"/>
    </xf>
    <xf numFmtId="0" fontId="3" fillId="40" borderId="46" applyNumberFormat="0" applyProtection="0">
      <alignment horizontal="left" vertical="center" indent="1"/>
    </xf>
    <xf numFmtId="0" fontId="3" fillId="40" borderId="46" applyNumberFormat="0" applyProtection="0">
      <alignment horizontal="left" vertical="top" indent="1"/>
    </xf>
    <xf numFmtId="0" fontId="3" fillId="39" borderId="46" applyNumberFormat="0" applyProtection="0">
      <alignment horizontal="left" vertical="center" indent="1"/>
    </xf>
    <xf numFmtId="0" fontId="3" fillId="39" borderId="46" applyNumberFormat="0" applyProtection="0">
      <alignment horizontal="left" vertical="top" indent="1"/>
    </xf>
    <xf numFmtId="289" fontId="3" fillId="0" borderId="0">
      <alignment horizontal="center"/>
    </xf>
    <xf numFmtId="12" fontId="3" fillId="0" borderId="0" applyFont="0" applyFill="0" applyBorder="0" applyProtection="0">
      <alignment horizontal="right"/>
    </xf>
    <xf numFmtId="337" fontId="3" fillId="33" borderId="0" applyFont="0" applyFill="0" applyBorder="0" applyProtection="0">
      <alignment horizontal="right"/>
    </xf>
    <xf numFmtId="21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338" fontId="3" fillId="0" borderId="0" applyFill="0" applyBorder="0" applyAlignment="0"/>
    <xf numFmtId="197" fontId="3" fillId="0" borderId="0" applyFont="0" applyFill="0" applyBorder="0" applyAlignment="0" applyProtection="0"/>
    <xf numFmtId="0" fontId="3" fillId="0" borderId="0">
      <alignment horizontal="center"/>
    </xf>
    <xf numFmtId="0" fontId="3" fillId="0" borderId="0">
      <alignment horizontal="center"/>
    </xf>
    <xf numFmtId="192" fontId="3" fillId="0" borderId="0">
      <alignment wrapText="1"/>
    </xf>
    <xf numFmtId="0" fontId="3" fillId="0" borderId="0"/>
    <xf numFmtId="43" fontId="3" fillId="0" borderId="5" applyNumberFormat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251" fillId="0" borderId="0"/>
    <xf numFmtId="0" fontId="3" fillId="0" borderId="0"/>
    <xf numFmtId="0" fontId="3" fillId="0" borderId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0" fontId="60" fillId="0" borderId="60" applyNumberFormat="0" applyFill="0" applyAlignment="0" applyProtection="0"/>
    <xf numFmtId="0" fontId="13" fillId="0" borderId="60" applyNumberFormat="0" applyFont="0" applyFill="0" applyAlignment="0" applyProtection="0"/>
    <xf numFmtId="0" fontId="76" fillId="0" borderId="60" applyNumberFormat="0" applyFill="0" applyBorder="0" applyAlignment="0" applyProtection="0">
      <alignment horizontal="center"/>
    </xf>
    <xf numFmtId="0" fontId="77" fillId="0" borderId="60" applyNumberFormat="0" applyFill="0" applyProtection="0">
      <alignment horizontal="center"/>
    </xf>
    <xf numFmtId="218" fontId="81" fillId="0" borderId="60" applyBorder="0">
      <alignment horizontal="center"/>
    </xf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276" fontId="3" fillId="2" borderId="0" applyFont="0" applyBorder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11" fillId="0" borderId="60">
      <alignment horizontal="centerContinuous"/>
    </xf>
    <xf numFmtId="0" fontId="81" fillId="0" borderId="60" applyBorder="0" applyProtection="0">
      <alignment horizontal="right" vertical="center"/>
    </xf>
    <xf numFmtId="0" fontId="179" fillId="56" borderId="60" applyBorder="0" applyProtection="0">
      <alignment horizontal="centerContinuous" vertical="center"/>
    </xf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94">
    <xf numFmtId="0" fontId="0" fillId="0" borderId="0" xfId="0"/>
    <xf numFmtId="353" fontId="247" fillId="0" borderId="0" xfId="1952" applyNumberFormat="1" applyFont="1" applyFill="1" applyBorder="1" applyAlignment="1">
      <alignment horizontal="center" vertical="center"/>
    </xf>
    <xf numFmtId="0" fontId="2" fillId="0" borderId="0" xfId="1952" applyFont="1" applyBorder="1" applyAlignment="1">
      <alignment vertical="center"/>
    </xf>
    <xf numFmtId="0" fontId="5" fillId="0" borderId="0" xfId="1952" applyFont="1" applyBorder="1" applyAlignment="1">
      <alignment vertical="center"/>
    </xf>
    <xf numFmtId="197" fontId="5" fillId="0" borderId="0" xfId="1468" applyNumberFormat="1" applyFont="1" applyFill="1" applyAlignment="1">
      <alignment vertical="center"/>
    </xf>
    <xf numFmtId="197" fontId="5" fillId="0" borderId="10" xfId="1468" applyNumberFormat="1" applyFont="1" applyFill="1" applyBorder="1" applyAlignment="1">
      <alignment horizontal="center" vertical="center"/>
    </xf>
    <xf numFmtId="192" fontId="5" fillId="0" borderId="0" xfId="1468" applyNumberFormat="1" applyFont="1" applyFill="1" applyBorder="1" applyAlignment="1">
      <alignment horizontal="right" vertical="center"/>
    </xf>
    <xf numFmtId="197" fontId="5" fillId="0" borderId="0" xfId="1483" applyNumberFormat="1" applyFont="1" applyFill="1" applyAlignment="1">
      <alignment vertical="center"/>
    </xf>
    <xf numFmtId="197" fontId="5" fillId="0" borderId="0" xfId="1483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5" fillId="0" borderId="0" xfId="1952" applyFont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5" fillId="0" borderId="0" xfId="2297" applyNumberFormat="1" applyFont="1" applyFill="1" applyAlignment="1">
      <alignment vertical="center"/>
    </xf>
    <xf numFmtId="0" fontId="5" fillId="0" borderId="0" xfId="2297" applyNumberFormat="1" applyFont="1" applyFill="1" applyBorder="1" applyAlignment="1">
      <alignment horizontal="right" vertical="center"/>
    </xf>
    <xf numFmtId="192" fontId="5" fillId="0" borderId="0" xfId="2290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horizontal="center" vertical="center"/>
    </xf>
    <xf numFmtId="192" fontId="5" fillId="0" borderId="23" xfId="1468" applyNumberFormat="1" applyFont="1" applyFill="1" applyBorder="1" applyAlignment="1">
      <alignment horizontal="right" vertical="center"/>
    </xf>
    <xf numFmtId="197" fontId="5" fillId="0" borderId="7" xfId="1468" applyNumberFormat="1" applyFont="1" applyFill="1" applyBorder="1" applyAlignment="1">
      <alignment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5" fillId="18" borderId="0" xfId="2297" applyNumberFormat="1" applyFont="1" applyFill="1" applyBorder="1" applyAlignment="1">
      <alignment horizontal="right"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9" applyFont="1" applyFill="1" applyBorder="1" applyAlignment="1">
      <alignment vertical="center"/>
    </xf>
    <xf numFmtId="0" fontId="2" fillId="18" borderId="0" xfId="2299" applyFont="1" applyFill="1" applyAlignment="1">
      <alignment vertical="center"/>
    </xf>
    <xf numFmtId="0" fontId="2" fillId="18" borderId="0" xfId="2297" quotePrefix="1" applyNumberFormat="1" applyFont="1" applyFill="1" applyAlignment="1">
      <alignment horizontal="left" vertical="center"/>
    </xf>
    <xf numFmtId="43" fontId="5" fillId="18" borderId="0" xfId="2289" applyNumberFormat="1" applyFont="1" applyFill="1" applyBorder="1" applyAlignment="1">
      <alignment horizontal="righ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6" fontId="5" fillId="18" borderId="0" xfId="2299" applyNumberFormat="1" applyFont="1" applyFill="1" applyAlignment="1">
      <alignment horizontal="right" vertical="center"/>
    </xf>
    <xf numFmtId="192" fontId="5" fillId="18" borderId="0" xfId="1954" applyNumberFormat="1" applyFont="1" applyFill="1" applyAlignment="1">
      <alignment vertical="center"/>
    </xf>
    <xf numFmtId="192" fontId="5" fillId="18" borderId="10" xfId="1468" applyNumberFormat="1" applyFont="1" applyFill="1" applyBorder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49" fontId="5" fillId="18" borderId="0" xfId="1953" applyNumberFormat="1" applyFont="1" applyFill="1" applyAlignment="1">
      <alignment horizontal="left" vertical="center"/>
    </xf>
    <xf numFmtId="192" fontId="5" fillId="18" borderId="0" xfId="1468" applyNumberFormat="1" applyFont="1" applyFill="1" applyBorder="1" applyAlignment="1">
      <alignment vertical="center"/>
    </xf>
    <xf numFmtId="196" fontId="5" fillId="18" borderId="0" xfId="2299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10" xfId="1954" applyNumberFormat="1" applyFont="1" applyFill="1" applyBorder="1" applyAlignment="1">
      <alignment vertical="center"/>
    </xf>
    <xf numFmtId="192" fontId="5" fillId="18" borderId="7" xfId="1954" applyNumberFormat="1" applyFont="1" applyFill="1" applyBorder="1" applyAlignment="1">
      <alignment vertical="center"/>
    </xf>
    <xf numFmtId="192" fontId="2" fillId="18" borderId="0" xfId="1954" applyNumberFormat="1" applyFont="1" applyFill="1" applyBorder="1" applyAlignment="1">
      <alignment vertical="center"/>
    </xf>
    <xf numFmtId="192" fontId="2" fillId="18" borderId="0" xfId="1954" applyNumberFormat="1" applyFont="1" applyFill="1" applyAlignment="1">
      <alignment vertical="center"/>
    </xf>
    <xf numFmtId="0" fontId="5" fillId="18" borderId="0" xfId="2297" quotePrefix="1" applyNumberFormat="1" applyFont="1" applyFill="1" applyAlignment="1">
      <alignment horizontal="left" vertical="center"/>
    </xf>
    <xf numFmtId="37" fontId="2" fillId="18" borderId="0" xfId="2299" applyNumberFormat="1" applyFont="1" applyFill="1" applyBorder="1" applyAlignment="1">
      <alignment horizontal="right" vertical="center"/>
    </xf>
    <xf numFmtId="352" fontId="5" fillId="18" borderId="0" xfId="2299" applyNumberFormat="1" applyFont="1" applyFill="1" applyAlignment="1">
      <alignment vertical="center"/>
    </xf>
    <xf numFmtId="196" fontId="2" fillId="18" borderId="0" xfId="2299" applyNumberFormat="1" applyFont="1" applyFill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18" borderId="59" xfId="1954" applyNumberFormat="1" applyFont="1" applyFill="1" applyBorder="1" applyAlignment="1">
      <alignment vertical="center"/>
    </xf>
    <xf numFmtId="0" fontId="5" fillId="18" borderId="0" xfId="1952" applyFont="1" applyFill="1" applyAlignment="1">
      <alignment horizontal="left" vertical="center"/>
    </xf>
    <xf numFmtId="0" fontId="5" fillId="0" borderId="10" xfId="1956" applyFont="1" applyBorder="1" applyAlignment="1">
      <alignment horizontal="center" vertical="center"/>
    </xf>
    <xf numFmtId="192" fontId="5" fillId="0" borderId="0" xfId="1952" applyNumberFormat="1" applyFont="1" applyFill="1" applyBorder="1" applyAlignment="1">
      <alignment horizontal="center" vertical="center"/>
    </xf>
    <xf numFmtId="192" fontId="5" fillId="18" borderId="0" xfId="1486" applyNumberFormat="1" applyFont="1" applyFill="1" applyBorder="1" applyAlignment="1">
      <alignment horizontal="right" vertical="center"/>
    </xf>
    <xf numFmtId="192" fontId="5" fillId="18" borderId="0" xfId="1486" applyNumberFormat="1" applyFont="1" applyFill="1" applyAlignment="1">
      <alignment horizontal="right" vertical="center"/>
    </xf>
    <xf numFmtId="192" fontId="5" fillId="18" borderId="0" xfId="1486" quotePrefix="1" applyNumberFormat="1" applyFont="1" applyFill="1" applyAlignment="1">
      <alignment horizontal="right" vertical="center"/>
    </xf>
    <xf numFmtId="0" fontId="5" fillId="0" borderId="10" xfId="1956" applyFont="1" applyBorder="1" applyAlignment="1">
      <alignment horizontal="center" vertical="center"/>
    </xf>
    <xf numFmtId="192" fontId="5" fillId="0" borderId="0" xfId="1483" applyNumberFormat="1" applyFont="1" applyFill="1" applyAlignment="1">
      <alignment horizontal="center" vertical="center"/>
    </xf>
    <xf numFmtId="192" fontId="5" fillId="0" borderId="0" xfId="1483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2299" applyFont="1" applyFill="1" applyAlignment="1">
      <alignment horizontal="left" vertical="center" indent="1"/>
    </xf>
    <xf numFmtId="49" fontId="5" fillId="18" borderId="0" xfId="1953" applyNumberFormat="1" applyFont="1" applyFill="1" applyAlignment="1">
      <alignment horizontal="left" vertical="center" indent="1"/>
    </xf>
    <xf numFmtId="0" fontId="5" fillId="18" borderId="0" xfId="2299" applyFont="1" applyFill="1" applyBorder="1" applyAlignment="1">
      <alignment horizontal="left" vertical="center" indent="1"/>
    </xf>
    <xf numFmtId="0" fontId="5" fillId="18" borderId="0" xfId="1952" applyFont="1" applyFill="1" applyAlignment="1">
      <alignment horizontal="left" vertical="center" indent="1"/>
    </xf>
    <xf numFmtId="0" fontId="5" fillId="18" borderId="10" xfId="2299" applyFont="1" applyFill="1" applyBorder="1" applyAlignment="1">
      <alignment horizontal="center" vertical="center"/>
    </xf>
    <xf numFmtId="43" fontId="5" fillId="0" borderId="0" xfId="2289" applyNumberFormat="1" applyFont="1" applyFill="1" applyBorder="1" applyAlignment="1">
      <alignment vertical="center"/>
    </xf>
    <xf numFmtId="211" fontId="5" fillId="0" borderId="23" xfId="1468" applyNumberFormat="1" applyFont="1" applyFill="1" applyBorder="1" applyAlignment="1">
      <alignment vertical="center"/>
    </xf>
    <xf numFmtId="192" fontId="249" fillId="0" borderId="0" xfId="0" applyNumberFormat="1" applyFont="1" applyFill="1" applyAlignment="1">
      <alignment horizontal="center" vertical="center"/>
    </xf>
    <xf numFmtId="0" fontId="5" fillId="0" borderId="0" xfId="1952" applyFont="1" applyBorder="1" applyAlignment="1">
      <alignment vertical="center"/>
    </xf>
    <xf numFmtId="192" fontId="5" fillId="0" borderId="0" xfId="1468" applyNumberFormat="1" applyFont="1" applyFill="1" applyBorder="1" applyAlignment="1">
      <alignment horizontal="right" vertical="center"/>
    </xf>
    <xf numFmtId="0" fontId="2" fillId="0" borderId="0" xfId="1956" applyFont="1" applyBorder="1" applyAlignment="1">
      <alignment vertical="center"/>
    </xf>
    <xf numFmtId="0" fontId="5" fillId="0" borderId="0" xfId="1956" applyFont="1" applyBorder="1" applyAlignment="1">
      <alignment vertical="center"/>
    </xf>
    <xf numFmtId="0" fontId="5" fillId="0" borderId="0" xfId="1956" applyFont="1" applyBorder="1" applyAlignment="1">
      <alignment horizontal="center"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0" xfId="2297" applyNumberFormat="1" applyFont="1" applyFill="1" applyAlignment="1">
      <alignment vertical="center"/>
    </xf>
    <xf numFmtId="0" fontId="5" fillId="0" borderId="0" xfId="2297" applyNumberFormat="1" applyFont="1" applyFill="1" applyBorder="1" applyAlignment="1">
      <alignment horizontal="right" vertical="center"/>
    </xf>
    <xf numFmtId="0" fontId="2" fillId="0" borderId="0" xfId="2297" applyNumberFormat="1" applyFont="1" applyFill="1" applyAlignment="1">
      <alignment vertical="center"/>
    </xf>
    <xf numFmtId="192" fontId="5" fillId="0" borderId="23" xfId="1468" applyNumberFormat="1" applyFont="1" applyFill="1" applyBorder="1" applyAlignment="1">
      <alignment horizontal="right" vertical="center"/>
    </xf>
    <xf numFmtId="0" fontId="5" fillId="18" borderId="0" xfId="2299" applyFont="1" applyFill="1" applyAlignment="1">
      <alignment vertical="center"/>
    </xf>
    <xf numFmtId="0" fontId="5" fillId="18" borderId="0" xfId="1952" applyFont="1" applyFill="1" applyAlignment="1">
      <alignment vertical="center"/>
    </xf>
    <xf numFmtId="0" fontId="2" fillId="18" borderId="0" xfId="2297" applyNumberFormat="1" applyFont="1" applyFill="1" applyAlignment="1">
      <alignment horizontal="left" vertical="center"/>
    </xf>
    <xf numFmtId="0" fontId="2" fillId="18" borderId="0" xfId="2297" quotePrefix="1" applyNumberFormat="1" applyFont="1" applyFill="1" applyAlignment="1">
      <alignment horizontal="left" vertical="center"/>
    </xf>
    <xf numFmtId="0" fontId="5" fillId="18" borderId="0" xfId="1952" applyFont="1" applyFill="1" applyAlignment="1">
      <alignment horizontal="center" vertical="center"/>
    </xf>
    <xf numFmtId="0" fontId="249" fillId="18" borderId="0" xfId="1952" applyFont="1" applyFill="1" applyAlignment="1">
      <alignment horizontal="center" vertical="center"/>
    </xf>
    <xf numFmtId="0" fontId="5" fillId="18" borderId="0" xfId="2299" applyFont="1" applyFill="1" applyBorder="1" applyAlignment="1">
      <alignment vertical="center"/>
    </xf>
    <xf numFmtId="192" fontId="5" fillId="18" borderId="0" xfId="2299" applyNumberFormat="1" applyFont="1" applyFill="1" applyAlignment="1">
      <alignment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0" fontId="5" fillId="18" borderId="0" xfId="2297" applyNumberFormat="1" applyFont="1" applyFill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94" applyNumberFormat="1" applyFont="1" applyFill="1" applyAlignment="1">
      <alignment horizontal="right" vertical="center"/>
    </xf>
    <xf numFmtId="192" fontId="5" fillId="18" borderId="7" xfId="1954" applyNumberFormat="1" applyFont="1" applyFill="1" applyBorder="1" applyAlignment="1">
      <alignment vertical="center"/>
    </xf>
    <xf numFmtId="0" fontId="2" fillId="18" borderId="0" xfId="1952" applyFont="1" applyFill="1" applyAlignment="1">
      <alignment horizontal="left" vertical="center"/>
    </xf>
    <xf numFmtId="192" fontId="5" fillId="0" borderId="0" xfId="1483" applyNumberFormat="1" applyFont="1" applyFill="1" applyAlignment="1">
      <alignment vertical="center"/>
    </xf>
    <xf numFmtId="192" fontId="5" fillId="18" borderId="0" xfId="1486" quotePrefix="1" applyNumberFormat="1" applyFont="1" applyFill="1" applyAlignment="1">
      <alignment horizontal="right" vertical="center"/>
    </xf>
    <xf numFmtId="192" fontId="5" fillId="0" borderId="0" xfId="1483" applyNumberFormat="1" applyFont="1" applyFill="1" applyBorder="1" applyAlignment="1">
      <alignment horizontal="right" vertical="center"/>
    </xf>
    <xf numFmtId="192" fontId="5" fillId="0" borderId="10" xfId="1483" applyNumberFormat="1" applyFont="1" applyFill="1" applyBorder="1" applyAlignment="1">
      <alignment horizontal="right" vertical="center"/>
    </xf>
    <xf numFmtId="0" fontId="5" fillId="18" borderId="0" xfId="2297" applyNumberFormat="1" applyFont="1" applyFill="1" applyAlignment="1">
      <alignment horizontal="left" vertical="center" indent="1"/>
    </xf>
    <xf numFmtId="0" fontId="5" fillId="18" borderId="0" xfId="1952" applyFont="1" applyFill="1" applyAlignment="1">
      <alignment horizontal="left" vertical="center" indent="2"/>
    </xf>
    <xf numFmtId="0" fontId="5" fillId="18" borderId="10" xfId="2299" applyFont="1" applyFill="1" applyBorder="1" applyAlignment="1">
      <alignment horizontal="center" vertical="center"/>
    </xf>
    <xf numFmtId="197" fontId="5" fillId="18" borderId="0" xfId="1468" applyNumberFormat="1" applyFont="1" applyFill="1" applyBorder="1" applyAlignment="1">
      <alignment vertical="center"/>
    </xf>
    <xf numFmtId="0" fontId="5" fillId="0" borderId="0" xfId="2746" applyFont="1" applyBorder="1" applyAlignment="1">
      <alignment vertical="center"/>
    </xf>
    <xf numFmtId="211" fontId="5" fillId="0" borderId="0" xfId="1468" applyNumberFormat="1" applyFont="1" applyFill="1" applyBorder="1" applyAlignment="1">
      <alignment vertical="center"/>
    </xf>
    <xf numFmtId="286" fontId="5" fillId="0" borderId="0" xfId="1468" applyNumberFormat="1" applyFont="1" applyFill="1" applyBorder="1" applyAlignment="1">
      <alignment vertical="center"/>
    </xf>
    <xf numFmtId="0" fontId="2" fillId="0" borderId="0" xfId="1952" quotePrefix="1" applyNumberFormat="1" applyFont="1" applyFill="1" applyAlignment="1">
      <alignment horizontal="left" vertical="center"/>
    </xf>
    <xf numFmtId="0" fontId="5" fillId="0" borderId="0" xfId="2299" applyFont="1" applyFill="1" applyBorder="1" applyAlignment="1">
      <alignment horizontal="left" vertical="center"/>
    </xf>
    <xf numFmtId="192" fontId="5" fillId="0" borderId="11" xfId="1468" applyNumberFormat="1" applyFont="1" applyFill="1" applyBorder="1" applyAlignment="1">
      <alignment vertical="center"/>
    </xf>
    <xf numFmtId="286" fontId="5" fillId="0" borderId="23" xfId="1468" applyNumberFormat="1" applyFont="1" applyFill="1" applyBorder="1" applyAlignment="1">
      <alignment vertical="center"/>
    </xf>
    <xf numFmtId="0" fontId="5" fillId="0" borderId="0" xfId="1954" applyFont="1" applyFill="1" applyBorder="1" applyAlignment="1">
      <alignment vertical="center"/>
    </xf>
    <xf numFmtId="3" fontId="5" fillId="0" borderId="0" xfId="2299" applyNumberFormat="1" applyFont="1" applyFill="1" applyBorder="1" applyAlignment="1">
      <alignment vertical="center"/>
    </xf>
    <xf numFmtId="0" fontId="254" fillId="18" borderId="0" xfId="1952" applyFont="1" applyFill="1" applyAlignment="1">
      <alignment horizontal="left" vertical="center"/>
    </xf>
    <xf numFmtId="192" fontId="5" fillId="0" borderId="60" xfId="1483" applyNumberFormat="1" applyFont="1" applyFill="1" applyBorder="1" applyAlignment="1">
      <alignment horizontal="right" vertical="center"/>
    </xf>
    <xf numFmtId="0" fontId="5" fillId="0" borderId="0" xfId="2746" applyFont="1" applyBorder="1" applyAlignment="1">
      <alignment horizontal="left" vertical="center" indent="1"/>
    </xf>
    <xf numFmtId="192" fontId="5" fillId="0" borderId="60" xfId="1468" applyNumberFormat="1" applyFont="1" applyFill="1" applyBorder="1" applyAlignment="1">
      <alignment vertical="center"/>
    </xf>
    <xf numFmtId="192" fontId="5" fillId="0" borderId="10" xfId="1483" applyNumberFormat="1" applyFont="1" applyFill="1" applyBorder="1" applyAlignment="1">
      <alignment vertical="center"/>
    </xf>
    <xf numFmtId="192" fontId="5" fillId="0" borderId="23" xfId="1483" applyNumberFormat="1" applyFont="1" applyFill="1" applyBorder="1" applyAlignment="1">
      <alignment vertical="center"/>
    </xf>
    <xf numFmtId="37" fontId="5" fillId="0" borderId="0" xfId="1954" applyNumberFormat="1" applyFont="1" applyFill="1" applyAlignment="1">
      <alignment vertical="center"/>
    </xf>
    <xf numFmtId="0" fontId="252" fillId="0" borderId="0" xfId="0" applyFont="1" applyFill="1"/>
    <xf numFmtId="3" fontId="252" fillId="0" borderId="0" xfId="0" applyNumberFormat="1" applyFont="1" applyFill="1"/>
    <xf numFmtId="0" fontId="2" fillId="0" borderId="0" xfId="2299" applyFont="1" applyFill="1" applyBorder="1" applyAlignment="1">
      <alignment vertical="center"/>
    </xf>
    <xf numFmtId="0" fontId="2" fillId="0" borderId="0" xfId="1952" applyFont="1" applyFill="1" applyAlignment="1">
      <alignment horizontal="left" vertical="center"/>
    </xf>
    <xf numFmtId="0" fontId="5" fillId="0" borderId="0" xfId="2299" applyFont="1" applyFill="1" applyBorder="1" applyAlignment="1">
      <alignment vertical="center"/>
    </xf>
    <xf numFmtId="49" fontId="2" fillId="0" borderId="0" xfId="2299" applyNumberFormat="1" applyFont="1" applyFill="1" applyAlignment="1">
      <alignment horizontal="left" vertical="center"/>
    </xf>
    <xf numFmtId="0" fontId="5" fillId="0" borderId="0" xfId="2299" applyNumberFormat="1" applyFont="1" applyFill="1" applyBorder="1" applyAlignment="1">
      <alignment horizontal="center" vertical="center"/>
    </xf>
    <xf numFmtId="0" fontId="5" fillId="0" borderId="0" xfId="2299" applyFont="1" applyFill="1" applyBorder="1" applyAlignment="1">
      <alignment horizontal="center" vertical="center"/>
    </xf>
    <xf numFmtId="0" fontId="249" fillId="0" borderId="0" xfId="2299" applyFont="1" applyFill="1" applyBorder="1" applyAlignment="1">
      <alignment horizontal="center" vertical="center"/>
    </xf>
    <xf numFmtId="192" fontId="5" fillId="0" borderId="0" xfId="1954" applyNumberFormat="1" applyFont="1" applyFill="1" applyAlignment="1">
      <alignment vertical="center"/>
    </xf>
    <xf numFmtId="192" fontId="5" fillId="0" borderId="0" xfId="1468" applyNumberFormat="1" applyFont="1" applyFill="1" applyBorder="1" applyAlignment="1">
      <alignment vertical="center"/>
    </xf>
    <xf numFmtId="192" fontId="5" fillId="0" borderId="0" xfId="1468" applyNumberFormat="1" applyFont="1" applyFill="1" applyAlignment="1">
      <alignment vertical="center"/>
    </xf>
    <xf numFmtId="192" fontId="5" fillId="0" borderId="0" xfId="2299" applyNumberFormat="1" applyFont="1" applyFill="1" applyAlignment="1">
      <alignment vertical="center"/>
    </xf>
    <xf numFmtId="192" fontId="5" fillId="0" borderId="10" xfId="1468" applyNumberFormat="1" applyFont="1" applyFill="1" applyBorder="1" applyAlignment="1">
      <alignment vertical="center"/>
    </xf>
    <xf numFmtId="197" fontId="5" fillId="0" borderId="0" xfId="1468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vertical="center"/>
    </xf>
    <xf numFmtId="192" fontId="5" fillId="0" borderId="0" xfId="2299" applyNumberFormat="1" applyFont="1" applyFill="1" applyBorder="1" applyAlignment="1">
      <alignment vertical="center"/>
    </xf>
    <xf numFmtId="195" fontId="5" fillId="0" borderId="0" xfId="0" applyNumberFormat="1" applyFont="1" applyFill="1" applyAlignment="1">
      <alignment horizontal="center" vertical="center"/>
    </xf>
    <xf numFmtId="0" fontId="245" fillId="0" borderId="0" xfId="2299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vertical="center"/>
    </xf>
    <xf numFmtId="37" fontId="5" fillId="0" borderId="0" xfId="2299" applyNumberFormat="1" applyFont="1" applyFill="1" applyBorder="1" applyAlignment="1">
      <alignment horizontal="center" vertical="center"/>
    </xf>
    <xf numFmtId="197" fontId="5" fillId="0" borderId="0" xfId="1468" applyNumberFormat="1" applyFont="1" applyFill="1" applyBorder="1" applyAlignment="1">
      <alignment horizontal="right" vertical="center"/>
    </xf>
    <xf numFmtId="37" fontId="5" fillId="0" borderId="0" xfId="2299" applyNumberFormat="1" applyFont="1" applyFill="1" applyBorder="1" applyAlignment="1">
      <alignment horizontal="right" vertical="center"/>
    </xf>
    <xf numFmtId="192" fontId="5" fillId="0" borderId="0" xfId="2299" applyNumberFormat="1" applyFont="1" applyFill="1" applyBorder="1" applyAlignment="1">
      <alignment horizontal="right" vertical="center"/>
    </xf>
    <xf numFmtId="192" fontId="5" fillId="0" borderId="0" xfId="1468" applyNumberFormat="1" applyFont="1" applyFill="1" applyBorder="1" applyAlignment="1">
      <alignment horizontal="right" vertical="center"/>
    </xf>
    <xf numFmtId="192" fontId="2" fillId="0" borderId="0" xfId="2299" applyNumberFormat="1" applyFont="1" applyFill="1" applyBorder="1" applyAlignment="1">
      <alignment horizontal="right" vertical="center"/>
    </xf>
    <xf numFmtId="0" fontId="2" fillId="0" borderId="0" xfId="2299" applyNumberFormat="1" applyFont="1" applyFill="1" applyAlignment="1">
      <alignment vertical="center"/>
    </xf>
    <xf numFmtId="0" fontId="2" fillId="0" borderId="0" xfId="2299" applyNumberFormat="1" applyFont="1" applyFill="1" applyBorder="1" applyAlignment="1">
      <alignment vertical="center"/>
    </xf>
    <xf numFmtId="197" fontId="2" fillId="0" borderId="0" xfId="1468" applyNumberFormat="1" applyFont="1" applyFill="1" applyBorder="1" applyAlignment="1">
      <alignment horizontal="right" vertical="center"/>
    </xf>
    <xf numFmtId="196" fontId="2" fillId="0" borderId="0" xfId="2299" applyNumberFormat="1" applyFont="1" applyFill="1" applyBorder="1" applyAlignment="1">
      <alignment horizontal="right" vertical="center"/>
    </xf>
    <xf numFmtId="196" fontId="5" fillId="0" borderId="0" xfId="2299" applyNumberFormat="1" applyFont="1" applyFill="1" applyBorder="1" applyAlignment="1">
      <alignment vertical="center"/>
    </xf>
    <xf numFmtId="49" fontId="245" fillId="0" borderId="0" xfId="2299" applyNumberFormat="1" applyFont="1" applyFill="1" applyAlignment="1">
      <alignment vertical="center"/>
    </xf>
    <xf numFmtId="49" fontId="5" fillId="0" borderId="0" xfId="2299" applyNumberFormat="1" applyFont="1" applyFill="1" applyAlignment="1">
      <alignment vertical="center"/>
    </xf>
    <xf numFmtId="0" fontId="249" fillId="0" borderId="0" xfId="2299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center" vertical="center"/>
    </xf>
    <xf numFmtId="0" fontId="5" fillId="0" borderId="0" xfId="1954" applyFont="1" applyFill="1" applyAlignment="1">
      <alignment vertical="center"/>
    </xf>
    <xf numFmtId="286" fontId="2" fillId="0" borderId="0" xfId="1468" applyNumberFormat="1" applyFont="1" applyFill="1" applyBorder="1" applyAlignment="1">
      <alignment vertical="center"/>
    </xf>
    <xf numFmtId="192" fontId="2" fillId="0" borderId="0" xfId="1468" applyNumberFormat="1" applyFont="1" applyFill="1" applyBorder="1" applyAlignment="1">
      <alignment horizontal="right" vertical="center"/>
    </xf>
    <xf numFmtId="192" fontId="5" fillId="0" borderId="10" xfId="1468" applyNumberFormat="1" applyFont="1" applyFill="1" applyBorder="1" applyAlignment="1">
      <alignment horizontal="right" vertical="center"/>
    </xf>
    <xf numFmtId="0" fontId="2" fillId="0" borderId="0" xfId="2297" applyNumberFormat="1" applyFont="1" applyFill="1" applyAlignment="1">
      <alignment horizontal="left" vertical="center"/>
    </xf>
    <xf numFmtId="0" fontId="5" fillId="0" borderId="10" xfId="2297" applyNumberFormat="1" applyFont="1" applyFill="1" applyBorder="1" applyAlignment="1">
      <alignment horizontal="center" vertical="center"/>
    </xf>
    <xf numFmtId="43" fontId="5" fillId="0" borderId="0" xfId="2289" applyNumberFormat="1" applyFont="1" applyFill="1" applyBorder="1" applyAlignment="1">
      <alignment horizontal="right" vertical="center"/>
    </xf>
    <xf numFmtId="0" fontId="5" fillId="0" borderId="0" xfId="2297" applyNumberFormat="1" applyFont="1" applyFill="1" applyAlignment="1">
      <alignment vertical="center"/>
    </xf>
    <xf numFmtId="0" fontId="2" fillId="0" borderId="0" xfId="2297" quotePrefix="1" applyNumberFormat="1" applyFont="1" applyFill="1" applyAlignment="1">
      <alignment horizontal="left" vertical="center"/>
    </xf>
    <xf numFmtId="288" fontId="5" fillId="0" borderId="0" xfId="2297" applyNumberFormat="1" applyFont="1" applyFill="1" applyAlignment="1">
      <alignment vertical="center"/>
    </xf>
    <xf numFmtId="288" fontId="5" fillId="0" borderId="0" xfId="2297" applyNumberFormat="1" applyFont="1" applyFill="1" applyBorder="1" applyAlignment="1">
      <alignment vertical="center"/>
    </xf>
    <xf numFmtId="0" fontId="5" fillId="0" borderId="29" xfId="2297" applyNumberFormat="1" applyFont="1" applyFill="1" applyBorder="1" applyAlignment="1">
      <alignment vertical="center"/>
    </xf>
    <xf numFmtId="0" fontId="5" fillId="0" borderId="0" xfId="2297" applyNumberFormat="1" applyFont="1" applyFill="1" applyBorder="1" applyAlignment="1">
      <alignment vertical="center"/>
    </xf>
    <xf numFmtId="0" fontId="5" fillId="0" borderId="0" xfId="2297" applyNumberFormat="1" applyFont="1" applyFill="1" applyAlignment="1">
      <alignment horizontal="left" vertical="center"/>
    </xf>
    <xf numFmtId="49" fontId="2" fillId="0" borderId="0" xfId="2299" applyNumberFormat="1" applyFont="1" applyFill="1" applyAlignment="1">
      <alignment vertical="center"/>
    </xf>
    <xf numFmtId="49" fontId="2" fillId="0" borderId="0" xfId="2297" applyNumberFormat="1" applyFont="1" applyFill="1" applyAlignment="1">
      <alignment vertical="center"/>
    </xf>
    <xf numFmtId="192" fontId="5" fillId="0" borderId="7" xfId="1468" applyNumberFormat="1" applyFont="1" applyFill="1" applyBorder="1" applyAlignment="1">
      <alignment vertical="center"/>
    </xf>
    <xf numFmtId="43" fontId="5" fillId="0" borderId="0" xfId="1468" applyFont="1" applyFill="1" applyBorder="1" applyAlignment="1">
      <alignment vertical="center"/>
    </xf>
    <xf numFmtId="192" fontId="5" fillId="0" borderId="23" xfId="146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92" fontId="5" fillId="0" borderId="0" xfId="1483" applyNumberFormat="1" applyFont="1" applyFill="1" applyBorder="1" applyAlignment="1">
      <alignment vertical="center"/>
    </xf>
    <xf numFmtId="0" fontId="5" fillId="0" borderId="10" xfId="2299" applyFont="1" applyFill="1" applyBorder="1" applyAlignment="1">
      <alignment horizontal="center" vertical="center"/>
    </xf>
    <xf numFmtId="192" fontId="5" fillId="18" borderId="0" xfId="1954" applyNumberFormat="1" applyFont="1" applyFill="1" applyAlignment="1">
      <alignment vertical="center"/>
    </xf>
    <xf numFmtId="192" fontId="5" fillId="18" borderId="0" xfId="1954" applyNumberFormat="1" applyFont="1" applyFill="1" applyBorder="1" applyAlignment="1">
      <alignment vertical="center"/>
    </xf>
    <xf numFmtId="192" fontId="5" fillId="18" borderId="10" xfId="1486" applyNumberFormat="1" applyFont="1" applyFill="1" applyBorder="1" applyAlignment="1">
      <alignment vertical="center"/>
    </xf>
    <xf numFmtId="192" fontId="5" fillId="18" borderId="0" xfId="1486" applyNumberFormat="1" applyFont="1" applyFill="1" applyAlignment="1">
      <alignment vertical="center"/>
    </xf>
    <xf numFmtId="192" fontId="5" fillId="18" borderId="0" xfId="1486" quotePrefix="1" applyNumberFormat="1" applyFont="1" applyFill="1" applyAlignment="1">
      <alignment horizontal="right" vertical="center"/>
    </xf>
    <xf numFmtId="0" fontId="5" fillId="0" borderId="0" xfId="2299" applyFont="1" applyFill="1" applyBorder="1" applyAlignment="1">
      <alignment horizontal="left" vertical="center" indent="1"/>
    </xf>
    <xf numFmtId="0" fontId="5" fillId="0" borderId="0" xfId="2299" applyFont="1" applyFill="1" applyBorder="1" applyAlignment="1">
      <alignment horizontal="left" vertical="center" indent="2"/>
    </xf>
    <xf numFmtId="0" fontId="5" fillId="0" borderId="0" xfId="2299" applyFont="1" applyFill="1" applyBorder="1" applyAlignment="1">
      <alignment horizontal="left" vertical="center" indent="3"/>
    </xf>
    <xf numFmtId="194" fontId="5" fillId="0" borderId="0" xfId="2299" applyNumberFormat="1" applyFont="1" applyFill="1" applyBorder="1" applyAlignment="1">
      <alignment vertical="center"/>
    </xf>
    <xf numFmtId="192" fontId="5" fillId="58" borderId="0" xfId="1483" applyNumberFormat="1" applyFont="1" applyFill="1" applyBorder="1" applyAlignment="1">
      <alignment horizontal="right" vertical="center"/>
    </xf>
    <xf numFmtId="0" fontId="5" fillId="0" borderId="10" xfId="1956" applyFont="1" applyBorder="1" applyAlignment="1">
      <alignment horizontal="center" vertical="center"/>
    </xf>
  </cellXfs>
  <cellStyles count="2899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&#10;Page &amp;P of &amp;N&#10;CW 5/02&#10;_x0017_&amp;L&amp;F&#10;&amp;D,&amp;T&#10;Reviewed by:" xfId="21"/>
    <cellStyle name="&amp;A&#10;Page &amp;P of &amp;N&#10;CW 5/02&#10;_x0017_&amp;L&amp;F&#10;&amp;D,&amp;T&#10;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10" xfId="2890"/>
    <cellStyle name="?鹎%U龡&amp;H鼼_x0008_V_x0011_._x0012__x0007__x0001__x0001_ 10" xfId="2889"/>
    <cellStyle name="?鹎%U龡&amp;H鼼_x0008_V_x0011_._x0012__x0007_ 11" xfId="2892"/>
    <cellStyle name="?鹎%U龡&amp;H鼼_x0008_V_x0011_._x0012__x0007__x0001__x0001_ 11" xfId="2891"/>
    <cellStyle name="?鹎%U龡&amp;H鼼_x0008_V_x0011_._x0012__x0007_ 12" xfId="2894"/>
    <cellStyle name="?鹎%U龡&amp;H鼼_x0008_V_x0011_._x0012__x0007__x0001__x0001_ 12" xfId="2893"/>
    <cellStyle name="?鹎%U龡&amp;H鼼_x0008_V_x0011_._x0012__x0007_ 13" xfId="2896"/>
    <cellStyle name="?鹎%U龡&amp;H鼼_x0008_V_x0011_._x0012__x0007__x0001__x0001_ 13" xfId="2895"/>
    <cellStyle name="?鹎%U龡&amp;H鼼_x0008_V_x0011_._x0012__x0007_ 14" xfId="2898"/>
    <cellStyle name="?鹎%U龡&amp;H鼼_x0008_V_x0011_._x0012__x0007__x0001__x0001_ 14" xfId="2897"/>
    <cellStyle name="?鹎%U龡&amp;H鼼_x0008_V_x0011_._x0012__x0007_ 2" xfId="2403"/>
    <cellStyle name="?鹎%U龡&amp;H鼼_x0008_V_x0011_._x0012__x0007__x0001__x0001_ 2" xfId="2404"/>
    <cellStyle name="?鹎%U龡&amp;H鼼_x0008_V_x0011_._x0012__x0007_ 3" xfId="2747"/>
    <cellStyle name="?鹎%U龡&amp;H鼼_x0008_V_x0011_._x0012__x0007__x0001__x0001_ 3" xfId="2748"/>
    <cellStyle name="?鹎%U龡&amp;H鼼_x0008_V_x0011_._x0012__x0007_ 4" xfId="2878"/>
    <cellStyle name="?鹎%U龡&amp;H鼼_x0008_V_x0011_._x0012__x0007__x0001__x0001_ 4" xfId="2877"/>
    <cellStyle name="?鹎%U龡&amp;H鼼_x0008_V_x0011_._x0012__x0007_ 5" xfId="2884"/>
    <cellStyle name="?鹎%U龡&amp;H鼼_x0008_V_x0011_._x0012__x0007__x0001__x0001_ 5" xfId="2883"/>
    <cellStyle name="?鹎%U龡&amp;H鼼_x0008_V_x0011_._x0012__x0007_ 6" xfId="2880"/>
    <cellStyle name="?鹎%U龡&amp;H鼼_x0008_V_x0011_._x0012__x0007__x0001__x0001_ 6" xfId="2879"/>
    <cellStyle name="?鹎%U龡&amp;H鼼_x0008_V_x0011_._x0012__x0007_ 7" xfId="2886"/>
    <cellStyle name="?鹎%U龡&amp;H鼼_x0008_V_x0011_._x0012__x0007__x0001__x0001_ 7" xfId="2885"/>
    <cellStyle name="?鹎%U龡&amp;H鼼_x0008_V_x0011_._x0012__x0007_ 8" xfId="2882"/>
    <cellStyle name="?鹎%U龡&amp;H鼼_x0008_V_x0011_._x0012__x0007__x0001__x0001_ 8" xfId="2881"/>
    <cellStyle name="?鹎%U龡&amp;H鼼_x0008_V_x0011_._x0012__x0007_ 9" xfId="2888"/>
    <cellStyle name="?鹎%U龡&amp;H鼼_x0008_V_x0011_._x0012__x0007__x0001__x0001_ 9" xfId="2887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10" xfId="2863"/>
    <cellStyle name="_x0004__Book1_BP AWPs 16122002 10" xfId="2862"/>
    <cellStyle name="_Book1_BP AWPs 16122002 11" xfId="2757"/>
    <cellStyle name="_x0004__Book1_BP AWPs 16122002 11" xfId="2758"/>
    <cellStyle name="_Book1_BP AWPs 16122002 12" xfId="2865"/>
    <cellStyle name="_x0004__Book1_BP AWPs 16122002 12" xfId="2864"/>
    <cellStyle name="_Book1_BP AWPs 16122002 13" xfId="2755"/>
    <cellStyle name="_x0004__Book1_BP AWPs 16122002 13" xfId="2756"/>
    <cellStyle name="_Book1_BP AWPs 16122002 14" xfId="2867"/>
    <cellStyle name="_x0004__Book1_BP AWPs 16122002 14" xfId="2866"/>
    <cellStyle name="_Book1_BP AWPs 16122002 2" xfId="2500"/>
    <cellStyle name="_x0004__Book1_BP AWPs 16122002 2" xfId="2501"/>
    <cellStyle name="_Book1_BP AWPs 16122002 3" xfId="2781"/>
    <cellStyle name="_x0004__Book1_BP AWPs 16122002 3" xfId="2782"/>
    <cellStyle name="_Book1_BP AWPs 16122002 4" xfId="2850"/>
    <cellStyle name="_x0004__Book1_BP AWPs 16122002 4" xfId="2849"/>
    <cellStyle name="_Book1_BP AWPs 16122002 5" xfId="2765"/>
    <cellStyle name="_x0004__Book1_BP AWPs 16122002 5" xfId="2766"/>
    <cellStyle name="_Book1_BP AWPs 16122002 6" xfId="2855"/>
    <cellStyle name="_x0004__Book1_BP AWPs 16122002 6" xfId="2854"/>
    <cellStyle name="_Book1_BP AWPs 16122002 7" xfId="2763"/>
    <cellStyle name="_x0004__Book1_BP AWPs 16122002 7" xfId="2764"/>
    <cellStyle name="_Book1_BP AWPs 16122002 8" xfId="2860"/>
    <cellStyle name="_x0004__Book1_BP AWPs 16122002 8" xfId="2859"/>
    <cellStyle name="_Book1_BP AWPs 16122002 9" xfId="2760"/>
    <cellStyle name="_x0004__Book1_BP AWPs 16122002 9" xfId="276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10" xfId="2846"/>
    <cellStyle name="_x0004__CFA-AWPs 16.1.03 10" xfId="2845"/>
    <cellStyle name="_CFA-AWPs 16.1.03 11" xfId="2771"/>
    <cellStyle name="_x0004__CFA-AWPs 16.1.03 11" xfId="2772"/>
    <cellStyle name="_CFA-AWPs 16.1.03 12" xfId="2851"/>
    <cellStyle name="_x0004__CFA-AWPs 16.1.03 12" xfId="2848"/>
    <cellStyle name="_CFA-AWPs 16.1.03 13" xfId="2768"/>
    <cellStyle name="_x0004__CFA-AWPs 16.1.03 13" xfId="2769"/>
    <cellStyle name="_CFA-AWPs 16.1.03 14" xfId="2856"/>
    <cellStyle name="_x0004__CFA-AWPs 16.1.03 14" xfId="2853"/>
    <cellStyle name="_CFA-AWPs 16.1.03 2" xfId="2507"/>
    <cellStyle name="_x0004__CFA-AWPs 16.1.03 2" xfId="2508"/>
    <cellStyle name="_CFA-AWPs 16.1.03 3" xfId="2793"/>
    <cellStyle name="_x0004__CFA-AWPs 16.1.03 3" xfId="2794"/>
    <cellStyle name="_CFA-AWPs 16.1.03 4" xfId="2839"/>
    <cellStyle name="_x0004__CFA-AWPs 16.1.03 4" xfId="2838"/>
    <cellStyle name="_CFA-AWPs 16.1.03 5" xfId="2779"/>
    <cellStyle name="_x0004__CFA-AWPs 16.1.03 5" xfId="2780"/>
    <cellStyle name="_CFA-AWPs 16.1.03 6" xfId="2841"/>
    <cellStyle name="_x0004__CFA-AWPs 16.1.03 6" xfId="2840"/>
    <cellStyle name="_CFA-AWPs 16.1.03 7" xfId="2777"/>
    <cellStyle name="_x0004__CFA-AWPs 16.1.03 7" xfId="2778"/>
    <cellStyle name="_CFA-AWPs 16.1.03 8" xfId="2844"/>
    <cellStyle name="_x0004__CFA-AWPs 16.1.03 8" xfId="2842"/>
    <cellStyle name="_CFA-AWPs 16.1.03 9" xfId="2774"/>
    <cellStyle name="_x0004__CFA-AWPs 16.1.03 9" xfId="2775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&#10;&#10;NA&#10;&#10;" xfId="1327"/>
    <cellStyle name="0,0_x000d_&#10;NA_x000d_&#10;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/Border 2" xfId="2809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2" xfId="281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INGS 2" xfId="2811"/>
    <cellStyle name="Col Heads" xfId="1457"/>
    <cellStyle name="Col Heads 2" xfId="2812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lumnHead 2" xfId="2813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2" xfId="1482"/>
    <cellStyle name="Comma 2 2" xfId="1483"/>
    <cellStyle name="Comma 3" xfId="1484"/>
    <cellStyle name="Comma 3 2" xfId="2616"/>
    <cellStyle name="Comma 3*" xfId="1485"/>
    <cellStyle name="Comma 3* 2" xfId="2617"/>
    <cellStyle name="Comma 4 2" xfId="1486"/>
    <cellStyle name="Comma Cents" xfId="1487"/>
    <cellStyle name="Comma Cents 2" xfId="2618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stom" xfId="1518"/>
    <cellStyle name="Custom - Style8" xfId="1519"/>
    <cellStyle name="custom 10" xfId="2805"/>
    <cellStyle name="custom 11" xfId="2817"/>
    <cellStyle name="custom 12" xfId="2804"/>
    <cellStyle name="custom 13" xfId="2818"/>
    <cellStyle name="custom 14" xfId="2803"/>
    <cellStyle name="custom 2" xfId="2622"/>
    <cellStyle name="custom 3" xfId="2819"/>
    <cellStyle name="custom 4" xfId="2807"/>
    <cellStyle name="custom 5" xfId="2814"/>
    <cellStyle name="custom 6" xfId="2806"/>
    <cellStyle name="custom 7" xfId="2815"/>
    <cellStyle name="custom 8" xfId="2808"/>
    <cellStyle name="custom 9" xfId="2816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10" xfId="2799"/>
    <cellStyle name="million 11" xfId="2823"/>
    <cellStyle name="million 12" xfId="2798"/>
    <cellStyle name="million 13" xfId="2824"/>
    <cellStyle name="million 14" xfId="2797"/>
    <cellStyle name="million 2" xfId="2689"/>
    <cellStyle name="million 3" xfId="2831"/>
    <cellStyle name="million 4" xfId="2802"/>
    <cellStyle name="million 5" xfId="2820"/>
    <cellStyle name="million 6" xfId="2801"/>
    <cellStyle name="million 7" xfId="2821"/>
    <cellStyle name="million 8" xfId="2800"/>
    <cellStyle name="million 9" xfId="2822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10" xfId="2788"/>
    <cellStyle name="Monétaire_!!!GO 10" xfId="2787"/>
    <cellStyle name="Monetaire_!!!GO 11" xfId="2832"/>
    <cellStyle name="Monétaire_!!!GO 11" xfId="2833"/>
    <cellStyle name="Monetaire_!!!GO 12" xfId="2786"/>
    <cellStyle name="Monétaire_!!!GO 12" xfId="2785"/>
    <cellStyle name="Monetaire_!!!GO 13" xfId="2834"/>
    <cellStyle name="Monétaire_!!!GO 13" xfId="2835"/>
    <cellStyle name="Monetaire_!!!GO 14" xfId="2784"/>
    <cellStyle name="Monétaire_!!!GO 14" xfId="2783"/>
    <cellStyle name="Monetaire_!!!GO 2" xfId="2695"/>
    <cellStyle name="Monétaire_!!!GO 2" xfId="2696"/>
    <cellStyle name="Monetaire_!!!GO 3" xfId="2836"/>
    <cellStyle name="Monétaire_!!!GO 3" xfId="2837"/>
    <cellStyle name="Monetaire_!!!GO 4" xfId="2796"/>
    <cellStyle name="Monétaire_!!!GO 4" xfId="2795"/>
    <cellStyle name="Monetaire_!!!GO 5" xfId="2825"/>
    <cellStyle name="Monétaire_!!!GO 5" xfId="2826"/>
    <cellStyle name="Monetaire_!!!GO 6" xfId="2792"/>
    <cellStyle name="Monétaire_!!!GO 6" xfId="2791"/>
    <cellStyle name="Monetaire_!!!GO 7" xfId="2827"/>
    <cellStyle name="Monétaire_!!!GO 7" xfId="2828"/>
    <cellStyle name="Monetaire_!!!GO 8" xfId="2790"/>
    <cellStyle name="Monétaire_!!!GO 8" xfId="2789"/>
    <cellStyle name="Monetaire_!!!GO 9" xfId="2829"/>
    <cellStyle name="Monétaire_!!!GO 9" xfId="2830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2" xfId="1952"/>
    <cellStyle name="Normal 2 2" xfId="1953"/>
    <cellStyle name="Normal_CET - N096" xfId="2746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10" xfId="2767"/>
    <cellStyle name="pence 11" xfId="2857"/>
    <cellStyle name="pence 12" xfId="2762"/>
    <cellStyle name="pence 13" xfId="2861"/>
    <cellStyle name="pence 14" xfId="2759"/>
    <cellStyle name="pence 2" xfId="2701"/>
    <cellStyle name="pence 3" xfId="2858"/>
    <cellStyle name="pence 4" xfId="2776"/>
    <cellStyle name="pence 5" xfId="2843"/>
    <cellStyle name="pence 6" xfId="2773"/>
    <cellStyle name="pence 7" xfId="2847"/>
    <cellStyle name="pence 8" xfId="2770"/>
    <cellStyle name="pence 9" xfId="2852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EPS-H1 2" xfId="2868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&#10;load=_x000d_&#10;run=_x000d_&#10;NullPort=None_x000d_&#10;device=HP LaserJet 4 Plus,HPPCL5MS,LPT1:_x000d_&#10;_x000d_&#10;[Desktop]_x000d_&#10;Wallpaper=(无)_x000d_&#10;TileWallpaper=0_x000d_" xfId="2115"/>
    <cellStyle name="s]_x000d_&#10;load=_x000d_&#10;run=_x000d_&#10;NullPort=None_x000d_&#10;device=HP LaserJet 4 Plus,HPPCL5MS,LPT1:_x000d_&#10;_x000d_&#10;[Desktop]_x000d_&#10;Wallpaper=(无)_x000d_&#10;TileWallpaper=0_x000d_ 2" xfId="2716"/>
    <cellStyle name="s]_x000d_&#10;spooler=yes_x000d_&#10;load=nwpopup.exe_x000d_&#10;_x000d_&#10;run=_x000d_&#10;Beep=yes_x000d_&#10;NullPort=None_x000d_&#10;BorderWidth=3_x000d_&#10;CursorBlinkRate=530_x000d_&#10;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&#10;color schemes=默认 Windows_x000d_&#10;_x000d_&#10;[color schemes]_x000d_&#10;Arizona=804000,FFFFFF,FFFFFF,0,FFFFFF,0,808040,C0C0C0,FFFFF" xfId="2204"/>
    <cellStyle name="t]_x000d_&#10;color schemes=默认 Windows_x000d_&#10;_x000d_&#10;[color schemes]_x000d_&#10;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Aligned 2" xfId="2869"/>
    <cellStyle name="Table Head Blue" xfId="2210"/>
    <cellStyle name="Table Head Green" xfId="2211"/>
    <cellStyle name="Table Head Green 2" xfId="2870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1" xfId="2751"/>
    <cellStyle name="Times 12" xfId="2239"/>
    <cellStyle name="times 13" xfId="2875"/>
    <cellStyle name="times 14" xfId="2750"/>
    <cellStyle name="times 15" xfId="2876"/>
    <cellStyle name="times 16" xfId="2749"/>
    <cellStyle name="times 2" xfId="2737"/>
    <cellStyle name="times 3" xfId="2873"/>
    <cellStyle name="times 4" xfId="2754"/>
    <cellStyle name="times 5" xfId="2871"/>
    <cellStyle name="times 6" xfId="2753"/>
    <cellStyle name="times 7" xfId="2872"/>
    <cellStyle name="times 8" xfId="2752"/>
    <cellStyle name="times 9" xfId="2874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4" xfId="2289"/>
    <cellStyle name="เครื่องหมายจุลภาค 5" xfId="2290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ดี" xfId="2295"/>
    <cellStyle name="ปกติ 2" xfId="2296"/>
    <cellStyle name="ปกติ 4" xfId="2297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rnkanok.asasutjari/Desktop/Amanah%20Q2%202019/FS%20Client%2026-07-19/Consolidate%20-Jun'19&#3614;&#3637;&#3656;&#3627;&#3609;&#3641;-updat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OCI"/>
      <sheetName val="SOFP"/>
      <sheetName val="SOCE-Conso"/>
      <sheetName val="SOCE-Searate"/>
      <sheetName val="CONSO Balance Sheet"/>
      <sheetName val="CONSO Profit &amp; Loss"/>
      <sheetName val="TB 30-6-62"/>
      <sheetName val="FS 2019"/>
      <sheetName val="Calculate tax - company"/>
      <sheetName val="หาค่าใช้จ่ายค่าเผื่อฯ ปี 62"/>
      <sheetName val="คำนวณค่าเสื่อมรถยนต์เกิน 1 ล้าน"/>
      <sheetName val="งบกระแสเงินสด"/>
      <sheetName val="งบกระแสเงินสด-IBANK"/>
      <sheetName val="cashflow - งบเฉพาะกิจการ"/>
      <sheetName val="cashflow - conso"/>
      <sheetName val="TAke Equity"/>
      <sheetName val="Eliminated"/>
      <sheetName val="รายการระหว่างกันฺ BAS"/>
      <sheetName val="คำนวณค่าเสื่อมราคา"/>
      <sheetName val="Sheet3"/>
      <sheetName val="Sheet4"/>
      <sheetName val="Sheet1"/>
      <sheetName val="Sheet2"/>
    </sheetNames>
    <sheetDataSet>
      <sheetData sheetId="0">
        <row r="16">
          <cell r="K16">
            <v>0</v>
          </cell>
        </row>
      </sheetData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3">
          <cell r="E13">
            <v>6834361.8399999989</v>
          </cell>
        </row>
        <row r="85">
          <cell r="E85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showGridLines="0" tabSelected="1" view="pageBreakPreview" zoomScale="85" zoomScaleNormal="85" zoomScaleSheetLayoutView="85" workbookViewId="0">
      <selection activeCell="I18" sqref="I18"/>
    </sheetView>
  </sheetViews>
  <sheetFormatPr defaultColWidth="9.140625" defaultRowHeight="23.1" customHeight="1"/>
  <cols>
    <col min="1" max="1" width="56.7109375" style="129" customWidth="1"/>
    <col min="2" max="2" width="2.140625" style="129" customWidth="1"/>
    <col min="3" max="3" width="9.5703125" style="133" customWidth="1"/>
    <col min="4" max="4" width="1.28515625" style="133" customWidth="1"/>
    <col min="5" max="5" width="16.42578125" style="129" customWidth="1"/>
    <col min="6" max="6" width="1.28515625" style="129" customWidth="1"/>
    <col min="7" max="7" width="16.42578125" style="129" customWidth="1"/>
    <col min="8" max="8" width="9.140625" style="129"/>
    <col min="9" max="9" width="11.28515625" style="129" bestFit="1" customWidth="1"/>
    <col min="10" max="10" width="9.140625" style="129"/>
    <col min="11" max="11" width="11.28515625" style="129" bestFit="1" customWidth="1"/>
    <col min="12" max="16384" width="9.140625" style="129"/>
  </cols>
  <sheetData>
    <row r="1" spans="1:11" ht="23.1" customHeight="1">
      <c r="A1" s="165" t="s">
        <v>112</v>
      </c>
      <c r="B1" s="165"/>
      <c r="E1" s="140"/>
      <c r="G1" s="141"/>
    </row>
    <row r="2" spans="1:11" ht="23.1" customHeight="1">
      <c r="A2" s="165" t="s">
        <v>0</v>
      </c>
      <c r="B2" s="165"/>
      <c r="E2" s="140"/>
    </row>
    <row r="3" spans="1:11" ht="23.1" customHeight="1">
      <c r="A3" s="165" t="s">
        <v>146</v>
      </c>
      <c r="B3" s="165"/>
      <c r="E3" s="140"/>
    </row>
    <row r="4" spans="1:11" ht="23.1" customHeight="1">
      <c r="A4" s="165"/>
      <c r="B4" s="165"/>
      <c r="E4" s="140"/>
      <c r="G4" s="167" t="s">
        <v>1</v>
      </c>
    </row>
    <row r="5" spans="1:11" ht="23.1" customHeight="1">
      <c r="C5" s="166" t="s">
        <v>2</v>
      </c>
      <c r="E5" s="182" t="s">
        <v>141</v>
      </c>
      <c r="F5" s="142"/>
      <c r="G5" s="5" t="s">
        <v>140</v>
      </c>
    </row>
    <row r="6" spans="1:11" ht="23.1" customHeight="1">
      <c r="E6" s="58" t="s">
        <v>3</v>
      </c>
      <c r="F6" s="1"/>
      <c r="G6" s="58" t="s">
        <v>4</v>
      </c>
    </row>
    <row r="7" spans="1:11" ht="23.1" customHeight="1">
      <c r="E7" s="58" t="s">
        <v>5</v>
      </c>
      <c r="F7" s="1"/>
      <c r="G7" s="58"/>
    </row>
    <row r="8" spans="1:11" ht="23.1" customHeight="1">
      <c r="A8" s="127" t="s">
        <v>6</v>
      </c>
      <c r="B8" s="127"/>
      <c r="E8" s="146"/>
      <c r="F8" s="147"/>
      <c r="G8" s="147"/>
    </row>
    <row r="9" spans="1:11" ht="23.1" customHeight="1">
      <c r="A9" s="127" t="s">
        <v>7</v>
      </c>
      <c r="B9" s="143"/>
      <c r="E9" s="146"/>
      <c r="F9" s="147"/>
      <c r="G9" s="147"/>
    </row>
    <row r="10" spans="1:11" ht="23.1" customHeight="1">
      <c r="A10" s="129" t="s">
        <v>8</v>
      </c>
      <c r="C10" s="133">
        <v>2</v>
      </c>
      <c r="E10" s="136">
        <v>71423</v>
      </c>
      <c r="F10" s="148"/>
      <c r="G10" s="101">
        <v>29542</v>
      </c>
    </row>
    <row r="11" spans="1:11" ht="23.1" customHeight="1">
      <c r="A11" s="129" t="s">
        <v>9</v>
      </c>
      <c r="E11" s="136"/>
      <c r="F11" s="148"/>
      <c r="G11" s="136"/>
    </row>
    <row r="12" spans="1:11" ht="23.1" customHeight="1">
      <c r="A12" s="188" t="s">
        <v>133</v>
      </c>
      <c r="C12" s="133">
        <v>3.1</v>
      </c>
      <c r="E12" s="136">
        <v>713993</v>
      </c>
      <c r="F12" s="148"/>
      <c r="G12" s="101">
        <v>692244</v>
      </c>
    </row>
    <row r="13" spans="1:11" ht="23.1" customHeight="1">
      <c r="A13" s="129" t="s">
        <v>10</v>
      </c>
      <c r="E13" s="136"/>
      <c r="F13" s="148"/>
      <c r="G13" s="136"/>
    </row>
    <row r="14" spans="1:11" ht="23.1" customHeight="1">
      <c r="A14" s="188" t="s">
        <v>134</v>
      </c>
      <c r="C14" s="133">
        <v>3.2</v>
      </c>
      <c r="E14" s="136">
        <v>817</v>
      </c>
      <c r="F14" s="148"/>
      <c r="G14" s="101">
        <v>849</v>
      </c>
    </row>
    <row r="15" spans="1:11" ht="23.1" customHeight="1">
      <c r="A15" s="129" t="s">
        <v>11</v>
      </c>
      <c r="C15" s="133" t="s">
        <v>125</v>
      </c>
      <c r="E15" s="136">
        <f>[5]SOCI!$K$16/1000</f>
        <v>0</v>
      </c>
      <c r="F15" s="148"/>
      <c r="G15" s="63">
        <v>696</v>
      </c>
    </row>
    <row r="16" spans="1:11" ht="23.1" customHeight="1">
      <c r="A16" s="129" t="s">
        <v>12</v>
      </c>
      <c r="C16" s="133">
        <v>3.4</v>
      </c>
      <c r="E16" s="136">
        <v>19110</v>
      </c>
      <c r="F16" s="148"/>
      <c r="G16" s="101">
        <v>21699</v>
      </c>
      <c r="K16" s="126"/>
    </row>
    <row r="17" spans="1:11" ht="23.1" customHeight="1">
      <c r="A17" s="129" t="s">
        <v>13</v>
      </c>
      <c r="E17" s="136">
        <v>20052</v>
      </c>
      <c r="F17" s="148"/>
      <c r="G17" s="101">
        <v>21752</v>
      </c>
      <c r="K17" s="117"/>
    </row>
    <row r="18" spans="1:11" ht="23.1" customHeight="1">
      <c r="A18" s="127" t="s">
        <v>14</v>
      </c>
      <c r="B18" s="127"/>
      <c r="E18" s="177">
        <f>SUM(E10:E17)</f>
        <v>825395</v>
      </c>
      <c r="F18" s="148"/>
      <c r="G18" s="177">
        <f>SUM(G10:G17)</f>
        <v>766782</v>
      </c>
    </row>
    <row r="19" spans="1:11" ht="23.1" customHeight="1">
      <c r="A19" s="127" t="s">
        <v>15</v>
      </c>
      <c r="B19" s="143"/>
      <c r="E19" s="135"/>
      <c r="F19" s="148"/>
      <c r="G19" s="135"/>
      <c r="J19" s="126"/>
    </row>
    <row r="20" spans="1:11" ht="23.1" customHeight="1">
      <c r="A20" s="129" t="s">
        <v>16</v>
      </c>
      <c r="C20" s="129"/>
      <c r="D20" s="129"/>
      <c r="G20" s="141"/>
      <c r="J20" s="125"/>
    </row>
    <row r="21" spans="1:11" ht="23.1" customHeight="1">
      <c r="A21" s="113" t="s">
        <v>126</v>
      </c>
      <c r="C21" s="133">
        <v>3.1</v>
      </c>
      <c r="E21" s="136">
        <v>2109885</v>
      </c>
      <c r="F21" s="148"/>
      <c r="G21" s="101">
        <v>2136394</v>
      </c>
      <c r="J21" s="117"/>
    </row>
    <row r="22" spans="1:11" ht="23.1" customHeight="1">
      <c r="A22" s="129" t="s">
        <v>17</v>
      </c>
      <c r="C22" s="129"/>
      <c r="D22" s="129"/>
      <c r="G22" s="141"/>
    </row>
    <row r="23" spans="1:11" ht="23.1" customHeight="1">
      <c r="A23" s="113" t="s">
        <v>126</v>
      </c>
      <c r="C23" s="133">
        <v>3.2</v>
      </c>
      <c r="E23" s="136">
        <v>17</v>
      </c>
      <c r="F23" s="148"/>
      <c r="G23" s="101">
        <v>136</v>
      </c>
    </row>
    <row r="24" spans="1:11" ht="23.1" customHeight="1">
      <c r="A24" s="129" t="s">
        <v>18</v>
      </c>
      <c r="C24" s="133">
        <v>4</v>
      </c>
      <c r="E24" s="136">
        <v>60337</v>
      </c>
      <c r="F24" s="148"/>
      <c r="G24" s="101">
        <v>58083</v>
      </c>
    </row>
    <row r="25" spans="1:11" ht="23.1" customHeight="1">
      <c r="A25" s="129" t="s">
        <v>19</v>
      </c>
      <c r="C25" s="133">
        <v>5</v>
      </c>
      <c r="E25" s="136">
        <v>27451</v>
      </c>
      <c r="F25" s="148"/>
      <c r="G25" s="101">
        <v>54981</v>
      </c>
    </row>
    <row r="26" spans="1:11" ht="23.1" customHeight="1">
      <c r="A26" s="129" t="s">
        <v>20</v>
      </c>
      <c r="E26" s="136">
        <v>9130</v>
      </c>
      <c r="F26" s="148"/>
      <c r="G26" s="124">
        <v>10224</v>
      </c>
    </row>
    <row r="27" spans="1:11" ht="23.1" customHeight="1">
      <c r="A27" s="129" t="s">
        <v>21</v>
      </c>
      <c r="C27" s="133">
        <v>6</v>
      </c>
      <c r="E27" s="136">
        <v>40005</v>
      </c>
      <c r="F27" s="148"/>
      <c r="G27" s="101">
        <v>43209</v>
      </c>
    </row>
    <row r="28" spans="1:11" ht="23.1" customHeight="1">
      <c r="A28" s="129" t="s">
        <v>22</v>
      </c>
      <c r="E28" s="136">
        <v>39015</v>
      </c>
      <c r="F28" s="148"/>
      <c r="G28" s="101">
        <v>33265</v>
      </c>
    </row>
    <row r="29" spans="1:11" ht="23.1" customHeight="1">
      <c r="A29" s="151" t="s">
        <v>23</v>
      </c>
      <c r="B29" s="151"/>
      <c r="E29" s="177">
        <f>SUM(E20:E28)</f>
        <v>2285840</v>
      </c>
      <c r="F29" s="148"/>
      <c r="G29" s="177">
        <f>SUM(G20:G28)</f>
        <v>2336292</v>
      </c>
    </row>
    <row r="30" spans="1:11" ht="23.1" customHeight="1" thickBot="1">
      <c r="A30" s="152" t="s">
        <v>24</v>
      </c>
      <c r="B30" s="152"/>
      <c r="E30" s="179">
        <f>E18+E29</f>
        <v>3111235</v>
      </c>
      <c r="F30" s="148"/>
      <c r="G30" s="179">
        <f>G18+G29</f>
        <v>3103074</v>
      </c>
    </row>
    <row r="31" spans="1:11" ht="23.1" customHeight="1" thickTop="1">
      <c r="A31" s="152"/>
      <c r="B31" s="152"/>
      <c r="E31" s="163"/>
      <c r="F31" s="150"/>
      <c r="G31" s="163"/>
    </row>
    <row r="32" spans="1:11" ht="23.1" customHeight="1">
      <c r="A32" s="168" t="s">
        <v>25</v>
      </c>
      <c r="B32" s="152"/>
      <c r="E32" s="153"/>
      <c r="F32" s="154"/>
      <c r="G32" s="154"/>
    </row>
    <row r="33" spans="1:7" ht="21.95" customHeight="1">
      <c r="A33" s="165" t="s">
        <v>112</v>
      </c>
      <c r="B33" s="127"/>
      <c r="E33" s="140"/>
    </row>
    <row r="34" spans="1:7" ht="21.95" customHeight="1">
      <c r="A34" s="165" t="s">
        <v>26</v>
      </c>
      <c r="B34" s="128"/>
      <c r="E34" s="140"/>
    </row>
    <row r="35" spans="1:7" ht="21.95" customHeight="1">
      <c r="A35" s="165" t="s">
        <v>146</v>
      </c>
      <c r="B35" s="128"/>
      <c r="E35" s="140"/>
    </row>
    <row r="36" spans="1:7" ht="21.95" customHeight="1">
      <c r="A36" s="165"/>
      <c r="B36" s="165"/>
      <c r="E36" s="140"/>
      <c r="G36" s="167" t="s">
        <v>1</v>
      </c>
    </row>
    <row r="37" spans="1:7" ht="21.95" customHeight="1">
      <c r="C37" s="166" t="s">
        <v>2</v>
      </c>
      <c r="E37" s="182" t="s">
        <v>141</v>
      </c>
      <c r="F37" s="142"/>
      <c r="G37" s="5" t="s">
        <v>140</v>
      </c>
    </row>
    <row r="38" spans="1:7" ht="21.95" customHeight="1">
      <c r="E38" s="58" t="s">
        <v>3</v>
      </c>
      <c r="F38" s="1"/>
      <c r="G38" s="58" t="s">
        <v>4</v>
      </c>
    </row>
    <row r="39" spans="1:7" ht="21.95" customHeight="1">
      <c r="E39" s="58" t="s">
        <v>5</v>
      </c>
      <c r="F39" s="1"/>
      <c r="G39" s="58"/>
    </row>
    <row r="40" spans="1:7" ht="21.95" customHeight="1">
      <c r="A40" s="127" t="s">
        <v>27</v>
      </c>
      <c r="B40" s="127"/>
      <c r="E40" s="140"/>
      <c r="F40" s="147"/>
      <c r="G40" s="144"/>
    </row>
    <row r="41" spans="1:7" ht="21.95" customHeight="1">
      <c r="A41" s="127" t="s">
        <v>28</v>
      </c>
      <c r="B41" s="143"/>
      <c r="E41" s="140"/>
      <c r="F41" s="147"/>
      <c r="G41" s="144"/>
    </row>
    <row r="42" spans="1:7" ht="21.95" customHeight="1">
      <c r="A42" s="129" t="s">
        <v>90</v>
      </c>
      <c r="B42" s="143"/>
      <c r="E42" s="140">
        <v>0</v>
      </c>
      <c r="F42" s="147"/>
      <c r="G42" s="101">
        <v>6041</v>
      </c>
    </row>
    <row r="43" spans="1:7" ht="21.95" customHeight="1">
      <c r="A43" s="129" t="s">
        <v>29</v>
      </c>
      <c r="C43" s="133">
        <v>13</v>
      </c>
      <c r="E43" s="4">
        <v>1540000</v>
      </c>
      <c r="F43" s="7"/>
      <c r="G43" s="101">
        <v>1700000</v>
      </c>
    </row>
    <row r="44" spans="1:7" ht="21.95" customHeight="1">
      <c r="A44" s="129" t="s">
        <v>147</v>
      </c>
      <c r="C44" s="133">
        <v>13</v>
      </c>
      <c r="E44" s="4"/>
      <c r="F44" s="7"/>
      <c r="G44" s="101"/>
    </row>
    <row r="45" spans="1:7" ht="21.95" customHeight="1">
      <c r="A45" s="129" t="s">
        <v>148</v>
      </c>
      <c r="E45" s="4">
        <v>82113</v>
      </c>
      <c r="F45" s="7"/>
      <c r="G45" s="101">
        <v>38525</v>
      </c>
    </row>
    <row r="46" spans="1:7" ht="21.95" customHeight="1">
      <c r="A46" s="129" t="s">
        <v>91</v>
      </c>
      <c r="E46" s="140">
        <v>25889</v>
      </c>
      <c r="F46" s="7"/>
      <c r="G46" s="101">
        <v>22801</v>
      </c>
    </row>
    <row r="47" spans="1:7" ht="21.95" customHeight="1">
      <c r="A47" s="129" t="s">
        <v>31</v>
      </c>
      <c r="E47" s="140">
        <v>42808</v>
      </c>
      <c r="F47" s="7"/>
      <c r="G47" s="134">
        <v>85904</v>
      </c>
    </row>
    <row r="48" spans="1:7" ht="21.95" customHeight="1">
      <c r="A48" s="127" t="s">
        <v>32</v>
      </c>
      <c r="B48" s="127"/>
      <c r="E48" s="22">
        <f>SUM(E42:E47)</f>
        <v>1690810</v>
      </c>
      <c r="F48" s="147"/>
      <c r="G48" s="22">
        <f>SUM(G42:G47)</f>
        <v>1853271</v>
      </c>
    </row>
    <row r="49" spans="1:7" ht="21.95" customHeight="1">
      <c r="A49" s="127" t="s">
        <v>33</v>
      </c>
      <c r="B49" s="143"/>
      <c r="E49" s="146"/>
      <c r="F49" s="147"/>
      <c r="G49" s="146"/>
    </row>
    <row r="50" spans="1:7" ht="21.95" customHeight="1">
      <c r="A50" s="129" t="s">
        <v>149</v>
      </c>
      <c r="B50" s="143"/>
      <c r="C50" s="133">
        <v>13</v>
      </c>
      <c r="E50" s="146"/>
      <c r="F50" s="147"/>
      <c r="G50" s="146"/>
    </row>
    <row r="51" spans="1:7" ht="21.95" customHeight="1">
      <c r="A51" s="129" t="s">
        <v>148</v>
      </c>
      <c r="B51" s="143"/>
      <c r="E51" s="146">
        <v>173884</v>
      </c>
      <c r="F51" s="147"/>
      <c r="G51" s="149">
        <v>109902</v>
      </c>
    </row>
    <row r="52" spans="1:7" ht="21.95" customHeight="1">
      <c r="A52" s="129" t="s">
        <v>89</v>
      </c>
      <c r="B52" s="143"/>
      <c r="E52" s="146"/>
      <c r="F52" s="147"/>
      <c r="G52" s="149"/>
    </row>
    <row r="53" spans="1:7" ht="21.95" customHeight="1">
      <c r="A53" s="188" t="s">
        <v>93</v>
      </c>
      <c r="E53" s="140">
        <v>15622</v>
      </c>
      <c r="F53" s="7"/>
      <c r="G53" s="181">
        <v>13124</v>
      </c>
    </row>
    <row r="54" spans="1:7" ht="21.95" customHeight="1">
      <c r="A54" s="127" t="s">
        <v>34</v>
      </c>
      <c r="B54" s="127"/>
      <c r="E54" s="22">
        <f>SUM(E51:E53)</f>
        <v>189506</v>
      </c>
      <c r="F54" s="147"/>
      <c r="G54" s="22">
        <f>SUM(G51:G53)</f>
        <v>123026</v>
      </c>
    </row>
    <row r="55" spans="1:7" ht="21.95" customHeight="1">
      <c r="A55" s="127" t="s">
        <v>35</v>
      </c>
      <c r="B55" s="127"/>
      <c r="E55" s="22">
        <f>E48+E54</f>
        <v>1880316</v>
      </c>
      <c r="F55" s="147"/>
      <c r="G55" s="22">
        <f>G48+G54</f>
        <v>1976297</v>
      </c>
    </row>
    <row r="56" spans="1:7" ht="21.95" customHeight="1">
      <c r="A56" s="127" t="s">
        <v>36</v>
      </c>
      <c r="B56" s="143"/>
      <c r="E56" s="146"/>
      <c r="F56" s="147"/>
      <c r="G56" s="147"/>
    </row>
    <row r="57" spans="1:7" ht="21.95" customHeight="1">
      <c r="A57" s="129" t="s">
        <v>37</v>
      </c>
      <c r="E57" s="146"/>
      <c r="F57" s="147"/>
      <c r="G57" s="147"/>
    </row>
    <row r="58" spans="1:7" ht="21.95" customHeight="1">
      <c r="A58" s="188" t="s">
        <v>61</v>
      </c>
      <c r="E58" s="146"/>
      <c r="F58" s="147"/>
      <c r="G58" s="147"/>
    </row>
    <row r="59" spans="1:7" ht="21.95" customHeight="1" thickBot="1">
      <c r="A59" s="189" t="s">
        <v>152</v>
      </c>
      <c r="E59" s="179">
        <v>1040917</v>
      </c>
      <c r="F59" s="147"/>
      <c r="G59" s="123">
        <v>976801</v>
      </c>
    </row>
    <row r="60" spans="1:7" ht="21.95" customHeight="1" thickTop="1">
      <c r="A60" s="190" t="s">
        <v>143</v>
      </c>
      <c r="E60" s="149"/>
      <c r="F60" s="147"/>
      <c r="G60" s="181"/>
    </row>
    <row r="61" spans="1:7" ht="21.95" customHeight="1">
      <c r="A61" s="188" t="s">
        <v>96</v>
      </c>
      <c r="E61" s="140"/>
      <c r="F61" s="8"/>
      <c r="G61" s="140"/>
    </row>
    <row r="62" spans="1:7" ht="21.95" customHeight="1">
      <c r="A62" s="189" t="s">
        <v>151</v>
      </c>
      <c r="C62" s="133" t="s">
        <v>123</v>
      </c>
      <c r="E62" s="136">
        <v>1028054</v>
      </c>
      <c r="F62" s="101"/>
      <c r="G62" s="101">
        <v>961759</v>
      </c>
    </row>
    <row r="63" spans="1:7" ht="21.95" customHeight="1">
      <c r="A63" s="190" t="s">
        <v>142</v>
      </c>
      <c r="E63" s="136"/>
      <c r="F63" s="101"/>
      <c r="G63" s="136"/>
    </row>
    <row r="64" spans="1:7" ht="21.95" customHeight="1">
      <c r="A64" s="129" t="s">
        <v>38</v>
      </c>
      <c r="C64" s="133">
        <v>7.4</v>
      </c>
      <c r="E64" s="135">
        <v>986</v>
      </c>
      <c r="F64" s="101"/>
      <c r="G64" s="181">
        <v>579</v>
      </c>
    </row>
    <row r="65" spans="1:7" ht="21.95" customHeight="1">
      <c r="A65" s="129" t="s">
        <v>92</v>
      </c>
      <c r="C65" s="133">
        <v>8</v>
      </c>
      <c r="E65" s="135">
        <v>628</v>
      </c>
      <c r="F65" s="101"/>
      <c r="G65" s="181">
        <v>683</v>
      </c>
    </row>
    <row r="66" spans="1:7" ht="21.95" customHeight="1">
      <c r="A66" s="129" t="s">
        <v>39</v>
      </c>
      <c r="E66" s="135"/>
      <c r="F66" s="141"/>
      <c r="G66" s="181"/>
    </row>
    <row r="67" spans="1:7" ht="21.95" customHeight="1">
      <c r="A67" s="188" t="s">
        <v>86</v>
      </c>
      <c r="C67" s="133">
        <v>9</v>
      </c>
      <c r="E67" s="135">
        <v>8744</v>
      </c>
      <c r="F67" s="101"/>
      <c r="G67" s="181">
        <v>8744</v>
      </c>
    </row>
    <row r="68" spans="1:7" ht="21.95" customHeight="1">
      <c r="A68" s="188" t="s">
        <v>127</v>
      </c>
      <c r="E68" s="138">
        <v>192507</v>
      </c>
      <c r="F68" s="181"/>
      <c r="G68" s="122">
        <v>155012</v>
      </c>
    </row>
    <row r="69" spans="1:7" ht="21.95" customHeight="1">
      <c r="A69" s="127" t="s">
        <v>40</v>
      </c>
      <c r="B69" s="127"/>
      <c r="E69" s="164">
        <f>SUM(E61:E68)</f>
        <v>1230919</v>
      </c>
      <c r="F69" s="148"/>
      <c r="G69" s="164">
        <f>SUM(G61:G68)</f>
        <v>1126777</v>
      </c>
    </row>
    <row r="70" spans="1:7" ht="21.95" customHeight="1" thickBot="1">
      <c r="A70" s="127" t="s">
        <v>41</v>
      </c>
      <c r="B70" s="127"/>
      <c r="C70" s="132"/>
      <c r="D70" s="132"/>
      <c r="E70" s="179">
        <f>E55+E69</f>
        <v>3111235</v>
      </c>
      <c r="F70" s="148"/>
      <c r="G70" s="179">
        <f>G55+G69</f>
        <v>3103074</v>
      </c>
    </row>
    <row r="71" spans="1:7" ht="21.95" customHeight="1" thickTop="1">
      <c r="E71" s="20"/>
      <c r="F71" s="144"/>
      <c r="G71" s="20"/>
    </row>
    <row r="72" spans="1:7" ht="21.95" customHeight="1">
      <c r="A72" s="168" t="s">
        <v>25</v>
      </c>
      <c r="B72" s="170"/>
      <c r="C72" s="170"/>
      <c r="D72" s="170"/>
      <c r="E72" s="139"/>
      <c r="F72" s="144"/>
      <c r="G72" s="145"/>
    </row>
    <row r="73" spans="1:7" ht="21.95" customHeight="1">
      <c r="A73" s="168"/>
      <c r="B73" s="170"/>
      <c r="C73" s="170"/>
      <c r="D73" s="170"/>
      <c r="E73" s="139"/>
      <c r="F73" s="144"/>
      <c r="G73" s="145"/>
    </row>
    <row r="74" spans="1:7" ht="21.95" customHeight="1">
      <c r="A74" s="172"/>
      <c r="B74" s="171"/>
      <c r="C74" s="171"/>
      <c r="D74" s="171"/>
      <c r="E74" s="139"/>
      <c r="F74" s="144"/>
      <c r="G74" s="145"/>
    </row>
    <row r="75" spans="1:7" ht="21.95" customHeight="1">
      <c r="A75" s="173"/>
      <c r="B75" s="171"/>
      <c r="C75" s="171"/>
      <c r="D75" s="171"/>
      <c r="E75" s="139"/>
      <c r="F75" s="144"/>
      <c r="G75" s="145"/>
    </row>
    <row r="76" spans="1:7" ht="21.95" customHeight="1">
      <c r="A76" s="168"/>
      <c r="B76" s="174" t="s">
        <v>42</v>
      </c>
      <c r="C76" s="174"/>
      <c r="D76" s="174"/>
      <c r="E76" s="139"/>
      <c r="F76" s="144"/>
      <c r="G76" s="145"/>
    </row>
    <row r="77" spans="1:7" ht="23.1" customHeight="1">
      <c r="E77" s="140"/>
      <c r="F77" s="144"/>
      <c r="G77" s="83" t="s">
        <v>43</v>
      </c>
    </row>
    <row r="78" spans="1:7" ht="23.1" customHeight="1">
      <c r="A78" s="165" t="s">
        <v>112</v>
      </c>
      <c r="B78" s="127"/>
      <c r="C78" s="130"/>
      <c r="D78" s="130"/>
      <c r="E78" s="155"/>
      <c r="F78" s="155"/>
      <c r="G78" s="155"/>
    </row>
    <row r="79" spans="1:7" ht="23.1" customHeight="1">
      <c r="A79" s="128" t="s">
        <v>44</v>
      </c>
      <c r="B79" s="128"/>
      <c r="C79" s="131"/>
      <c r="D79" s="131"/>
      <c r="E79" s="144"/>
      <c r="F79" s="144"/>
      <c r="G79" s="144"/>
    </row>
    <row r="80" spans="1:7" ht="23.1" customHeight="1">
      <c r="A80" s="169" t="s">
        <v>150</v>
      </c>
      <c r="B80" s="128"/>
      <c r="C80" s="131"/>
      <c r="D80" s="131"/>
      <c r="E80" s="144"/>
      <c r="F80" s="144"/>
      <c r="G80" s="167"/>
    </row>
    <row r="81" spans="1:9" ht="23.1" customHeight="1">
      <c r="A81" s="165"/>
      <c r="B81" s="165"/>
      <c r="E81" s="73"/>
      <c r="F81" s="73"/>
      <c r="G81" s="167" t="s">
        <v>153</v>
      </c>
    </row>
    <row r="82" spans="1:9" ht="23.1" customHeight="1">
      <c r="C82" s="166" t="s">
        <v>2</v>
      </c>
      <c r="E82" s="9" t="s">
        <v>144</v>
      </c>
      <c r="F82" s="10"/>
      <c r="G82" s="9" t="s">
        <v>110</v>
      </c>
    </row>
    <row r="83" spans="1:9" ht="23.1" customHeight="1">
      <c r="A83" s="175" t="s">
        <v>45</v>
      </c>
      <c r="B83" s="156"/>
      <c r="E83" s="133"/>
      <c r="F83" s="133"/>
      <c r="G83" s="133"/>
    </row>
    <row r="84" spans="1:9" ht="23.1" customHeight="1">
      <c r="A84" s="157" t="s">
        <v>46</v>
      </c>
      <c r="B84" s="157"/>
      <c r="C84" s="158"/>
      <c r="D84" s="158"/>
      <c r="E84" s="103">
        <v>142849</v>
      </c>
      <c r="F84" s="63"/>
      <c r="G84" s="103">
        <v>125150</v>
      </c>
      <c r="I84" s="178"/>
    </row>
    <row r="85" spans="1:9" ht="23.1" customHeight="1">
      <c r="A85" s="129" t="s">
        <v>47</v>
      </c>
      <c r="B85" s="157"/>
      <c r="C85" s="158"/>
      <c r="D85" s="158"/>
      <c r="E85" s="103">
        <v>3</v>
      </c>
      <c r="F85" s="63"/>
      <c r="G85" s="103">
        <v>2</v>
      </c>
      <c r="I85" s="178"/>
    </row>
    <row r="86" spans="1:9" ht="23.1" customHeight="1">
      <c r="A86" s="129" t="s">
        <v>48</v>
      </c>
      <c r="C86" s="158">
        <v>13</v>
      </c>
      <c r="D86" s="158"/>
      <c r="E86" s="103">
        <v>0</v>
      </c>
      <c r="F86" s="101"/>
      <c r="G86" s="103">
        <v>2291</v>
      </c>
      <c r="I86" s="178"/>
    </row>
    <row r="87" spans="1:9" ht="23.1" customHeight="1">
      <c r="A87" s="129" t="s">
        <v>49</v>
      </c>
      <c r="C87" s="158"/>
      <c r="D87" s="158"/>
      <c r="E87" s="103">
        <v>846</v>
      </c>
      <c r="F87" s="101"/>
      <c r="G87" s="103">
        <v>1026</v>
      </c>
      <c r="I87" s="178"/>
    </row>
    <row r="88" spans="1:9" ht="23.1" customHeight="1">
      <c r="A88" s="129" t="s">
        <v>50</v>
      </c>
      <c r="C88" s="158"/>
      <c r="D88" s="158"/>
      <c r="E88" s="64">
        <v>13325</v>
      </c>
      <c r="F88" s="101"/>
      <c r="G88" s="64">
        <v>12678</v>
      </c>
      <c r="I88" s="178"/>
    </row>
    <row r="89" spans="1:9" ht="23.1" customHeight="1">
      <c r="A89" s="129" t="s">
        <v>51</v>
      </c>
      <c r="E89" s="103">
        <v>14650</v>
      </c>
      <c r="F89" s="101"/>
      <c r="G89" s="103">
        <v>10301</v>
      </c>
      <c r="I89" s="178"/>
    </row>
    <row r="90" spans="1:9" ht="23.1" customHeight="1">
      <c r="A90" s="127" t="s">
        <v>52</v>
      </c>
      <c r="B90" s="127"/>
      <c r="E90" s="177">
        <f>SUM(E84:E89)</f>
        <v>171673</v>
      </c>
      <c r="F90" s="136"/>
      <c r="G90" s="177">
        <f>SUM(G84:G89)</f>
        <v>151448</v>
      </c>
      <c r="I90" s="178"/>
    </row>
    <row r="91" spans="1:9" ht="23.1" customHeight="1">
      <c r="A91" s="175" t="s">
        <v>53</v>
      </c>
      <c r="B91" s="143"/>
      <c r="C91" s="132"/>
      <c r="D91" s="132"/>
      <c r="E91" s="137"/>
      <c r="F91" s="141"/>
      <c r="G91" s="137"/>
      <c r="I91" s="178"/>
    </row>
    <row r="92" spans="1:9" ht="23.1" customHeight="1">
      <c r="A92" s="129" t="s">
        <v>54</v>
      </c>
      <c r="E92" s="103">
        <v>966</v>
      </c>
      <c r="F92" s="101"/>
      <c r="G92" s="103">
        <v>2064</v>
      </c>
      <c r="I92" s="178"/>
    </row>
    <row r="93" spans="1:9" ht="23.1" customHeight="1">
      <c r="A93" s="129" t="s">
        <v>55</v>
      </c>
      <c r="C93" s="132"/>
      <c r="D93" s="132"/>
      <c r="E93" s="103">
        <v>900</v>
      </c>
      <c r="F93" s="101"/>
      <c r="G93" s="103">
        <v>403</v>
      </c>
      <c r="I93" s="178"/>
    </row>
    <row r="94" spans="1:9" ht="23.1" customHeight="1">
      <c r="A94" s="129" t="s">
        <v>56</v>
      </c>
      <c r="C94" s="158"/>
      <c r="D94" s="158"/>
      <c r="E94" s="192">
        <v>60246</v>
      </c>
      <c r="F94" s="101"/>
      <c r="G94" s="103">
        <v>51638</v>
      </c>
      <c r="I94" s="178"/>
    </row>
    <row r="95" spans="1:9" ht="23.1" customHeight="1">
      <c r="A95" s="129" t="s">
        <v>106</v>
      </c>
      <c r="C95" s="158"/>
      <c r="D95" s="158"/>
      <c r="E95" s="192">
        <v>16853</v>
      </c>
      <c r="F95" s="101"/>
      <c r="G95" s="103">
        <v>30692</v>
      </c>
      <c r="I95" s="178"/>
    </row>
    <row r="96" spans="1:9" ht="23.1" customHeight="1">
      <c r="A96" s="129" t="s">
        <v>57</v>
      </c>
      <c r="C96" s="158"/>
      <c r="D96" s="158"/>
      <c r="E96" s="103">
        <v>1268</v>
      </c>
      <c r="F96" s="101"/>
      <c r="G96" s="103">
        <v>2640</v>
      </c>
      <c r="I96" s="178"/>
    </row>
    <row r="97" spans="1:9" ht="23.1" customHeight="1">
      <c r="A97" s="129" t="s">
        <v>58</v>
      </c>
      <c r="C97" s="158">
        <v>13</v>
      </c>
      <c r="D97" s="158"/>
      <c r="E97" s="103">
        <v>18682</v>
      </c>
      <c r="F97" s="101"/>
      <c r="G97" s="103">
        <v>17782</v>
      </c>
      <c r="I97" s="178"/>
    </row>
    <row r="98" spans="1:9" ht="23.1" customHeight="1">
      <c r="A98" s="127" t="s">
        <v>59</v>
      </c>
      <c r="B98" s="127"/>
      <c r="C98" s="132"/>
      <c r="D98" s="132"/>
      <c r="E98" s="177">
        <f>SUM(E92:E97)</f>
        <v>98915</v>
      </c>
      <c r="F98" s="136"/>
      <c r="G98" s="177">
        <f>SUM(G92:G97)</f>
        <v>105219</v>
      </c>
      <c r="I98" s="178"/>
    </row>
    <row r="99" spans="1:9" ht="23.1" customHeight="1">
      <c r="A99" s="127" t="s">
        <v>154</v>
      </c>
      <c r="B99" s="127"/>
      <c r="C99" s="132"/>
      <c r="D99" s="132"/>
      <c r="E99" s="136">
        <f>E90-E98</f>
        <v>72758</v>
      </c>
      <c r="F99" s="136"/>
      <c r="G99" s="136">
        <f>G90-G98</f>
        <v>46229</v>
      </c>
      <c r="I99" s="178"/>
    </row>
    <row r="100" spans="1:9" ht="23.1" customHeight="1">
      <c r="A100" s="129" t="s">
        <v>122</v>
      </c>
      <c r="C100" s="133">
        <v>6.2</v>
      </c>
      <c r="E100" s="119">
        <v>-13094</v>
      </c>
      <c r="F100" s="101"/>
      <c r="G100" s="119">
        <v>-8361</v>
      </c>
      <c r="I100" s="178"/>
    </row>
    <row r="101" spans="1:9" ht="23.1" customHeight="1">
      <c r="A101" s="84" t="s">
        <v>155</v>
      </c>
      <c r="B101" s="128"/>
      <c r="C101" s="132"/>
      <c r="D101" s="132"/>
      <c r="E101" s="135">
        <f>SUM(E99:E100)</f>
        <v>59664</v>
      </c>
      <c r="F101" s="141"/>
      <c r="G101" s="135">
        <f>SUM(G99:G100)</f>
        <v>37868</v>
      </c>
    </row>
    <row r="102" spans="1:9" ht="23.1" customHeight="1">
      <c r="A102" s="84" t="s">
        <v>128</v>
      </c>
      <c r="B102" s="128"/>
      <c r="C102" s="132"/>
      <c r="D102" s="132"/>
      <c r="E102" s="135">
        <v>0</v>
      </c>
      <c r="F102" s="141"/>
      <c r="G102" s="135">
        <v>0</v>
      </c>
    </row>
    <row r="103" spans="1:9" ht="23.1" customHeight="1">
      <c r="A103" s="176" t="s">
        <v>60</v>
      </c>
      <c r="B103" s="159"/>
      <c r="C103" s="160"/>
      <c r="D103" s="160"/>
      <c r="E103" s="177">
        <f>SUM(E101,E102)</f>
        <v>59664</v>
      </c>
      <c r="F103" s="75"/>
      <c r="G103" s="177">
        <f>SUM(G101,G102)</f>
        <v>37868</v>
      </c>
    </row>
    <row r="104" spans="1:9" ht="23.1" customHeight="1">
      <c r="A104" s="176"/>
      <c r="B104" s="159"/>
      <c r="C104" s="160"/>
      <c r="D104" s="160"/>
      <c r="E104" s="135"/>
      <c r="F104" s="101"/>
      <c r="G104" s="135"/>
    </row>
    <row r="105" spans="1:9" ht="23.1" customHeight="1">
      <c r="A105" s="159" t="s">
        <v>156</v>
      </c>
      <c r="B105" s="159"/>
      <c r="C105" s="133">
        <v>10</v>
      </c>
      <c r="E105" s="161"/>
      <c r="F105" s="161"/>
      <c r="G105" s="161"/>
    </row>
    <row r="106" spans="1:9" ht="23.1" customHeight="1" thickBot="1">
      <c r="A106" s="180" t="s">
        <v>156</v>
      </c>
      <c r="B106" s="180"/>
      <c r="E106" s="74">
        <v>5.8000000000000003E-2</v>
      </c>
      <c r="F106" s="161"/>
      <c r="G106" s="74">
        <v>0.04</v>
      </c>
    </row>
    <row r="107" spans="1:9" ht="23.1" customHeight="1" thickTop="1">
      <c r="A107" s="180"/>
      <c r="B107" s="180"/>
      <c r="E107" s="110"/>
      <c r="F107" s="161"/>
      <c r="G107" s="110"/>
    </row>
    <row r="108" spans="1:9" ht="23.1" customHeight="1">
      <c r="A108" s="112" t="s">
        <v>157</v>
      </c>
      <c r="B108" s="180"/>
      <c r="E108" s="110"/>
      <c r="F108" s="116"/>
      <c r="G108" s="110"/>
    </row>
    <row r="109" spans="1:9" ht="23.1" customHeight="1" thickBot="1">
      <c r="A109" s="180" t="s">
        <v>157</v>
      </c>
      <c r="E109" s="74">
        <v>5.8000000000000003E-2</v>
      </c>
      <c r="F109" s="65"/>
      <c r="G109" s="74">
        <v>3.9E-2</v>
      </c>
    </row>
    <row r="110" spans="1:9" ht="23.1" customHeight="1" thickTop="1">
      <c r="A110" s="180"/>
      <c r="E110" s="162"/>
      <c r="F110" s="65"/>
      <c r="G110" s="162"/>
    </row>
    <row r="111" spans="1:9" ht="23.1" customHeight="1">
      <c r="A111" s="168" t="s">
        <v>25</v>
      </c>
      <c r="E111" s="162"/>
      <c r="F111" s="66"/>
      <c r="G111" s="162"/>
    </row>
    <row r="112" spans="1:9" ht="23.1" customHeight="1">
      <c r="E112" s="140"/>
      <c r="F112" s="144"/>
      <c r="G112" s="83" t="s">
        <v>43</v>
      </c>
    </row>
    <row r="113" spans="1:11" ht="23.1" customHeight="1">
      <c r="A113" s="165" t="s">
        <v>112</v>
      </c>
      <c r="B113" s="127"/>
      <c r="C113" s="130"/>
      <c r="D113" s="130"/>
      <c r="E113" s="155"/>
      <c r="F113" s="155"/>
      <c r="G113" s="155"/>
    </row>
    <row r="114" spans="1:11" ht="23.1" customHeight="1">
      <c r="A114" s="128" t="s">
        <v>44</v>
      </c>
      <c r="B114" s="128"/>
      <c r="C114" s="131"/>
      <c r="D114" s="131"/>
      <c r="E114" s="144"/>
      <c r="F114" s="144"/>
      <c r="G114" s="144"/>
    </row>
    <row r="115" spans="1:11" ht="23.1" customHeight="1">
      <c r="A115" s="169" t="s">
        <v>139</v>
      </c>
      <c r="B115" s="128"/>
      <c r="C115" s="131"/>
      <c r="D115" s="131"/>
      <c r="E115" s="144"/>
      <c r="F115" s="144"/>
      <c r="G115" s="167"/>
    </row>
    <row r="116" spans="1:11" ht="23.1" customHeight="1">
      <c r="A116" s="165"/>
      <c r="B116" s="165"/>
      <c r="E116" s="73"/>
      <c r="F116" s="73"/>
      <c r="G116" s="167" t="s">
        <v>153</v>
      </c>
    </row>
    <row r="117" spans="1:11" ht="23.1" customHeight="1">
      <c r="C117" s="166" t="s">
        <v>2</v>
      </c>
      <c r="E117" s="9" t="s">
        <v>144</v>
      </c>
      <c r="F117" s="10"/>
      <c r="G117" s="9" t="s">
        <v>110</v>
      </c>
    </row>
    <row r="118" spans="1:11" ht="23.1" customHeight="1">
      <c r="A118" s="175" t="s">
        <v>45</v>
      </c>
      <c r="B118" s="156"/>
      <c r="E118" s="133"/>
      <c r="F118" s="133"/>
      <c r="G118" s="133"/>
    </row>
    <row r="119" spans="1:11" ht="23.1" customHeight="1">
      <c r="A119" s="157" t="s">
        <v>46</v>
      </c>
      <c r="B119" s="157"/>
      <c r="C119" s="158"/>
      <c r="D119" s="158"/>
      <c r="E119" s="103">
        <v>285003</v>
      </c>
      <c r="F119" s="63"/>
      <c r="G119" s="103">
        <v>249257</v>
      </c>
      <c r="I119" s="178"/>
      <c r="K119" s="191"/>
    </row>
    <row r="120" spans="1:11" ht="23.1" customHeight="1">
      <c r="A120" s="129" t="s">
        <v>47</v>
      </c>
      <c r="B120" s="157"/>
      <c r="C120" s="158"/>
      <c r="D120" s="158"/>
      <c r="E120" s="103">
        <v>4</v>
      </c>
      <c r="F120" s="63"/>
      <c r="G120" s="103">
        <v>5</v>
      </c>
      <c r="I120" s="178"/>
      <c r="K120" s="191"/>
    </row>
    <row r="121" spans="1:11" ht="23.1" customHeight="1">
      <c r="A121" s="129" t="s">
        <v>48</v>
      </c>
      <c r="C121" s="158">
        <v>13</v>
      </c>
      <c r="D121" s="158"/>
      <c r="E121" s="103">
        <v>1524</v>
      </c>
      <c r="F121" s="101"/>
      <c r="G121" s="103">
        <v>4582</v>
      </c>
      <c r="I121" s="178"/>
      <c r="K121" s="191"/>
    </row>
    <row r="122" spans="1:11" ht="23.1" customHeight="1">
      <c r="A122" s="129" t="s">
        <v>49</v>
      </c>
      <c r="C122" s="158"/>
      <c r="D122" s="158"/>
      <c r="E122" s="103">
        <v>1541</v>
      </c>
      <c r="F122" s="101"/>
      <c r="G122" s="103">
        <v>1735</v>
      </c>
      <c r="I122" s="178"/>
      <c r="K122" s="191"/>
    </row>
    <row r="123" spans="1:11" ht="23.1" customHeight="1">
      <c r="A123" s="129" t="s">
        <v>50</v>
      </c>
      <c r="C123" s="158"/>
      <c r="D123" s="158"/>
      <c r="E123" s="64">
        <v>24732</v>
      </c>
      <c r="F123" s="101"/>
      <c r="G123" s="64">
        <v>29385</v>
      </c>
      <c r="I123" s="178"/>
      <c r="K123" s="191"/>
    </row>
    <row r="124" spans="1:11" ht="23.1" customHeight="1">
      <c r="A124" s="129" t="s">
        <v>51</v>
      </c>
      <c r="E124" s="103">
        <v>28923</v>
      </c>
      <c r="F124" s="101"/>
      <c r="G124" s="103">
        <v>22744</v>
      </c>
      <c r="I124" s="178"/>
      <c r="K124" s="191"/>
    </row>
    <row r="125" spans="1:11" ht="23.1" customHeight="1">
      <c r="A125" s="127" t="s">
        <v>52</v>
      </c>
      <c r="B125" s="127"/>
      <c r="E125" s="177">
        <f>SUM(E119:E124)</f>
        <v>341727</v>
      </c>
      <c r="F125" s="136"/>
      <c r="G125" s="177">
        <f>SUM(G119:G124)</f>
        <v>307708</v>
      </c>
      <c r="I125" s="178"/>
      <c r="K125" s="191"/>
    </row>
    <row r="126" spans="1:11" ht="23.1" customHeight="1">
      <c r="A126" s="175" t="s">
        <v>53</v>
      </c>
      <c r="B126" s="143"/>
      <c r="C126" s="132"/>
      <c r="D126" s="132"/>
      <c r="E126" s="137"/>
      <c r="F126" s="141"/>
      <c r="G126" s="137"/>
      <c r="I126" s="178"/>
      <c r="K126" s="191"/>
    </row>
    <row r="127" spans="1:11" ht="23.1" customHeight="1">
      <c r="A127" s="129" t="s">
        <v>54</v>
      </c>
      <c r="E127" s="103">
        <v>2802</v>
      </c>
      <c r="F127" s="101"/>
      <c r="G127" s="103">
        <v>4700</v>
      </c>
      <c r="I127" s="178"/>
      <c r="K127" s="191"/>
    </row>
    <row r="128" spans="1:11" ht="23.1" customHeight="1">
      <c r="A128" s="129" t="s">
        <v>55</v>
      </c>
      <c r="C128" s="132"/>
      <c r="D128" s="132"/>
      <c r="E128" s="103">
        <v>1927</v>
      </c>
      <c r="F128" s="101"/>
      <c r="G128" s="103">
        <v>674</v>
      </c>
      <c r="I128" s="178"/>
      <c r="K128" s="191"/>
    </row>
    <row r="129" spans="1:11" ht="23.1" customHeight="1">
      <c r="A129" s="129" t="s">
        <v>56</v>
      </c>
      <c r="C129" s="158"/>
      <c r="D129" s="158"/>
      <c r="E129" s="103">
        <v>119707</v>
      </c>
      <c r="F129" s="101"/>
      <c r="G129" s="103">
        <v>104253</v>
      </c>
      <c r="I129" s="178"/>
      <c r="K129" s="191"/>
    </row>
    <row r="130" spans="1:11" ht="23.1" customHeight="1">
      <c r="A130" s="129" t="s">
        <v>106</v>
      </c>
      <c r="C130" s="158"/>
      <c r="D130" s="158"/>
      <c r="E130" s="103">
        <v>41324</v>
      </c>
      <c r="F130" s="101"/>
      <c r="G130" s="103">
        <v>48440</v>
      </c>
      <c r="I130" s="178"/>
      <c r="K130" s="191"/>
    </row>
    <row r="131" spans="1:11" ht="23.1" customHeight="1">
      <c r="A131" s="129" t="s">
        <v>57</v>
      </c>
      <c r="C131" s="158"/>
      <c r="D131" s="158"/>
      <c r="E131" s="103">
        <v>578</v>
      </c>
      <c r="F131" s="101"/>
      <c r="G131" s="103">
        <v>6966</v>
      </c>
      <c r="I131" s="178"/>
      <c r="K131" s="191"/>
    </row>
    <row r="132" spans="1:11" ht="23.1" customHeight="1">
      <c r="A132" s="129" t="s">
        <v>58</v>
      </c>
      <c r="C132" s="158">
        <v>13</v>
      </c>
      <c r="D132" s="158"/>
      <c r="E132" s="103">
        <v>37297</v>
      </c>
      <c r="F132" s="101"/>
      <c r="G132" s="103">
        <v>35965</v>
      </c>
      <c r="I132" s="178"/>
      <c r="K132" s="191"/>
    </row>
    <row r="133" spans="1:11" ht="23.1" customHeight="1">
      <c r="A133" s="127" t="s">
        <v>59</v>
      </c>
      <c r="B133" s="127"/>
      <c r="C133" s="132"/>
      <c r="D133" s="132"/>
      <c r="E133" s="177">
        <f>SUM(E127:E132)</f>
        <v>203635</v>
      </c>
      <c r="F133" s="136"/>
      <c r="G133" s="177">
        <f>SUM(G127:G132)</f>
        <v>200998</v>
      </c>
      <c r="I133" s="178"/>
      <c r="K133" s="191"/>
    </row>
    <row r="134" spans="1:11" ht="23.1" customHeight="1">
      <c r="A134" s="127" t="s">
        <v>154</v>
      </c>
      <c r="B134" s="127"/>
      <c r="C134" s="132"/>
      <c r="D134" s="132"/>
      <c r="E134" s="136">
        <f>E125-E133</f>
        <v>138092</v>
      </c>
      <c r="F134" s="136"/>
      <c r="G134" s="136">
        <f>G125-G133</f>
        <v>106710</v>
      </c>
      <c r="I134" s="178"/>
      <c r="K134" s="191"/>
    </row>
    <row r="135" spans="1:11" ht="23.1" customHeight="1">
      <c r="A135" s="129" t="s">
        <v>122</v>
      </c>
      <c r="C135" s="133">
        <v>6.2</v>
      </c>
      <c r="E135" s="119">
        <v>-29363</v>
      </c>
      <c r="F135" s="101"/>
      <c r="G135" s="104">
        <v>-23488</v>
      </c>
      <c r="I135" s="178"/>
      <c r="K135" s="191"/>
    </row>
    <row r="136" spans="1:11" ht="23.1" customHeight="1">
      <c r="A136" s="84" t="s">
        <v>155</v>
      </c>
      <c r="B136" s="128"/>
      <c r="C136" s="132"/>
      <c r="D136" s="132"/>
      <c r="E136" s="114">
        <f>SUM(E134:E135)</f>
        <v>108729</v>
      </c>
      <c r="F136" s="141"/>
      <c r="G136" s="114">
        <f>SUM(G134:G135)</f>
        <v>83222</v>
      </c>
    </row>
    <row r="137" spans="1:11" ht="23.1" customHeight="1">
      <c r="A137" s="176" t="s">
        <v>128</v>
      </c>
      <c r="B137" s="159"/>
      <c r="C137" s="160"/>
      <c r="D137" s="160"/>
      <c r="E137" s="121">
        <v>0</v>
      </c>
      <c r="F137" s="75"/>
      <c r="G137" s="121">
        <v>0</v>
      </c>
    </row>
    <row r="138" spans="1:11" ht="23.1" customHeight="1">
      <c r="A138" s="176" t="s">
        <v>60</v>
      </c>
      <c r="B138" s="159"/>
      <c r="C138" s="160"/>
      <c r="D138" s="160"/>
      <c r="E138" s="177">
        <f>SUM(E136:E137)</f>
        <v>108729</v>
      </c>
      <c r="F138" s="75"/>
      <c r="G138" s="177">
        <f>SUM(G136:G137)</f>
        <v>83222</v>
      </c>
    </row>
    <row r="139" spans="1:11" ht="23.1" customHeight="1">
      <c r="A139" s="176"/>
      <c r="B139" s="159"/>
      <c r="C139" s="160"/>
      <c r="D139" s="160"/>
      <c r="E139" s="135"/>
      <c r="F139" s="101"/>
      <c r="G139" s="135"/>
    </row>
    <row r="140" spans="1:11" ht="23.1" customHeight="1">
      <c r="A140" s="159" t="s">
        <v>156</v>
      </c>
      <c r="B140" s="159"/>
      <c r="C140" s="133">
        <v>10</v>
      </c>
      <c r="E140" s="161"/>
      <c r="F140" s="161"/>
      <c r="G140" s="161"/>
    </row>
    <row r="141" spans="1:11" ht="23.1" customHeight="1" thickBot="1">
      <c r="A141" s="180" t="s">
        <v>156</v>
      </c>
      <c r="B141" s="180"/>
      <c r="E141" s="74">
        <v>0.106</v>
      </c>
      <c r="F141" s="161"/>
      <c r="G141" s="74">
        <v>8.6999999999999994E-2</v>
      </c>
    </row>
    <row r="142" spans="1:11" ht="23.1" customHeight="1" thickTop="1">
      <c r="A142" s="180"/>
      <c r="B142" s="180"/>
      <c r="E142" s="110"/>
      <c r="F142" s="161"/>
      <c r="G142" s="110"/>
    </row>
    <row r="143" spans="1:11" ht="23.1" customHeight="1">
      <c r="A143" s="112" t="s">
        <v>157</v>
      </c>
      <c r="B143" s="180"/>
      <c r="E143" s="110"/>
      <c r="F143" s="161"/>
      <c r="G143" s="110"/>
    </row>
    <row r="144" spans="1:11" ht="23.1" customHeight="1" thickBot="1">
      <c r="A144" s="180" t="s">
        <v>157</v>
      </c>
      <c r="E144" s="115">
        <v>0.106</v>
      </c>
      <c r="F144" s="65"/>
      <c r="G144" s="115">
        <v>8.5999999999999993E-2</v>
      </c>
    </row>
    <row r="145" spans="1:7" ht="23.1" customHeight="1" thickTop="1">
      <c r="A145" s="180"/>
      <c r="E145" s="111"/>
      <c r="F145" s="65"/>
      <c r="G145" s="110"/>
    </row>
    <row r="146" spans="1:7" ht="23.1" customHeight="1">
      <c r="A146" s="168" t="s">
        <v>25</v>
      </c>
      <c r="E146" s="162"/>
      <c r="F146" s="66"/>
      <c r="G146" s="162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3" orientation="portrait" useFirstPageNumber="1" r:id="rId1"/>
  <rowBreaks count="3" manualBreakCount="3">
    <brk id="32" max="16383" man="1"/>
    <brk id="76" max="8" man="1"/>
    <brk id="11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view="pageBreakPreview" zoomScale="70" zoomScaleNormal="70" zoomScaleSheetLayoutView="70" workbookViewId="0">
      <selection activeCell="S41" sqref="S41"/>
    </sheetView>
  </sheetViews>
  <sheetFormatPr defaultColWidth="9.140625" defaultRowHeight="24" customHeight="1"/>
  <cols>
    <col min="1" max="1" width="42" style="3" customWidth="1"/>
    <col min="2" max="2" width="4" style="3" customWidth="1"/>
    <col min="3" max="3" width="17.42578125" style="3" customWidth="1"/>
    <col min="4" max="4" width="1.140625" style="3" customWidth="1"/>
    <col min="5" max="5" width="17.42578125" style="3" customWidth="1"/>
    <col min="6" max="6" width="1.5703125" style="3" customWidth="1"/>
    <col min="7" max="7" width="17.42578125" style="3" customWidth="1"/>
    <col min="8" max="8" width="1.5703125" style="3" customWidth="1"/>
    <col min="9" max="9" width="17.42578125" style="3" customWidth="1"/>
    <col min="10" max="10" width="1.140625" style="3" customWidth="1"/>
    <col min="11" max="11" width="17.42578125" style="3" customWidth="1"/>
    <col min="12" max="12" width="1.42578125" style="3" customWidth="1"/>
    <col min="13" max="13" width="17.42578125" style="3" customWidth="1"/>
    <col min="14" max="14" width="1" style="3" customWidth="1"/>
    <col min="15" max="15" width="10.5703125" style="3" bestFit="1" customWidth="1"/>
    <col min="16" max="16384" width="9.140625" style="3"/>
  </cols>
  <sheetData>
    <row r="1" spans="1:14" ht="24" customHeight="1">
      <c r="M1" s="18" t="s">
        <v>43</v>
      </c>
    </row>
    <row r="2" spans="1:14" ht="24" customHeight="1">
      <c r="A2" s="81" t="s">
        <v>113</v>
      </c>
      <c r="B2" s="2"/>
      <c r="J2" s="12"/>
      <c r="K2" s="12"/>
    </row>
    <row r="3" spans="1:14" ht="24" customHeight="1">
      <c r="A3" s="2" t="s">
        <v>115</v>
      </c>
      <c r="B3" s="2"/>
      <c r="J3" s="12"/>
      <c r="K3" s="12"/>
    </row>
    <row r="4" spans="1:14" ht="24" customHeight="1">
      <c r="A4" s="2" t="s">
        <v>139</v>
      </c>
      <c r="B4" s="2"/>
      <c r="J4" s="12"/>
      <c r="K4" s="12"/>
    </row>
    <row r="5" spans="1:14" s="11" customFormat="1" ht="24" customHeight="1">
      <c r="A5" s="2"/>
      <c r="B5" s="2"/>
      <c r="C5" s="3"/>
      <c r="D5" s="3"/>
      <c r="E5" s="3"/>
      <c r="F5" s="3"/>
      <c r="G5" s="3"/>
      <c r="H5" s="3"/>
      <c r="I5" s="3"/>
      <c r="J5" s="12"/>
      <c r="K5" s="12"/>
      <c r="L5" s="3"/>
      <c r="M5" s="19" t="s">
        <v>1</v>
      </c>
    </row>
    <row r="6" spans="1:14" s="11" customFormat="1" ht="24" customHeight="1">
      <c r="A6" s="14"/>
      <c r="B6" s="14"/>
      <c r="C6" s="15"/>
      <c r="D6" s="15"/>
      <c r="E6" s="15"/>
      <c r="F6" s="15"/>
      <c r="G6" s="15"/>
      <c r="H6" s="15"/>
      <c r="I6" s="193" t="s">
        <v>39</v>
      </c>
      <c r="J6" s="193"/>
      <c r="K6" s="193"/>
      <c r="L6" s="15"/>
      <c r="M6" s="14"/>
      <c r="N6" s="79"/>
    </row>
    <row r="7" spans="1:14" ht="24" customHeight="1">
      <c r="A7" s="14"/>
      <c r="B7" s="14"/>
      <c r="C7" s="15" t="s">
        <v>37</v>
      </c>
      <c r="D7" s="15"/>
      <c r="E7" s="15" t="s">
        <v>99</v>
      </c>
      <c r="F7" s="15"/>
      <c r="G7" s="15" t="s">
        <v>102</v>
      </c>
      <c r="H7" s="15"/>
      <c r="I7" s="15" t="s">
        <v>63</v>
      </c>
      <c r="J7" s="15"/>
      <c r="K7" s="15"/>
      <c r="L7" s="15"/>
      <c r="M7" s="15"/>
    </row>
    <row r="8" spans="1:14" ht="24" customHeight="1">
      <c r="A8" s="14"/>
      <c r="B8" s="14"/>
      <c r="C8" s="57" t="s">
        <v>97</v>
      </c>
      <c r="D8" s="15"/>
      <c r="E8" s="57" t="s">
        <v>98</v>
      </c>
      <c r="F8" s="15"/>
      <c r="G8" s="62" t="s">
        <v>101</v>
      </c>
      <c r="H8" s="15"/>
      <c r="I8" s="57" t="s">
        <v>64</v>
      </c>
      <c r="J8" s="15"/>
      <c r="K8" s="57" t="s">
        <v>100</v>
      </c>
      <c r="L8" s="15"/>
      <c r="M8" s="57" t="s">
        <v>62</v>
      </c>
    </row>
    <row r="9" spans="1:14" s="76" customFormat="1" ht="24" customHeight="1">
      <c r="A9" s="79"/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4" s="76" customFormat="1" ht="24" customHeight="1">
      <c r="A10" s="78" t="s">
        <v>116</v>
      </c>
      <c r="B10" s="78"/>
      <c r="C10" s="77">
        <v>952179</v>
      </c>
      <c r="D10" s="77"/>
      <c r="E10" s="77">
        <v>144</v>
      </c>
      <c r="F10" s="77"/>
      <c r="G10" s="77">
        <v>559</v>
      </c>
      <c r="H10" s="77"/>
      <c r="I10" s="77">
        <v>564</v>
      </c>
      <c r="J10" s="77"/>
      <c r="K10" s="77">
        <v>8749</v>
      </c>
      <c r="L10" s="77"/>
      <c r="M10" s="77">
        <f>SUM(C10:K10)</f>
        <v>962195</v>
      </c>
    </row>
    <row r="11" spans="1:14" s="76" customFormat="1" ht="24" customHeight="1">
      <c r="A11" s="82" t="s">
        <v>104</v>
      </c>
      <c r="B11" s="78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4" s="76" customFormat="1" ht="24" customHeight="1">
      <c r="A12" s="120" t="s">
        <v>135</v>
      </c>
      <c r="B12" s="78"/>
      <c r="C12" s="77">
        <v>2572</v>
      </c>
      <c r="D12" s="77"/>
      <c r="E12" s="77">
        <v>402</v>
      </c>
      <c r="F12" s="77"/>
      <c r="G12" s="77">
        <v>-170</v>
      </c>
      <c r="H12" s="77"/>
      <c r="I12" s="77">
        <v>0</v>
      </c>
      <c r="J12" s="77"/>
      <c r="K12" s="77">
        <v>0</v>
      </c>
      <c r="L12" s="77"/>
      <c r="M12" s="77">
        <f>SUM(C12:K12)</f>
        <v>2804</v>
      </c>
    </row>
    <row r="13" spans="1:14" s="76" customFormat="1" ht="24" customHeight="1">
      <c r="A13" s="109" t="s">
        <v>124</v>
      </c>
      <c r="B13" s="78"/>
      <c r="C13" s="77">
        <v>6800</v>
      </c>
      <c r="D13" s="77"/>
      <c r="E13" s="77">
        <v>0</v>
      </c>
      <c r="F13" s="77"/>
      <c r="G13" s="77">
        <v>0</v>
      </c>
      <c r="H13" s="77"/>
      <c r="I13" s="77">
        <v>0</v>
      </c>
      <c r="J13" s="77"/>
      <c r="K13" s="77">
        <v>-7558</v>
      </c>
      <c r="L13" s="77"/>
      <c r="M13" s="77">
        <f>SUM(C13:K13)</f>
        <v>-758</v>
      </c>
    </row>
    <row r="14" spans="1:14" s="76" customFormat="1" ht="24" customHeight="1">
      <c r="A14" s="82" t="s">
        <v>60</v>
      </c>
      <c r="B14" s="78"/>
      <c r="C14" s="77">
        <v>0</v>
      </c>
      <c r="D14" s="77"/>
      <c r="E14" s="77">
        <v>0</v>
      </c>
      <c r="F14" s="77"/>
      <c r="G14" s="77">
        <v>0</v>
      </c>
      <c r="H14" s="77"/>
      <c r="I14" s="77">
        <v>0</v>
      </c>
      <c r="J14" s="77"/>
      <c r="K14" s="77">
        <v>83222</v>
      </c>
      <c r="L14" s="77"/>
      <c r="M14" s="77">
        <f>SUM(C14:K14)</f>
        <v>83222</v>
      </c>
    </row>
    <row r="15" spans="1:14" s="76" customFormat="1" ht="24" customHeight="1">
      <c r="A15" s="82" t="s">
        <v>94</v>
      </c>
      <c r="B15" s="79"/>
      <c r="C15" s="16">
        <v>0</v>
      </c>
      <c r="D15" s="77"/>
      <c r="E15" s="16">
        <v>0</v>
      </c>
      <c r="F15" s="77"/>
      <c r="G15" s="16">
        <v>154</v>
      </c>
      <c r="H15" s="77"/>
      <c r="I15" s="16">
        <v>0</v>
      </c>
      <c r="J15" s="77"/>
      <c r="K15" s="16">
        <v>0</v>
      </c>
      <c r="L15" s="77"/>
      <c r="M15" s="16">
        <f>SUM(C15:K15)</f>
        <v>154</v>
      </c>
    </row>
    <row r="16" spans="1:14" s="76" customFormat="1" ht="24" customHeight="1" thickBot="1">
      <c r="A16" s="78" t="s">
        <v>111</v>
      </c>
      <c r="B16" s="78"/>
      <c r="C16" s="85">
        <f>SUM(C10:C15)</f>
        <v>961551</v>
      </c>
      <c r="D16" s="77"/>
      <c r="E16" s="85">
        <f>SUM(E10:E15)</f>
        <v>546</v>
      </c>
      <c r="F16" s="77"/>
      <c r="G16" s="85">
        <f>SUM(G10:G15)</f>
        <v>543</v>
      </c>
      <c r="H16" s="77"/>
      <c r="I16" s="85">
        <f>SUM(I10:I15)</f>
        <v>564</v>
      </c>
      <c r="J16" s="77"/>
      <c r="K16" s="85">
        <f>SUM(K10:K15)</f>
        <v>84413</v>
      </c>
      <c r="L16" s="77"/>
      <c r="M16" s="85">
        <f>SUM(M10:M15)</f>
        <v>1047617</v>
      </c>
    </row>
    <row r="17" spans="1:13" ht="24" customHeight="1" thickTop="1">
      <c r="A17" s="14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4" customHeight="1">
      <c r="A18" s="13" t="s">
        <v>145</v>
      </c>
      <c r="B18" s="13"/>
      <c r="C18" s="6">
        <v>961759</v>
      </c>
      <c r="D18" s="6"/>
      <c r="E18" s="6">
        <v>579</v>
      </c>
      <c r="F18" s="6"/>
      <c r="G18" s="6">
        <v>683</v>
      </c>
      <c r="H18" s="6"/>
      <c r="I18" s="6">
        <v>8744</v>
      </c>
      <c r="J18" s="6"/>
      <c r="K18" s="6">
        <v>155012</v>
      </c>
      <c r="L18" s="6"/>
      <c r="M18" s="77">
        <f>SUM(C18:K18)</f>
        <v>1126777</v>
      </c>
    </row>
    <row r="19" spans="1:13" s="76" customFormat="1" ht="24" customHeight="1">
      <c r="A19" s="82" t="s">
        <v>104</v>
      </c>
      <c r="B19" s="78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</row>
    <row r="20" spans="1:13" s="76" customFormat="1" ht="24" customHeight="1">
      <c r="A20" s="120" t="s">
        <v>135</v>
      </c>
      <c r="B20" s="78"/>
      <c r="C20" s="77">
        <v>2186</v>
      </c>
      <c r="D20" s="77"/>
      <c r="E20" s="77">
        <v>407</v>
      </c>
      <c r="F20" s="77"/>
      <c r="G20" s="77">
        <v>-145</v>
      </c>
      <c r="H20" s="77"/>
      <c r="I20" s="77">
        <v>0</v>
      </c>
      <c r="J20" s="77"/>
      <c r="K20" s="77">
        <v>0</v>
      </c>
      <c r="L20" s="77"/>
      <c r="M20" s="77">
        <f t="shared" ref="M20:M24" si="0">SUM(C20:K20)</f>
        <v>2448</v>
      </c>
    </row>
    <row r="21" spans="1:13" s="76" customFormat="1" ht="24" customHeight="1">
      <c r="A21" s="109" t="s">
        <v>124</v>
      </c>
      <c r="B21" s="78"/>
      <c r="C21" s="77">
        <v>64109</v>
      </c>
      <c r="D21" s="77"/>
      <c r="E21" s="77">
        <v>0</v>
      </c>
      <c r="F21" s="77"/>
      <c r="G21" s="77">
        <v>0</v>
      </c>
      <c r="H21" s="77"/>
      <c r="I21" s="77">
        <v>0</v>
      </c>
      <c r="J21" s="77"/>
      <c r="K21" s="77">
        <v>-71234</v>
      </c>
      <c r="L21" s="77"/>
      <c r="M21" s="77">
        <f t="shared" si="0"/>
        <v>-7125</v>
      </c>
    </row>
    <row r="22" spans="1:13" ht="24" customHeight="1">
      <c r="A22" s="17" t="s">
        <v>60</v>
      </c>
      <c r="B22" s="13"/>
      <c r="C22" s="6">
        <v>0</v>
      </c>
      <c r="D22" s="6"/>
      <c r="E22" s="6">
        <v>0</v>
      </c>
      <c r="F22" s="6"/>
      <c r="G22" s="6">
        <v>0</v>
      </c>
      <c r="H22" s="6"/>
      <c r="I22" s="6">
        <v>0</v>
      </c>
      <c r="J22" s="6"/>
      <c r="K22" s="6">
        <f>SUM('BS&amp;PL'!E138)</f>
        <v>108729</v>
      </c>
      <c r="L22" s="6"/>
      <c r="M22" s="6">
        <f t="shared" si="0"/>
        <v>108729</v>
      </c>
    </row>
    <row r="23" spans="1:13" ht="24" customHeight="1">
      <c r="A23" s="17" t="s">
        <v>94</v>
      </c>
      <c r="B23" s="14"/>
      <c r="C23" s="16">
        <v>0</v>
      </c>
      <c r="D23" s="6"/>
      <c r="E23" s="16">
        <v>0</v>
      </c>
      <c r="F23" s="6"/>
      <c r="G23" s="16">
        <v>90</v>
      </c>
      <c r="H23" s="6"/>
      <c r="I23" s="16">
        <v>0</v>
      </c>
      <c r="J23" s="6"/>
      <c r="K23" s="16">
        <v>0</v>
      </c>
      <c r="L23" s="6"/>
      <c r="M23" s="16">
        <f t="shared" si="0"/>
        <v>90</v>
      </c>
    </row>
    <row r="24" spans="1:13" ht="24" customHeight="1" thickBot="1">
      <c r="A24" s="13" t="s">
        <v>138</v>
      </c>
      <c r="B24" s="13"/>
      <c r="C24" s="21">
        <f>SUM(C18:C23)</f>
        <v>1028054</v>
      </c>
      <c r="D24" s="6"/>
      <c r="E24" s="21">
        <f>SUM(E18:E23)</f>
        <v>986</v>
      </c>
      <c r="F24" s="6"/>
      <c r="G24" s="21">
        <f>SUM(G18:G23)</f>
        <v>628</v>
      </c>
      <c r="H24" s="6"/>
      <c r="I24" s="21">
        <f>SUM(I18:I23)</f>
        <v>8744</v>
      </c>
      <c r="J24" s="6"/>
      <c r="K24" s="21">
        <f>SUM(K18:K23)</f>
        <v>192507</v>
      </c>
      <c r="L24" s="6"/>
      <c r="M24" s="21">
        <f t="shared" si="0"/>
        <v>1230919</v>
      </c>
    </row>
    <row r="25" spans="1:13" ht="24" customHeight="1" thickTop="1">
      <c r="A25" s="13"/>
      <c r="B25" s="1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24" customHeight="1">
      <c r="A26" s="17" t="s">
        <v>25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">
    <mergeCell ref="I6:K6"/>
  </mergeCells>
  <pageMargins left="0.86614173228346458" right="0.39370078740157483" top="0.9055118110236221" bottom="0" header="0.51181102362204722" footer="0.31496062992125984"/>
  <pageSetup paperSize="9" scale="85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7"/>
  <sheetViews>
    <sheetView showGridLines="0" view="pageBreakPreview" topLeftCell="A25" zoomScale="70" zoomScaleSheetLayoutView="70" workbookViewId="0">
      <selection activeCell="G60" sqref="G60"/>
    </sheetView>
  </sheetViews>
  <sheetFormatPr defaultColWidth="9.140625" defaultRowHeight="24" customHeight="1"/>
  <cols>
    <col min="1" max="1" width="56.140625" style="23" customWidth="1"/>
    <col min="2" max="2" width="1.28515625" style="23" customWidth="1"/>
    <col min="3" max="3" width="10.7109375" style="24" customWidth="1"/>
    <col min="4" max="4" width="16.85546875" style="23" customWidth="1"/>
    <col min="5" max="5" width="2.28515625" style="23" customWidth="1"/>
    <col min="6" max="6" width="16.85546875" style="23" customWidth="1"/>
    <col min="7" max="7" width="12" style="23" bestFit="1" customWidth="1"/>
    <col min="8" max="8" width="9.140625" style="23"/>
    <col min="9" max="11" width="9.140625" style="23" customWidth="1"/>
    <col min="12" max="16384" width="9.140625" style="23"/>
  </cols>
  <sheetData>
    <row r="1" spans="1:6" ht="24" customHeight="1">
      <c r="F1" s="25" t="s">
        <v>43</v>
      </c>
    </row>
    <row r="2" spans="1:6" ht="24" customHeight="1">
      <c r="A2" s="26" t="s">
        <v>113</v>
      </c>
      <c r="B2" s="27"/>
    </row>
    <row r="3" spans="1:6" ht="24" customHeight="1">
      <c r="A3" s="28" t="s">
        <v>65</v>
      </c>
      <c r="B3" s="28"/>
    </row>
    <row r="4" spans="1:6" ht="24" customHeight="1">
      <c r="A4" s="89" t="s">
        <v>139</v>
      </c>
      <c r="B4" s="29"/>
    </row>
    <row r="5" spans="1:6" ht="24" customHeight="1">
      <c r="A5" s="29"/>
      <c r="B5" s="29"/>
      <c r="D5" s="28"/>
      <c r="E5" s="33"/>
      <c r="F5" s="30" t="s">
        <v>1</v>
      </c>
    </row>
    <row r="6" spans="1:6" ht="24" customHeight="1">
      <c r="A6" s="28"/>
      <c r="B6" s="28"/>
      <c r="C6" s="32"/>
      <c r="D6" s="72">
        <v>2562</v>
      </c>
      <c r="E6" s="33"/>
      <c r="F6" s="72">
        <v>2561</v>
      </c>
    </row>
    <row r="7" spans="1:6" ht="24" customHeight="1">
      <c r="A7" s="28" t="s">
        <v>66</v>
      </c>
      <c r="B7" s="28"/>
      <c r="C7" s="31"/>
      <c r="D7" s="34"/>
      <c r="E7" s="34"/>
      <c r="F7" s="34"/>
    </row>
    <row r="8" spans="1:6" ht="24" customHeight="1">
      <c r="A8" s="33" t="s">
        <v>154</v>
      </c>
      <c r="B8" s="33"/>
      <c r="C8" s="31"/>
      <c r="D8" s="94">
        <f>SUM('BS&amp;PL'!E134)</f>
        <v>138092</v>
      </c>
      <c r="E8" s="36"/>
      <c r="F8" s="94">
        <f>SUM('BS&amp;PL'!G134)</f>
        <v>106710</v>
      </c>
    </row>
    <row r="9" spans="1:6" ht="24" customHeight="1">
      <c r="A9" s="39" t="s">
        <v>158</v>
      </c>
      <c r="B9" s="39"/>
      <c r="C9" s="31"/>
      <c r="D9" s="36"/>
      <c r="E9" s="36"/>
    </row>
    <row r="10" spans="1:6" ht="24" customHeight="1">
      <c r="A10" s="67" t="s">
        <v>67</v>
      </c>
      <c r="B10" s="39"/>
      <c r="C10" s="31"/>
      <c r="D10" s="36"/>
      <c r="E10" s="36"/>
    </row>
    <row r="11" spans="1:6" s="24" customFormat="1" ht="24" customHeight="1">
      <c r="A11" s="68" t="s">
        <v>68</v>
      </c>
      <c r="B11" s="23"/>
      <c r="C11" s="31"/>
      <c r="D11" s="36">
        <v>6835</v>
      </c>
      <c r="E11" s="36"/>
      <c r="F11" s="183">
        <v>8696</v>
      </c>
    </row>
    <row r="12" spans="1:6" s="24" customFormat="1" ht="24" customHeight="1">
      <c r="A12" s="68" t="s">
        <v>119</v>
      </c>
      <c r="B12" s="23"/>
      <c r="C12" s="31"/>
      <c r="D12" s="36">
        <v>41324</v>
      </c>
      <c r="E12" s="36"/>
      <c r="F12" s="183">
        <v>48440</v>
      </c>
    </row>
    <row r="13" spans="1:6" s="24" customFormat="1" ht="24" customHeight="1">
      <c r="A13" s="68" t="s">
        <v>136</v>
      </c>
      <c r="B13" s="40"/>
      <c r="C13" s="31"/>
      <c r="D13" s="36">
        <v>-3001</v>
      </c>
      <c r="E13" s="36"/>
      <c r="F13" s="183">
        <v>-4196</v>
      </c>
    </row>
    <row r="14" spans="1:6" s="24" customFormat="1" ht="24" customHeight="1">
      <c r="A14" s="69" t="s">
        <v>93</v>
      </c>
      <c r="B14" s="40"/>
      <c r="C14" s="31"/>
      <c r="D14" s="36">
        <v>2498</v>
      </c>
      <c r="E14" s="36"/>
      <c r="F14" s="183">
        <v>825</v>
      </c>
    </row>
    <row r="15" spans="1:6" s="24" customFormat="1" ht="24" customHeight="1">
      <c r="A15" s="69" t="s">
        <v>94</v>
      </c>
      <c r="B15" s="40"/>
      <c r="C15" s="31"/>
      <c r="D15" s="36">
        <v>90</v>
      </c>
      <c r="E15" s="36"/>
      <c r="F15" s="183">
        <v>154</v>
      </c>
    </row>
    <row r="16" spans="1:6" s="24" customFormat="1" ht="24" customHeight="1">
      <c r="A16" s="69" t="s">
        <v>87</v>
      </c>
      <c r="B16" s="40"/>
      <c r="C16" s="31"/>
      <c r="D16" s="36">
        <v>2467</v>
      </c>
      <c r="E16" s="36"/>
      <c r="F16" s="183">
        <v>388</v>
      </c>
    </row>
    <row r="17" spans="1:6" s="87" customFormat="1" ht="24" customHeight="1">
      <c r="A17" s="69" t="s">
        <v>129</v>
      </c>
      <c r="B17" s="40"/>
      <c r="C17" s="90"/>
      <c r="D17" s="94">
        <v>-288072</v>
      </c>
      <c r="E17" s="94"/>
      <c r="F17" s="183">
        <v>-255579</v>
      </c>
    </row>
    <row r="18" spans="1:6" s="24" customFormat="1" ht="24" customHeight="1">
      <c r="A18" s="68" t="s">
        <v>58</v>
      </c>
      <c r="B18" s="23"/>
      <c r="C18" s="31"/>
      <c r="D18" s="37">
        <v>37297</v>
      </c>
      <c r="E18" s="38"/>
      <c r="F18" s="37">
        <v>35965</v>
      </c>
    </row>
    <row r="19" spans="1:6" ht="24" customHeight="1">
      <c r="A19" s="39" t="s">
        <v>131</v>
      </c>
      <c r="B19" s="39"/>
      <c r="C19" s="31"/>
      <c r="D19" s="36"/>
      <c r="E19" s="36"/>
      <c r="F19" s="36"/>
    </row>
    <row r="20" spans="1:6" s="86" customFormat="1" ht="24" customHeight="1">
      <c r="A20" s="105" t="s">
        <v>103</v>
      </c>
      <c r="B20" s="96"/>
      <c r="C20" s="90"/>
      <c r="D20" s="98">
        <f>SUM(D8:D18)</f>
        <v>-62470</v>
      </c>
      <c r="E20" s="98"/>
      <c r="F20" s="98">
        <f>SUM(F8:F18)</f>
        <v>-58597</v>
      </c>
    </row>
    <row r="21" spans="1:6" ht="24" customHeight="1">
      <c r="A21" s="39" t="s">
        <v>69</v>
      </c>
      <c r="B21" s="39"/>
      <c r="C21" s="31"/>
      <c r="D21" s="34"/>
      <c r="E21" s="34"/>
      <c r="F21" s="93"/>
    </row>
    <row r="22" spans="1:6" ht="24" customHeight="1">
      <c r="A22" s="68" t="s">
        <v>70</v>
      </c>
      <c r="C22" s="31"/>
      <c r="D22" s="44">
        <v>-177640</v>
      </c>
      <c r="E22" s="34"/>
      <c r="F22" s="98">
        <v>-220952</v>
      </c>
    </row>
    <row r="23" spans="1:6" ht="24" customHeight="1">
      <c r="A23" s="68" t="s">
        <v>71</v>
      </c>
      <c r="C23" s="31"/>
      <c r="D23" s="44">
        <v>229</v>
      </c>
      <c r="E23" s="34"/>
      <c r="F23" s="98">
        <v>206</v>
      </c>
    </row>
    <row r="24" spans="1:6" ht="24" customHeight="1">
      <c r="A24" s="70" t="s">
        <v>109</v>
      </c>
      <c r="B24" s="33"/>
      <c r="C24" s="31"/>
      <c r="D24" s="44">
        <v>2560</v>
      </c>
      <c r="E24" s="34"/>
      <c r="F24" s="98">
        <v>-21516</v>
      </c>
    </row>
    <row r="25" spans="1:6" ht="24" customHeight="1">
      <c r="A25" s="68" t="s">
        <v>72</v>
      </c>
      <c r="C25" s="31"/>
      <c r="D25" s="44">
        <v>494</v>
      </c>
      <c r="E25" s="34"/>
      <c r="F25" s="98">
        <v>4277</v>
      </c>
    </row>
    <row r="26" spans="1:6" ht="24" customHeight="1">
      <c r="A26" s="68" t="s">
        <v>18</v>
      </c>
      <c r="C26" s="31"/>
      <c r="D26" s="44">
        <v>120479</v>
      </c>
      <c r="E26" s="43"/>
      <c r="F26" s="98">
        <v>114437</v>
      </c>
    </row>
    <row r="27" spans="1:6" ht="24" customHeight="1">
      <c r="A27" s="68" t="s">
        <v>22</v>
      </c>
      <c r="C27" s="31"/>
      <c r="D27" s="44">
        <v>7446</v>
      </c>
      <c r="E27" s="34"/>
      <c r="F27" s="98">
        <v>3042</v>
      </c>
    </row>
    <row r="28" spans="1:6" ht="24" customHeight="1">
      <c r="A28" s="23" t="s">
        <v>132</v>
      </c>
      <c r="C28" s="31"/>
      <c r="D28" s="44"/>
      <c r="E28" s="34"/>
      <c r="F28" s="98"/>
    </row>
    <row r="29" spans="1:6" s="86" customFormat="1" ht="24" customHeight="1">
      <c r="A29" s="68" t="s">
        <v>30</v>
      </c>
      <c r="C29" s="90"/>
      <c r="D29" s="98">
        <v>0</v>
      </c>
      <c r="E29" s="93"/>
      <c r="F29" s="98">
        <v>-106</v>
      </c>
    </row>
    <row r="30" spans="1:6" ht="24" customHeight="1">
      <c r="A30" s="68" t="s">
        <v>73</v>
      </c>
      <c r="B30" s="33"/>
      <c r="C30" s="31"/>
      <c r="D30" s="45">
        <v>-43001</v>
      </c>
      <c r="E30" s="43"/>
      <c r="F30" s="185">
        <v>26065</v>
      </c>
    </row>
    <row r="31" spans="1:6" ht="24" customHeight="1">
      <c r="A31" s="23" t="s">
        <v>107</v>
      </c>
      <c r="D31" s="94">
        <f>SUM(D20:D30)</f>
        <v>-151903</v>
      </c>
      <c r="E31" s="36"/>
      <c r="F31" s="94">
        <f>SUM(F20:F30)</f>
        <v>-153144</v>
      </c>
    </row>
    <row r="32" spans="1:6" s="86" customFormat="1" ht="24" customHeight="1">
      <c r="A32" s="86" t="s">
        <v>114</v>
      </c>
      <c r="C32" s="87"/>
      <c r="D32" s="94">
        <v>295605</v>
      </c>
      <c r="E32" s="94"/>
      <c r="F32" s="183">
        <v>257831</v>
      </c>
    </row>
    <row r="33" spans="1:7" ht="24" customHeight="1">
      <c r="A33" s="23" t="s">
        <v>74</v>
      </c>
      <c r="D33" s="46">
        <v>-23071</v>
      </c>
      <c r="E33" s="41"/>
      <c r="F33" s="46">
        <v>-22930</v>
      </c>
    </row>
    <row r="34" spans="1:7" ht="24" customHeight="1">
      <c r="A34" s="28" t="s">
        <v>159</v>
      </c>
      <c r="B34" s="28"/>
      <c r="C34" s="31"/>
      <c r="D34" s="47">
        <f>SUM(D31:D33)</f>
        <v>120631</v>
      </c>
      <c r="E34" s="36">
        <v>0</v>
      </c>
      <c r="F34" s="47">
        <f>SUM(F31:F33)</f>
        <v>81757</v>
      </c>
    </row>
    <row r="35" spans="1:7" ht="24" customHeight="1">
      <c r="A35" s="28"/>
      <c r="B35" s="28"/>
      <c r="C35" s="31"/>
      <c r="D35" s="48"/>
      <c r="E35" s="49"/>
      <c r="F35" s="48"/>
    </row>
    <row r="36" spans="1:7" ht="24" customHeight="1">
      <c r="A36" s="50" t="s">
        <v>25</v>
      </c>
      <c r="B36" s="50"/>
      <c r="C36" s="31"/>
      <c r="D36" s="51"/>
      <c r="E36" s="35"/>
      <c r="F36" s="51"/>
    </row>
    <row r="37" spans="1:7" ht="24" customHeight="1">
      <c r="F37" s="25" t="s">
        <v>43</v>
      </c>
    </row>
    <row r="38" spans="1:7" ht="24" customHeight="1">
      <c r="A38" s="88" t="s">
        <v>112</v>
      </c>
      <c r="B38" s="27"/>
      <c r="C38" s="31"/>
      <c r="D38" s="52"/>
      <c r="E38" s="52"/>
      <c r="F38" s="52"/>
    </row>
    <row r="39" spans="1:7" ht="24" customHeight="1">
      <c r="A39" s="28" t="s">
        <v>75</v>
      </c>
      <c r="B39" s="28"/>
      <c r="C39" s="31"/>
      <c r="D39" s="52"/>
      <c r="E39" s="52"/>
      <c r="F39" s="52"/>
    </row>
    <row r="40" spans="1:7" ht="24" customHeight="1">
      <c r="A40" s="89" t="s">
        <v>139</v>
      </c>
      <c r="B40" s="29"/>
      <c r="C40" s="31"/>
      <c r="D40" s="52"/>
      <c r="E40" s="52"/>
      <c r="F40" s="52"/>
    </row>
    <row r="41" spans="1:7" ht="24" customHeight="1">
      <c r="A41" s="29"/>
      <c r="B41" s="29"/>
      <c r="C41" s="31"/>
      <c r="D41" s="28"/>
      <c r="E41" s="33"/>
      <c r="F41" s="30" t="s">
        <v>1</v>
      </c>
    </row>
    <row r="42" spans="1:7" ht="24" customHeight="1">
      <c r="A42" s="28"/>
      <c r="B42" s="28"/>
      <c r="C42" s="28"/>
      <c r="D42" s="107">
        <v>2562</v>
      </c>
      <c r="E42" s="92"/>
      <c r="F42" s="107">
        <v>2561</v>
      </c>
    </row>
    <row r="43" spans="1:7" ht="24" customHeight="1">
      <c r="A43" s="28" t="s">
        <v>76</v>
      </c>
      <c r="B43" s="28"/>
      <c r="D43" s="53"/>
      <c r="E43" s="35"/>
      <c r="F43" s="53"/>
    </row>
    <row r="44" spans="1:7" ht="24" customHeight="1">
      <c r="A44" s="23" t="s">
        <v>77</v>
      </c>
      <c r="D44" s="61">
        <v>-3923</v>
      </c>
      <c r="E44" s="59"/>
      <c r="F44" s="187">
        <v>-1256</v>
      </c>
    </row>
    <row r="45" spans="1:7" ht="24" customHeight="1">
      <c r="A45" s="23" t="s">
        <v>78</v>
      </c>
      <c r="D45" s="61">
        <v>23269</v>
      </c>
      <c r="E45" s="59"/>
      <c r="F45" s="187">
        <v>4782</v>
      </c>
    </row>
    <row r="46" spans="1:7" s="86" customFormat="1" ht="24" customHeight="1">
      <c r="A46" s="86" t="s">
        <v>108</v>
      </c>
      <c r="C46" s="87"/>
      <c r="D46" s="102">
        <v>-24</v>
      </c>
      <c r="E46" s="59"/>
      <c r="F46" s="187">
        <v>-538</v>
      </c>
    </row>
    <row r="47" spans="1:7" ht="24" customHeight="1">
      <c r="A47" s="33" t="s">
        <v>163</v>
      </c>
      <c r="B47" s="33"/>
      <c r="C47" s="31"/>
      <c r="D47" s="61">
        <v>2468</v>
      </c>
      <c r="E47" s="59"/>
      <c r="F47" s="187">
        <v>-241</v>
      </c>
    </row>
    <row r="48" spans="1:7" ht="24" customHeight="1">
      <c r="A48" s="28" t="s">
        <v>120</v>
      </c>
      <c r="B48" s="28"/>
      <c r="C48" s="31"/>
      <c r="D48" s="47">
        <f>SUM(D44:D47)</f>
        <v>21790</v>
      </c>
      <c r="E48" s="36"/>
      <c r="F48" s="47">
        <f>SUM(F44:F47)</f>
        <v>2747</v>
      </c>
      <c r="G48" s="42"/>
    </row>
    <row r="49" spans="1:7" ht="24" customHeight="1">
      <c r="A49" s="28" t="s">
        <v>79</v>
      </c>
      <c r="B49" s="28"/>
      <c r="C49" s="31"/>
      <c r="D49" s="34"/>
      <c r="E49" s="34"/>
      <c r="F49" s="34"/>
    </row>
    <row r="50" spans="1:7" ht="24" customHeight="1">
      <c r="A50" s="23" t="s">
        <v>95</v>
      </c>
      <c r="B50" s="28"/>
      <c r="C50" s="31"/>
      <c r="D50" s="34">
        <v>-6041</v>
      </c>
      <c r="E50" s="34"/>
      <c r="F50" s="93">
        <v>-4548</v>
      </c>
    </row>
    <row r="51" spans="1:7" ht="24" customHeight="1">
      <c r="A51" s="23" t="s">
        <v>80</v>
      </c>
      <c r="C51" s="31"/>
      <c r="D51" s="43">
        <v>-37392</v>
      </c>
      <c r="E51" s="59"/>
      <c r="F51" s="186">
        <v>-36048</v>
      </c>
    </row>
    <row r="52" spans="1:7" s="86" customFormat="1" ht="24" customHeight="1">
      <c r="A52" s="86" t="s">
        <v>117</v>
      </c>
      <c r="C52" s="90"/>
      <c r="D52" s="186">
        <v>-7125</v>
      </c>
      <c r="E52" s="59"/>
      <c r="F52" s="186">
        <v>-758</v>
      </c>
    </row>
    <row r="53" spans="1:7" ht="24" customHeight="1">
      <c r="A53" s="23" t="s">
        <v>160</v>
      </c>
      <c r="C53" s="31"/>
      <c r="D53" s="43">
        <v>-160000</v>
      </c>
      <c r="E53" s="59"/>
      <c r="F53" s="186">
        <v>-90000</v>
      </c>
    </row>
    <row r="54" spans="1:7" s="86" customFormat="1" ht="24" customHeight="1">
      <c r="A54" s="86" t="s">
        <v>161</v>
      </c>
      <c r="C54" s="90"/>
      <c r="D54" s="186">
        <v>107570</v>
      </c>
      <c r="E54" s="59"/>
      <c r="F54" s="186">
        <v>0</v>
      </c>
    </row>
    <row r="55" spans="1:7" s="86" customFormat="1" ht="24" customHeight="1">
      <c r="A55" s="86" t="s">
        <v>105</v>
      </c>
      <c r="C55" s="87"/>
      <c r="D55" s="97">
        <v>2448</v>
      </c>
      <c r="E55" s="59"/>
      <c r="F55" s="186">
        <v>2804</v>
      </c>
    </row>
    <row r="56" spans="1:7" ht="24" customHeight="1">
      <c r="A56" s="28" t="s">
        <v>121</v>
      </c>
      <c r="B56" s="28"/>
      <c r="C56" s="32"/>
      <c r="D56" s="99">
        <f>SUM(D50:D55)</f>
        <v>-100540</v>
      </c>
      <c r="E56" s="36"/>
      <c r="F56" s="99">
        <f>SUM(F50:F55)</f>
        <v>-128550</v>
      </c>
    </row>
    <row r="57" spans="1:7" ht="24" customHeight="1">
      <c r="A57" s="54" t="s">
        <v>162</v>
      </c>
      <c r="B57" s="54"/>
      <c r="C57" s="32"/>
      <c r="D57" s="36">
        <f>D34+D48+D56</f>
        <v>41881</v>
      </c>
      <c r="E57" s="36">
        <f>E34+E48+E56</f>
        <v>0</v>
      </c>
      <c r="F57" s="36">
        <f>F34+F48+F56</f>
        <v>-44046</v>
      </c>
    </row>
    <row r="58" spans="1:7" ht="24" customHeight="1">
      <c r="A58" s="23" t="s">
        <v>81</v>
      </c>
      <c r="C58" s="32"/>
      <c r="D58" s="60">
        <f>'BS&amp;PL'!G10</f>
        <v>29542</v>
      </c>
      <c r="E58" s="59"/>
      <c r="F58" s="60">
        <v>97503</v>
      </c>
    </row>
    <row r="59" spans="1:7" ht="24" customHeight="1" thickBot="1">
      <c r="A59" s="54" t="s">
        <v>88</v>
      </c>
      <c r="B59" s="54"/>
      <c r="C59" s="32"/>
      <c r="D59" s="55">
        <f>SUM(D57:D58)</f>
        <v>71423</v>
      </c>
      <c r="E59" s="36"/>
      <c r="F59" s="55">
        <f>SUM(F57:F58)</f>
        <v>53457</v>
      </c>
    </row>
    <row r="60" spans="1:7" ht="24" customHeight="1" thickTop="1">
      <c r="A60" s="54"/>
      <c r="B60" s="54"/>
      <c r="C60" s="32"/>
      <c r="E60" s="36"/>
      <c r="F60" s="108"/>
      <c r="G60" s="108"/>
    </row>
    <row r="61" spans="1:7" ht="24" customHeight="1">
      <c r="A61" s="54" t="s">
        <v>82</v>
      </c>
      <c r="B61" s="54"/>
      <c r="C61" s="32"/>
      <c r="D61" s="38"/>
      <c r="E61" s="36"/>
      <c r="F61" s="38"/>
    </row>
    <row r="62" spans="1:7" ht="24" customHeight="1">
      <c r="A62" s="56" t="s">
        <v>83</v>
      </c>
      <c r="B62" s="54"/>
      <c r="C62" s="32"/>
      <c r="D62" s="38"/>
      <c r="E62" s="36"/>
      <c r="F62" s="38"/>
    </row>
    <row r="63" spans="1:7" ht="24" customHeight="1">
      <c r="A63" s="71" t="s">
        <v>165</v>
      </c>
      <c r="B63" s="54"/>
      <c r="C63" s="32"/>
    </row>
    <row r="64" spans="1:7" ht="24" customHeight="1">
      <c r="A64" s="106" t="s">
        <v>164</v>
      </c>
      <c r="B64" s="54"/>
      <c r="C64" s="32"/>
      <c r="D64" s="38">
        <v>119732</v>
      </c>
      <c r="E64" s="36"/>
      <c r="F64" s="184">
        <v>120317</v>
      </c>
    </row>
    <row r="65" spans="1:6" ht="24" customHeight="1">
      <c r="A65" s="71" t="s">
        <v>84</v>
      </c>
      <c r="B65" s="54"/>
      <c r="C65" s="32"/>
      <c r="F65" s="86"/>
    </row>
    <row r="66" spans="1:6" ht="24" customHeight="1">
      <c r="A66" s="106" t="s">
        <v>85</v>
      </c>
      <c r="B66" s="54"/>
      <c r="C66" s="32"/>
      <c r="D66" s="38">
        <v>37027</v>
      </c>
      <c r="E66" s="36"/>
      <c r="F66" s="184">
        <v>17244</v>
      </c>
    </row>
    <row r="67" spans="1:6" s="86" customFormat="1" ht="24" customHeight="1">
      <c r="A67" s="71" t="s">
        <v>118</v>
      </c>
      <c r="B67" s="100"/>
      <c r="C67" s="91"/>
      <c r="D67" s="95">
        <f>[5]งบกระแสเงินสด!$E$85</f>
        <v>0</v>
      </c>
      <c r="E67" s="94"/>
      <c r="F67" s="184">
        <v>1182</v>
      </c>
    </row>
    <row r="68" spans="1:6" s="86" customFormat="1" ht="24" customHeight="1">
      <c r="A68" s="71" t="s">
        <v>137</v>
      </c>
      <c r="B68" s="100"/>
      <c r="C68" s="91"/>
      <c r="D68" s="95"/>
      <c r="E68" s="94"/>
      <c r="F68" s="184"/>
    </row>
    <row r="69" spans="1:6" ht="24" customHeight="1">
      <c r="A69" s="106" t="s">
        <v>38</v>
      </c>
      <c r="C69" s="32"/>
      <c r="D69" s="34">
        <v>145</v>
      </c>
      <c r="E69" s="34"/>
      <c r="F69" s="93">
        <v>170</v>
      </c>
    </row>
    <row r="70" spans="1:6" s="86" customFormat="1" ht="9" customHeight="1">
      <c r="A70" s="106"/>
      <c r="C70" s="91"/>
      <c r="D70" s="93"/>
      <c r="E70" s="93"/>
      <c r="F70" s="93"/>
    </row>
    <row r="71" spans="1:6" s="86" customFormat="1" ht="24" customHeight="1">
      <c r="A71" s="118" t="s">
        <v>130</v>
      </c>
      <c r="C71" s="91"/>
      <c r="D71" s="93"/>
      <c r="E71" s="93"/>
      <c r="F71" s="93"/>
    </row>
    <row r="72" spans="1:6" s="86" customFormat="1" ht="24" customHeight="1">
      <c r="C72" s="91"/>
      <c r="D72" s="93"/>
      <c r="E72" s="93"/>
      <c r="F72" s="93"/>
    </row>
    <row r="73" spans="1:6" ht="24" customHeight="1">
      <c r="A73" s="50" t="s">
        <v>25</v>
      </c>
      <c r="B73" s="50"/>
      <c r="C73" s="31"/>
      <c r="D73" s="34"/>
      <c r="E73" s="34"/>
      <c r="F73" s="34"/>
    </row>
    <row r="74" spans="1:6" ht="24" customHeight="1">
      <c r="C74" s="56"/>
    </row>
    <row r="77" spans="1:6" ht="24" customHeight="1">
      <c r="C77" s="23"/>
    </row>
    <row r="79" spans="1:6" ht="24" customHeight="1">
      <c r="C79" s="31"/>
    </row>
    <row r="80" spans="1:6" ht="24" customHeight="1">
      <c r="C80" s="32"/>
    </row>
    <row r="81" spans="3:3" ht="24" customHeight="1">
      <c r="C81" s="32"/>
    </row>
    <row r="82" spans="3:3" ht="24" customHeight="1">
      <c r="C82" s="31"/>
    </row>
    <row r="83" spans="3:3" ht="24" customHeight="1">
      <c r="C83" s="31"/>
    </row>
    <row r="84" spans="3:3" ht="24" customHeight="1">
      <c r="C84" s="31"/>
    </row>
    <row r="85" spans="3:3" ht="24" customHeight="1">
      <c r="C85" s="31"/>
    </row>
    <row r="86" spans="3:3" ht="24" customHeight="1">
      <c r="C86" s="31"/>
    </row>
    <row r="87" spans="3:3" ht="24" customHeight="1">
      <c r="C87" s="32"/>
    </row>
  </sheetData>
  <phoneticPr fontId="52" type="noConversion"/>
  <pageMargins left="0.86614173228346458" right="0.55118110236220474" top="0.9055118110236221" bottom="0" header="0.51181102362204722" footer="0.31496062992125984"/>
  <pageSetup paperSize="9" scale="85" firstPageNumber="9" orientation="portrait" useFirstPageNumber="1" r:id="rId1"/>
  <headerFooter alignWithMargins="0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thaniya_n</cp:lastModifiedBy>
  <cp:revision/>
  <cp:lastPrinted>2019-08-06T05:52:15Z</cp:lastPrinted>
  <dcterms:created xsi:type="dcterms:W3CDTF">2012-05-08T05:51:10Z</dcterms:created>
  <dcterms:modified xsi:type="dcterms:W3CDTF">2019-08-14T08:52:46Z</dcterms:modified>
</cp:coreProperties>
</file>