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Q2'19\"/>
    </mc:Choice>
  </mc:AlternateContent>
  <bookViews>
    <workbookView xWindow="0" yWindow="0" windowWidth="20490" windowHeight="5055"/>
  </bookViews>
  <sheets>
    <sheet name="BS-3-5" sheetId="8" r:id="rId1"/>
    <sheet name="PL-6-9" sheetId="1" r:id="rId2"/>
    <sheet name="Shareholder-10" sheetId="4" r:id="rId3"/>
    <sheet name="Sharehlo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'BS-3-5'!$A$1:$J$91</definedName>
    <definedName name="_xlnm.Print_Area" localSheetId="4">'Cashflow-12-14'!$A$1:$H$101</definedName>
    <definedName name="_xlnm.Print_Area" localSheetId="1">'PL-6-9'!$A$1:$J$123</definedName>
    <definedName name="_xlnm.Print_Area" localSheetId="3">'Sharehloder-11'!$A$1:$P$43</definedName>
    <definedName name="_xlnm.Print_Area" localSheetId="2">'Shareholder-10'!$A$1:$X$42</definedName>
    <definedName name="Print_Area_MI">'PL-6-9'!#REF!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6" i="4" l="1"/>
  <c r="X36" i="4" s="1"/>
  <c r="R38" i="4"/>
  <c r="R37" i="4"/>
  <c r="T37" i="4" s="1"/>
  <c r="X37" i="4" s="1"/>
  <c r="T32" i="4"/>
  <c r="T31" i="4"/>
  <c r="X31" i="4" s="1"/>
  <c r="T33" i="4" l="1"/>
  <c r="X38" i="4"/>
  <c r="X32" i="4"/>
  <c r="X33" i="4" s="1"/>
  <c r="T38" i="4"/>
  <c r="P38" i="6" l="1"/>
  <c r="P37" i="6"/>
  <c r="N39" i="6"/>
  <c r="L39" i="6"/>
  <c r="P32" i="6"/>
  <c r="P33" i="6"/>
  <c r="L34" i="6"/>
  <c r="H34" i="6"/>
  <c r="F34" i="6"/>
  <c r="D34" i="6"/>
  <c r="V38" i="4"/>
  <c r="V33" i="4"/>
  <c r="P38" i="4"/>
  <c r="N38" i="4"/>
  <c r="L38" i="4"/>
  <c r="L33" i="4"/>
  <c r="H33" i="4"/>
  <c r="F33" i="4"/>
  <c r="D33" i="4"/>
  <c r="P39" i="6" l="1"/>
  <c r="P34" i="6"/>
  <c r="D40" i="4"/>
  <c r="H79" i="7" l="1"/>
  <c r="H62" i="7"/>
  <c r="D79" i="7"/>
  <c r="D62" i="7"/>
  <c r="H26" i="7"/>
  <c r="H38" i="7" s="1"/>
  <c r="H40" i="7" s="1"/>
  <c r="D26" i="7"/>
  <c r="D38" i="7" s="1"/>
  <c r="D40" i="7" s="1"/>
  <c r="J107" i="1"/>
  <c r="F107" i="1"/>
  <c r="J86" i="1"/>
  <c r="J76" i="1"/>
  <c r="J90" i="1" s="1"/>
  <c r="J92" i="1" s="1"/>
  <c r="J113" i="1" s="1"/>
  <c r="J111" i="1" s="1"/>
  <c r="F86" i="1"/>
  <c r="F76" i="1"/>
  <c r="J45" i="1"/>
  <c r="F45" i="1"/>
  <c r="J24" i="1"/>
  <c r="J15" i="1"/>
  <c r="F24" i="1"/>
  <c r="F15" i="1"/>
  <c r="F28" i="1" s="1"/>
  <c r="F30" i="1" s="1"/>
  <c r="F51" i="1" s="1"/>
  <c r="H86" i="8"/>
  <c r="H88" i="8" s="1"/>
  <c r="D86" i="8"/>
  <c r="D88" i="8" s="1"/>
  <c r="H64" i="8"/>
  <c r="D64" i="8"/>
  <c r="F63" i="8"/>
  <c r="F60" i="8"/>
  <c r="J57" i="8"/>
  <c r="F57" i="8"/>
  <c r="J56" i="8"/>
  <c r="H52" i="8"/>
  <c r="D52" i="8"/>
  <c r="J51" i="8"/>
  <c r="F51" i="8"/>
  <c r="J50" i="8"/>
  <c r="J47" i="8"/>
  <c r="F47" i="8"/>
  <c r="F52" i="8" s="1"/>
  <c r="J45" i="8"/>
  <c r="H31" i="8"/>
  <c r="D31" i="8"/>
  <c r="J20" i="8"/>
  <c r="J31" i="8" s="1"/>
  <c r="F20" i="8"/>
  <c r="F31" i="8" s="1"/>
  <c r="J15" i="8"/>
  <c r="H15" i="8"/>
  <c r="D15" i="8"/>
  <c r="F10" i="8"/>
  <c r="F15" i="8" s="1"/>
  <c r="J41" i="6"/>
  <c r="N41" i="6"/>
  <c r="H41" i="6"/>
  <c r="F41" i="6"/>
  <c r="J40" i="4"/>
  <c r="P40" i="4"/>
  <c r="N40" i="4"/>
  <c r="L40" i="4"/>
  <c r="H40" i="4"/>
  <c r="F40" i="4"/>
  <c r="F33" i="8" l="1"/>
  <c r="F64" i="8"/>
  <c r="F65" i="8" s="1"/>
  <c r="J33" i="8"/>
  <c r="H90" i="7"/>
  <c r="H93" i="7" s="1"/>
  <c r="H95" i="7" s="1"/>
  <c r="J52" i="8"/>
  <c r="D65" i="8"/>
  <c r="D90" i="8" s="1"/>
  <c r="J64" i="8"/>
  <c r="J65" i="8" s="1"/>
  <c r="J86" i="8"/>
  <c r="J88" i="8" s="1"/>
  <c r="F46" i="1"/>
  <c r="F56" i="1" s="1"/>
  <c r="F54" i="1" s="1"/>
  <c r="J108" i="1"/>
  <c r="J118" i="1" s="1"/>
  <c r="J116" i="1" s="1"/>
  <c r="D33" i="8"/>
  <c r="F90" i="1"/>
  <c r="F92" i="1" s="1"/>
  <c r="F113" i="1" s="1"/>
  <c r="F111" i="1" s="1"/>
  <c r="D90" i="7"/>
  <c r="D93" i="7" s="1"/>
  <c r="D95" i="7" s="1"/>
  <c r="J28" i="1"/>
  <c r="J30" i="1" s="1"/>
  <c r="J51" i="1" s="1"/>
  <c r="J49" i="1" s="1"/>
  <c r="F86" i="8"/>
  <c r="F88" i="8" s="1"/>
  <c r="H65" i="8"/>
  <c r="H90" i="8" s="1"/>
  <c r="H33" i="8"/>
  <c r="L41" i="6"/>
  <c r="V40" i="4"/>
  <c r="R40" i="4"/>
  <c r="T16" i="4"/>
  <c r="X16" i="4" s="1"/>
  <c r="J25" i="6"/>
  <c r="N23" i="6"/>
  <c r="N25" i="6" s="1"/>
  <c r="L23" i="6"/>
  <c r="P22" i="6"/>
  <c r="P21" i="6"/>
  <c r="L18" i="6"/>
  <c r="H18" i="6"/>
  <c r="H25" i="6" s="1"/>
  <c r="F18" i="6"/>
  <c r="F25" i="6" s="1"/>
  <c r="D18" i="6"/>
  <c r="D25" i="6" s="1"/>
  <c r="D41" i="6" s="1"/>
  <c r="P17" i="6"/>
  <c r="P16" i="6"/>
  <c r="P12" i="6"/>
  <c r="J24" i="4"/>
  <c r="V22" i="4"/>
  <c r="P22" i="4"/>
  <c r="P24" i="4" s="1"/>
  <c r="N22" i="4"/>
  <c r="N24" i="4" s="1"/>
  <c r="L22" i="4"/>
  <c r="R21" i="4"/>
  <c r="T21" i="4" s="1"/>
  <c r="T20" i="4"/>
  <c r="X20" i="4" s="1"/>
  <c r="V17" i="4"/>
  <c r="L17" i="4"/>
  <c r="H17" i="4"/>
  <c r="H24" i="4" s="1"/>
  <c r="F17" i="4"/>
  <c r="F24" i="4" s="1"/>
  <c r="D17" i="4"/>
  <c r="D24" i="4" s="1"/>
  <c r="T15" i="4"/>
  <c r="X15" i="4" s="1"/>
  <c r="R11" i="4"/>
  <c r="F62" i="7"/>
  <c r="B62" i="7"/>
  <c r="D24" i="1"/>
  <c r="H45" i="1"/>
  <c r="H24" i="1"/>
  <c r="D45" i="1"/>
  <c r="D15" i="1"/>
  <c r="H15" i="1"/>
  <c r="H107" i="1"/>
  <c r="H86" i="1"/>
  <c r="H76" i="1"/>
  <c r="F79" i="7"/>
  <c r="B79" i="7"/>
  <c r="F26" i="7"/>
  <c r="F38" i="7" s="1"/>
  <c r="F40" i="7" s="1"/>
  <c r="B26" i="7"/>
  <c r="B38" i="7" s="1"/>
  <c r="B40" i="7" s="1"/>
  <c r="D107" i="1"/>
  <c r="I92" i="1"/>
  <c r="G90" i="1"/>
  <c r="G92" i="1" s="1"/>
  <c r="E90" i="1"/>
  <c r="E92" i="1" s="1"/>
  <c r="D86" i="1"/>
  <c r="D76" i="1"/>
  <c r="I30" i="1"/>
  <c r="G28" i="1"/>
  <c r="G30" i="1"/>
  <c r="E28" i="1"/>
  <c r="E30" i="1" s="1"/>
  <c r="T11" i="4"/>
  <c r="X11" i="4" s="1"/>
  <c r="V24" i="4" l="1"/>
  <c r="L25" i="6"/>
  <c r="F90" i="8"/>
  <c r="D90" i="1"/>
  <c r="D92" i="1" s="1"/>
  <c r="F108" i="1"/>
  <c r="F118" i="1" s="1"/>
  <c r="F116" i="1" s="1"/>
  <c r="J90" i="8"/>
  <c r="R22" i="4"/>
  <c r="R24" i="4" s="1"/>
  <c r="P41" i="6"/>
  <c r="J46" i="1"/>
  <c r="J56" i="1" s="1"/>
  <c r="J54" i="1" s="1"/>
  <c r="B90" i="7"/>
  <c r="B93" i="7" s="1"/>
  <c r="B95" i="7" s="1"/>
  <c r="H90" i="1"/>
  <c r="H92" i="1" s="1"/>
  <c r="H28" i="1"/>
  <c r="D28" i="1"/>
  <c r="D30" i="1" s="1"/>
  <c r="P18" i="6"/>
  <c r="P23" i="6"/>
  <c r="X40" i="4"/>
  <c r="T40" i="4"/>
  <c r="T17" i="4"/>
  <c r="L24" i="4"/>
  <c r="X17" i="4"/>
  <c r="F90" i="7"/>
  <c r="F93" i="7" s="1"/>
  <c r="F95" i="7" s="1"/>
  <c r="X21" i="4"/>
  <c r="X22" i="4" s="1"/>
  <c r="T22" i="4"/>
  <c r="P25" i="6"/>
  <c r="H108" i="1" l="1"/>
  <c r="H118" i="1" s="1"/>
  <c r="H116" i="1" s="1"/>
  <c r="H113" i="1"/>
  <c r="H111" i="1" s="1"/>
  <c r="H30" i="1"/>
  <c r="H46" i="1" s="1"/>
  <c r="H56" i="1" s="1"/>
  <c r="H54" i="1" s="1"/>
  <c r="D46" i="1"/>
  <c r="D56" i="1" s="1"/>
  <c r="D54" i="1" s="1"/>
  <c r="D51" i="1"/>
  <c r="D49" i="1" s="1"/>
  <c r="D108" i="1"/>
  <c r="D118" i="1" s="1"/>
  <c r="D116" i="1" s="1"/>
  <c r="D113" i="1"/>
  <c r="D111" i="1" s="1"/>
  <c r="X24" i="4"/>
  <c r="T24" i="4"/>
  <c r="F49" i="1"/>
  <c r="H51" i="1" l="1"/>
  <c r="H49" i="1" s="1"/>
</calcChain>
</file>

<file path=xl/sharedStrings.xml><?xml version="1.0" encoding="utf-8"?>
<sst xmlns="http://schemas.openxmlformats.org/spreadsheetml/2006/main" count="654" uniqueCount="231">
  <si>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</si>
  <si>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</si>
  <si>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</si>
  <si>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</si>
  <si>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</si>
  <si>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</si>
  <si>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</si>
  <si>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</si>
  <si>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</si>
  <si>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</si>
  <si>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</si>
  <si>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</si>
  <si>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</si>
  <si>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</si>
  <si>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</si>
  <si>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</si>
  <si>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</si>
  <si>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</si>
  <si>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</si>
  <si>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</si>
  <si>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</si>
  <si>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</si>
  <si>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</si>
  <si>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</si>
  <si>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</si>
  <si>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</si>
  <si>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</si>
  <si>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</si>
  <si>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</si>
  <si>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</si>
  <si>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</si>
  <si>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</si>
  <si>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</si>
  <si>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</si>
  <si>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</si>
  <si>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</si>
  <si>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</si>
  <si>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</si>
  <si>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</si>
  <si>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</si>
  <si>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</si>
  <si>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</si>
  <si>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</si>
  <si>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</si>
  <si>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</si>
  <si>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</si>
  <si>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</si>
  <si>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</si>
  <si>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</si>
  <si>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</si>
  <si>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</si>
  <si>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</si>
  <si>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</si>
  <si>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</si>
  <si>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</si>
  <si>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</si>
  <si>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</si>
  <si>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</si>
  <si>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</si>
  <si>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</si>
  <si>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</si>
  <si>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</si>
  <si>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</si>
  <si>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</si>
  <si>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</si>
  <si>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</si>
  <si>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</si>
  <si>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</si>
  <si>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</si>
  <si>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</si>
  <si>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</si>
  <si>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</si>
  <si>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</si>
  <si>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</si>
  <si>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</si>
  <si>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</si>
  <si>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</si>
  <si>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</si>
  <si>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</si>
  <si>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</si>
  <si>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</si>
  <si>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</si>
  <si>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</si>
  <si>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</si>
  <si>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9</t>
  </si>
  <si>
    <t>กำไรก่อนภาษีเงินได้</t>
  </si>
  <si>
    <t>สำหรับงวดสามเดือนสิ้นสุด</t>
  </si>
  <si>
    <t>หนี้สินตามสัญญาเช่าการเงิน</t>
  </si>
  <si>
    <t>หนี้สินภาษีเงินได้รอการตัดบัญชี</t>
  </si>
  <si>
    <t xml:space="preserve"> </t>
  </si>
  <si>
    <t>13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</si>
  <si>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</si>
  <si>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</si>
  <si>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</si>
  <si>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เงินปันผลรับ</t>
  </si>
  <si>
    <t>สินทรัพย์ภาษีเงินได้รอการตัดบัญชี</t>
  </si>
  <si>
    <t>กำไร (ขาดทุน) เบ็ดเสร็จสำหรับงวด</t>
  </si>
  <si>
    <t>5</t>
  </si>
  <si>
    <t>7</t>
  </si>
  <si>
    <t>ค่าใช้จ่ายภาษีเงินได้</t>
  </si>
  <si>
    <t>(ไม่ได้ตรวจสอบ)</t>
  </si>
  <si>
    <t>ภาษีเงินได้</t>
  </si>
  <si>
    <t>เงินลงทุนเผื่อขาย</t>
  </si>
  <si>
    <t>รวมส่วนของบริษัทใหญ่</t>
  </si>
  <si>
    <t xml:space="preserve">   ส่วนที่เป็นของบริษัทใหญ่</t>
  </si>
  <si>
    <t>รวม</t>
  </si>
  <si>
    <t>องค์ประกอบอื่น</t>
  </si>
  <si>
    <t>ของ</t>
  </si>
  <si>
    <t>เงินลงทุนระยะยาวอื่น</t>
  </si>
  <si>
    <t>รับรู้เงินมัดจำและรายได้รอการตัดบัญชีเป็นรายได้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</si>
  <si>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</si>
  <si>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</si>
  <si>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</si>
  <si>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</si>
  <si>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ภาษีเงินได้ค้างจ่าย</t>
  </si>
  <si>
    <t xml:space="preserve">เจ้าหนี้ค่าสิทธิการเช่าที่ดิน </t>
  </si>
  <si>
    <t>รวมกำไร (ขาดทุน) เบ็ดเสร็จสำหรับงวด</t>
  </si>
  <si>
    <t>สิทธิการเช่าที่ดินและอาคาร</t>
  </si>
  <si>
    <t>กำไรสำหรับงวด</t>
  </si>
  <si>
    <t>การแบ่งปันกำไร</t>
  </si>
  <si>
    <t>3</t>
  </si>
  <si>
    <t>กำไรขาดทุนเบ็ดเสร็จอื่น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</si>
  <si>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</si>
  <si>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</si>
  <si>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</si>
  <si>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</si>
  <si>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</si>
  <si>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สิทธิซื้อหุ้นที่ออกให้พนักงาน</t>
  </si>
  <si>
    <t>รายการกับผู้ถือหุ้นที่บันทึกโดยตรงเข้าส่วนของผู้ถือหุ้น</t>
  </si>
  <si>
    <t>จ่ายภาษีเงินได้</t>
  </si>
  <si>
    <t>ประมาณการหนี้สินสำหรับผลประโยชน์พนักงาน</t>
  </si>
  <si>
    <t>30 มิถุนายน</t>
  </si>
  <si>
    <t>วันที่ 30 มิถุนายน</t>
  </si>
  <si>
    <t xml:space="preserve">                 -</t>
  </si>
  <si>
    <t>ส่วนแบ่งกำไรจากเงินลงทุนในบริษัทร่วม</t>
  </si>
  <si>
    <t>สำหรับงวดหกเดือนสิ้นสุด</t>
  </si>
  <si>
    <t>กำไรเบ็ดเสร็จรวมสำหรับงวด</t>
  </si>
  <si>
    <t>การแบ่งปันกำไรเบ็ดเสร็จรวม</t>
  </si>
  <si>
    <t>กำไรต่อหุ้นขั้นพื้นฐาน</t>
  </si>
  <si>
    <t>กำไรต่อหุ้นปรับลด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</si>
  <si>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</si>
  <si>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</si>
  <si>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</si>
  <si>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</si>
  <si>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ซื้อยานพาหนะตามสัญญาเช่าการเงิน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</si>
  <si>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</si>
  <si>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</si>
  <si>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</si>
  <si>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งบการเงิน</t>
  </si>
  <si>
    <t>ของบริษัทใหญ่</t>
  </si>
  <si>
    <t xml:space="preserve">    สิทธิซื้อหุ้นที่ออกให้พนักงาน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</si>
  <si>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</si>
  <si>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</si>
  <si>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</si>
  <si>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</si>
  <si>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</si>
  <si>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</si>
  <si>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</si>
  <si>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</si>
  <si>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</si>
  <si>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</si>
  <si>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</si>
  <si>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</si>
  <si>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เงินสดรับจากหุ้นทุนที่ออกให้ตามสิทธิ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</si>
  <si>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</si>
  <si>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</si>
  <si>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</si>
  <si>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>การจ่ายโดยใช้หุ้นเป็นเกณฑ์</t>
  </si>
  <si>
    <t xml:space="preserve">   ก่อนผลกระทบของอัตราแลกเปลี่ยน</t>
  </si>
  <si>
    <t>กำไร (ขาดทุน) เบ็ดเสร็จอื่นสำหรับงวด - สุทธิจากภาษีเงินได้</t>
  </si>
  <si>
    <t>ที่ออกให้</t>
  </si>
  <si>
    <t>พนักงาน</t>
  </si>
  <si>
    <t>ซื้ออาคารและอุปกรณ์ และสินทรัพย์ไม่มีตัวตน</t>
  </si>
  <si>
    <t xml:space="preserve">    กำไร (ขาดทุน) เบ็ดเสร็จอื่น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</si>
  <si>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</si>
  <si>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</si>
  <si>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</si>
  <si>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</si>
  <si>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</si>
  <si>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</si>
  <si>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</si>
  <si>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</si>
  <si>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</si>
  <si>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</si>
  <si>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</si>
  <si>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</si>
  <si>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 xml:space="preserve">หนี้สินและส่วนของผู้ถือหุ้น 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</si>
  <si>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</si>
  <si>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</si>
  <si>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</si>
  <si>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6</t>
  </si>
  <si>
    <t>8</t>
  </si>
  <si>
    <t>ขาดทุนจากการด้อยค่าของเงินลงทุนในบริษัทร่วม</t>
  </si>
  <si>
    <t>เงินสดรับจากการจำหน่ายอาคารและอุปกรณ์</t>
  </si>
  <si>
    <t>ผลกำไร (ขาดทุน) จากการวัดมูลค่าเงินลงทุนเผื่อขาย</t>
  </si>
  <si>
    <t>3, 4</t>
  </si>
  <si>
    <t>กลับรายการขาดทุนจากการปรับมูลค่าสินค้าคงเหลือ</t>
  </si>
  <si>
    <t xml:space="preserve">          -   </t>
  </si>
  <si>
    <t xml:space="preserve">         -</t>
  </si>
  <si>
    <t xml:space="preserve">           -</t>
  </si>
  <si>
    <t xml:space="preserve">      -</t>
  </si>
  <si>
    <t xml:space="preserve">              -</t>
  </si>
  <si>
    <t xml:space="preserve">                -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</si>
  <si>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</si>
  <si>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</si>
  <si>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</si>
  <si>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การแปลงค่า</t>
  </si>
  <si>
    <t>เงินสดและรายการเทียบเท่าเงินสด ณ 1 มกราคม</t>
  </si>
  <si>
    <t>11</t>
  </si>
  <si>
    <t>14</t>
  </si>
  <si>
    <t>เงินสดและรายการเทียบเท่าเงินสด ณ 30 มิถุนายน</t>
  </si>
  <si>
    <t xml:space="preserve">    ขาดทุนเบ็ดเสร็จอื่น</t>
  </si>
  <si>
    <t xml:space="preserve">    กำไรเบ็ดเสร็จอื่น</t>
  </si>
  <si>
    <t>กำไรเบ็ดเสร็จสำหรับงวด</t>
  </si>
  <si>
    <t>รวมกำไรเบ็ดเสร็จสำหรับงวด</t>
  </si>
  <si>
    <t>รายได้ (ค่าใช้จ่าย) ภาษีเงินได้</t>
  </si>
  <si>
    <t>ส่วนแบ่งกำไร (ขาดทุน) 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</si>
  <si>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</si>
  <si>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</si>
  <si>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</si>
  <si>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</si>
  <si>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</si>
  <si>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</si>
  <si>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ต่อหุ้นปรับลด</t>
  </si>
  <si>
    <t>10</t>
  </si>
  <si>
    <t xml:space="preserve">(กลับรายการ) หนี้สงสัยจะสูญ </t>
  </si>
  <si>
    <t>ส่วนแบ่ง (กำไร) ขาดทุนจากเงินลงทุนในบริษัทร่วม</t>
  </si>
  <si>
    <t>เงินสดและรายการเทียบเท่าเงินสดลดลงสุทธิ</t>
  </si>
  <si>
    <t>กำไรจากการจำหน่ายอาคารและอุปกรณ์</t>
  </si>
  <si>
    <t xml:space="preserve">            -</t>
  </si>
  <si>
    <t xml:space="preserve">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</si>
</sst>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</numFmts>
  <fonts count="28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</cellStyleXfs>
  <cellXfs count="239">
    <xf numFmtId="37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3" xfId="0" applyNumberFormat="1" applyFont="1" applyFill="1" applyBorder="1" applyAlignment="1"/>
    <xf numFmtId="166" fontId="8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/>
    <xf numFmtId="37" fontId="9" fillId="0" borderId="0" xfId="0" quotePrefix="1" applyFont="1" applyFill="1" applyAlignment="1">
      <alignment horizontal="left"/>
    </xf>
    <xf numFmtId="166" fontId="8" fillId="0" borderId="2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/>
    <xf numFmtId="37" fontId="7" fillId="0" borderId="0" xfId="0" applyFont="1" applyFill="1" applyBorder="1" applyAlignment="1">
      <alignment horizontal="center" vertical="top" wrapText="1"/>
    </xf>
    <xf numFmtId="37" fontId="10" fillId="0" borderId="0" xfId="0" applyFont="1" applyFill="1" applyAlignment="1">
      <alignment horizontal="center" vertical="top" wrapText="1"/>
    </xf>
    <xf numFmtId="166" fontId="8" fillId="0" borderId="0" xfId="0" applyNumberFormat="1" applyFont="1" applyFill="1" applyAlignment="1">
      <alignment horizontal="right" vertical="top"/>
    </xf>
    <xf numFmtId="166" fontId="11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8" fillId="0" borderId="3" xfId="0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6" fillId="0" borderId="3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37" fontId="8" fillId="0" borderId="0" xfId="0" applyFont="1" applyFill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6" fontId="6" fillId="0" borderId="1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40" fontId="8" fillId="2" borderId="0" xfId="1" applyFont="1" applyFill="1" applyBorder="1" applyAlignment="1">
      <alignment horizontal="center"/>
    </xf>
    <xf numFmtId="37" fontId="6" fillId="2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43" fontId="8" fillId="0" borderId="0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/>
    <xf numFmtId="0" fontId="9" fillId="0" borderId="0" xfId="0" applyNumberFormat="1" applyFont="1" applyFill="1" applyAlignment="1">
      <alignment horizontal="left"/>
    </xf>
    <xf numFmtId="40" fontId="15" fillId="3" borderId="0" xfId="1" applyFont="1" applyFill="1" applyBorder="1"/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167" fontId="6" fillId="0" borderId="0" xfId="0" applyNumberFormat="1" applyFont="1" applyFill="1" applyBorder="1"/>
    <xf numFmtId="40" fontId="16" fillId="3" borderId="0" xfId="1" applyFont="1" applyFill="1" applyAlignment="1">
      <alignment horizontal="left"/>
    </xf>
    <xf numFmtId="40" fontId="16" fillId="3" borderId="0" xfId="1" quotePrefix="1" applyFont="1" applyFill="1" applyAlignment="1">
      <alignment horizontal="left"/>
    </xf>
    <xf numFmtId="40" fontId="17" fillId="3" borderId="0" xfId="1" applyFont="1" applyFill="1" applyAlignment="1">
      <alignment horizontal="center"/>
    </xf>
    <xf numFmtId="40" fontId="18" fillId="3" borderId="0" xfId="1" applyFont="1" applyFill="1" applyBorder="1"/>
    <xf numFmtId="40" fontId="18" fillId="3" borderId="0" xfId="1" applyFont="1" applyFill="1"/>
    <xf numFmtId="40" fontId="19" fillId="3" borderId="0" xfId="1" applyFont="1" applyFill="1" applyAlignment="1">
      <alignment horizontal="center"/>
    </xf>
    <xf numFmtId="40" fontId="20" fillId="3" borderId="0" xfId="1" applyFont="1" applyFill="1" applyBorder="1" applyAlignment="1">
      <alignment horizontal="center"/>
    </xf>
    <xf numFmtId="37" fontId="20" fillId="3" borderId="0" xfId="10" applyFont="1" applyFill="1"/>
    <xf numFmtId="40" fontId="15" fillId="3" borderId="0" xfId="1" applyFont="1" applyFill="1" applyBorder="1" applyAlignment="1">
      <alignment horizontal="center"/>
    </xf>
    <xf numFmtId="40" fontId="21" fillId="3" borderId="0" xfId="1" applyFont="1" applyFill="1" applyBorder="1" applyAlignment="1"/>
    <xf numFmtId="40" fontId="20" fillId="3" borderId="0" xfId="1" applyFont="1" applyFill="1" applyAlignment="1">
      <alignment horizontal="center"/>
    </xf>
    <xf numFmtId="40" fontId="20" fillId="3" borderId="0" xfId="1" applyFont="1" applyFill="1" applyBorder="1" applyAlignment="1"/>
    <xf numFmtId="40" fontId="20" fillId="3" borderId="0" xfId="1" applyFont="1" applyFill="1"/>
    <xf numFmtId="40" fontId="20" fillId="3" borderId="0" xfId="1" applyFont="1" applyFill="1" applyBorder="1"/>
    <xf numFmtId="40" fontId="8" fillId="3" borderId="0" xfId="2" applyFont="1" applyFill="1" applyBorder="1" applyAlignment="1">
      <alignment horizontal="center"/>
    </xf>
    <xf numFmtId="37" fontId="20" fillId="3" borderId="0" xfId="10" applyFont="1" applyFill="1" applyAlignment="1"/>
    <xf numFmtId="37" fontId="20" fillId="3" borderId="0" xfId="10" applyFont="1" applyFill="1" applyAlignment="1">
      <alignment horizontal="center"/>
    </xf>
    <xf numFmtId="40" fontId="21" fillId="3" borderId="0" xfId="1" applyFont="1" applyFill="1" applyBorder="1" applyAlignment="1">
      <alignment horizontal="center"/>
    </xf>
    <xf numFmtId="37" fontId="15" fillId="3" borderId="0" xfId="1" quotePrefix="1" applyNumberFormat="1" applyFont="1" applyFill="1" applyBorder="1" applyAlignment="1">
      <alignment horizontal="right"/>
    </xf>
    <xf numFmtId="40" fontId="6" fillId="3" borderId="0" xfId="1" applyFont="1" applyFill="1" applyBorder="1"/>
    <xf numFmtId="37" fontId="15" fillId="3" borderId="0" xfId="1" quotePrefix="1" applyNumberFormat="1" applyFont="1" applyFill="1" applyBorder="1" applyAlignment="1">
      <alignment horizontal="center"/>
    </xf>
    <xf numFmtId="37" fontId="9" fillId="3" borderId="0" xfId="0" applyFont="1" applyFill="1" applyAlignment="1">
      <alignment horizontal="left"/>
    </xf>
    <xf numFmtId="38" fontId="21" fillId="3" borderId="0" xfId="1" applyNumberFormat="1" applyFont="1" applyFill="1" applyBorder="1" applyAlignment="1">
      <alignment horizontal="center"/>
    </xf>
    <xf numFmtId="38" fontId="22" fillId="3" borderId="0" xfId="1" applyNumberFormat="1" applyFont="1" applyFill="1" applyBorder="1" applyAlignment="1">
      <alignment horizontal="center"/>
    </xf>
    <xf numFmtId="38" fontId="20" fillId="3" borderId="0" xfId="1" applyNumberFormat="1" applyFont="1" applyFill="1" applyBorder="1"/>
    <xf numFmtId="37" fontId="20" fillId="3" borderId="0" xfId="1" applyNumberFormat="1" applyFont="1" applyFill="1" applyBorder="1" applyAlignment="1">
      <alignment horizontal="center"/>
    </xf>
    <xf numFmtId="37" fontId="20" fillId="3" borderId="0" xfId="1" applyNumberFormat="1" applyFont="1" applyFill="1" applyBorder="1"/>
    <xf numFmtId="37" fontId="20" fillId="3" borderId="0" xfId="1" quotePrefix="1" applyNumberFormat="1" applyFont="1" applyFill="1" applyBorder="1" applyAlignment="1">
      <alignment horizontal="center"/>
    </xf>
    <xf numFmtId="37" fontId="20" fillId="3" borderId="0" xfId="1" quotePrefix="1" applyNumberFormat="1" applyFont="1" applyFill="1" applyBorder="1" applyAlignment="1">
      <alignment horizontal="right"/>
    </xf>
    <xf numFmtId="40" fontId="23" fillId="3" borderId="0" xfId="1" applyFont="1" applyFill="1" applyBorder="1"/>
    <xf numFmtId="40" fontId="23" fillId="3" borderId="0" xfId="1" applyFont="1" applyFill="1"/>
    <xf numFmtId="37" fontId="20" fillId="3" borderId="0" xfId="0" applyFont="1" applyFill="1" applyAlignment="1">
      <alignment horizontal="left"/>
    </xf>
    <xf numFmtId="37" fontId="23" fillId="3" borderId="0" xfId="1" applyNumberFormat="1" applyFont="1" applyFill="1"/>
    <xf numFmtId="37" fontId="15" fillId="3" borderId="0" xfId="1" applyNumberFormat="1" applyFont="1" applyFill="1" applyBorder="1" applyAlignment="1">
      <alignment horizontal="center"/>
    </xf>
    <xf numFmtId="37" fontId="15" fillId="3" borderId="0" xfId="1" applyNumberFormat="1" applyFont="1" applyFill="1" applyBorder="1" applyAlignment="1">
      <alignment horizontal="right"/>
    </xf>
    <xf numFmtId="37" fontId="15" fillId="3" borderId="1" xfId="1" applyNumberFormat="1" applyFont="1" applyFill="1" applyBorder="1"/>
    <xf numFmtId="37" fontId="15" fillId="3" borderId="0" xfId="10" applyNumberFormat="1" applyFont="1" applyFill="1" applyBorder="1" applyAlignment="1">
      <alignment horizontal="right"/>
    </xf>
    <xf numFmtId="38" fontId="15" fillId="3" borderId="0" xfId="1" applyNumberFormat="1" applyFont="1" applyFill="1" applyBorder="1"/>
    <xf numFmtId="37" fontId="15" fillId="3" borderId="0" xfId="1" applyNumberFormat="1" applyFont="1" applyFill="1" applyBorder="1"/>
    <xf numFmtId="166" fontId="15" fillId="3" borderId="1" xfId="1" quotePrefix="1" applyNumberFormat="1" applyFont="1" applyFill="1" applyBorder="1" applyAlignment="1">
      <alignment horizontal="center"/>
    </xf>
    <xf numFmtId="37" fontId="20" fillId="3" borderId="4" xfId="1" quotePrefix="1" applyNumberFormat="1" applyFont="1" applyFill="1" applyBorder="1" applyAlignment="1">
      <alignment horizontal="center"/>
    </xf>
    <xf numFmtId="37" fontId="23" fillId="3" borderId="0" xfId="1" applyNumberFormat="1" applyFont="1" applyFill="1" applyBorder="1"/>
    <xf numFmtId="40" fontId="15" fillId="3" borderId="0" xfId="1" applyFont="1" applyFill="1"/>
    <xf numFmtId="38" fontId="15" fillId="3" borderId="2" xfId="1" applyNumberFormat="1" applyFont="1" applyFill="1" applyBorder="1"/>
    <xf numFmtId="37" fontId="15" fillId="3" borderId="2" xfId="1" applyNumberFormat="1" applyFont="1" applyFill="1" applyBorder="1"/>
    <xf numFmtId="37" fontId="15" fillId="3" borderId="1" xfId="1" quotePrefix="1" applyNumberFormat="1" applyFont="1" applyFill="1" applyBorder="1" applyAlignment="1">
      <alignment horizontal="right"/>
    </xf>
    <xf numFmtId="37" fontId="15" fillId="3" borderId="4" xfId="1" applyNumberFormat="1" applyFont="1" applyFill="1" applyBorder="1"/>
    <xf numFmtId="37" fontId="15" fillId="3" borderId="4" xfId="1" quotePrefix="1" applyNumberFormat="1" applyFont="1" applyFill="1" applyBorder="1" applyAlignment="1">
      <alignment horizontal="center"/>
    </xf>
    <xf numFmtId="37" fontId="20" fillId="3" borderId="4" xfId="1" quotePrefix="1" applyNumberFormat="1" applyFont="1" applyFill="1" applyBorder="1" applyAlignment="1">
      <alignment horizontal="right"/>
    </xf>
    <xf numFmtId="40" fontId="3" fillId="3" borderId="0" xfId="2" applyFont="1" applyFill="1" applyAlignment="1">
      <alignment horizontal="left"/>
    </xf>
    <xf numFmtId="40" fontId="3" fillId="3" borderId="0" xfId="2" quotePrefix="1" applyFont="1" applyFill="1" applyAlignment="1">
      <alignment horizontal="left"/>
    </xf>
    <xf numFmtId="40" fontId="13" fillId="3" borderId="0" xfId="2" applyFont="1" applyFill="1" applyAlignment="1">
      <alignment horizontal="center"/>
    </xf>
    <xf numFmtId="37" fontId="0" fillId="3" borderId="0" xfId="0" applyFill="1"/>
    <xf numFmtId="40" fontId="3" fillId="3" borderId="0" xfId="1" applyFont="1" applyFill="1" applyAlignment="1">
      <alignment horizontal="left"/>
    </xf>
    <xf numFmtId="40" fontId="8" fillId="3" borderId="0" xfId="2" applyFont="1" applyFill="1" applyAlignment="1">
      <alignment horizontal="center"/>
    </xf>
    <xf numFmtId="40" fontId="6" fillId="3" borderId="0" xfId="2" applyFont="1" applyFill="1" applyBorder="1" applyAlignment="1">
      <alignment horizontal="center"/>
    </xf>
    <xf numFmtId="40" fontId="8" fillId="3" borderId="3" xfId="2" applyFont="1" applyFill="1" applyBorder="1" applyAlignment="1">
      <alignment horizontal="center"/>
    </xf>
    <xf numFmtId="40" fontId="7" fillId="3" borderId="0" xfId="2" applyFont="1" applyFill="1" applyBorder="1" applyAlignment="1"/>
    <xf numFmtId="40" fontId="8" fillId="3" borderId="0" xfId="2" applyFont="1" applyFill="1"/>
    <xf numFmtId="40" fontId="7" fillId="3" borderId="0" xfId="2" applyFont="1" applyFill="1" applyBorder="1" applyAlignment="1">
      <alignment horizontal="center"/>
    </xf>
    <xf numFmtId="40" fontId="6" fillId="3" borderId="0" xfId="2" applyFont="1" applyFill="1" applyBorder="1"/>
    <xf numFmtId="38" fontId="9" fillId="3" borderId="0" xfId="2" quotePrefix="1" applyNumberFormat="1" applyFont="1" applyFill="1" applyAlignment="1">
      <alignment horizontal="center"/>
    </xf>
    <xf numFmtId="166" fontId="6" fillId="3" borderId="0" xfId="2" applyNumberFormat="1" applyFont="1" applyFill="1" applyBorder="1" applyAlignment="1">
      <alignment horizontal="right"/>
    </xf>
    <xf numFmtId="40" fontId="6" fillId="3" borderId="0" xfId="2" applyFont="1" applyFill="1"/>
    <xf numFmtId="40" fontId="9" fillId="3" borderId="0" xfId="1" applyFont="1" applyFill="1" applyBorder="1"/>
    <xf numFmtId="38" fontId="7" fillId="3" borderId="0" xfId="2" quotePrefix="1" applyNumberFormat="1" applyFont="1" applyFill="1" applyAlignment="1">
      <alignment horizontal="center"/>
    </xf>
    <xf numFmtId="166" fontId="8" fillId="3" borderId="0" xfId="2" applyNumberFormat="1" applyFont="1" applyFill="1" applyBorder="1" applyAlignment="1">
      <alignment horizontal="right"/>
    </xf>
    <xf numFmtId="166" fontId="8" fillId="3" borderId="0" xfId="2" applyNumberFormat="1" applyFont="1" applyFill="1" applyBorder="1" applyAlignment="1">
      <alignment horizontal="center"/>
    </xf>
    <xf numFmtId="37" fontId="8" fillId="3" borderId="0" xfId="7" applyFont="1" applyFill="1" applyAlignment="1">
      <alignment horizontal="left"/>
    </xf>
    <xf numFmtId="37" fontId="8" fillId="3" borderId="0" xfId="2" quotePrefix="1" applyNumberFormat="1" applyFont="1" applyFill="1" applyBorder="1" applyAlignment="1">
      <alignment horizontal="center"/>
    </xf>
    <xf numFmtId="166" fontId="8" fillId="3" borderId="0" xfId="10" applyNumberFormat="1" applyFont="1" applyFill="1" applyBorder="1" applyAlignment="1">
      <alignment horizontal="right"/>
    </xf>
    <xf numFmtId="166" fontId="6" fillId="3" borderId="1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center"/>
    </xf>
    <xf numFmtId="166" fontId="6" fillId="3" borderId="1" xfId="2" quotePrefix="1" applyNumberFormat="1" applyFont="1" applyFill="1" applyBorder="1" applyAlignment="1">
      <alignment horizontal="center"/>
    </xf>
    <xf numFmtId="166" fontId="6" fillId="3" borderId="0" xfId="10" applyNumberFormat="1" applyFont="1" applyFill="1" applyBorder="1" applyAlignment="1">
      <alignment horizontal="right"/>
    </xf>
    <xf numFmtId="40" fontId="6" fillId="3" borderId="0" xfId="1" applyFont="1" applyFill="1"/>
    <xf numFmtId="166" fontId="6" fillId="3" borderId="2" xfId="2" applyNumberFormat="1" applyFont="1" applyFill="1" applyBorder="1" applyAlignment="1">
      <alignment horizontal="right"/>
    </xf>
    <xf numFmtId="166" fontId="6" fillId="3" borderId="0" xfId="2" quotePrefix="1" applyNumberFormat="1" applyFont="1" applyFill="1" applyBorder="1" applyAlignment="1">
      <alignment horizontal="center"/>
    </xf>
    <xf numFmtId="166" fontId="6" fillId="3" borderId="1" xfId="2" applyNumberFormat="1" applyFont="1" applyFill="1" applyBorder="1" applyAlignment="1"/>
    <xf numFmtId="37" fontId="24" fillId="0" borderId="0" xfId="0" applyFont="1" applyFill="1"/>
    <xf numFmtId="37" fontId="25" fillId="0" borderId="0" xfId="0" applyFont="1" applyFill="1"/>
    <xf numFmtId="37" fontId="26" fillId="0" borderId="0" xfId="0" applyFont="1" applyFill="1"/>
    <xf numFmtId="40" fontId="25" fillId="0" borderId="0" xfId="1" applyFont="1" applyFill="1" applyAlignment="1">
      <alignment horizontal="right"/>
    </xf>
    <xf numFmtId="38" fontId="25" fillId="0" borderId="0" xfId="1" applyNumberFormat="1" applyFont="1" applyFill="1"/>
    <xf numFmtId="37" fontId="25" fillId="0" borderId="0" xfId="1" applyNumberFormat="1" applyFont="1" applyFill="1"/>
    <xf numFmtId="37" fontId="25" fillId="0" borderId="0" xfId="0" applyFont="1" applyFill="1" applyBorder="1"/>
    <xf numFmtId="37" fontId="6" fillId="0" borderId="0" xfId="0" quotePrefix="1" applyFont="1" applyFill="1"/>
    <xf numFmtId="37" fontId="6" fillId="0" borderId="0" xfId="0" quotePrefix="1" applyFont="1" applyFill="1" applyAlignment="1">
      <alignment horizontal="left"/>
    </xf>
    <xf numFmtId="43" fontId="8" fillId="0" borderId="3" xfId="4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Alignment="1">
      <alignment horizontal="right"/>
    </xf>
    <xf numFmtId="38" fontId="6" fillId="3" borderId="2" xfId="1" applyNumberFormat="1" applyFont="1" applyFill="1" applyBorder="1"/>
    <xf numFmtId="40" fontId="5" fillId="0" borderId="0" xfId="1" quotePrefix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3" fillId="0" borderId="0" xfId="0" applyFont="1" applyFill="1" applyAlignment="1">
      <alignment horizontal="left" vertical="top"/>
    </xf>
    <xf numFmtId="37" fontId="8" fillId="3" borderId="0" xfId="0" applyFont="1" applyFill="1" applyAlignment="1">
      <alignment horizontal="center"/>
    </xf>
    <xf numFmtId="37" fontId="15" fillId="3" borderId="3" xfId="1" quotePrefix="1" applyNumberFormat="1" applyFont="1" applyFill="1" applyBorder="1" applyAlignment="1">
      <alignment horizontal="center"/>
    </xf>
    <xf numFmtId="37" fontId="20" fillId="3" borderId="3" xfId="1" quotePrefix="1" applyNumberFormat="1" applyFont="1" applyFill="1" applyBorder="1" applyAlignment="1">
      <alignment horizontal="center"/>
    </xf>
    <xf numFmtId="166" fontId="8" fillId="3" borderId="0" xfId="2" quotePrefix="1" applyNumberFormat="1" applyFont="1" applyFill="1" applyBorder="1" applyAlignment="1">
      <alignment horizontal="center"/>
    </xf>
    <xf numFmtId="166" fontId="8" fillId="0" borderId="3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3" fontId="25" fillId="0" borderId="0" xfId="1" applyNumberFormat="1" applyFont="1" applyFill="1" applyBorder="1" applyAlignment="1">
      <alignment horizontal="center"/>
    </xf>
    <xf numFmtId="166" fontId="27" fillId="0" borderId="4" xfId="0" applyNumberFormat="1" applyFont="1" applyFill="1" applyBorder="1" applyAlignment="1">
      <alignment horizontal="right"/>
    </xf>
    <xf numFmtId="166" fontId="27" fillId="0" borderId="0" xfId="0" applyNumberFormat="1" applyFont="1" applyFill="1" applyBorder="1" applyAlignment="1">
      <alignment horizontal="right"/>
    </xf>
    <xf numFmtId="166" fontId="27" fillId="0" borderId="4" xfId="0" applyNumberFormat="1" applyFont="1" applyFill="1" applyBorder="1" applyAlignment="1"/>
    <xf numFmtId="166" fontId="27" fillId="0" borderId="0" xfId="0" applyNumberFormat="1" applyFont="1" applyFill="1" applyBorder="1" applyAlignment="1"/>
    <xf numFmtId="168" fontId="15" fillId="3" borderId="2" xfId="1" applyNumberFormat="1" applyFont="1" applyFill="1" applyBorder="1"/>
    <xf numFmtId="168" fontId="15" fillId="3" borderId="0" xfId="1" quotePrefix="1" applyNumberFormat="1" applyFont="1" applyFill="1" applyBorder="1" applyAlignment="1">
      <alignment horizontal="right"/>
    </xf>
    <xf numFmtId="168" fontId="6" fillId="3" borderId="2" xfId="1" applyNumberFormat="1" applyFont="1" applyFill="1" applyBorder="1"/>
    <xf numFmtId="168" fontId="20" fillId="3" borderId="0" xfId="1" applyNumberFormat="1" applyFont="1" applyFill="1" applyBorder="1"/>
    <xf numFmtId="37" fontId="15" fillId="3" borderId="1" xfId="1" quotePrefix="1" applyNumberFormat="1" applyFont="1" applyFill="1" applyBorder="1" applyAlignment="1">
      <alignment horizontal="center"/>
    </xf>
    <xf numFmtId="166" fontId="6" fillId="3" borderId="1" xfId="2" applyNumberFormat="1" applyFont="1" applyFill="1" applyBorder="1" applyAlignment="1">
      <alignment horizontal="center"/>
    </xf>
    <xf numFmtId="38" fontId="6" fillId="3" borderId="0" xfId="1" applyNumberFormat="1" applyFont="1" applyFill="1" applyBorder="1"/>
    <xf numFmtId="168" fontId="15" fillId="3" borderId="0" xfId="1" applyNumberFormat="1" applyFont="1" applyFill="1" applyBorder="1"/>
    <xf numFmtId="168" fontId="6" fillId="3" borderId="0" xfId="1" applyNumberFormat="1" applyFont="1" applyFill="1" applyBorder="1"/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15" fillId="3" borderId="0" xfId="1" applyFont="1" applyFill="1" applyBorder="1" applyAlignment="1">
      <alignment horizontal="center"/>
    </xf>
    <xf numFmtId="40" fontId="20" fillId="3" borderId="3" xfId="1" applyFont="1" applyFill="1" applyBorder="1" applyAlignment="1">
      <alignment horizontal="center"/>
    </xf>
    <xf numFmtId="40" fontId="21" fillId="3" borderId="0" xfId="1" applyFont="1" applyFill="1" applyBorder="1" applyAlignment="1">
      <alignment horizontal="center"/>
    </xf>
    <xf numFmtId="40" fontId="7" fillId="3" borderId="0" xfId="2" applyFont="1" applyFill="1" applyBorder="1" applyAlignment="1">
      <alignment horizontal="center"/>
    </xf>
    <xf numFmtId="40" fontId="6" fillId="3" borderId="0" xfId="2" applyFont="1" applyFill="1" applyBorder="1" applyAlignment="1">
      <alignment horizontal="center"/>
    </xf>
    <xf numFmtId="40" fontId="8" fillId="3" borderId="3" xfId="2" applyFont="1" applyFill="1" applyBorder="1" applyAlignment="1">
      <alignment horizontal="center"/>
    </xf>
  </cellXfs>
  <cellStyles count="11">
    <cellStyle name="Comma" xfId="1" builtinId="3"/>
    <cellStyle name="Comma 2" xfId="2"/>
    <cellStyle name="Comma 3" xfId="3"/>
    <cellStyle name="Currency" xfId="4" builtinId="4"/>
    <cellStyle name="Currency 2" xfId="5"/>
    <cellStyle name="no dec" xfId="6"/>
    <cellStyle name="Normal" xfId="0" builtinId="0"/>
    <cellStyle name="Normal 2" xfId="7"/>
    <cellStyle name="Normal 3" xfId="8"/>
    <cellStyle name="Normal 4" xfId="9"/>
    <cellStyle name="Normal_q308" xfId="1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80</xdr:row>
      <xdr:rowOff>0</xdr:rowOff>
    </xdr:from>
    <xdr:to>
      <xdr:col>1</xdr:col>
      <xdr:colOff>209550</xdr:colOff>
      <xdr:row>80</xdr:row>
      <xdr:rowOff>66675</xdr:rowOff>
    </xdr:to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53FC46B6-1218-4E1C-9FD7-944D6CF4E87A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209550</xdr:colOff>
      <xdr:row>80</xdr:row>
      <xdr:rowOff>66675</xdr:rowOff>
    </xdr:to>
    <xdr:sp macro="" textlink="">
      <xdr:nvSpPr>
        <xdr:cNvPr id="7610" name="Text Box 8">
          <a:extLst>
            <a:ext uri="{FF2B5EF4-FFF2-40B4-BE49-F238E27FC236}">
              <a16:creationId xmlns:a16="http://schemas.microsoft.com/office/drawing/2014/main" id="{B9BE4363-FABD-45FA-AD23-2AD969F7905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209550</xdr:colOff>
      <xdr:row>84</xdr:row>
      <xdr:rowOff>66675</xdr:rowOff>
    </xdr:to>
    <xdr:sp macro="" textlink="">
      <xdr:nvSpPr>
        <xdr:cNvPr id="7611" name="Text Box 9">
          <a:extLst>
            <a:ext uri="{FF2B5EF4-FFF2-40B4-BE49-F238E27FC236}">
              <a16:creationId xmlns:a16="http://schemas.microsoft.com/office/drawing/2014/main" id="{8AF246C4-97C3-46F0-B909-C856D58CF7DF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209550</xdr:colOff>
      <xdr:row>84</xdr:row>
      <xdr:rowOff>66675</xdr:rowOff>
    </xdr:to>
    <xdr:sp macro="" textlink="">
      <xdr:nvSpPr>
        <xdr:cNvPr id="7612" name="Text Box 10">
          <a:extLst>
            <a:ext uri="{FF2B5EF4-FFF2-40B4-BE49-F238E27FC236}">
              <a16:creationId xmlns:a16="http://schemas.microsoft.com/office/drawing/2014/main" id="{34E44C41-CD7E-4772-B4DE-47E2BEBDF8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1</xdr:col>
      <xdr:colOff>142875</xdr:colOff>
      <xdr:row>79</xdr:row>
      <xdr:rowOff>38100</xdr:rowOff>
    </xdr:to>
    <xdr:sp macro="" textlink="">
      <xdr:nvSpPr>
        <xdr:cNvPr id="7613" name="Text Box 9">
          <a:extLst>
            <a:ext uri="{FF2B5EF4-FFF2-40B4-BE49-F238E27FC236}">
              <a16:creationId xmlns:a16="http://schemas.microsoft.com/office/drawing/2014/main" id="{1F7A62CB-D09C-4603-A3FE-57B844816A66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7D8B3C73-DC6D-4243-AF80-FA02FD5B1FB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1FBA61D-F54B-420A-8155-0130CAB1456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A7932F5-585E-4C04-A7BC-E1B447184B9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54D0E294-EF97-4377-A0EF-10A422BC9BC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737D021-00D7-4272-B4C9-02AF3F39127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C225A99F-ED4F-44B0-9A6A-8505C189AE3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FB473A6B-7C0B-444E-8D90-75BEE2FC3FF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156D745B-FAE4-45E8-A002-B1B84E2C682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FCE2959-B041-4401-BAC4-6118FA6546F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20E248D2-1758-4216-A695-0384FEC0DA9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E921CC0-64E3-46F0-937B-7C726CCA7AE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B859E2F-B405-4649-9915-202D97A74807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0A9217BD-C7BA-46B7-8D24-8A35ABF2FD9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26A06235-C97E-43B3-BE53-883BE2CF6AE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9525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EBD8BE2-6705-4523-8939-78EFBD3E7477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B97E5609-E230-44D8-BF4B-50BA793E0575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1702FB4B-E76B-4F5D-AF4D-036668767780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267D864-DD72-4087-B1AF-1AB41BB80485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94E040F-4191-4090-9D8B-C5378E66F9C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78</xdr:row>
      <xdr:rowOff>295275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6E693B46-47D3-4141-BD72-02C9F9236DB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A6AA9CF-A58E-49A0-A318-E5C45BA029E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B9CDA658-B659-4D14-A612-33E60B7D10B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7E799D9-BC30-4E1B-BC7D-DAF2009D148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F8593D9D-70A4-410D-8D8D-830D25E117B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83</xdr:row>
      <xdr:rowOff>285750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24E23AC-992F-4272-9A27-CCA4F638652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73F548B-C2BD-451F-92E7-B7897F709E9A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A1B86BA-E84E-40BF-B46E-7A6C64540DF1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9DC00826-53D1-48B7-A8DD-E98A487D620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9BF91248-6154-4529-892D-4F02E2186ED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F0B99E13-5A58-4170-9E0F-1869D743F2E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F924E7AB-1D6A-44C8-A840-AA04825B97B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798E6AF4-2E74-4F17-8BDD-7671115710F4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ADBBEA5A-4AE2-437A-965F-F77CD491EF4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2E9E962D-D533-470D-BFBE-D1278044EB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9525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01EB0844-6C53-467E-B309-119808AA1A7B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10822D2-CA65-458E-A2EF-AFE2C34C5FA3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64B8261-85B1-476B-BABA-3065FA3D2DD7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335D81E-8EC2-4727-AB1F-4148915243D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820D743E-AF8E-4CBA-B248-A38FCA6108D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4CC93A2A-44D5-4C29-8D15-55FDEF51083C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62223FE-45DB-4626-89B7-CA175F01ECA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04F4375-9DE0-4A8D-A050-01A6F6F9BF0B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95D4B5-801C-4512-80F2-A726A01099E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F19BDCA4-6F63-441C-BEF9-32099730B069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BDDEDE97-B242-458F-AF23-11031B11669E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5</xdr:row>
      <xdr:rowOff>238125</xdr:rowOff>
    </xdr:from>
    <xdr:to>
      <xdr:col>8</xdr:col>
      <xdr:colOff>238125</xdr:colOff>
      <xdr:row>6</xdr:row>
      <xdr:rowOff>266700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2733675</xdr:colOff>
      <xdr:row>43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42</xdr:row>
      <xdr:rowOff>0</xdr:rowOff>
    </xdr:from>
    <xdr:to>
      <xdr:col>0</xdr:col>
      <xdr:colOff>2800350</xdr:colOff>
      <xdr:row>42</xdr:row>
      <xdr:rowOff>66675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47</xdr:row>
      <xdr:rowOff>238125</xdr:rowOff>
    </xdr:from>
    <xdr:to>
      <xdr:col>8</xdr:col>
      <xdr:colOff>238125</xdr:colOff>
      <xdr:row>48</xdr:row>
      <xdr:rowOff>257175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2733675</xdr:colOff>
      <xdr:row>81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2800350</xdr:colOff>
      <xdr:row>80</xdr:row>
      <xdr:rowOff>66675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85</xdr:row>
      <xdr:rowOff>238125</xdr:rowOff>
    </xdr:from>
    <xdr:to>
      <xdr:col>8</xdr:col>
      <xdr:colOff>238125</xdr:colOff>
      <xdr:row>86</xdr:row>
      <xdr:rowOff>257175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885825</xdr:colOff>
      <xdr:row>47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85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zoomScaleNormal="100" zoomScaleSheetLayoutView="100" workbookViewId="0">
      <selection activeCell="A2" sqref="A2"/>
    </sheetView>
  </sheetViews>
  <sheetFormatPr defaultColWidth="10" defaultRowHeight="24" customHeight="1" x14ac:dyDescent="0.45"/>
  <cols>
    <col min="1" max="1" width="44.1640625" style="16" customWidth="1"/>
    <col min="2" max="2" width="10" style="13" customWidth="1"/>
    <col min="3" max="3" width="1.6640625" style="16" customWidth="1"/>
    <col min="4" max="4" width="15.6640625" style="52" customWidth="1"/>
    <col min="5" max="5" width="1.6640625" style="16" customWidth="1"/>
    <col min="6" max="6" width="13.5" style="52" customWidth="1"/>
    <col min="7" max="7" width="1.6640625" style="16" customWidth="1"/>
    <col min="8" max="8" width="15.6640625" style="15" customWidth="1"/>
    <col min="9" max="9" width="1.6640625" style="15" customWidth="1"/>
    <col min="10" max="10" width="13.83203125" style="15" customWidth="1"/>
    <col min="11" max="16384" width="10" style="16"/>
  </cols>
  <sheetData>
    <row r="1" spans="1:10" s="8" customFormat="1" ht="24" customHeight="1" x14ac:dyDescent="0.5">
      <c r="A1" s="106" t="s">
        <v>46</v>
      </c>
      <c r="B1" s="5"/>
      <c r="C1" s="6"/>
      <c r="D1" s="6"/>
      <c r="E1" s="6"/>
      <c r="F1" s="6"/>
      <c r="G1" s="6"/>
      <c r="H1" s="7"/>
      <c r="I1" s="7"/>
      <c r="J1" s="7"/>
    </row>
    <row r="2" spans="1:10" s="8" customFormat="1" ht="24" customHeight="1" x14ac:dyDescent="0.5">
      <c r="A2" s="10" t="s">
        <v>69</v>
      </c>
      <c r="B2" s="5"/>
      <c r="C2" s="6"/>
      <c r="D2" s="6"/>
      <c r="E2" s="6"/>
      <c r="F2" s="6"/>
      <c r="G2" s="6"/>
      <c r="H2" s="7"/>
      <c r="I2" s="7"/>
      <c r="J2" s="7"/>
    </row>
    <row r="3" spans="1:10" ht="24" customHeight="1" x14ac:dyDescent="0.5">
      <c r="A3" s="10"/>
      <c r="C3" s="14"/>
      <c r="D3" s="14"/>
      <c r="E3" s="14"/>
      <c r="F3" s="14"/>
      <c r="G3" s="14"/>
    </row>
    <row r="4" spans="1:10" ht="24" customHeight="1" x14ac:dyDescent="0.5">
      <c r="A4" s="6"/>
      <c r="B4" s="18"/>
      <c r="C4" s="19"/>
      <c r="D4" s="231" t="s">
        <v>4</v>
      </c>
      <c r="E4" s="231"/>
      <c r="F4" s="231"/>
      <c r="G4" s="231"/>
      <c r="H4" s="231" t="s">
        <v>40</v>
      </c>
      <c r="I4" s="231"/>
      <c r="J4" s="231"/>
    </row>
    <row r="5" spans="1:10" ht="24" customHeight="1" x14ac:dyDescent="0.5">
      <c r="A5" s="6"/>
      <c r="B5" s="18"/>
      <c r="C5" s="19"/>
      <c r="D5" s="25" t="s">
        <v>131</v>
      </c>
      <c r="E5" s="26"/>
      <c r="F5" s="25" t="s">
        <v>81</v>
      </c>
      <c r="G5" s="28"/>
      <c r="H5" s="25" t="s">
        <v>131</v>
      </c>
      <c r="I5" s="26"/>
      <c r="J5" s="25" t="s">
        <v>81</v>
      </c>
    </row>
    <row r="6" spans="1:10" ht="24" customHeight="1" x14ac:dyDescent="0.5">
      <c r="A6" s="10" t="s">
        <v>5</v>
      </c>
      <c r="B6" s="24" t="s">
        <v>16</v>
      </c>
      <c r="C6" s="19"/>
      <c r="D6" s="25">
        <v>2562</v>
      </c>
      <c r="E6" s="26"/>
      <c r="F6" s="25">
        <v>2561</v>
      </c>
      <c r="G6" s="28"/>
      <c r="H6" s="25">
        <v>2562</v>
      </c>
      <c r="I6" s="26"/>
      <c r="J6" s="25">
        <v>2561</v>
      </c>
    </row>
    <row r="7" spans="1:10" ht="24" customHeight="1" x14ac:dyDescent="0.5">
      <c r="A7" s="10"/>
      <c r="B7" s="24"/>
      <c r="C7" s="19"/>
      <c r="D7" s="25" t="s">
        <v>100</v>
      </c>
      <c r="E7" s="26"/>
      <c r="F7" s="25"/>
      <c r="G7" s="28"/>
      <c r="H7" s="25" t="s">
        <v>100</v>
      </c>
      <c r="I7" s="26"/>
      <c r="J7" s="25"/>
    </row>
    <row r="8" spans="1:10" ht="24" customHeight="1" x14ac:dyDescent="0.45">
      <c r="B8" s="24"/>
      <c r="C8" s="19"/>
      <c r="D8" s="25"/>
      <c r="E8" s="26"/>
      <c r="F8" s="25"/>
      <c r="G8" s="97" t="s">
        <v>82</v>
      </c>
      <c r="H8" s="27"/>
      <c r="I8" s="28"/>
      <c r="J8" s="27"/>
    </row>
    <row r="9" spans="1:10" ht="24" customHeight="1" x14ac:dyDescent="0.45">
      <c r="A9" s="30" t="s">
        <v>0</v>
      </c>
      <c r="B9" s="24"/>
      <c r="C9" s="19"/>
      <c r="D9" s="29"/>
      <c r="E9" s="31"/>
      <c r="F9" s="29"/>
      <c r="G9" s="31"/>
      <c r="H9" s="32"/>
      <c r="I9" s="32"/>
      <c r="J9" s="32"/>
    </row>
    <row r="10" spans="1:10" ht="24" customHeight="1" x14ac:dyDescent="0.45">
      <c r="A10" s="16" t="s">
        <v>13</v>
      </c>
      <c r="D10" s="33">
        <v>973524</v>
      </c>
      <c r="E10" s="34"/>
      <c r="F10" s="33">
        <f>1051290</f>
        <v>1051290</v>
      </c>
      <c r="G10" s="34"/>
      <c r="H10" s="35">
        <v>168042</v>
      </c>
      <c r="I10" s="35"/>
      <c r="J10" s="35">
        <v>199698</v>
      </c>
    </row>
    <row r="11" spans="1:10" ht="24" customHeight="1" x14ac:dyDescent="0.45">
      <c r="A11" s="16" t="s">
        <v>29</v>
      </c>
      <c r="B11" s="13" t="s">
        <v>195</v>
      </c>
      <c r="D11" s="33">
        <v>131079</v>
      </c>
      <c r="E11" s="34"/>
      <c r="F11" s="33">
        <v>205311</v>
      </c>
      <c r="G11" s="34"/>
      <c r="H11" s="15">
        <v>57352</v>
      </c>
      <c r="I11" s="35"/>
      <c r="J11" s="15">
        <v>100920</v>
      </c>
    </row>
    <row r="12" spans="1:10" ht="24" customHeight="1" x14ac:dyDescent="0.45">
      <c r="A12" s="16" t="s">
        <v>30</v>
      </c>
      <c r="D12" s="33">
        <v>47513</v>
      </c>
      <c r="E12" s="34"/>
      <c r="F12" s="33">
        <v>55434</v>
      </c>
      <c r="G12" s="34"/>
      <c r="H12" s="35">
        <v>8473</v>
      </c>
      <c r="I12" s="35"/>
      <c r="J12" s="35">
        <v>11527</v>
      </c>
    </row>
    <row r="13" spans="1:10" ht="24" customHeight="1" x14ac:dyDescent="0.45">
      <c r="A13" s="16" t="s">
        <v>55</v>
      </c>
      <c r="D13" s="33">
        <v>143606</v>
      </c>
      <c r="E13" s="31"/>
      <c r="F13" s="36">
        <v>146799</v>
      </c>
      <c r="G13" s="31"/>
      <c r="H13" s="113" t="s">
        <v>229</v>
      </c>
      <c r="I13" s="35"/>
      <c r="J13" s="113" t="s">
        <v>230</v>
      </c>
    </row>
    <row r="14" spans="1:10" ht="24" customHeight="1" x14ac:dyDescent="0.45">
      <c r="A14" s="16" t="s">
        <v>14</v>
      </c>
      <c r="B14" s="13" t="s">
        <v>120</v>
      </c>
      <c r="D14" s="33">
        <v>117016</v>
      </c>
      <c r="E14" s="34"/>
      <c r="F14" s="33">
        <v>101107</v>
      </c>
      <c r="G14" s="34"/>
      <c r="H14" s="35">
        <v>58714</v>
      </c>
      <c r="I14" s="35"/>
      <c r="J14" s="35">
        <v>42925</v>
      </c>
    </row>
    <row r="15" spans="1:10" ht="24" customHeight="1" x14ac:dyDescent="0.45">
      <c r="A15" s="12" t="s">
        <v>15</v>
      </c>
      <c r="B15" s="37"/>
      <c r="C15" s="17"/>
      <c r="D15" s="38">
        <f>SUM(D10:D14)</f>
        <v>1412738</v>
      </c>
      <c r="E15" s="39"/>
      <c r="F15" s="38">
        <f>SUM(F10:F14)</f>
        <v>1559941</v>
      </c>
      <c r="G15" s="39"/>
      <c r="H15" s="38">
        <f>SUM(H10:H14)</f>
        <v>292581</v>
      </c>
      <c r="I15" s="41"/>
      <c r="J15" s="38">
        <f>SUM(J10:J14)</f>
        <v>355070</v>
      </c>
    </row>
    <row r="16" spans="1:10" ht="24" customHeight="1" x14ac:dyDescent="0.45">
      <c r="A16" s="12"/>
      <c r="B16" s="37"/>
      <c r="C16" s="17"/>
      <c r="D16" s="42"/>
      <c r="E16" s="34"/>
      <c r="F16" s="42"/>
      <c r="G16" s="34"/>
      <c r="H16" s="43"/>
      <c r="I16" s="35"/>
      <c r="J16" s="43"/>
    </row>
    <row r="17" spans="1:10" ht="24" customHeight="1" x14ac:dyDescent="0.45">
      <c r="A17" s="30" t="s">
        <v>9</v>
      </c>
      <c r="D17" s="44"/>
      <c r="E17" s="34"/>
      <c r="F17" s="44"/>
      <c r="G17" s="34"/>
      <c r="H17" s="35"/>
      <c r="I17" s="35"/>
      <c r="J17" s="35"/>
    </row>
    <row r="18" spans="1:10" ht="24" customHeight="1" x14ac:dyDescent="0.45">
      <c r="A18" s="16" t="s">
        <v>47</v>
      </c>
      <c r="B18" s="13" t="s">
        <v>97</v>
      </c>
      <c r="D18" s="33">
        <v>87444</v>
      </c>
      <c r="E18" s="34"/>
      <c r="F18" s="33">
        <v>92337</v>
      </c>
      <c r="G18" s="34"/>
      <c r="H18" s="35">
        <v>298422</v>
      </c>
      <c r="I18" s="35"/>
      <c r="J18" s="35">
        <v>308706</v>
      </c>
    </row>
    <row r="19" spans="1:10" ht="24" customHeight="1" x14ac:dyDescent="0.45">
      <c r="A19" s="16" t="s">
        <v>56</v>
      </c>
      <c r="B19" s="13" t="s">
        <v>190</v>
      </c>
      <c r="D19" s="113" t="s">
        <v>229</v>
      </c>
      <c r="E19" s="35"/>
      <c r="F19" s="113" t="s">
        <v>230</v>
      </c>
      <c r="G19" s="33"/>
      <c r="H19" s="35">
        <v>4159460</v>
      </c>
      <c r="I19" s="35"/>
      <c r="J19" s="35">
        <v>4159460</v>
      </c>
    </row>
    <row r="20" spans="1:10" ht="24" customHeight="1" x14ac:dyDescent="0.45">
      <c r="A20" s="1" t="s">
        <v>108</v>
      </c>
      <c r="D20" s="33">
        <v>857</v>
      </c>
      <c r="E20" s="34"/>
      <c r="F20" s="33">
        <f>746</f>
        <v>746</v>
      </c>
      <c r="G20" s="34"/>
      <c r="H20" s="35">
        <v>693</v>
      </c>
      <c r="I20" s="35"/>
      <c r="J20" s="35">
        <f>610</f>
        <v>610</v>
      </c>
    </row>
    <row r="21" spans="1:10" ht="24" customHeight="1" x14ac:dyDescent="0.45">
      <c r="A21" s="1" t="s">
        <v>179</v>
      </c>
      <c r="D21" s="33"/>
      <c r="E21" s="34"/>
      <c r="F21" s="33"/>
      <c r="G21" s="34"/>
      <c r="H21" s="35"/>
      <c r="I21" s="35"/>
      <c r="J21" s="35"/>
    </row>
    <row r="22" spans="1:10" ht="24" customHeight="1" x14ac:dyDescent="0.45">
      <c r="A22" s="2" t="s">
        <v>180</v>
      </c>
      <c r="B22" s="13" t="s">
        <v>120</v>
      </c>
      <c r="D22" s="113" t="s">
        <v>229</v>
      </c>
      <c r="E22" s="35"/>
      <c r="F22" s="113" t="s">
        <v>230</v>
      </c>
      <c r="G22" s="33"/>
      <c r="H22" s="35">
        <v>1661666</v>
      </c>
      <c r="I22" s="35"/>
      <c r="J22" s="35">
        <v>1304215</v>
      </c>
    </row>
    <row r="23" spans="1:10" ht="24" customHeight="1" x14ac:dyDescent="0.45">
      <c r="A23" s="2" t="s">
        <v>57</v>
      </c>
      <c r="B23" s="13" t="s">
        <v>98</v>
      </c>
      <c r="D23" s="33">
        <v>13844628</v>
      </c>
      <c r="E23" s="34"/>
      <c r="F23" s="33">
        <v>13505201</v>
      </c>
      <c r="G23" s="34"/>
      <c r="H23" s="33">
        <v>7677747</v>
      </c>
      <c r="I23" s="35"/>
      <c r="J23" s="33">
        <v>7414122</v>
      </c>
    </row>
    <row r="24" spans="1:10" ht="24" customHeight="1" x14ac:dyDescent="0.45">
      <c r="A24" s="2" t="s">
        <v>80</v>
      </c>
      <c r="D24" s="33">
        <v>104237</v>
      </c>
      <c r="E24" s="34"/>
      <c r="F24" s="33">
        <v>104237</v>
      </c>
      <c r="G24" s="34"/>
      <c r="H24" s="113" t="s">
        <v>229</v>
      </c>
      <c r="I24" s="35"/>
      <c r="J24" s="113" t="s">
        <v>230</v>
      </c>
    </row>
    <row r="25" spans="1:10" ht="24" customHeight="1" x14ac:dyDescent="0.45">
      <c r="A25" s="2" t="s">
        <v>117</v>
      </c>
      <c r="B25" s="13" t="s">
        <v>191</v>
      </c>
      <c r="D25" s="33">
        <v>1391013</v>
      </c>
      <c r="E25" s="34"/>
      <c r="F25" s="33">
        <v>1365629</v>
      </c>
      <c r="G25" s="34"/>
      <c r="H25" s="33">
        <v>661760</v>
      </c>
      <c r="I25" s="35"/>
      <c r="J25" s="33">
        <v>683239</v>
      </c>
    </row>
    <row r="26" spans="1:10" ht="24" customHeight="1" x14ac:dyDescent="0.45">
      <c r="A26" s="2" t="s">
        <v>58</v>
      </c>
      <c r="D26" s="33">
        <v>34329</v>
      </c>
      <c r="E26" s="34"/>
      <c r="F26" s="33">
        <v>39386</v>
      </c>
      <c r="G26" s="34"/>
      <c r="H26" s="33">
        <v>14801</v>
      </c>
      <c r="I26" s="35"/>
      <c r="J26" s="33">
        <v>16423</v>
      </c>
    </row>
    <row r="27" spans="1:10" ht="24" customHeight="1" x14ac:dyDescent="0.45">
      <c r="A27" s="2" t="s">
        <v>181</v>
      </c>
      <c r="D27" s="33"/>
      <c r="E27" s="34"/>
      <c r="F27" s="33"/>
      <c r="G27" s="34"/>
      <c r="H27" s="33"/>
      <c r="I27" s="35"/>
      <c r="J27" s="33"/>
    </row>
    <row r="28" spans="1:10" ht="24" customHeight="1" x14ac:dyDescent="0.45">
      <c r="A28" s="2" t="s">
        <v>182</v>
      </c>
      <c r="D28" s="33">
        <v>184885</v>
      </c>
      <c r="E28" s="34"/>
      <c r="F28" s="33">
        <v>148130</v>
      </c>
      <c r="G28" s="34"/>
      <c r="H28" s="33">
        <v>101252</v>
      </c>
      <c r="I28" s="35"/>
      <c r="J28" s="33">
        <v>101773</v>
      </c>
    </row>
    <row r="29" spans="1:10" ht="24" customHeight="1" x14ac:dyDescent="0.45">
      <c r="A29" s="2" t="s">
        <v>95</v>
      </c>
      <c r="D29" s="33">
        <v>15812</v>
      </c>
      <c r="E29" s="34"/>
      <c r="F29" s="33">
        <v>12849</v>
      </c>
      <c r="G29" s="34"/>
      <c r="H29" s="33">
        <v>12225</v>
      </c>
      <c r="I29" s="35"/>
      <c r="J29" s="33">
        <v>9809</v>
      </c>
    </row>
    <row r="30" spans="1:10" ht="24" customHeight="1" x14ac:dyDescent="0.45">
      <c r="A30" s="2" t="s">
        <v>17</v>
      </c>
      <c r="D30" s="33">
        <v>171662</v>
      </c>
      <c r="E30" s="34"/>
      <c r="F30" s="33">
        <v>120236</v>
      </c>
      <c r="G30" s="34"/>
      <c r="H30" s="33">
        <v>43556</v>
      </c>
      <c r="I30" s="32"/>
      <c r="J30" s="33">
        <v>47859</v>
      </c>
    </row>
    <row r="31" spans="1:10" ht="24" customHeight="1" x14ac:dyDescent="0.45">
      <c r="A31" s="12" t="s">
        <v>31</v>
      </c>
      <c r="B31" s="37"/>
      <c r="C31" s="17"/>
      <c r="D31" s="38">
        <f>SUM(D18:D30)</f>
        <v>15834867</v>
      </c>
      <c r="E31" s="46"/>
      <c r="F31" s="38">
        <f>SUM(F18:F30)</f>
        <v>15388751</v>
      </c>
      <c r="G31" s="46"/>
      <c r="H31" s="38">
        <f>SUM(H18:H30)</f>
        <v>14631582</v>
      </c>
      <c r="I31" s="46"/>
      <c r="J31" s="38">
        <f>SUM(J18:J30)</f>
        <v>14046216</v>
      </c>
    </row>
    <row r="32" spans="1:10" ht="24" customHeight="1" x14ac:dyDescent="0.45">
      <c r="A32" s="12"/>
      <c r="B32" s="37"/>
      <c r="D32" s="16"/>
      <c r="F32" s="16"/>
      <c r="H32" s="16"/>
      <c r="I32" s="19"/>
      <c r="J32" s="16"/>
    </row>
    <row r="33" spans="1:10" ht="24" customHeight="1" thickBot="1" x14ac:dyDescent="0.5">
      <c r="A33" s="12" t="s">
        <v>18</v>
      </c>
      <c r="B33" s="37"/>
      <c r="C33" s="17"/>
      <c r="D33" s="49">
        <f>SUM(D15+D31)</f>
        <v>17247605</v>
      </c>
      <c r="E33" s="47"/>
      <c r="F33" s="49">
        <f>SUM(F15+F31)</f>
        <v>16948692</v>
      </c>
      <c r="G33" s="47"/>
      <c r="H33" s="49">
        <f>SUM(H15+H31)</f>
        <v>14924163</v>
      </c>
      <c r="I33" s="48"/>
      <c r="J33" s="49">
        <f>SUM(J15+J31)</f>
        <v>14401286</v>
      </c>
    </row>
    <row r="34" spans="1:10" ht="24" customHeight="1" thickTop="1" x14ac:dyDescent="0.45">
      <c r="A34" s="19"/>
      <c r="B34" s="24"/>
      <c r="C34" s="19"/>
      <c r="D34" s="29"/>
      <c r="E34" s="31"/>
      <c r="F34" s="29"/>
      <c r="G34" s="31"/>
      <c r="H34" s="32"/>
      <c r="I34" s="32"/>
      <c r="J34" s="32"/>
    </row>
    <row r="35" spans="1:10" s="8" customFormat="1" ht="24" customHeight="1" x14ac:dyDescent="0.5">
      <c r="A35" s="106" t="s">
        <v>46</v>
      </c>
      <c r="B35" s="5"/>
      <c r="C35" s="50"/>
      <c r="D35" s="207"/>
      <c r="E35" s="50"/>
      <c r="F35" s="207"/>
      <c r="G35" s="50"/>
      <c r="H35" s="7"/>
      <c r="I35" s="7"/>
      <c r="J35" s="7"/>
    </row>
    <row r="36" spans="1:10" s="8" customFormat="1" ht="24" customHeight="1" x14ac:dyDescent="0.5">
      <c r="A36" s="10" t="s">
        <v>69</v>
      </c>
      <c r="B36" s="11"/>
      <c r="C36" s="51"/>
      <c r="D36" s="51"/>
      <c r="E36" s="51"/>
      <c r="F36" s="51"/>
      <c r="G36" s="51"/>
      <c r="H36" s="9"/>
      <c r="I36" s="9"/>
      <c r="J36" s="9"/>
    </row>
    <row r="37" spans="1:10" ht="24" customHeight="1" x14ac:dyDescent="0.5">
      <c r="A37" s="51"/>
      <c r="B37" s="24"/>
      <c r="C37" s="20"/>
      <c r="D37" s="20"/>
      <c r="E37" s="20"/>
      <c r="F37" s="20"/>
      <c r="G37" s="20"/>
      <c r="H37" s="22"/>
      <c r="I37" s="22"/>
      <c r="J37" s="22"/>
    </row>
    <row r="38" spans="1:10" ht="24" customHeight="1" x14ac:dyDescent="0.5">
      <c r="A38" s="8"/>
      <c r="B38" s="18"/>
      <c r="C38" s="19"/>
      <c r="D38" s="231" t="s">
        <v>4</v>
      </c>
      <c r="E38" s="231"/>
      <c r="F38" s="231"/>
      <c r="G38" s="231"/>
      <c r="H38" s="231" t="s">
        <v>40</v>
      </c>
      <c r="I38" s="231"/>
      <c r="J38" s="231"/>
    </row>
    <row r="39" spans="1:10" ht="24" customHeight="1" x14ac:dyDescent="0.5">
      <c r="A39" s="8"/>
      <c r="B39" s="18"/>
      <c r="C39" s="19"/>
      <c r="D39" s="25" t="s">
        <v>131</v>
      </c>
      <c r="E39" s="26"/>
      <c r="F39" s="25" t="s">
        <v>81</v>
      </c>
      <c r="G39" s="28"/>
      <c r="H39" s="25" t="s">
        <v>131</v>
      </c>
      <c r="I39" s="26"/>
      <c r="J39" s="25" t="s">
        <v>81</v>
      </c>
    </row>
    <row r="40" spans="1:10" ht="24" customHeight="1" x14ac:dyDescent="0.5">
      <c r="A40" s="10" t="s">
        <v>1</v>
      </c>
      <c r="B40" s="24" t="s">
        <v>16</v>
      </c>
      <c r="C40" s="19"/>
      <c r="D40" s="25">
        <v>2562</v>
      </c>
      <c r="E40" s="26"/>
      <c r="F40" s="25">
        <v>2561</v>
      </c>
      <c r="G40" s="28"/>
      <c r="H40" s="25">
        <v>2562</v>
      </c>
      <c r="I40" s="26"/>
      <c r="J40" s="25">
        <v>2561</v>
      </c>
    </row>
    <row r="41" spans="1:10" ht="24" customHeight="1" x14ac:dyDescent="0.5">
      <c r="A41" s="10"/>
      <c r="B41" s="24"/>
      <c r="C41" s="19"/>
      <c r="D41" s="25" t="s">
        <v>100</v>
      </c>
      <c r="E41" s="26"/>
      <c r="F41" s="25"/>
      <c r="G41" s="28"/>
      <c r="H41" s="25" t="s">
        <v>100</v>
      </c>
      <c r="I41" s="26"/>
      <c r="J41" s="25"/>
    </row>
    <row r="42" spans="1:10" ht="24" customHeight="1" x14ac:dyDescent="0.45">
      <c r="A42" s="12"/>
      <c r="B42" s="24"/>
      <c r="C42" s="19"/>
      <c r="D42" s="25"/>
      <c r="E42" s="26"/>
      <c r="F42" s="25"/>
      <c r="G42" s="97" t="s">
        <v>82</v>
      </c>
      <c r="H42" s="27"/>
      <c r="I42" s="28"/>
      <c r="J42" s="27"/>
    </row>
    <row r="43" spans="1:10" ht="24" customHeight="1" x14ac:dyDescent="0.45">
      <c r="A43" s="30" t="s">
        <v>2</v>
      </c>
      <c r="B43" s="24"/>
      <c r="C43" s="19"/>
      <c r="D43" s="29"/>
      <c r="E43" s="31"/>
      <c r="F43" s="29"/>
      <c r="G43" s="31"/>
      <c r="H43" s="32"/>
      <c r="I43" s="32"/>
      <c r="J43" s="32"/>
    </row>
    <row r="44" spans="1:10" ht="24" customHeight="1" x14ac:dyDescent="0.45">
      <c r="A44" s="2" t="s">
        <v>48</v>
      </c>
      <c r="B44" s="24"/>
      <c r="C44" s="19"/>
      <c r="D44" s="36">
        <v>850000</v>
      </c>
      <c r="E44" s="31"/>
      <c r="F44" s="36">
        <v>749000</v>
      </c>
      <c r="G44" s="31"/>
      <c r="H44" s="32">
        <v>850000</v>
      </c>
      <c r="I44" s="32"/>
      <c r="J44" s="32">
        <v>749000</v>
      </c>
    </row>
    <row r="45" spans="1:10" ht="24" customHeight="1" x14ac:dyDescent="0.45">
      <c r="A45" s="2" t="s">
        <v>19</v>
      </c>
      <c r="B45" s="24" t="s">
        <v>120</v>
      </c>
      <c r="C45" s="19"/>
      <c r="D45" s="36">
        <v>181931</v>
      </c>
      <c r="E45" s="31"/>
      <c r="F45" s="36">
        <v>224887</v>
      </c>
      <c r="G45" s="31"/>
      <c r="H45" s="32">
        <v>82030</v>
      </c>
      <c r="I45" s="32"/>
      <c r="J45" s="32">
        <f>102813</f>
        <v>102813</v>
      </c>
    </row>
    <row r="46" spans="1:10" ht="24" customHeight="1" x14ac:dyDescent="0.45">
      <c r="A46" s="2" t="s">
        <v>42</v>
      </c>
      <c r="B46" s="24"/>
      <c r="C46" s="19"/>
      <c r="D46" s="36"/>
      <c r="E46" s="31"/>
      <c r="F46" s="36"/>
      <c r="G46" s="31"/>
      <c r="H46" s="32"/>
      <c r="I46" s="32"/>
      <c r="J46" s="32"/>
    </row>
    <row r="47" spans="1:10" ht="24" customHeight="1" x14ac:dyDescent="0.45">
      <c r="A47" s="2" t="s">
        <v>126</v>
      </c>
      <c r="B47" s="24" t="s">
        <v>84</v>
      </c>
      <c r="C47" s="19"/>
      <c r="D47" s="36">
        <v>1426613</v>
      </c>
      <c r="E47" s="31"/>
      <c r="F47" s="36">
        <f>1524546</f>
        <v>1524546</v>
      </c>
      <c r="G47" s="31"/>
      <c r="H47" s="32">
        <v>871268</v>
      </c>
      <c r="I47" s="32"/>
      <c r="J47" s="32">
        <f>842836</f>
        <v>842836</v>
      </c>
    </row>
    <row r="48" spans="1:10" ht="24" customHeight="1" x14ac:dyDescent="0.45">
      <c r="A48" s="2" t="s">
        <v>87</v>
      </c>
    </row>
    <row r="49" spans="1:10" ht="24" customHeight="1" x14ac:dyDescent="0.45">
      <c r="A49" s="2" t="s">
        <v>126</v>
      </c>
      <c r="B49" s="24"/>
      <c r="C49" s="19"/>
      <c r="D49" s="36">
        <v>872</v>
      </c>
      <c r="E49" s="31"/>
      <c r="F49" s="36">
        <v>907</v>
      </c>
      <c r="G49" s="31"/>
      <c r="H49" s="32">
        <v>872</v>
      </c>
      <c r="I49" s="32"/>
      <c r="J49" s="32">
        <v>907</v>
      </c>
    </row>
    <row r="50" spans="1:10" ht="24" customHeight="1" x14ac:dyDescent="0.45">
      <c r="A50" s="2" t="s">
        <v>114</v>
      </c>
      <c r="B50" s="24"/>
      <c r="C50" s="19"/>
      <c r="D50" s="36">
        <v>67178</v>
      </c>
      <c r="E50" s="31"/>
      <c r="F50" s="36">
        <v>65512</v>
      </c>
      <c r="G50" s="31"/>
      <c r="H50" s="32">
        <v>31833</v>
      </c>
      <c r="I50" s="32"/>
      <c r="J50" s="32">
        <f>22745</f>
        <v>22745</v>
      </c>
    </row>
    <row r="51" spans="1:10" ht="24" customHeight="1" x14ac:dyDescent="0.45">
      <c r="A51" s="3" t="s">
        <v>20</v>
      </c>
      <c r="B51" s="24" t="s">
        <v>120</v>
      </c>
      <c r="C51" s="19"/>
      <c r="D51" s="65">
        <v>880404</v>
      </c>
      <c r="E51" s="31"/>
      <c r="F51" s="65">
        <f>974976</f>
        <v>974976</v>
      </c>
      <c r="G51" s="31"/>
      <c r="H51" s="53">
        <v>442925</v>
      </c>
      <c r="I51" s="32"/>
      <c r="J51" s="53">
        <f>510718</f>
        <v>510718</v>
      </c>
    </row>
    <row r="52" spans="1:10" ht="24" customHeight="1" x14ac:dyDescent="0.45">
      <c r="A52" s="4" t="s">
        <v>21</v>
      </c>
      <c r="B52" s="24"/>
      <c r="C52" s="19"/>
      <c r="D52" s="46">
        <f>SUM(D44:D51)</f>
        <v>3406998</v>
      </c>
      <c r="E52" s="47"/>
      <c r="F52" s="46">
        <f>SUM(F44:F51)</f>
        <v>3539828</v>
      </c>
      <c r="G52" s="47"/>
      <c r="H52" s="46">
        <f>SUM(H44:H51)</f>
        <v>2278928</v>
      </c>
      <c r="I52" s="48"/>
      <c r="J52" s="46">
        <f>SUM(J44:J51)</f>
        <v>2229019</v>
      </c>
    </row>
    <row r="53" spans="1:10" ht="24" customHeight="1" x14ac:dyDescent="0.45">
      <c r="A53" s="30"/>
      <c r="B53" s="24"/>
      <c r="C53" s="19"/>
      <c r="D53" s="54"/>
      <c r="E53" s="31"/>
      <c r="F53" s="54"/>
      <c r="G53" s="31"/>
      <c r="H53" s="55"/>
      <c r="I53" s="32"/>
      <c r="J53" s="55"/>
    </row>
    <row r="54" spans="1:10" ht="24" customHeight="1" x14ac:dyDescent="0.45">
      <c r="A54" s="56" t="s">
        <v>10</v>
      </c>
      <c r="B54" s="24"/>
      <c r="C54" s="19"/>
      <c r="D54" s="29"/>
      <c r="E54" s="31"/>
      <c r="F54" s="29"/>
      <c r="G54" s="31"/>
      <c r="H54" s="32"/>
      <c r="I54" s="32"/>
      <c r="J54" s="32"/>
    </row>
    <row r="55" spans="1:10" ht="24" customHeight="1" x14ac:dyDescent="0.45">
      <c r="A55" s="2" t="s">
        <v>183</v>
      </c>
      <c r="B55" s="24"/>
      <c r="C55" s="19"/>
      <c r="D55" s="208"/>
      <c r="E55" s="36"/>
      <c r="F55" s="208"/>
      <c r="G55" s="36"/>
      <c r="H55" s="36"/>
      <c r="I55" s="32"/>
      <c r="J55" s="36"/>
    </row>
    <row r="56" spans="1:10" ht="24" customHeight="1" x14ac:dyDescent="0.45">
      <c r="A56" s="2" t="s">
        <v>184</v>
      </c>
      <c r="B56" s="24" t="s">
        <v>120</v>
      </c>
      <c r="C56" s="19"/>
      <c r="D56" s="113" t="s">
        <v>229</v>
      </c>
      <c r="E56" s="35"/>
      <c r="F56" s="113" t="s">
        <v>230</v>
      </c>
      <c r="G56" s="36"/>
      <c r="H56" s="36">
        <v>206116</v>
      </c>
      <c r="I56" s="32"/>
      <c r="J56" s="36">
        <f>176345</f>
        <v>176345</v>
      </c>
    </row>
    <row r="57" spans="1:10" ht="24" customHeight="1" x14ac:dyDescent="0.45">
      <c r="A57" s="2" t="s">
        <v>42</v>
      </c>
      <c r="B57" s="24" t="s">
        <v>84</v>
      </c>
      <c r="C57" s="19"/>
      <c r="D57" s="36">
        <v>7762440</v>
      </c>
      <c r="E57" s="31"/>
      <c r="F57" s="36">
        <f>7329101</f>
        <v>7329101</v>
      </c>
      <c r="G57" s="31"/>
      <c r="H57" s="32">
        <v>5161679</v>
      </c>
      <c r="I57" s="32"/>
      <c r="J57" s="32">
        <f>4784557</f>
        <v>4784557</v>
      </c>
    </row>
    <row r="58" spans="1:10" ht="24" customHeight="1" x14ac:dyDescent="0.45">
      <c r="A58" s="2" t="s">
        <v>87</v>
      </c>
      <c r="B58" s="24"/>
      <c r="C58" s="19"/>
      <c r="D58" s="36">
        <v>1253</v>
      </c>
      <c r="E58" s="31"/>
      <c r="F58" s="36">
        <v>1694</v>
      </c>
      <c r="G58" s="31"/>
      <c r="H58" s="36">
        <v>1253</v>
      </c>
      <c r="I58" s="32"/>
      <c r="J58" s="36">
        <v>1694</v>
      </c>
    </row>
    <row r="59" spans="1:10" ht="24" customHeight="1" x14ac:dyDescent="0.45">
      <c r="A59" s="2" t="s">
        <v>115</v>
      </c>
      <c r="B59" s="24"/>
      <c r="C59" s="19"/>
      <c r="D59" s="36">
        <v>180000</v>
      </c>
      <c r="E59" s="31"/>
      <c r="F59" s="36">
        <v>180000</v>
      </c>
      <c r="G59" s="31"/>
      <c r="H59" s="32">
        <v>180000</v>
      </c>
      <c r="I59" s="32"/>
      <c r="J59" s="32">
        <v>180000</v>
      </c>
    </row>
    <row r="60" spans="1:10" ht="24" customHeight="1" x14ac:dyDescent="0.45">
      <c r="A60" s="2" t="s">
        <v>49</v>
      </c>
      <c r="B60" s="24"/>
      <c r="C60" s="19"/>
      <c r="D60" s="36">
        <v>44768</v>
      </c>
      <c r="E60" s="31"/>
      <c r="F60" s="36">
        <f>45890</f>
        <v>45890</v>
      </c>
      <c r="G60" s="31"/>
      <c r="H60" s="32">
        <v>41536</v>
      </c>
      <c r="I60" s="32"/>
      <c r="J60" s="32">
        <v>43404</v>
      </c>
    </row>
    <row r="61" spans="1:10" ht="24" customHeight="1" x14ac:dyDescent="0.45">
      <c r="A61" s="2" t="s">
        <v>185</v>
      </c>
      <c r="B61" s="24"/>
      <c r="C61" s="19"/>
      <c r="D61" s="36">
        <v>9277</v>
      </c>
      <c r="E61" s="31"/>
      <c r="F61" s="36">
        <v>10289</v>
      </c>
      <c r="G61" s="31"/>
      <c r="H61" s="32">
        <v>9277</v>
      </c>
      <c r="I61" s="32"/>
      <c r="J61" s="32">
        <v>10289</v>
      </c>
    </row>
    <row r="62" spans="1:10" ht="24" customHeight="1" x14ac:dyDescent="0.45">
      <c r="A62" s="2" t="s">
        <v>88</v>
      </c>
      <c r="B62" s="24"/>
      <c r="C62" s="19"/>
      <c r="D62" s="36">
        <v>50235</v>
      </c>
      <c r="E62" s="31"/>
      <c r="F62" s="36">
        <v>50798</v>
      </c>
      <c r="G62" s="31"/>
      <c r="H62" s="113" t="s">
        <v>229</v>
      </c>
      <c r="I62" s="35"/>
      <c r="J62" s="113" t="s">
        <v>230</v>
      </c>
    </row>
    <row r="63" spans="1:10" ht="24" customHeight="1" x14ac:dyDescent="0.45">
      <c r="A63" s="2" t="s">
        <v>130</v>
      </c>
      <c r="B63" s="24" t="s">
        <v>224</v>
      </c>
      <c r="C63" s="19"/>
      <c r="D63" s="65">
        <v>106419</v>
      </c>
      <c r="E63" s="31"/>
      <c r="F63" s="65">
        <f>82666</f>
        <v>82666</v>
      </c>
      <c r="G63" s="31"/>
      <c r="H63" s="71">
        <v>56555</v>
      </c>
      <c r="I63" s="32"/>
      <c r="J63" s="71">
        <v>44772</v>
      </c>
    </row>
    <row r="64" spans="1:10" ht="24" customHeight="1" x14ac:dyDescent="0.45">
      <c r="A64" s="12" t="s">
        <v>22</v>
      </c>
      <c r="B64" s="37"/>
      <c r="C64" s="17"/>
      <c r="D64" s="46">
        <f>SUM(D55:D63)</f>
        <v>8154392</v>
      </c>
      <c r="E64" s="46"/>
      <c r="F64" s="46">
        <f>SUM(F55:F63)</f>
        <v>7700438</v>
      </c>
      <c r="G64" s="46"/>
      <c r="H64" s="46">
        <f>SUM(H55:H63)</f>
        <v>5656416</v>
      </c>
      <c r="I64" s="46"/>
      <c r="J64" s="46">
        <f>SUM(J55:J63)</f>
        <v>5241061</v>
      </c>
    </row>
    <row r="65" spans="1:10" ht="24" customHeight="1" x14ac:dyDescent="0.45">
      <c r="A65" s="45" t="s">
        <v>23</v>
      </c>
      <c r="D65" s="38">
        <f>SUM(D52+D64)</f>
        <v>11561390</v>
      </c>
      <c r="E65" s="46"/>
      <c r="F65" s="38">
        <f>SUM(F52+F64)</f>
        <v>11240266</v>
      </c>
      <c r="G65" s="46"/>
      <c r="H65" s="38">
        <f>SUM(H52+H64)</f>
        <v>7935344</v>
      </c>
      <c r="I65" s="46"/>
      <c r="J65" s="38">
        <f>SUM(J52+J64)</f>
        <v>7470080</v>
      </c>
    </row>
    <row r="66" spans="1:10" ht="24" customHeight="1" x14ac:dyDescent="0.45">
      <c r="D66" s="29"/>
      <c r="E66" s="31"/>
      <c r="F66" s="29"/>
      <c r="G66" s="31"/>
      <c r="H66" s="32"/>
      <c r="I66" s="35"/>
      <c r="J66" s="32"/>
    </row>
    <row r="67" spans="1:10" s="8" customFormat="1" ht="24" customHeight="1" x14ac:dyDescent="0.5">
      <c r="A67" s="106" t="s">
        <v>46</v>
      </c>
      <c r="B67" s="5"/>
      <c r="C67" s="50"/>
      <c r="D67" s="50"/>
      <c r="E67" s="50"/>
      <c r="F67" s="50"/>
      <c r="G67" s="50"/>
      <c r="H67" s="7"/>
      <c r="I67" s="7"/>
      <c r="J67" s="7"/>
    </row>
    <row r="68" spans="1:10" s="8" customFormat="1" ht="24" customHeight="1" x14ac:dyDescent="0.5">
      <c r="A68" s="10" t="s">
        <v>69</v>
      </c>
      <c r="B68" s="5"/>
      <c r="C68" s="50"/>
      <c r="D68" s="50"/>
      <c r="E68" s="50"/>
      <c r="F68" s="50"/>
      <c r="G68" s="50"/>
      <c r="H68" s="7"/>
      <c r="I68" s="7"/>
      <c r="J68" s="7"/>
    </row>
    <row r="69" spans="1:10" ht="24" customHeight="1" x14ac:dyDescent="0.5">
      <c r="A69" s="8"/>
    </row>
    <row r="70" spans="1:10" ht="24" customHeight="1" x14ac:dyDescent="0.5">
      <c r="A70" s="8"/>
      <c r="B70" s="18"/>
      <c r="C70" s="19"/>
      <c r="D70" s="231" t="s">
        <v>4</v>
      </c>
      <c r="E70" s="231"/>
      <c r="F70" s="231"/>
      <c r="G70" s="231"/>
      <c r="H70" s="231" t="s">
        <v>40</v>
      </c>
      <c r="I70" s="231"/>
      <c r="J70" s="231"/>
    </row>
    <row r="71" spans="1:10" ht="24" customHeight="1" x14ac:dyDescent="0.5">
      <c r="A71" s="8"/>
      <c r="B71" s="18"/>
      <c r="C71" s="19"/>
      <c r="D71" s="25" t="s">
        <v>131</v>
      </c>
      <c r="E71" s="26"/>
      <c r="F71" s="25" t="s">
        <v>81</v>
      </c>
      <c r="G71" s="28"/>
      <c r="H71" s="25" t="s">
        <v>131</v>
      </c>
      <c r="I71" s="26"/>
      <c r="J71" s="25" t="s">
        <v>81</v>
      </c>
    </row>
    <row r="72" spans="1:10" ht="24" customHeight="1" x14ac:dyDescent="0.45">
      <c r="A72" s="209" t="s">
        <v>186</v>
      </c>
      <c r="B72" s="24" t="s">
        <v>16</v>
      </c>
      <c r="C72" s="19"/>
      <c r="D72" s="25">
        <v>2562</v>
      </c>
      <c r="E72" s="26"/>
      <c r="F72" s="25">
        <v>2561</v>
      </c>
      <c r="G72" s="28"/>
      <c r="H72" s="25">
        <v>2562</v>
      </c>
      <c r="I72" s="26"/>
      <c r="J72" s="25">
        <v>2561</v>
      </c>
    </row>
    <row r="73" spans="1:10" ht="24" customHeight="1" x14ac:dyDescent="0.45">
      <c r="A73" s="209"/>
      <c r="B73" s="24"/>
      <c r="C73" s="19"/>
      <c r="D73" s="25" t="s">
        <v>100</v>
      </c>
      <c r="E73" s="26"/>
      <c r="F73" s="25"/>
      <c r="G73" s="28"/>
      <c r="H73" s="25" t="s">
        <v>100</v>
      </c>
      <c r="I73" s="26"/>
      <c r="J73" s="25"/>
    </row>
    <row r="74" spans="1:10" ht="24" customHeight="1" x14ac:dyDescent="0.45">
      <c r="A74" s="12"/>
      <c r="B74" s="24"/>
      <c r="C74" s="19"/>
      <c r="D74" s="25"/>
      <c r="E74" s="26"/>
      <c r="F74" s="25"/>
      <c r="G74" s="97" t="s">
        <v>82</v>
      </c>
      <c r="H74" s="27"/>
      <c r="I74" s="28"/>
      <c r="J74" s="27"/>
    </row>
    <row r="75" spans="1:10" ht="24" customHeight="1" x14ac:dyDescent="0.45">
      <c r="A75" s="30" t="s">
        <v>3</v>
      </c>
      <c r="D75" s="33"/>
      <c r="E75" s="34"/>
      <c r="F75" s="33"/>
      <c r="G75" s="34"/>
      <c r="H75" s="35"/>
      <c r="I75" s="35"/>
      <c r="J75" s="35"/>
    </row>
    <row r="76" spans="1:10" ht="24" customHeight="1" x14ac:dyDescent="0.45">
      <c r="A76" s="14" t="s">
        <v>6</v>
      </c>
      <c r="B76" s="13" t="s">
        <v>208</v>
      </c>
      <c r="C76" s="17"/>
      <c r="D76" s="33"/>
      <c r="E76" s="34"/>
      <c r="F76" s="33"/>
      <c r="G76" s="34"/>
      <c r="H76" s="35"/>
      <c r="I76" s="35"/>
      <c r="J76" s="35"/>
    </row>
    <row r="77" spans="1:10" ht="24" customHeight="1" thickBot="1" x14ac:dyDescent="0.5">
      <c r="A77" s="14" t="s">
        <v>32</v>
      </c>
      <c r="C77" s="14"/>
      <c r="D77" s="57">
        <v>2788665</v>
      </c>
      <c r="E77" s="34"/>
      <c r="F77" s="57">
        <v>2537893</v>
      </c>
      <c r="G77" s="34"/>
      <c r="H77" s="58">
        <v>2788665</v>
      </c>
      <c r="I77" s="35"/>
      <c r="J77" s="58">
        <v>2537893</v>
      </c>
    </row>
    <row r="78" spans="1:10" ht="24" customHeight="1" thickTop="1" x14ac:dyDescent="0.55000000000000004">
      <c r="A78" s="16" t="s">
        <v>38</v>
      </c>
      <c r="B78" s="59"/>
      <c r="C78" s="60"/>
      <c r="D78" s="61">
        <v>2513271</v>
      </c>
      <c r="E78" s="62"/>
      <c r="F78" s="61">
        <v>2507716</v>
      </c>
      <c r="G78" s="62"/>
      <c r="H78" s="63">
        <v>2513271</v>
      </c>
      <c r="I78" s="64"/>
      <c r="J78" s="63">
        <v>2507716</v>
      </c>
    </row>
    <row r="79" spans="1:10" ht="24" customHeight="1" x14ac:dyDescent="0.45">
      <c r="A79" s="16" t="s">
        <v>59</v>
      </c>
      <c r="B79" s="13" t="s">
        <v>208</v>
      </c>
      <c r="D79" s="33">
        <v>893438</v>
      </c>
      <c r="E79" s="34">
        <v>358142539</v>
      </c>
      <c r="F79" s="33">
        <v>871841</v>
      </c>
      <c r="G79" s="34">
        <v>358142539</v>
      </c>
      <c r="H79" s="35">
        <v>893438</v>
      </c>
      <c r="I79" s="35"/>
      <c r="J79" s="35">
        <v>871841</v>
      </c>
    </row>
    <row r="80" spans="1:10" ht="24" customHeight="1" x14ac:dyDescent="0.45">
      <c r="A80" s="16" t="s">
        <v>127</v>
      </c>
      <c r="B80" s="13" t="s">
        <v>208</v>
      </c>
      <c r="D80" s="33">
        <v>12658</v>
      </c>
      <c r="E80" s="34"/>
      <c r="F80" s="33">
        <v>15233</v>
      </c>
      <c r="G80" s="34"/>
      <c r="H80" s="35">
        <v>12658</v>
      </c>
      <c r="I80" s="35"/>
      <c r="J80" s="35">
        <v>15233</v>
      </c>
    </row>
    <row r="81" spans="1:10" ht="24" customHeight="1" x14ac:dyDescent="0.45">
      <c r="A81" s="16" t="s">
        <v>7</v>
      </c>
      <c r="D81" s="33"/>
      <c r="E81" s="34"/>
      <c r="F81" s="33"/>
      <c r="G81" s="34"/>
      <c r="H81" s="35"/>
      <c r="I81" s="35"/>
      <c r="J81" s="35"/>
    </row>
    <row r="82" spans="1:10" ht="24" customHeight="1" x14ac:dyDescent="0.45">
      <c r="A82" s="16" t="s">
        <v>39</v>
      </c>
      <c r="E82" s="34"/>
      <c r="G82" s="34"/>
      <c r="H82" s="35"/>
      <c r="I82" s="35"/>
      <c r="J82" s="35"/>
    </row>
    <row r="83" spans="1:10" ht="24" customHeight="1" x14ac:dyDescent="0.45">
      <c r="A83" s="16" t="s">
        <v>60</v>
      </c>
      <c r="D83" s="33">
        <v>253273</v>
      </c>
      <c r="E83" s="34"/>
      <c r="F83" s="33">
        <v>253273</v>
      </c>
      <c r="G83" s="34"/>
      <c r="H83" s="35">
        <v>253273</v>
      </c>
      <c r="I83" s="35"/>
      <c r="J83" s="35">
        <v>253273</v>
      </c>
    </row>
    <row r="84" spans="1:10" ht="24" customHeight="1" x14ac:dyDescent="0.45">
      <c r="A84" s="16" t="s">
        <v>61</v>
      </c>
      <c r="D84" s="33">
        <v>2035815</v>
      </c>
      <c r="E84" s="34"/>
      <c r="F84" s="33">
        <v>2034593</v>
      </c>
      <c r="G84" s="34"/>
      <c r="H84" s="33">
        <v>3315881</v>
      </c>
      <c r="I84" s="35"/>
      <c r="J84" s="33">
        <v>3283002</v>
      </c>
    </row>
    <row r="85" spans="1:10" ht="24" customHeight="1" x14ac:dyDescent="0.45">
      <c r="A85" s="16" t="s">
        <v>71</v>
      </c>
      <c r="D85" s="65">
        <v>-167368</v>
      </c>
      <c r="E85" s="34"/>
      <c r="F85" s="65">
        <v>-139541</v>
      </c>
      <c r="G85" s="34"/>
      <c r="H85" s="53">
        <v>298</v>
      </c>
      <c r="I85" s="35"/>
      <c r="J85" s="53">
        <v>141</v>
      </c>
    </row>
    <row r="86" spans="1:10" ht="24" customHeight="1" x14ac:dyDescent="0.45">
      <c r="A86" s="12" t="s">
        <v>103</v>
      </c>
      <c r="D86" s="66">
        <f>SUM(D78:D85)</f>
        <v>5541087</v>
      </c>
      <c r="E86" s="66"/>
      <c r="F86" s="66">
        <f>SUM(F78:F85)</f>
        <v>5543115</v>
      </c>
      <c r="G86" s="66"/>
      <c r="H86" s="66">
        <f>SUM(H78:H85)</f>
        <v>6988819</v>
      </c>
      <c r="I86" s="41"/>
      <c r="J86" s="66">
        <f>SUM(J78:J85)</f>
        <v>6931206</v>
      </c>
    </row>
    <row r="87" spans="1:10" ht="24" customHeight="1" x14ac:dyDescent="0.45">
      <c r="A87" s="16" t="s">
        <v>70</v>
      </c>
      <c r="D87" s="36">
        <v>145128</v>
      </c>
      <c r="E87" s="31"/>
      <c r="F87" s="36">
        <v>165311</v>
      </c>
      <c r="G87" s="31"/>
      <c r="H87" s="113" t="s">
        <v>229</v>
      </c>
      <c r="I87" s="35"/>
      <c r="J87" s="113" t="s">
        <v>230</v>
      </c>
    </row>
    <row r="88" spans="1:10" ht="24" customHeight="1" x14ac:dyDescent="0.45">
      <c r="A88" s="45" t="s">
        <v>24</v>
      </c>
      <c r="D88" s="38">
        <f>SUM(D86:D87)</f>
        <v>5686215</v>
      </c>
      <c r="E88" s="46"/>
      <c r="F88" s="38">
        <f>SUM(F86:F87)</f>
        <v>5708426</v>
      </c>
      <c r="G88" s="46"/>
      <c r="H88" s="38">
        <f>SUM(H86:H87)</f>
        <v>6988819</v>
      </c>
      <c r="I88" s="48"/>
      <c r="J88" s="38">
        <f>SUM(J86:J87)</f>
        <v>6931206</v>
      </c>
    </row>
    <row r="89" spans="1:10" ht="24" customHeight="1" x14ac:dyDescent="0.45">
      <c r="A89" s="45"/>
      <c r="D89" s="67"/>
      <c r="E89" s="46"/>
      <c r="F89" s="218"/>
      <c r="G89" s="219"/>
      <c r="H89" s="220"/>
      <c r="I89" s="221"/>
      <c r="J89" s="220"/>
    </row>
    <row r="90" spans="1:10" ht="24" customHeight="1" thickBot="1" x14ac:dyDescent="0.5">
      <c r="A90" s="45" t="s">
        <v>25</v>
      </c>
      <c r="D90" s="49">
        <f>SUM(D65+D88)</f>
        <v>17247605</v>
      </c>
      <c r="E90" s="47"/>
      <c r="F90" s="49">
        <f>SUM(F65+F88)</f>
        <v>16948692</v>
      </c>
      <c r="G90" s="47"/>
      <c r="H90" s="49">
        <f>SUM(H65+H88)</f>
        <v>14924163</v>
      </c>
      <c r="I90" s="41"/>
      <c r="J90" s="49">
        <f>SUM(J65+J88)</f>
        <v>14401286</v>
      </c>
    </row>
    <row r="91" spans="1:10" ht="24" customHeight="1" thickTop="1" x14ac:dyDescent="0.45">
      <c r="A91" s="19"/>
      <c r="B91" s="24"/>
      <c r="C91" s="19"/>
      <c r="D91" s="217"/>
      <c r="E91" s="217"/>
      <c r="F91" s="217"/>
      <c r="G91" s="217"/>
      <c r="H91" s="217"/>
      <c r="I91" s="217"/>
      <c r="J91" s="217"/>
    </row>
    <row r="92" spans="1:10" ht="24" customHeight="1" x14ac:dyDescent="0.45">
      <c r="A92" s="19"/>
      <c r="B92" s="24"/>
      <c r="C92" s="19"/>
      <c r="D92" s="216"/>
      <c r="E92" s="19"/>
      <c r="F92" s="216"/>
      <c r="G92" s="19"/>
      <c r="H92" s="22"/>
      <c r="I92" s="22"/>
      <c r="J92" s="22"/>
    </row>
    <row r="93" spans="1:10" ht="24" customHeight="1" x14ac:dyDescent="0.45">
      <c r="A93" s="19"/>
      <c r="B93" s="24"/>
      <c r="C93" s="19"/>
      <c r="D93" s="216"/>
      <c r="E93" s="19"/>
      <c r="F93" s="216"/>
      <c r="G93" s="19"/>
      <c r="H93" s="22"/>
      <c r="I93" s="22"/>
      <c r="J93" s="22"/>
    </row>
    <row r="94" spans="1:10" ht="24" customHeight="1" x14ac:dyDescent="0.45">
      <c r="A94" s="19"/>
      <c r="B94" s="24"/>
      <c r="C94" s="19"/>
      <c r="D94" s="216"/>
      <c r="E94" s="19"/>
      <c r="F94" s="216"/>
      <c r="G94" s="19"/>
      <c r="H94" s="22"/>
      <c r="I94" s="22"/>
      <c r="J94" s="22"/>
    </row>
  </sheetData>
  <mergeCells count="6">
    <mergeCell ref="D70:G70"/>
    <mergeCell ref="H70:J70"/>
    <mergeCell ref="D4:G4"/>
    <mergeCell ref="H4:J4"/>
    <mergeCell ref="D38:G38"/>
    <mergeCell ref="H38:J38"/>
  </mergeCells>
  <pageMargins left="0.7" right="0.7" top="0.48" bottom="0.5" header="0.5" footer="0.5"/>
  <pageSetup paperSize="9" scale="88" firstPageNumber="3" orientation="portrait" useFirstPageNumber="1" r:id="rId1"/>
  <headerFooter scaleWithDoc="0"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34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K123"/>
  <sheetViews>
    <sheetView showGridLines="0" zoomScaleNormal="100" zoomScaleSheetLayoutView="100" workbookViewId="0">
      <selection activeCell="A2" sqref="A2"/>
    </sheetView>
  </sheetViews>
  <sheetFormatPr defaultColWidth="10" defaultRowHeight="23.25" customHeight="1" x14ac:dyDescent="0.45"/>
  <cols>
    <col min="1" max="1" width="56.83203125" style="16" customWidth="1"/>
    <col min="2" max="2" width="9.33203125" style="13" customWidth="1"/>
    <col min="3" max="3" width="1.33203125" style="16" customWidth="1"/>
    <col min="4" max="4" width="12.83203125" style="52" customWidth="1"/>
    <col min="5" max="5" width="1.33203125" style="16" customWidth="1"/>
    <col min="6" max="6" width="12.83203125" style="52" customWidth="1"/>
    <col min="7" max="7" width="1.33203125" style="15" customWidth="1"/>
    <col min="8" max="8" width="12.83203125" style="15" customWidth="1"/>
    <col min="9" max="9" width="1.33203125" style="15" customWidth="1"/>
    <col min="10" max="10" width="12.83203125" style="15" customWidth="1"/>
    <col min="11" max="11" width="3" style="16" customWidth="1"/>
    <col min="12" max="12" width="10" style="16"/>
    <col min="13" max="13" width="11" style="16" bestFit="1" customWidth="1"/>
    <col min="14" max="14" width="10" style="16"/>
    <col min="15" max="15" width="11" style="16" bestFit="1" customWidth="1"/>
    <col min="16" max="16" width="10" style="16"/>
    <col min="17" max="17" width="9.33203125" style="16" bestFit="1" customWidth="1"/>
    <col min="18" max="18" width="10" style="16"/>
    <col min="19" max="19" width="9.33203125" style="16" bestFit="1" customWidth="1"/>
    <col min="20" max="16384" width="10" style="16"/>
  </cols>
  <sheetData>
    <row r="1" spans="1:10" s="8" customFormat="1" ht="23.25" customHeight="1" x14ac:dyDescent="0.5">
      <c r="A1" s="106" t="s">
        <v>46</v>
      </c>
      <c r="B1" s="5"/>
      <c r="C1" s="5"/>
      <c r="D1" s="50"/>
      <c r="E1" s="50"/>
      <c r="F1" s="50"/>
      <c r="G1" s="7"/>
      <c r="H1" s="7"/>
      <c r="I1" s="7"/>
      <c r="J1" s="7"/>
    </row>
    <row r="2" spans="1:10" s="8" customFormat="1" ht="23.25" customHeight="1" x14ac:dyDescent="0.5">
      <c r="A2" s="10" t="s">
        <v>91</v>
      </c>
      <c r="B2" s="11"/>
      <c r="C2" s="11"/>
      <c r="D2" s="51"/>
      <c r="E2" s="51"/>
      <c r="F2" s="51"/>
      <c r="G2" s="9"/>
      <c r="H2" s="9"/>
      <c r="I2" s="9"/>
      <c r="J2" s="9"/>
    </row>
    <row r="3" spans="1:10" ht="23.25" customHeight="1" x14ac:dyDescent="0.5">
      <c r="A3" s="10"/>
      <c r="B3" s="11"/>
      <c r="C3" s="11"/>
      <c r="D3" s="51"/>
      <c r="E3" s="51"/>
      <c r="F3" s="51"/>
      <c r="G3" s="9"/>
      <c r="H3" s="9"/>
      <c r="I3" s="9"/>
      <c r="J3" s="9"/>
    </row>
    <row r="4" spans="1:10" ht="23.25" customHeight="1" x14ac:dyDescent="0.45">
      <c r="A4" s="19"/>
      <c r="B4" s="18"/>
      <c r="C4" s="18"/>
      <c r="D4" s="20"/>
      <c r="E4" s="21" t="s">
        <v>4</v>
      </c>
      <c r="F4" s="20"/>
      <c r="G4" s="23"/>
      <c r="H4" s="231" t="s">
        <v>40</v>
      </c>
      <c r="I4" s="231"/>
      <c r="J4" s="231"/>
    </row>
    <row r="5" spans="1:10" ht="23.25" customHeight="1" x14ac:dyDescent="0.45">
      <c r="A5" s="68"/>
      <c r="B5" s="24"/>
      <c r="C5" s="24"/>
      <c r="D5" s="232" t="s">
        <v>86</v>
      </c>
      <c r="E5" s="232"/>
      <c r="F5" s="232"/>
      <c r="G5" s="22"/>
      <c r="H5" s="232" t="s">
        <v>86</v>
      </c>
      <c r="I5" s="232"/>
      <c r="J5" s="232"/>
    </row>
    <row r="6" spans="1:10" ht="23.25" customHeight="1" x14ac:dyDescent="0.45">
      <c r="A6" s="68"/>
      <c r="B6" s="24"/>
      <c r="C6" s="24"/>
      <c r="D6" s="232" t="s">
        <v>132</v>
      </c>
      <c r="E6" s="232"/>
      <c r="F6" s="232"/>
      <c r="G6" s="22"/>
      <c r="H6" s="232" t="s">
        <v>132</v>
      </c>
      <c r="I6" s="232"/>
      <c r="J6" s="232"/>
    </row>
    <row r="7" spans="1:10" ht="23.25" customHeight="1" x14ac:dyDescent="0.45">
      <c r="A7" s="19"/>
      <c r="B7" s="24" t="s">
        <v>16</v>
      </c>
      <c r="C7" s="24"/>
      <c r="D7" s="25">
        <v>2562</v>
      </c>
      <c r="E7" s="26"/>
      <c r="F7" s="25">
        <v>2561</v>
      </c>
      <c r="G7" s="28"/>
      <c r="H7" s="25">
        <v>2562</v>
      </c>
      <c r="I7" s="26"/>
      <c r="J7" s="25">
        <v>2561</v>
      </c>
    </row>
    <row r="8" spans="1:10" ht="23.25" customHeight="1" x14ac:dyDescent="0.45">
      <c r="A8" s="19"/>
      <c r="B8" s="24"/>
      <c r="C8" s="24"/>
      <c r="D8" s="25"/>
      <c r="E8" s="26"/>
      <c r="F8" s="25"/>
      <c r="G8" s="97" t="s">
        <v>82</v>
      </c>
      <c r="H8" s="27"/>
      <c r="I8" s="28"/>
      <c r="J8" s="27"/>
    </row>
    <row r="9" spans="1:10" ht="23.25" customHeight="1" x14ac:dyDescent="0.45">
      <c r="A9" s="69" t="s">
        <v>28</v>
      </c>
      <c r="B9" s="24"/>
      <c r="C9" s="24"/>
      <c r="D9" s="20"/>
      <c r="E9" s="19"/>
      <c r="F9" s="20"/>
      <c r="G9" s="22"/>
      <c r="H9" s="22"/>
      <c r="I9" s="22"/>
      <c r="J9" s="22"/>
    </row>
    <row r="10" spans="1:10" ht="23.25" customHeight="1" x14ac:dyDescent="0.45">
      <c r="A10" s="70" t="s">
        <v>50</v>
      </c>
      <c r="B10" s="24" t="s">
        <v>120</v>
      </c>
      <c r="C10" s="24"/>
      <c r="D10" s="92">
        <v>1339906</v>
      </c>
      <c r="E10" s="19"/>
      <c r="F10" s="92">
        <v>1292986</v>
      </c>
      <c r="G10" s="22"/>
      <c r="H10" s="22">
        <v>637845</v>
      </c>
      <c r="I10" s="22"/>
      <c r="J10" s="22">
        <v>600250</v>
      </c>
    </row>
    <row r="11" spans="1:10" ht="23.25" customHeight="1" x14ac:dyDescent="0.45">
      <c r="A11" s="70" t="s">
        <v>78</v>
      </c>
      <c r="B11" s="24" t="s">
        <v>120</v>
      </c>
      <c r="C11" s="24"/>
      <c r="D11" s="92">
        <v>56209</v>
      </c>
      <c r="E11" s="19"/>
      <c r="F11" s="92">
        <v>56447</v>
      </c>
      <c r="G11" s="22"/>
      <c r="H11" s="22">
        <v>38936</v>
      </c>
      <c r="I11" s="22"/>
      <c r="J11" s="22">
        <v>40846</v>
      </c>
    </row>
    <row r="12" spans="1:10" ht="23.25" customHeight="1" x14ac:dyDescent="0.45">
      <c r="A12" s="70" t="s">
        <v>94</v>
      </c>
      <c r="B12" s="24" t="s">
        <v>120</v>
      </c>
      <c r="C12" s="24"/>
      <c r="D12" s="112" t="s">
        <v>200</v>
      </c>
      <c r="E12" s="19"/>
      <c r="F12" s="112" t="s">
        <v>200</v>
      </c>
      <c r="G12" s="22"/>
      <c r="H12" s="22">
        <v>117402</v>
      </c>
      <c r="I12" s="22"/>
      <c r="J12" s="22">
        <v>163668</v>
      </c>
    </row>
    <row r="13" spans="1:10" ht="23.25" customHeight="1" x14ac:dyDescent="0.45">
      <c r="A13" s="86" t="s">
        <v>62</v>
      </c>
      <c r="B13" s="24" t="s">
        <v>120</v>
      </c>
      <c r="C13" s="24"/>
      <c r="D13" s="92">
        <v>6398</v>
      </c>
      <c r="E13" s="19"/>
      <c r="F13" s="92">
        <v>1999</v>
      </c>
      <c r="G13" s="22"/>
      <c r="H13" s="22">
        <v>16829</v>
      </c>
      <c r="I13" s="22"/>
      <c r="J13" s="22">
        <v>18732</v>
      </c>
    </row>
    <row r="14" spans="1:10" ht="23.25" customHeight="1" x14ac:dyDescent="0.45">
      <c r="A14" s="86" t="s">
        <v>26</v>
      </c>
      <c r="B14" s="24" t="s">
        <v>120</v>
      </c>
      <c r="C14" s="24"/>
      <c r="D14" s="77">
        <v>11394</v>
      </c>
      <c r="E14" s="19"/>
      <c r="F14" s="77">
        <v>10942</v>
      </c>
      <c r="G14" s="22"/>
      <c r="H14" s="71">
        <v>10692</v>
      </c>
      <c r="I14" s="22"/>
      <c r="J14" s="71">
        <v>11464</v>
      </c>
    </row>
    <row r="15" spans="1:10" ht="23.25" customHeight="1" x14ac:dyDescent="0.45">
      <c r="A15" s="72" t="s">
        <v>27</v>
      </c>
      <c r="B15" s="24"/>
      <c r="C15" s="24"/>
      <c r="D15" s="76">
        <f>SUM(D10:D14)</f>
        <v>1413907</v>
      </c>
      <c r="E15" s="75"/>
      <c r="F15" s="76">
        <f>SUM(F10:F14)</f>
        <v>1362374</v>
      </c>
      <c r="G15" s="23"/>
      <c r="H15" s="73">
        <f>SUM(H10:H14)</f>
        <v>821704</v>
      </c>
      <c r="I15" s="23"/>
      <c r="J15" s="73">
        <f>SUM(J10:J14)</f>
        <v>834960</v>
      </c>
    </row>
    <row r="16" spans="1:10" ht="23.25" customHeight="1" x14ac:dyDescent="0.45">
      <c r="A16" s="72"/>
      <c r="B16" s="24"/>
      <c r="C16" s="24"/>
      <c r="D16" s="92"/>
      <c r="E16" s="19"/>
      <c r="F16" s="92"/>
      <c r="G16" s="22"/>
      <c r="H16" s="22"/>
      <c r="I16" s="22"/>
      <c r="J16" s="22"/>
    </row>
    <row r="17" spans="1:11" ht="23.25" customHeight="1" x14ac:dyDescent="0.45">
      <c r="A17" s="69" t="s">
        <v>51</v>
      </c>
      <c r="B17" s="24"/>
      <c r="C17" s="24"/>
      <c r="D17" s="20"/>
      <c r="E17" s="19"/>
      <c r="F17" s="216"/>
      <c r="G17" s="22"/>
      <c r="H17" s="22"/>
      <c r="I17" s="22"/>
      <c r="J17" s="22"/>
    </row>
    <row r="18" spans="1:11" ht="23.25" customHeight="1" x14ac:dyDescent="0.45">
      <c r="A18" s="86" t="s">
        <v>63</v>
      </c>
      <c r="B18" s="24" t="s">
        <v>120</v>
      </c>
      <c r="C18" s="24"/>
      <c r="D18" s="92">
        <v>687626</v>
      </c>
      <c r="E18" s="19"/>
      <c r="F18" s="92">
        <v>639993</v>
      </c>
      <c r="G18" s="22"/>
      <c r="H18" s="92">
        <v>322587</v>
      </c>
      <c r="I18" s="22"/>
      <c r="J18" s="92">
        <v>287822</v>
      </c>
    </row>
    <row r="19" spans="1:11" ht="23.25" customHeight="1" x14ac:dyDescent="0.45">
      <c r="A19" s="86" t="s">
        <v>79</v>
      </c>
      <c r="B19" s="24" t="s">
        <v>120</v>
      </c>
      <c r="C19" s="24"/>
      <c r="D19" s="92">
        <v>21728</v>
      </c>
      <c r="E19" s="19"/>
      <c r="F19" s="92">
        <v>20574</v>
      </c>
      <c r="G19" s="22"/>
      <c r="H19" s="92">
        <v>11311</v>
      </c>
      <c r="I19" s="22"/>
      <c r="J19" s="92">
        <v>10867</v>
      </c>
    </row>
    <row r="20" spans="1:11" ht="23.25" customHeight="1" x14ac:dyDescent="0.45">
      <c r="A20" s="70" t="s">
        <v>54</v>
      </c>
      <c r="B20" s="24"/>
      <c r="C20" s="24"/>
      <c r="D20" s="92">
        <v>206994</v>
      </c>
      <c r="E20" s="19"/>
      <c r="F20" s="92">
        <v>187873</v>
      </c>
      <c r="G20" s="22"/>
      <c r="H20" s="92">
        <v>103732</v>
      </c>
      <c r="I20" s="22"/>
      <c r="J20" s="92">
        <v>87929</v>
      </c>
    </row>
    <row r="21" spans="1:11" ht="23.25" customHeight="1" x14ac:dyDescent="0.45">
      <c r="A21" s="70" t="s">
        <v>52</v>
      </c>
      <c r="B21" s="24"/>
      <c r="C21" s="24"/>
      <c r="D21" s="92">
        <v>88298</v>
      </c>
      <c r="E21" s="19"/>
      <c r="F21" s="92">
        <v>85262</v>
      </c>
      <c r="G21" s="22"/>
      <c r="H21" s="92">
        <v>43557</v>
      </c>
      <c r="I21" s="22"/>
      <c r="J21" s="92">
        <v>43402</v>
      </c>
    </row>
    <row r="22" spans="1:11" ht="23.25" customHeight="1" x14ac:dyDescent="0.45">
      <c r="A22" s="70" t="s">
        <v>53</v>
      </c>
      <c r="B22" s="24" t="s">
        <v>120</v>
      </c>
      <c r="C22" s="24"/>
      <c r="D22" s="92">
        <v>303826</v>
      </c>
      <c r="E22" s="19"/>
      <c r="F22" s="92">
        <v>291130</v>
      </c>
      <c r="G22" s="22"/>
      <c r="H22" s="92">
        <v>160045</v>
      </c>
      <c r="I22" s="22"/>
      <c r="J22" s="92">
        <v>150207</v>
      </c>
    </row>
    <row r="23" spans="1:11" ht="23.25" customHeight="1" x14ac:dyDescent="0.45">
      <c r="A23" s="14" t="s">
        <v>64</v>
      </c>
      <c r="B23" s="24" t="s">
        <v>120</v>
      </c>
      <c r="C23" s="24"/>
      <c r="D23" s="77">
        <v>99532</v>
      </c>
      <c r="E23" s="75"/>
      <c r="F23" s="77">
        <v>86822</v>
      </c>
      <c r="G23" s="22"/>
      <c r="H23" s="77">
        <v>63711</v>
      </c>
      <c r="I23" s="22"/>
      <c r="J23" s="77">
        <v>57368</v>
      </c>
    </row>
    <row r="24" spans="1:11" s="45" customFormat="1" ht="23.25" customHeight="1" x14ac:dyDescent="0.45">
      <c r="A24" s="72" t="s">
        <v>41</v>
      </c>
      <c r="B24" s="74"/>
      <c r="C24" s="74"/>
      <c r="D24" s="76">
        <f>SUM(D18:D23)</f>
        <v>1408004</v>
      </c>
      <c r="E24" s="75"/>
      <c r="F24" s="76">
        <f>SUM(F18:F23)</f>
        <v>1311654</v>
      </c>
      <c r="G24" s="75"/>
      <c r="H24" s="76">
        <f>SUM(H18:H23)</f>
        <v>704943</v>
      </c>
      <c r="I24" s="75"/>
      <c r="J24" s="76">
        <f>SUM(J18:J23)</f>
        <v>637595</v>
      </c>
      <c r="K24" s="75"/>
    </row>
    <row r="25" spans="1:11" s="45" customFormat="1" ht="23.25" customHeight="1" x14ac:dyDescent="0.45">
      <c r="A25" s="72"/>
      <c r="B25" s="74"/>
      <c r="C25" s="74"/>
      <c r="D25" s="89"/>
      <c r="E25" s="75"/>
      <c r="F25" s="89"/>
      <c r="G25" s="23"/>
      <c r="H25" s="89"/>
      <c r="I25" s="23"/>
      <c r="J25" s="89"/>
      <c r="K25" s="75"/>
    </row>
    <row r="26" spans="1:11" s="45" customFormat="1" ht="23.25" customHeight="1" x14ac:dyDescent="0.45">
      <c r="A26" s="70" t="s">
        <v>134</v>
      </c>
      <c r="B26" s="24"/>
      <c r="C26" s="24"/>
      <c r="D26" s="77">
        <v>2106</v>
      </c>
      <c r="E26" s="19"/>
      <c r="F26" s="77">
        <v>3343</v>
      </c>
      <c r="G26" s="19"/>
      <c r="H26" s="204" t="s">
        <v>200</v>
      </c>
      <c r="I26" s="112"/>
      <c r="J26" s="204" t="s">
        <v>200</v>
      </c>
      <c r="K26" s="75"/>
    </row>
    <row r="27" spans="1:11" ht="23.25" customHeight="1" x14ac:dyDescent="0.45">
      <c r="A27" s="72"/>
      <c r="B27" s="74"/>
      <c r="C27" s="74"/>
      <c r="D27" s="20"/>
      <c r="E27" s="19"/>
      <c r="F27" s="216"/>
      <c r="G27" s="22"/>
      <c r="H27" s="22"/>
      <c r="I27" s="22"/>
      <c r="J27" s="22"/>
    </row>
    <row r="28" spans="1:11" ht="23.25" customHeight="1" x14ac:dyDescent="0.45">
      <c r="A28" s="45" t="s">
        <v>85</v>
      </c>
      <c r="B28" s="74"/>
      <c r="C28" s="74"/>
      <c r="D28" s="89">
        <f>D15-D24+D26</f>
        <v>8009</v>
      </c>
      <c r="E28" s="21">
        <f>E15-E24</f>
        <v>0</v>
      </c>
      <c r="F28" s="89">
        <f>F15-F24+F26</f>
        <v>54063</v>
      </c>
      <c r="G28" s="21">
        <f>G15-G24</f>
        <v>0</v>
      </c>
      <c r="H28" s="89">
        <f>H15-H24+H26</f>
        <v>116761</v>
      </c>
      <c r="I28" s="21"/>
      <c r="J28" s="89">
        <f>J15-J24+J26</f>
        <v>197365</v>
      </c>
    </row>
    <row r="29" spans="1:11" ht="23.25" customHeight="1" x14ac:dyDescent="0.45">
      <c r="A29" s="14" t="s">
        <v>215</v>
      </c>
      <c r="B29" s="24"/>
      <c r="C29" s="24"/>
      <c r="D29" s="77">
        <v>-10258</v>
      </c>
      <c r="E29" s="75"/>
      <c r="F29" s="77">
        <v>-17251</v>
      </c>
      <c r="G29" s="23"/>
      <c r="H29" s="77">
        <v>1027</v>
      </c>
      <c r="I29" s="89"/>
      <c r="J29" s="77">
        <v>-6723</v>
      </c>
    </row>
    <row r="30" spans="1:11" ht="23.25" customHeight="1" x14ac:dyDescent="0.45">
      <c r="A30" s="45" t="s">
        <v>217</v>
      </c>
      <c r="B30" s="74"/>
      <c r="C30" s="74"/>
      <c r="D30" s="107">
        <f t="shared" ref="D30:I30" si="0">SUM(D28:D29)</f>
        <v>-2249</v>
      </c>
      <c r="E30" s="89">
        <f t="shared" si="0"/>
        <v>0</v>
      </c>
      <c r="F30" s="107">
        <f t="shared" ref="F30" si="1">SUM(F28:F29)</f>
        <v>36812</v>
      </c>
      <c r="G30" s="89">
        <f t="shared" si="0"/>
        <v>0</v>
      </c>
      <c r="H30" s="107">
        <f>SUM(H28:H29)</f>
        <v>117788</v>
      </c>
      <c r="I30" s="89">
        <f t="shared" si="0"/>
        <v>0</v>
      </c>
      <c r="J30" s="107">
        <f t="shared" ref="J30" si="2">SUM(J28:J29)</f>
        <v>190642</v>
      </c>
    </row>
    <row r="31" spans="1:11" ht="23.25" customHeight="1" x14ac:dyDescent="0.45">
      <c r="A31" s="45" t="s">
        <v>89</v>
      </c>
      <c r="B31" s="74"/>
      <c r="C31" s="74"/>
      <c r="D31" s="89"/>
      <c r="E31" s="89"/>
      <c r="F31" s="89"/>
      <c r="G31" s="89"/>
      <c r="H31" s="89"/>
      <c r="I31" s="89"/>
      <c r="J31" s="89"/>
    </row>
    <row r="32" spans="1:11" s="8" customFormat="1" ht="23.25" customHeight="1" x14ac:dyDescent="0.5">
      <c r="A32" s="106" t="s">
        <v>46</v>
      </c>
      <c r="B32" s="5"/>
      <c r="C32" s="5"/>
      <c r="D32" s="50"/>
      <c r="E32" s="50"/>
      <c r="F32" s="50"/>
      <c r="G32" s="7"/>
      <c r="H32" s="7"/>
      <c r="I32" s="7"/>
      <c r="J32" s="7"/>
    </row>
    <row r="33" spans="1:11" s="8" customFormat="1" ht="23.25" customHeight="1" x14ac:dyDescent="0.5">
      <c r="A33" s="10" t="s">
        <v>91</v>
      </c>
      <c r="B33" s="11"/>
      <c r="C33" s="11"/>
      <c r="D33" s="51"/>
      <c r="E33" s="51"/>
      <c r="F33" s="51"/>
      <c r="G33" s="9"/>
      <c r="H33" s="9"/>
      <c r="I33" s="9"/>
      <c r="J33" s="9"/>
    </row>
    <row r="34" spans="1:11" ht="23.25" customHeight="1" x14ac:dyDescent="0.5">
      <c r="A34" s="10"/>
      <c r="B34" s="11"/>
      <c r="C34" s="11"/>
      <c r="D34" s="51"/>
      <c r="E34" s="51"/>
      <c r="F34" s="51"/>
      <c r="G34" s="9"/>
      <c r="H34" s="9"/>
      <c r="I34" s="9"/>
      <c r="J34" s="9"/>
    </row>
    <row r="35" spans="1:11" ht="23.25" customHeight="1" x14ac:dyDescent="0.45">
      <c r="A35" s="19"/>
      <c r="B35" s="18"/>
      <c r="C35" s="18"/>
      <c r="D35" s="20"/>
      <c r="E35" s="21" t="s">
        <v>4</v>
      </c>
      <c r="F35" s="20"/>
      <c r="G35" s="23"/>
      <c r="H35" s="231" t="s">
        <v>40</v>
      </c>
      <c r="I35" s="231"/>
      <c r="J35" s="231"/>
    </row>
    <row r="36" spans="1:11" ht="23.25" customHeight="1" x14ac:dyDescent="0.45">
      <c r="A36" s="68"/>
      <c r="B36" s="24"/>
      <c r="C36" s="24"/>
      <c r="D36" s="232" t="s">
        <v>86</v>
      </c>
      <c r="E36" s="232"/>
      <c r="F36" s="232"/>
      <c r="G36" s="22"/>
      <c r="H36" s="232" t="s">
        <v>86</v>
      </c>
      <c r="I36" s="232"/>
      <c r="J36" s="232"/>
    </row>
    <row r="37" spans="1:11" ht="23.25" customHeight="1" x14ac:dyDescent="0.45">
      <c r="A37" s="68"/>
      <c r="B37" s="24"/>
      <c r="C37" s="24"/>
      <c r="D37" s="232" t="s">
        <v>132</v>
      </c>
      <c r="E37" s="232"/>
      <c r="F37" s="232"/>
      <c r="G37" s="22"/>
      <c r="H37" s="232" t="s">
        <v>132</v>
      </c>
      <c r="I37" s="232"/>
      <c r="J37" s="232"/>
    </row>
    <row r="38" spans="1:11" ht="23.25" customHeight="1" x14ac:dyDescent="0.45">
      <c r="A38" s="19"/>
      <c r="B38" s="24" t="s">
        <v>16</v>
      </c>
      <c r="C38" s="24"/>
      <c r="D38" s="25">
        <v>2562</v>
      </c>
      <c r="E38" s="26"/>
      <c r="F38" s="25">
        <v>2561</v>
      </c>
      <c r="G38" s="28"/>
      <c r="H38" s="25">
        <v>2562</v>
      </c>
      <c r="I38" s="26"/>
      <c r="J38" s="25">
        <v>2561</v>
      </c>
    </row>
    <row r="39" spans="1:11" ht="23.25" customHeight="1" x14ac:dyDescent="0.45">
      <c r="A39" s="19"/>
      <c r="B39" s="24"/>
      <c r="C39" s="24"/>
      <c r="D39" s="25"/>
      <c r="E39" s="26"/>
      <c r="F39" s="25"/>
      <c r="G39" s="97" t="s">
        <v>82</v>
      </c>
      <c r="H39" s="27"/>
      <c r="I39" s="28"/>
      <c r="J39" s="27"/>
    </row>
    <row r="40" spans="1:11" ht="23.25" customHeight="1" x14ac:dyDescent="0.45">
      <c r="A40" s="12" t="s">
        <v>121</v>
      </c>
      <c r="B40" s="24"/>
      <c r="C40" s="24"/>
      <c r="D40" s="25"/>
      <c r="E40" s="26"/>
      <c r="F40" s="25"/>
      <c r="G40" s="97"/>
      <c r="H40" s="27"/>
      <c r="I40" s="28"/>
      <c r="J40" s="27"/>
    </row>
    <row r="41" spans="1:11" ht="23.25" customHeight="1" x14ac:dyDescent="0.45">
      <c r="A41" s="110" t="s">
        <v>145</v>
      </c>
      <c r="B41" s="24"/>
      <c r="C41" s="24"/>
      <c r="D41" s="25"/>
      <c r="E41" s="26"/>
      <c r="F41" s="25"/>
      <c r="G41" s="97"/>
      <c r="H41" s="27"/>
      <c r="I41" s="28"/>
      <c r="J41" s="27"/>
    </row>
    <row r="42" spans="1:11" ht="23.25" customHeight="1" x14ac:dyDescent="0.45">
      <c r="A42" s="110" t="s">
        <v>146</v>
      </c>
      <c r="B42" s="24"/>
      <c r="C42" s="24"/>
      <c r="D42" s="25"/>
      <c r="E42" s="26"/>
      <c r="F42" s="25"/>
      <c r="G42" s="97"/>
      <c r="H42" s="27"/>
      <c r="I42" s="28"/>
      <c r="J42" s="27"/>
    </row>
    <row r="43" spans="1:11" ht="23.25" customHeight="1" x14ac:dyDescent="0.45">
      <c r="A43" s="14" t="s">
        <v>147</v>
      </c>
      <c r="B43" s="24"/>
      <c r="C43" s="24"/>
      <c r="D43" s="98">
        <v>-8040</v>
      </c>
      <c r="E43" s="26"/>
      <c r="F43" s="98">
        <v>10860</v>
      </c>
      <c r="G43" s="97"/>
      <c r="H43" s="112" t="s">
        <v>200</v>
      </c>
      <c r="I43" s="19"/>
      <c r="J43" s="112" t="s">
        <v>200</v>
      </c>
      <c r="K43" s="108"/>
    </row>
    <row r="44" spans="1:11" s="45" customFormat="1" ht="23.25" customHeight="1" x14ac:dyDescent="0.45">
      <c r="A44" s="14" t="s">
        <v>194</v>
      </c>
      <c r="B44" s="24"/>
      <c r="C44" s="24"/>
      <c r="D44" s="77">
        <v>8</v>
      </c>
      <c r="E44" s="26"/>
      <c r="F44" s="77">
        <v>-153</v>
      </c>
      <c r="G44" s="97"/>
      <c r="H44" s="77">
        <v>5</v>
      </c>
      <c r="I44" s="32"/>
      <c r="J44" s="77">
        <v>-115</v>
      </c>
    </row>
    <row r="45" spans="1:11" s="45" customFormat="1" ht="23.25" customHeight="1" x14ac:dyDescent="0.45">
      <c r="A45" s="12" t="s">
        <v>169</v>
      </c>
      <c r="B45" s="74"/>
      <c r="C45" s="74"/>
      <c r="D45" s="99">
        <f>SUM(D43:D44)</f>
        <v>-8032</v>
      </c>
      <c r="E45" s="100"/>
      <c r="F45" s="99">
        <f>SUM(F43:F44)</f>
        <v>10707</v>
      </c>
      <c r="G45" s="101"/>
      <c r="H45" s="205">
        <f>SUM(H43:H44)</f>
        <v>5</v>
      </c>
      <c r="I45" s="102"/>
      <c r="J45" s="205">
        <f>SUM(J43:J44)</f>
        <v>-115</v>
      </c>
    </row>
    <row r="46" spans="1:11" ht="23.25" customHeight="1" thickBot="1" x14ac:dyDescent="0.5">
      <c r="A46" s="12" t="s">
        <v>218</v>
      </c>
      <c r="B46" s="74"/>
      <c r="C46" s="74"/>
      <c r="D46" s="103">
        <f>D30+D45</f>
        <v>-10281</v>
      </c>
      <c r="E46" s="100"/>
      <c r="F46" s="103">
        <f>F30+F45</f>
        <v>47519</v>
      </c>
      <c r="G46" s="100"/>
      <c r="H46" s="103">
        <f>H30+H45</f>
        <v>117793</v>
      </c>
      <c r="I46" s="100"/>
      <c r="J46" s="103">
        <f>J30+J45</f>
        <v>190527</v>
      </c>
    </row>
    <row r="47" spans="1:11" s="91" customFormat="1" ht="23.25" customHeight="1" thickTop="1" x14ac:dyDescent="0.5">
      <c r="A47" s="12"/>
      <c r="B47" s="74"/>
      <c r="C47" s="74"/>
      <c r="D47" s="21"/>
      <c r="E47" s="100"/>
      <c r="F47" s="215"/>
      <c r="G47" s="100"/>
      <c r="H47" s="23"/>
      <c r="I47" s="100"/>
      <c r="J47" s="23"/>
    </row>
    <row r="48" spans="1:11" s="8" customFormat="1" ht="23.25" customHeight="1" x14ac:dyDescent="0.5">
      <c r="A48" s="45" t="s">
        <v>219</v>
      </c>
      <c r="B48" s="90"/>
      <c r="C48" s="90"/>
      <c r="D48" s="39"/>
      <c r="E48" s="66"/>
      <c r="F48" s="39"/>
      <c r="G48" s="41"/>
      <c r="H48" s="41"/>
      <c r="I48" s="41"/>
      <c r="J48" s="41"/>
    </row>
    <row r="49" spans="1:11" ht="23.25" customHeight="1" x14ac:dyDescent="0.45">
      <c r="A49" s="16" t="s">
        <v>104</v>
      </c>
      <c r="C49" s="13"/>
      <c r="D49" s="35">
        <f>D51-D50</f>
        <v>-7288</v>
      </c>
      <c r="E49" s="34"/>
      <c r="F49" s="35">
        <f>F51-F50</f>
        <v>29567</v>
      </c>
      <c r="G49" s="35"/>
      <c r="H49" s="35">
        <f>H51-H50</f>
        <v>117788</v>
      </c>
      <c r="I49" s="35"/>
      <c r="J49" s="35">
        <f>J51-J50</f>
        <v>190642</v>
      </c>
    </row>
    <row r="50" spans="1:11" ht="23.25" customHeight="1" x14ac:dyDescent="0.45">
      <c r="A50" s="14" t="s">
        <v>83</v>
      </c>
      <c r="C50" s="13"/>
      <c r="D50" s="36">
        <v>5039</v>
      </c>
      <c r="E50" s="31"/>
      <c r="F50" s="36">
        <v>7245</v>
      </c>
      <c r="G50" s="35"/>
      <c r="H50" s="204" t="s">
        <v>200</v>
      </c>
      <c r="I50" s="112"/>
      <c r="J50" s="204" t="s">
        <v>200</v>
      </c>
    </row>
    <row r="51" spans="1:11" ht="23.25" customHeight="1" thickBot="1" x14ac:dyDescent="0.5">
      <c r="A51" s="45" t="s">
        <v>217</v>
      </c>
      <c r="C51" s="13"/>
      <c r="D51" s="79">
        <f>D30</f>
        <v>-2249</v>
      </c>
      <c r="E51" s="39"/>
      <c r="F51" s="79">
        <f>F30</f>
        <v>36812</v>
      </c>
      <c r="G51" s="48"/>
      <c r="H51" s="79">
        <f>H30</f>
        <v>117788</v>
      </c>
      <c r="I51" s="48"/>
      <c r="J51" s="79">
        <f>J30</f>
        <v>190642</v>
      </c>
    </row>
    <row r="52" spans="1:11" s="91" customFormat="1" ht="23.25" customHeight="1" thickTop="1" x14ac:dyDescent="0.5">
      <c r="A52" s="45"/>
      <c r="B52" s="13"/>
      <c r="C52" s="13"/>
      <c r="D52" s="46"/>
      <c r="E52" s="47"/>
      <c r="F52" s="46"/>
      <c r="G52" s="48"/>
      <c r="H52" s="48"/>
      <c r="I52" s="48"/>
      <c r="J52" s="48"/>
    </row>
    <row r="53" spans="1:11" s="8" customFormat="1" ht="23.25" customHeight="1" x14ac:dyDescent="0.5">
      <c r="A53" s="45" t="s">
        <v>220</v>
      </c>
      <c r="B53" s="90"/>
      <c r="C53" s="90"/>
      <c r="D53" s="39"/>
      <c r="E53" s="66"/>
      <c r="F53" s="39"/>
      <c r="G53" s="41"/>
      <c r="H53" s="41"/>
      <c r="I53" s="41"/>
      <c r="J53" s="41"/>
    </row>
    <row r="54" spans="1:11" ht="23.25" customHeight="1" x14ac:dyDescent="0.45">
      <c r="A54" s="16" t="s">
        <v>104</v>
      </c>
      <c r="C54" s="13"/>
      <c r="D54" s="35">
        <f>D56-D55</f>
        <v>-15320</v>
      </c>
      <c r="E54" s="34"/>
      <c r="F54" s="35">
        <f>F56-F55</f>
        <v>40274</v>
      </c>
      <c r="G54" s="35"/>
      <c r="H54" s="35">
        <f>H56-H55</f>
        <v>117793</v>
      </c>
      <c r="I54" s="35"/>
      <c r="J54" s="35">
        <f>J56-J55</f>
        <v>190527</v>
      </c>
    </row>
    <row r="55" spans="1:11" ht="23.25" customHeight="1" x14ac:dyDescent="0.45">
      <c r="A55" s="14" t="s">
        <v>83</v>
      </c>
      <c r="C55" s="13"/>
      <c r="D55" s="36">
        <v>5039</v>
      </c>
      <c r="E55" s="31"/>
      <c r="F55" s="36">
        <v>7245</v>
      </c>
      <c r="G55" s="35"/>
      <c r="H55" s="204" t="s">
        <v>200</v>
      </c>
      <c r="I55" s="112"/>
      <c r="J55" s="204" t="s">
        <v>200</v>
      </c>
    </row>
    <row r="56" spans="1:11" ht="23.25" customHeight="1" thickBot="1" x14ac:dyDescent="0.5">
      <c r="A56" s="12" t="s">
        <v>218</v>
      </c>
      <c r="C56" s="13"/>
      <c r="D56" s="79">
        <f>D46</f>
        <v>-10281</v>
      </c>
      <c r="E56" s="39"/>
      <c r="F56" s="79">
        <f>F46</f>
        <v>47519</v>
      </c>
      <c r="G56" s="48"/>
      <c r="H56" s="79">
        <f>H46</f>
        <v>117793</v>
      </c>
      <c r="I56" s="48"/>
      <c r="J56" s="79">
        <f>J46</f>
        <v>190527</v>
      </c>
      <c r="K56" s="35"/>
    </row>
    <row r="57" spans="1:11" ht="23.25" customHeight="1" thickTop="1" x14ac:dyDescent="0.45">
      <c r="A57" s="45"/>
      <c r="C57" s="13"/>
      <c r="D57" s="46"/>
      <c r="E57" s="47"/>
      <c r="F57" s="46"/>
      <c r="G57" s="48"/>
      <c r="H57" s="48"/>
      <c r="I57" s="48"/>
      <c r="J57" s="48"/>
    </row>
    <row r="58" spans="1:11" ht="23.25" customHeight="1" x14ac:dyDescent="0.45">
      <c r="A58" s="45" t="s">
        <v>221</v>
      </c>
      <c r="B58" s="13" t="s">
        <v>209</v>
      </c>
      <c r="C58" s="13"/>
      <c r="D58" s="46"/>
      <c r="E58" s="47"/>
      <c r="F58" s="46"/>
      <c r="G58" s="48"/>
      <c r="H58" s="48"/>
      <c r="I58" s="48"/>
      <c r="J58" s="48"/>
    </row>
    <row r="59" spans="1:11" ht="23.25" customHeight="1" thickBot="1" x14ac:dyDescent="0.5">
      <c r="A59" s="16" t="s">
        <v>222</v>
      </c>
      <c r="B59" s="16"/>
      <c r="D59" s="109">
        <v>-2.8999999999999998E-3</v>
      </c>
      <c r="E59" s="94"/>
      <c r="F59" s="109">
        <v>1.18E-2</v>
      </c>
      <c r="G59" s="95"/>
      <c r="H59" s="109">
        <v>4.6899999999999997E-2</v>
      </c>
      <c r="I59" s="114"/>
      <c r="J59" s="109">
        <v>7.6100000000000001E-2</v>
      </c>
    </row>
    <row r="60" spans="1:11" ht="23.25" customHeight="1" thickTop="1" thickBot="1" x14ac:dyDescent="0.5">
      <c r="A60" s="16" t="s">
        <v>223</v>
      </c>
      <c r="B60" s="16"/>
      <c r="D60" s="109">
        <v>-2.8999999999999998E-3</v>
      </c>
      <c r="E60" s="94"/>
      <c r="F60" s="109">
        <v>1.17E-2</v>
      </c>
      <c r="G60" s="95"/>
      <c r="H60" s="109">
        <v>4.6699999999999998E-2</v>
      </c>
      <c r="I60" s="114"/>
      <c r="J60" s="109">
        <v>7.5600000000000001E-2</v>
      </c>
    </row>
    <row r="61" spans="1:11" ht="23.25" customHeight="1" thickTop="1" x14ac:dyDescent="0.45">
      <c r="C61" s="13"/>
      <c r="D61" s="81"/>
      <c r="E61" s="80"/>
      <c r="F61" s="81"/>
      <c r="G61" s="81"/>
      <c r="H61" s="81"/>
      <c r="I61" s="81"/>
      <c r="J61" s="81"/>
    </row>
    <row r="62" spans="1:11" ht="23.25" customHeight="1" x14ac:dyDescent="0.5">
      <c r="A62" s="106" t="s">
        <v>46</v>
      </c>
      <c r="B62" s="5"/>
      <c r="C62" s="5"/>
      <c r="D62" s="50"/>
      <c r="E62" s="50"/>
      <c r="F62" s="50"/>
      <c r="G62" s="7"/>
      <c r="H62" s="7"/>
      <c r="I62" s="7"/>
      <c r="J62" s="7"/>
    </row>
    <row r="63" spans="1:11" s="8" customFormat="1" ht="23.25" customHeight="1" x14ac:dyDescent="0.5">
      <c r="A63" s="10" t="s">
        <v>91</v>
      </c>
      <c r="B63" s="11"/>
      <c r="C63" s="11"/>
      <c r="D63" s="51"/>
      <c r="E63" s="51"/>
      <c r="F63" s="51"/>
      <c r="G63" s="9"/>
      <c r="H63" s="9"/>
      <c r="I63" s="9"/>
      <c r="J63" s="9"/>
    </row>
    <row r="64" spans="1:11" s="8" customFormat="1" ht="23.25" customHeight="1" x14ac:dyDescent="0.5">
      <c r="A64" s="68"/>
      <c r="B64" s="24"/>
      <c r="C64" s="24"/>
      <c r="D64" s="20"/>
      <c r="E64" s="20"/>
      <c r="F64" s="20"/>
      <c r="G64" s="22"/>
      <c r="H64" s="22"/>
      <c r="I64" s="22"/>
      <c r="J64" s="22"/>
    </row>
    <row r="65" spans="1:10" s="8" customFormat="1" ht="23.25" customHeight="1" x14ac:dyDescent="0.5">
      <c r="A65" s="19"/>
      <c r="B65" s="18"/>
      <c r="C65" s="18"/>
      <c r="D65" s="20"/>
      <c r="E65" s="21" t="s">
        <v>4</v>
      </c>
      <c r="F65" s="20"/>
      <c r="G65" s="23"/>
      <c r="H65" s="231" t="s">
        <v>40</v>
      </c>
      <c r="I65" s="231"/>
      <c r="J65" s="231"/>
    </row>
    <row r="66" spans="1:10" ht="23.25" customHeight="1" x14ac:dyDescent="0.45">
      <c r="A66" s="19"/>
      <c r="B66" s="18"/>
      <c r="C66" s="18"/>
      <c r="D66" s="232" t="s">
        <v>135</v>
      </c>
      <c r="E66" s="232"/>
      <c r="F66" s="232"/>
      <c r="G66" s="22"/>
      <c r="H66" s="232" t="s">
        <v>135</v>
      </c>
      <c r="I66" s="232"/>
      <c r="J66" s="232"/>
    </row>
    <row r="67" spans="1:10" ht="23.25" customHeight="1" x14ac:dyDescent="0.45">
      <c r="A67" s="19"/>
      <c r="B67" s="18"/>
      <c r="C67" s="18"/>
      <c r="D67" s="232" t="s">
        <v>132</v>
      </c>
      <c r="E67" s="232"/>
      <c r="F67" s="232"/>
      <c r="G67" s="22"/>
      <c r="H67" s="232" t="s">
        <v>132</v>
      </c>
      <c r="I67" s="232"/>
      <c r="J67" s="232"/>
    </row>
    <row r="68" spans="1:10" ht="23.25" customHeight="1" x14ac:dyDescent="0.45">
      <c r="A68" s="19"/>
      <c r="B68" s="24" t="s">
        <v>16</v>
      </c>
      <c r="C68" s="24"/>
      <c r="D68" s="25">
        <v>2562</v>
      </c>
      <c r="E68" s="26"/>
      <c r="F68" s="25">
        <v>2561</v>
      </c>
      <c r="G68" s="28"/>
      <c r="H68" s="25">
        <v>2562</v>
      </c>
      <c r="I68" s="26"/>
      <c r="J68" s="25">
        <v>2561</v>
      </c>
    </row>
    <row r="69" spans="1:10" ht="23.25" customHeight="1" x14ac:dyDescent="0.45">
      <c r="A69" s="19"/>
      <c r="B69" s="24"/>
      <c r="C69" s="24"/>
      <c r="D69" s="25"/>
      <c r="E69" s="26"/>
      <c r="F69" s="25"/>
      <c r="G69" s="97" t="s">
        <v>82</v>
      </c>
      <c r="H69" s="27"/>
      <c r="I69" s="28"/>
      <c r="J69" s="27"/>
    </row>
    <row r="70" spans="1:10" ht="23.25" customHeight="1" x14ac:dyDescent="0.45">
      <c r="A70" s="69" t="s">
        <v>28</v>
      </c>
      <c r="B70" s="24"/>
      <c r="C70" s="24"/>
      <c r="D70" s="20"/>
      <c r="E70" s="19"/>
      <c r="F70" s="20"/>
      <c r="G70" s="22"/>
      <c r="H70" s="22"/>
      <c r="I70" s="22"/>
      <c r="J70" s="22"/>
    </row>
    <row r="71" spans="1:10" ht="23.25" customHeight="1" x14ac:dyDescent="0.45">
      <c r="A71" s="70" t="s">
        <v>50</v>
      </c>
      <c r="B71" s="24" t="s">
        <v>120</v>
      </c>
      <c r="C71" s="24"/>
      <c r="D71" s="92">
        <v>3042334</v>
      </c>
      <c r="E71" s="19"/>
      <c r="F71" s="92">
        <v>3012134</v>
      </c>
      <c r="G71" s="22"/>
      <c r="H71" s="22">
        <v>1491583</v>
      </c>
      <c r="I71" s="22"/>
      <c r="J71" s="22">
        <v>1434093</v>
      </c>
    </row>
    <row r="72" spans="1:10" ht="23.25" customHeight="1" x14ac:dyDescent="0.45">
      <c r="A72" s="70" t="s">
        <v>78</v>
      </c>
      <c r="B72" s="24" t="s">
        <v>120</v>
      </c>
      <c r="C72" s="24"/>
      <c r="D72" s="92">
        <v>111849</v>
      </c>
      <c r="E72" s="19"/>
      <c r="F72" s="92">
        <v>113867</v>
      </c>
      <c r="G72" s="22"/>
      <c r="H72" s="22">
        <v>76988</v>
      </c>
      <c r="I72" s="22"/>
      <c r="J72" s="22">
        <v>82493</v>
      </c>
    </row>
    <row r="73" spans="1:10" ht="23.25" customHeight="1" x14ac:dyDescent="0.45">
      <c r="A73" s="70" t="s">
        <v>94</v>
      </c>
      <c r="B73" s="24" t="s">
        <v>120</v>
      </c>
      <c r="C73" s="24"/>
      <c r="D73" s="112" t="s">
        <v>200</v>
      </c>
      <c r="E73" s="19"/>
      <c r="F73" s="112" t="s">
        <v>200</v>
      </c>
      <c r="G73" s="22"/>
      <c r="H73" s="22">
        <v>117402</v>
      </c>
      <c r="I73" s="22"/>
      <c r="J73" s="22">
        <v>163668</v>
      </c>
    </row>
    <row r="74" spans="1:10" ht="23.25" customHeight="1" x14ac:dyDescent="0.45">
      <c r="A74" s="86" t="s">
        <v>62</v>
      </c>
      <c r="B74" s="24" t="s">
        <v>120</v>
      </c>
      <c r="C74" s="24"/>
      <c r="D74" s="92">
        <v>9418</v>
      </c>
      <c r="E74" s="19"/>
      <c r="F74" s="92">
        <v>3387</v>
      </c>
      <c r="G74" s="22"/>
      <c r="H74" s="22">
        <v>31158</v>
      </c>
      <c r="I74" s="22"/>
      <c r="J74" s="22">
        <v>36540</v>
      </c>
    </row>
    <row r="75" spans="1:10" ht="23.25" customHeight="1" x14ac:dyDescent="0.45">
      <c r="A75" s="86" t="s">
        <v>26</v>
      </c>
      <c r="B75" s="24" t="s">
        <v>120</v>
      </c>
      <c r="C75" s="24"/>
      <c r="D75" s="77">
        <v>25420</v>
      </c>
      <c r="E75" s="19"/>
      <c r="F75" s="77">
        <v>19318</v>
      </c>
      <c r="G75" s="22"/>
      <c r="H75" s="71">
        <v>24780</v>
      </c>
      <c r="I75" s="22"/>
      <c r="J75" s="71">
        <v>21229</v>
      </c>
    </row>
    <row r="76" spans="1:10" ht="23.25" customHeight="1" x14ac:dyDescent="0.45">
      <c r="A76" s="72" t="s">
        <v>27</v>
      </c>
      <c r="B76" s="24"/>
      <c r="C76" s="24"/>
      <c r="D76" s="76">
        <f>SUM(D71:D75)</f>
        <v>3189021</v>
      </c>
      <c r="E76" s="75"/>
      <c r="F76" s="76">
        <f>SUM(F71:F75)</f>
        <v>3148706</v>
      </c>
      <c r="G76" s="23"/>
      <c r="H76" s="73">
        <f>SUM(H71:H75)</f>
        <v>1741911</v>
      </c>
      <c r="I76" s="23"/>
      <c r="J76" s="73">
        <f>SUM(J71:J75)</f>
        <v>1738023</v>
      </c>
    </row>
    <row r="77" spans="1:10" ht="23.25" customHeight="1" x14ac:dyDescent="0.45">
      <c r="A77" s="72"/>
      <c r="B77" s="24"/>
      <c r="C77" s="24"/>
      <c r="D77" s="92"/>
      <c r="E77" s="19"/>
      <c r="F77" s="92"/>
      <c r="G77" s="22"/>
      <c r="H77" s="22"/>
      <c r="I77" s="22"/>
      <c r="J77" s="22"/>
    </row>
    <row r="78" spans="1:10" ht="23.25" customHeight="1" x14ac:dyDescent="0.45">
      <c r="A78" s="69" t="s">
        <v>51</v>
      </c>
      <c r="B78" s="24"/>
      <c r="C78" s="24"/>
      <c r="D78" s="20"/>
      <c r="E78" s="19"/>
      <c r="F78" s="216"/>
      <c r="G78" s="22"/>
      <c r="H78" s="22"/>
      <c r="I78" s="22"/>
      <c r="J78" s="22"/>
    </row>
    <row r="79" spans="1:10" ht="23.25" customHeight="1" x14ac:dyDescent="0.45">
      <c r="A79" s="86" t="s">
        <v>63</v>
      </c>
      <c r="B79" s="24" t="s">
        <v>120</v>
      </c>
      <c r="C79" s="24"/>
      <c r="D79" s="92">
        <v>1405889</v>
      </c>
      <c r="E79" s="19"/>
      <c r="F79" s="92">
        <v>1338565</v>
      </c>
      <c r="G79" s="22"/>
      <c r="H79" s="92">
        <v>665995</v>
      </c>
      <c r="I79" s="22"/>
      <c r="J79" s="92">
        <v>611543</v>
      </c>
    </row>
    <row r="80" spans="1:10" ht="23.25" customHeight="1" x14ac:dyDescent="0.45">
      <c r="A80" s="86" t="s">
        <v>79</v>
      </c>
      <c r="B80" s="24" t="s">
        <v>120</v>
      </c>
      <c r="C80" s="24"/>
      <c r="D80" s="92">
        <v>42986</v>
      </c>
      <c r="E80" s="19"/>
      <c r="F80" s="92">
        <v>41303</v>
      </c>
      <c r="G80" s="22"/>
      <c r="H80" s="92">
        <v>22234</v>
      </c>
      <c r="I80" s="22"/>
      <c r="J80" s="92">
        <v>21729</v>
      </c>
    </row>
    <row r="81" spans="1:10" ht="23.25" customHeight="1" x14ac:dyDescent="0.45">
      <c r="A81" s="70" t="s">
        <v>54</v>
      </c>
      <c r="B81" s="24"/>
      <c r="C81" s="24"/>
      <c r="D81" s="92">
        <v>413107</v>
      </c>
      <c r="E81" s="19"/>
      <c r="F81" s="92">
        <v>371193</v>
      </c>
      <c r="G81" s="22"/>
      <c r="H81" s="92">
        <v>206784</v>
      </c>
      <c r="I81" s="22"/>
      <c r="J81" s="92">
        <v>175544</v>
      </c>
    </row>
    <row r="82" spans="1:10" ht="23.25" customHeight="1" x14ac:dyDescent="0.45">
      <c r="A82" s="70" t="s">
        <v>52</v>
      </c>
      <c r="B82" s="24"/>
      <c r="C82" s="24"/>
      <c r="D82" s="92">
        <v>188294</v>
      </c>
      <c r="E82" s="19"/>
      <c r="F82" s="92">
        <v>179819</v>
      </c>
      <c r="G82" s="22"/>
      <c r="H82" s="92">
        <v>94362</v>
      </c>
      <c r="I82" s="22"/>
      <c r="J82" s="92">
        <v>91472</v>
      </c>
    </row>
    <row r="83" spans="1:10" ht="23.25" customHeight="1" x14ac:dyDescent="0.45">
      <c r="A83" s="70" t="s">
        <v>53</v>
      </c>
      <c r="B83" s="24" t="s">
        <v>120</v>
      </c>
      <c r="C83" s="24"/>
      <c r="D83" s="92">
        <v>626986</v>
      </c>
      <c r="E83" s="19"/>
      <c r="F83" s="92">
        <v>605116</v>
      </c>
      <c r="G83" s="22"/>
      <c r="H83" s="92">
        <v>333162</v>
      </c>
      <c r="I83" s="22"/>
      <c r="J83" s="92">
        <v>315683</v>
      </c>
    </row>
    <row r="84" spans="1:10" ht="23.25" customHeight="1" x14ac:dyDescent="0.45">
      <c r="A84" s="70" t="s">
        <v>192</v>
      </c>
      <c r="B84" s="24" t="s">
        <v>97</v>
      </c>
      <c r="C84" s="24"/>
      <c r="D84" s="112" t="s">
        <v>200</v>
      </c>
      <c r="E84" s="19"/>
      <c r="F84" s="112" t="s">
        <v>200</v>
      </c>
      <c r="G84" s="22"/>
      <c r="H84" s="112" t="s">
        <v>200</v>
      </c>
      <c r="I84" s="22"/>
      <c r="J84" s="92">
        <v>11000</v>
      </c>
    </row>
    <row r="85" spans="1:10" ht="23.25" customHeight="1" x14ac:dyDescent="0.45">
      <c r="A85" s="14" t="s">
        <v>64</v>
      </c>
      <c r="B85" s="24" t="s">
        <v>120</v>
      </c>
      <c r="C85" s="24"/>
      <c r="D85" s="77">
        <v>195639</v>
      </c>
      <c r="E85" s="75"/>
      <c r="F85" s="77">
        <v>171299</v>
      </c>
      <c r="G85" s="22"/>
      <c r="H85" s="77">
        <v>127056</v>
      </c>
      <c r="I85" s="22"/>
      <c r="J85" s="77">
        <v>114600</v>
      </c>
    </row>
    <row r="86" spans="1:10" s="45" customFormat="1" ht="23.25" customHeight="1" x14ac:dyDescent="0.45">
      <c r="A86" s="72" t="s">
        <v>41</v>
      </c>
      <c r="B86" s="74"/>
      <c r="C86" s="74"/>
      <c r="D86" s="76">
        <f>SUM(D79:D85)</f>
        <v>2872901</v>
      </c>
      <c r="E86" s="75"/>
      <c r="F86" s="76">
        <f>SUM(F79:F85)</f>
        <v>2707295</v>
      </c>
      <c r="G86" s="23"/>
      <c r="H86" s="76">
        <f>SUM(H79:H85)</f>
        <v>1449593</v>
      </c>
      <c r="I86" s="23"/>
      <c r="J86" s="76">
        <f>SUM(J79:J85)</f>
        <v>1341571</v>
      </c>
    </row>
    <row r="87" spans="1:10" ht="23.25" customHeight="1" x14ac:dyDescent="0.45">
      <c r="A87" s="72"/>
      <c r="B87" s="74"/>
      <c r="C87" s="74"/>
      <c r="D87" s="89"/>
      <c r="E87" s="75"/>
      <c r="F87" s="89"/>
      <c r="G87" s="75"/>
      <c r="H87" s="89"/>
      <c r="I87" s="75"/>
      <c r="J87" s="89"/>
    </row>
    <row r="88" spans="1:10" s="8" customFormat="1" ht="23.25" customHeight="1" x14ac:dyDescent="0.5">
      <c r="A88" s="70" t="s">
        <v>216</v>
      </c>
      <c r="B88" s="24" t="s">
        <v>97</v>
      </c>
      <c r="C88" s="24"/>
      <c r="D88" s="77">
        <v>5391</v>
      </c>
      <c r="E88" s="19"/>
      <c r="F88" s="77">
        <v>-10791</v>
      </c>
      <c r="G88" s="19"/>
      <c r="H88" s="204" t="s">
        <v>200</v>
      </c>
      <c r="I88" s="112"/>
      <c r="J88" s="204" t="s">
        <v>200</v>
      </c>
    </row>
    <row r="89" spans="1:10" s="8" customFormat="1" ht="23.25" customHeight="1" x14ac:dyDescent="0.5">
      <c r="A89" s="72"/>
      <c r="B89" s="74"/>
      <c r="C89" s="74"/>
      <c r="D89" s="20"/>
      <c r="E89" s="19"/>
      <c r="F89" s="216"/>
      <c r="G89" s="22"/>
      <c r="H89" s="22"/>
      <c r="I89" s="22"/>
      <c r="J89" s="22"/>
    </row>
    <row r="90" spans="1:10" s="8" customFormat="1" ht="23.25" customHeight="1" x14ac:dyDescent="0.5">
      <c r="A90" s="45" t="s">
        <v>85</v>
      </c>
      <c r="B90" s="74"/>
      <c r="C90" s="74"/>
      <c r="D90" s="89">
        <f>D76-D86+D88</f>
        <v>321511</v>
      </c>
      <c r="E90" s="21">
        <f>E76-E86</f>
        <v>0</v>
      </c>
      <c r="F90" s="89">
        <f>F76-F86+F88</f>
        <v>430620</v>
      </c>
      <c r="G90" s="21">
        <f>G76-G86</f>
        <v>0</v>
      </c>
      <c r="H90" s="89">
        <f>H76-H86+H88</f>
        <v>292318</v>
      </c>
      <c r="I90" s="21"/>
      <c r="J90" s="89">
        <f>J76-J86+J88</f>
        <v>396452</v>
      </c>
    </row>
    <row r="91" spans="1:10" ht="23.25" customHeight="1" x14ac:dyDescent="0.45">
      <c r="A91" s="14" t="s">
        <v>99</v>
      </c>
      <c r="B91" s="24" t="s">
        <v>90</v>
      </c>
      <c r="C91" s="24"/>
      <c r="D91" s="77">
        <v>-71753</v>
      </c>
      <c r="E91" s="75"/>
      <c r="F91" s="77">
        <v>-88619</v>
      </c>
      <c r="G91" s="23"/>
      <c r="H91" s="77">
        <v>-33350</v>
      </c>
      <c r="I91" s="89"/>
      <c r="J91" s="77">
        <v>-48725</v>
      </c>
    </row>
    <row r="92" spans="1:10" ht="23.25" customHeight="1" x14ac:dyDescent="0.45">
      <c r="A92" s="45" t="s">
        <v>118</v>
      </c>
      <c r="B92" s="74"/>
      <c r="C92" s="74"/>
      <c r="D92" s="107">
        <f t="shared" ref="D92:I92" si="3">SUM(D90:D91)</f>
        <v>249758</v>
      </c>
      <c r="E92" s="89">
        <f t="shared" si="3"/>
        <v>0</v>
      </c>
      <c r="F92" s="107">
        <f t="shared" ref="F92" si="4">SUM(F90:F91)</f>
        <v>342001</v>
      </c>
      <c r="G92" s="89">
        <f t="shared" si="3"/>
        <v>0</v>
      </c>
      <c r="H92" s="107">
        <f t="shared" si="3"/>
        <v>258968</v>
      </c>
      <c r="I92" s="89">
        <f t="shared" si="3"/>
        <v>0</v>
      </c>
      <c r="J92" s="107">
        <f t="shared" ref="J92" si="5">SUM(J90:J91)</f>
        <v>347727</v>
      </c>
    </row>
    <row r="93" spans="1:10" ht="23.25" customHeight="1" x14ac:dyDescent="0.45">
      <c r="A93" s="45"/>
      <c r="B93" s="74"/>
      <c r="C93" s="74"/>
      <c r="D93" s="89"/>
      <c r="E93" s="89"/>
      <c r="F93" s="89"/>
      <c r="G93" s="89"/>
      <c r="H93" s="89"/>
      <c r="I93" s="89"/>
      <c r="J93" s="89"/>
    </row>
    <row r="94" spans="1:10" ht="23.25" customHeight="1" x14ac:dyDescent="0.5">
      <c r="A94" s="106" t="s">
        <v>46</v>
      </c>
      <c r="B94" s="5"/>
      <c r="C94" s="5"/>
      <c r="D94" s="50"/>
      <c r="E94" s="50"/>
      <c r="F94" s="50"/>
      <c r="G94" s="7"/>
      <c r="H94" s="7"/>
      <c r="I94" s="7"/>
      <c r="J94" s="7"/>
    </row>
    <row r="95" spans="1:10" ht="23.25" customHeight="1" x14ac:dyDescent="0.5">
      <c r="A95" s="10" t="s">
        <v>91</v>
      </c>
      <c r="B95" s="11"/>
      <c r="C95" s="11"/>
      <c r="D95" s="51"/>
      <c r="E95" s="51"/>
      <c r="F95" s="51"/>
      <c r="G95" s="9"/>
      <c r="H95" s="9"/>
      <c r="I95" s="9"/>
      <c r="J95" s="9"/>
    </row>
    <row r="96" spans="1:10" ht="23.25" customHeight="1" x14ac:dyDescent="0.5">
      <c r="A96" s="10"/>
      <c r="B96" s="11"/>
      <c r="C96" s="11"/>
      <c r="D96" s="51"/>
      <c r="E96" s="51"/>
      <c r="F96" s="51"/>
      <c r="G96" s="9"/>
      <c r="H96" s="9"/>
      <c r="I96" s="9"/>
      <c r="J96" s="9"/>
    </row>
    <row r="97" spans="1:10" ht="23.25" customHeight="1" x14ac:dyDescent="0.45">
      <c r="A97" s="19"/>
      <c r="B97" s="18"/>
      <c r="C97" s="18"/>
      <c r="D97" s="20"/>
      <c r="E97" s="21" t="s">
        <v>4</v>
      </c>
      <c r="F97" s="20"/>
      <c r="G97" s="23"/>
      <c r="H97" s="231" t="s">
        <v>40</v>
      </c>
      <c r="I97" s="231"/>
      <c r="J97" s="231"/>
    </row>
    <row r="98" spans="1:10" ht="23.25" customHeight="1" x14ac:dyDescent="0.45">
      <c r="A98" s="19"/>
      <c r="B98" s="18"/>
      <c r="C98" s="18"/>
      <c r="D98" s="232" t="s">
        <v>135</v>
      </c>
      <c r="E98" s="232"/>
      <c r="F98" s="232"/>
      <c r="G98" s="22"/>
      <c r="H98" s="232" t="s">
        <v>135</v>
      </c>
      <c r="I98" s="232"/>
      <c r="J98" s="232"/>
    </row>
    <row r="99" spans="1:10" ht="23.25" customHeight="1" x14ac:dyDescent="0.45">
      <c r="A99" s="19"/>
      <c r="B99" s="18"/>
      <c r="C99" s="18"/>
      <c r="D99" s="232" t="s">
        <v>132</v>
      </c>
      <c r="E99" s="232"/>
      <c r="F99" s="232"/>
      <c r="G99" s="22"/>
      <c r="H99" s="232" t="s">
        <v>132</v>
      </c>
      <c r="I99" s="232"/>
      <c r="J99" s="232"/>
    </row>
    <row r="100" spans="1:10" ht="23.25" customHeight="1" x14ac:dyDescent="0.45">
      <c r="A100" s="19"/>
      <c r="B100" s="24" t="s">
        <v>16</v>
      </c>
      <c r="C100" s="24"/>
      <c r="D100" s="25">
        <v>2562</v>
      </c>
      <c r="E100" s="26"/>
      <c r="F100" s="25">
        <v>2561</v>
      </c>
      <c r="G100" s="28"/>
      <c r="H100" s="25">
        <v>2562</v>
      </c>
      <c r="I100" s="26"/>
      <c r="J100" s="25">
        <v>2561</v>
      </c>
    </row>
    <row r="101" spans="1:10" ht="23.25" customHeight="1" x14ac:dyDescent="0.45">
      <c r="A101" s="19"/>
      <c r="B101" s="24"/>
      <c r="C101" s="24"/>
      <c r="D101" s="25"/>
      <c r="E101" s="26"/>
      <c r="F101" s="25"/>
      <c r="G101" s="97" t="s">
        <v>82</v>
      </c>
      <c r="H101" s="27"/>
      <c r="I101" s="28"/>
      <c r="J101" s="27"/>
    </row>
    <row r="102" spans="1:10" s="8" customFormat="1" ht="23.25" customHeight="1" x14ac:dyDescent="0.5">
      <c r="A102" s="12" t="s">
        <v>121</v>
      </c>
      <c r="B102" s="24"/>
      <c r="C102" s="24"/>
      <c r="D102" s="25"/>
      <c r="E102" s="26"/>
      <c r="F102" s="25"/>
      <c r="G102" s="97"/>
      <c r="H102" s="27"/>
      <c r="I102" s="28"/>
      <c r="J102" s="27"/>
    </row>
    <row r="103" spans="1:10" s="8" customFormat="1" ht="23.25" customHeight="1" x14ac:dyDescent="0.5">
      <c r="A103" s="110" t="s">
        <v>145</v>
      </c>
      <c r="B103" s="24"/>
      <c r="C103" s="24"/>
      <c r="D103" s="25"/>
      <c r="E103" s="26"/>
      <c r="F103" s="25"/>
      <c r="G103" s="97"/>
      <c r="H103" s="27"/>
      <c r="I103" s="28"/>
      <c r="J103" s="27"/>
    </row>
    <row r="104" spans="1:10" ht="23.25" customHeight="1" x14ac:dyDescent="0.45">
      <c r="A104" s="110" t="s">
        <v>146</v>
      </c>
      <c r="B104" s="24"/>
      <c r="C104" s="24"/>
      <c r="D104" s="98"/>
      <c r="E104" s="26"/>
      <c r="F104" s="98"/>
      <c r="G104" s="97"/>
      <c r="H104" s="27"/>
      <c r="I104" s="28"/>
      <c r="J104" s="27"/>
    </row>
    <row r="105" spans="1:10" ht="23.25" customHeight="1" x14ac:dyDescent="0.45">
      <c r="A105" s="14" t="s">
        <v>147</v>
      </c>
      <c r="B105" s="24"/>
      <c r="C105" s="24"/>
      <c r="D105" s="98">
        <v>-28037</v>
      </c>
      <c r="E105" s="26"/>
      <c r="F105" s="98">
        <v>-38490</v>
      </c>
      <c r="G105" s="97"/>
      <c r="H105" s="112" t="s">
        <v>200</v>
      </c>
      <c r="I105" s="19"/>
      <c r="J105" s="112" t="s">
        <v>200</v>
      </c>
    </row>
    <row r="106" spans="1:10" ht="23.25" customHeight="1" x14ac:dyDescent="0.45">
      <c r="A106" s="14" t="s">
        <v>194</v>
      </c>
      <c r="B106" s="24"/>
      <c r="C106" s="24"/>
      <c r="D106" s="77">
        <v>210</v>
      </c>
      <c r="E106" s="26"/>
      <c r="F106" s="77">
        <v>-151</v>
      </c>
      <c r="G106" s="97"/>
      <c r="H106" s="77">
        <v>157</v>
      </c>
      <c r="I106" s="32"/>
      <c r="J106" s="77">
        <v>-113</v>
      </c>
    </row>
    <row r="107" spans="1:10" ht="23.25" customHeight="1" x14ac:dyDescent="0.45">
      <c r="A107" s="12" t="s">
        <v>169</v>
      </c>
      <c r="B107" s="74"/>
      <c r="C107" s="74"/>
      <c r="D107" s="99">
        <f>SUM(D105:D106)</f>
        <v>-27827</v>
      </c>
      <c r="E107" s="100"/>
      <c r="F107" s="99">
        <f>SUM(F105:F106)</f>
        <v>-38641</v>
      </c>
      <c r="G107" s="101"/>
      <c r="H107" s="205">
        <f>SUM(H105:H106)</f>
        <v>157</v>
      </c>
      <c r="I107" s="102"/>
      <c r="J107" s="205">
        <f>SUM(J105:J106)</f>
        <v>-113</v>
      </c>
    </row>
    <row r="108" spans="1:10" ht="23.25" customHeight="1" thickBot="1" x14ac:dyDescent="0.5">
      <c r="A108" s="12" t="s">
        <v>136</v>
      </c>
      <c r="B108" s="74"/>
      <c r="C108" s="74"/>
      <c r="D108" s="103">
        <f>D92+D107</f>
        <v>221931</v>
      </c>
      <c r="E108" s="100"/>
      <c r="F108" s="103">
        <f>F92+F107</f>
        <v>303360</v>
      </c>
      <c r="G108" s="100"/>
      <c r="H108" s="103">
        <f>H92+H107</f>
        <v>259125</v>
      </c>
      <c r="I108" s="100"/>
      <c r="J108" s="103">
        <f>J92+J107</f>
        <v>347614</v>
      </c>
    </row>
    <row r="109" spans="1:10" ht="23.25" customHeight="1" thickTop="1" x14ac:dyDescent="0.45">
      <c r="A109" s="72"/>
      <c r="B109" s="74"/>
      <c r="C109" s="74"/>
      <c r="D109" s="21"/>
      <c r="E109" s="75"/>
      <c r="F109" s="215"/>
      <c r="G109" s="23"/>
      <c r="H109" s="23"/>
      <c r="I109" s="23"/>
      <c r="J109" s="23"/>
    </row>
    <row r="110" spans="1:10" ht="23.25" customHeight="1" x14ac:dyDescent="0.45">
      <c r="A110" s="45" t="s">
        <v>119</v>
      </c>
      <c r="B110" s="90"/>
      <c r="C110" s="90"/>
      <c r="D110" s="39"/>
      <c r="E110" s="66"/>
      <c r="F110" s="39"/>
      <c r="G110" s="41"/>
      <c r="H110" s="41"/>
      <c r="I110" s="41"/>
      <c r="J110" s="41"/>
    </row>
    <row r="111" spans="1:10" ht="23.25" customHeight="1" x14ac:dyDescent="0.45">
      <c r="A111" s="16" t="s">
        <v>104</v>
      </c>
      <c r="C111" s="13"/>
      <c r="D111" s="35">
        <f>D113-D112</f>
        <v>227311</v>
      </c>
      <c r="E111" s="34"/>
      <c r="F111" s="35">
        <f>F113-F112</f>
        <v>315183</v>
      </c>
      <c r="G111" s="35"/>
      <c r="H111" s="35">
        <f>H113-H112</f>
        <v>258968</v>
      </c>
      <c r="I111" s="35"/>
      <c r="J111" s="35">
        <f>J113-J112</f>
        <v>347727</v>
      </c>
    </row>
    <row r="112" spans="1:10" ht="23.25" customHeight="1" x14ac:dyDescent="0.45">
      <c r="A112" s="14" t="s">
        <v>83</v>
      </c>
      <c r="C112" s="13"/>
      <c r="D112" s="36">
        <v>22447</v>
      </c>
      <c r="E112" s="31"/>
      <c r="F112" s="36">
        <v>26818</v>
      </c>
      <c r="G112" s="35"/>
      <c r="H112" s="204" t="s">
        <v>200</v>
      </c>
      <c r="I112" s="112"/>
      <c r="J112" s="204" t="s">
        <v>200</v>
      </c>
    </row>
    <row r="113" spans="1:10" ht="23.25" customHeight="1" thickBot="1" x14ac:dyDescent="0.5">
      <c r="A113" s="45" t="s">
        <v>118</v>
      </c>
      <c r="C113" s="13"/>
      <c r="D113" s="78">
        <f>D92</f>
        <v>249758</v>
      </c>
      <c r="E113" s="39"/>
      <c r="F113" s="78">
        <f>F92</f>
        <v>342001</v>
      </c>
      <c r="G113" s="48"/>
      <c r="H113" s="79">
        <f>H92</f>
        <v>258968</v>
      </c>
      <c r="I113" s="48"/>
      <c r="J113" s="79">
        <f>J92</f>
        <v>347727</v>
      </c>
    </row>
    <row r="114" spans="1:10" ht="23.25" customHeight="1" thickTop="1" x14ac:dyDescent="0.45">
      <c r="A114" s="45"/>
      <c r="C114" s="13"/>
      <c r="D114" s="46"/>
      <c r="E114" s="47"/>
      <c r="F114" s="46"/>
      <c r="G114" s="48"/>
      <c r="H114" s="48"/>
      <c r="I114" s="48"/>
      <c r="J114" s="48"/>
    </row>
    <row r="115" spans="1:10" ht="23.25" customHeight="1" x14ac:dyDescent="0.45">
      <c r="A115" s="45" t="s">
        <v>137</v>
      </c>
      <c r="B115" s="90"/>
      <c r="C115" s="90"/>
      <c r="D115" s="39"/>
      <c r="E115" s="66"/>
      <c r="F115" s="39"/>
      <c r="G115" s="41"/>
      <c r="H115" s="41"/>
      <c r="I115" s="41"/>
      <c r="J115" s="41"/>
    </row>
    <row r="116" spans="1:10" ht="23.25" customHeight="1" x14ac:dyDescent="0.45">
      <c r="A116" s="16" t="s">
        <v>104</v>
      </c>
      <c r="C116" s="13"/>
      <c r="D116" s="35">
        <f>D118-D117</f>
        <v>199484</v>
      </c>
      <c r="E116" s="34"/>
      <c r="F116" s="35">
        <f>F118-F117</f>
        <v>276542</v>
      </c>
      <c r="G116" s="35"/>
      <c r="H116" s="35">
        <f>H118-H117</f>
        <v>259125</v>
      </c>
      <c r="I116" s="35"/>
      <c r="J116" s="35">
        <f>J118-J117</f>
        <v>347614</v>
      </c>
    </row>
    <row r="117" spans="1:10" ht="23.25" customHeight="1" x14ac:dyDescent="0.45">
      <c r="A117" s="14" t="s">
        <v>83</v>
      </c>
      <c r="C117" s="13"/>
      <c r="D117" s="36">
        <v>22447</v>
      </c>
      <c r="E117" s="31"/>
      <c r="F117" s="36">
        <v>26818</v>
      </c>
      <c r="G117" s="35"/>
      <c r="H117" s="204" t="s">
        <v>200</v>
      </c>
      <c r="I117" s="112"/>
      <c r="J117" s="204" t="s">
        <v>200</v>
      </c>
    </row>
    <row r="118" spans="1:10" ht="23.25" customHeight="1" thickBot="1" x14ac:dyDescent="0.5">
      <c r="A118" s="12" t="s">
        <v>136</v>
      </c>
      <c r="C118" s="13"/>
      <c r="D118" s="79">
        <f>D108</f>
        <v>221931</v>
      </c>
      <c r="E118" s="39"/>
      <c r="F118" s="79">
        <f>F108</f>
        <v>303360</v>
      </c>
      <c r="G118" s="48"/>
      <c r="H118" s="79">
        <f>H108</f>
        <v>259125</v>
      </c>
      <c r="I118" s="48"/>
      <c r="J118" s="79">
        <f>J108</f>
        <v>347614</v>
      </c>
    </row>
    <row r="119" spans="1:10" ht="23.25" customHeight="1" thickTop="1" x14ac:dyDescent="0.45">
      <c r="A119" s="45"/>
      <c r="C119" s="13"/>
      <c r="D119" s="46"/>
      <c r="E119" s="47"/>
      <c r="F119" s="46"/>
      <c r="G119" s="48"/>
      <c r="H119" s="48"/>
      <c r="I119" s="48"/>
      <c r="J119" s="48"/>
    </row>
    <row r="120" spans="1:10" ht="23.25" customHeight="1" x14ac:dyDescent="0.45">
      <c r="A120" s="45" t="s">
        <v>122</v>
      </c>
      <c r="B120" s="13" t="s">
        <v>209</v>
      </c>
      <c r="C120" s="13"/>
      <c r="D120" s="46"/>
      <c r="E120" s="47"/>
      <c r="F120" s="46"/>
      <c r="G120" s="48"/>
      <c r="H120" s="48"/>
      <c r="I120" s="48"/>
      <c r="J120" s="48"/>
    </row>
    <row r="121" spans="1:10" s="8" customFormat="1" ht="24" thickBot="1" x14ac:dyDescent="0.55000000000000004">
      <c r="A121" s="16" t="s">
        <v>138</v>
      </c>
      <c r="B121" s="16"/>
      <c r="C121" s="16"/>
      <c r="D121" s="109">
        <v>9.0499999999999997E-2</v>
      </c>
      <c r="E121" s="115"/>
      <c r="F121" s="109">
        <v>0.12590000000000001</v>
      </c>
      <c r="G121" s="114"/>
      <c r="H121" s="109">
        <v>0.1031</v>
      </c>
      <c r="I121" s="114"/>
      <c r="J121" s="109">
        <v>0.1389</v>
      </c>
    </row>
    <row r="122" spans="1:10" s="8" customFormat="1" ht="24.75" thickTop="1" thickBot="1" x14ac:dyDescent="0.55000000000000004">
      <c r="A122" s="16" t="s">
        <v>139</v>
      </c>
      <c r="B122" s="16"/>
      <c r="C122" s="16"/>
      <c r="D122" s="109">
        <v>9.01E-2</v>
      </c>
      <c r="E122" s="115"/>
      <c r="F122" s="109">
        <v>0.125</v>
      </c>
      <c r="G122" s="114"/>
      <c r="H122" s="109">
        <v>0.1026</v>
      </c>
      <c r="I122" s="114"/>
      <c r="J122" s="109">
        <v>0.13789999999999999</v>
      </c>
    </row>
    <row r="123" spans="1:10" s="8" customFormat="1" ht="23.25" customHeight="1" thickTop="1" x14ac:dyDescent="0.5">
      <c r="A123" s="16"/>
      <c r="B123" s="13"/>
      <c r="C123" s="13"/>
      <c r="D123" s="81"/>
      <c r="E123" s="80"/>
      <c r="F123" s="81"/>
      <c r="G123" s="81"/>
      <c r="H123" s="81"/>
      <c r="I123" s="81"/>
      <c r="J123" s="81"/>
    </row>
  </sheetData>
  <mergeCells count="20">
    <mergeCell ref="H4:J4"/>
    <mergeCell ref="H67:J67"/>
    <mergeCell ref="H35:J35"/>
    <mergeCell ref="H65:J65"/>
    <mergeCell ref="H66:J66"/>
    <mergeCell ref="D5:F5"/>
    <mergeCell ref="H5:J5"/>
    <mergeCell ref="D6:F6"/>
    <mergeCell ref="H6:J6"/>
    <mergeCell ref="D36:F36"/>
    <mergeCell ref="H36:J36"/>
    <mergeCell ref="D98:F98"/>
    <mergeCell ref="H98:J98"/>
    <mergeCell ref="D99:F99"/>
    <mergeCell ref="H99:J99"/>
    <mergeCell ref="D37:F37"/>
    <mergeCell ref="H37:J37"/>
    <mergeCell ref="D66:F66"/>
    <mergeCell ref="D67:F67"/>
    <mergeCell ref="H97:J97"/>
  </mergeCells>
  <phoneticPr fontId="0" type="noConversion"/>
  <printOptions gridLinesSet="0"/>
  <pageMargins left="0.7" right="0.7" top="0.48" bottom="0.5" header="0.5" footer="0.5"/>
  <pageSetup paperSize="9" scale="85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1" max="16383" man="1"/>
    <brk id="61" max="16383" man="1"/>
    <brk id="93" max="16383" man="1"/>
    <brk id="128" max="16383" man="1"/>
    <brk id="166" max="16383" man="1"/>
    <brk id="20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showGridLines="0" zoomScale="90" zoomScaleNormal="90" zoomScaleSheetLayoutView="91" workbookViewId="0">
      <selection activeCell="A2" sqref="A2"/>
    </sheetView>
  </sheetViews>
  <sheetFormatPr defaultColWidth="10.6640625" defaultRowHeight="24" customHeight="1" x14ac:dyDescent="0.45"/>
  <cols>
    <col min="1" max="1" width="61.33203125" style="120" customWidth="1"/>
    <col min="2" max="2" width="9.1640625" style="120" customWidth="1"/>
    <col min="3" max="3" width="1.33203125" style="120" customWidth="1"/>
    <col min="4" max="4" width="14.6640625" style="120" bestFit="1" customWidth="1"/>
    <col min="5" max="5" width="1.33203125" style="119" customWidth="1"/>
    <col min="6" max="6" width="12.83203125" style="120" customWidth="1"/>
    <col min="7" max="7" width="1.33203125" style="119" customWidth="1"/>
    <col min="8" max="8" width="12.83203125" style="119" customWidth="1"/>
    <col min="9" max="9" width="1.33203125" style="119" customWidth="1"/>
    <col min="10" max="10" width="13.1640625" style="120" customWidth="1"/>
    <col min="11" max="11" width="1.33203125" style="119" customWidth="1"/>
    <col min="12" max="12" width="14.6640625" style="119" bestFit="1" customWidth="1"/>
    <col min="13" max="13" width="1.33203125" style="119" customWidth="1"/>
    <col min="14" max="14" width="18.83203125" style="119" customWidth="1"/>
    <col min="15" max="15" width="1.33203125" style="119" customWidth="1"/>
    <col min="16" max="16" width="17.5" style="119" customWidth="1"/>
    <col min="17" max="17" width="1.6640625" style="119" customWidth="1"/>
    <col min="18" max="18" width="16.83203125" style="119" customWidth="1"/>
    <col min="19" max="19" width="1.5" style="119" customWidth="1"/>
    <col min="20" max="20" width="15.6640625" style="120" customWidth="1"/>
    <col min="21" max="21" width="1.33203125" style="119" customWidth="1"/>
    <col min="22" max="22" width="15.5" style="119" customWidth="1"/>
    <col min="23" max="23" width="1.33203125" style="119" customWidth="1"/>
    <col min="24" max="24" width="15" style="120" customWidth="1"/>
    <col min="25" max="16384" width="10.6640625" style="120"/>
  </cols>
  <sheetData>
    <row r="1" spans="1:24" ht="24" customHeight="1" x14ac:dyDescent="0.5">
      <c r="A1" s="116" t="s">
        <v>46</v>
      </c>
      <c r="B1" s="117"/>
      <c r="C1" s="117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8"/>
    </row>
    <row r="2" spans="1:24" ht="24" customHeight="1" x14ac:dyDescent="0.5">
      <c r="A2" s="116" t="s">
        <v>92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21"/>
    </row>
    <row r="3" spans="1:24" ht="22.5" customHeight="1" x14ac:dyDescent="0.45">
      <c r="A3" s="122"/>
      <c r="B3" s="123"/>
      <c r="C3" s="123"/>
      <c r="D3" s="233" t="s">
        <v>4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</row>
    <row r="4" spans="1:24" ht="22.5" customHeight="1" x14ac:dyDescent="0.45">
      <c r="A4" s="122"/>
      <c r="B4" s="123"/>
      <c r="C4" s="123"/>
      <c r="D4" s="124"/>
      <c r="E4" s="124"/>
      <c r="F4" s="124"/>
      <c r="G4" s="124"/>
      <c r="H4" s="124"/>
      <c r="I4" s="124"/>
      <c r="J4" s="234" t="s">
        <v>7</v>
      </c>
      <c r="K4" s="234"/>
      <c r="L4" s="234"/>
      <c r="M4" s="124"/>
      <c r="N4" s="234" t="s">
        <v>71</v>
      </c>
      <c r="O4" s="234"/>
      <c r="P4" s="234"/>
      <c r="Q4" s="234"/>
      <c r="R4" s="234"/>
      <c r="S4" s="122"/>
      <c r="T4" s="124"/>
      <c r="U4" s="124"/>
      <c r="V4" s="124"/>
      <c r="W4" s="124"/>
      <c r="X4" s="124"/>
    </row>
    <row r="5" spans="1:24" ht="22.5" customHeight="1" x14ac:dyDescent="0.45">
      <c r="A5" s="122"/>
      <c r="B5" s="122"/>
      <c r="C5" s="122"/>
      <c r="D5" s="124"/>
      <c r="E5" s="124"/>
      <c r="F5" s="125"/>
      <c r="G5" s="125"/>
      <c r="H5" s="126"/>
      <c r="I5" s="127"/>
      <c r="J5" s="128"/>
      <c r="K5" s="129"/>
      <c r="L5" s="129"/>
      <c r="M5" s="129"/>
      <c r="N5" s="130"/>
      <c r="P5" s="122"/>
      <c r="Q5" s="122"/>
      <c r="R5" s="122" t="s">
        <v>105</v>
      </c>
      <c r="S5" s="122"/>
      <c r="T5" s="128"/>
      <c r="U5" s="124"/>
      <c r="V5" s="124"/>
      <c r="W5" s="124"/>
      <c r="X5" s="124"/>
    </row>
    <row r="6" spans="1:24" ht="22.5" customHeight="1" x14ac:dyDescent="0.45">
      <c r="A6" s="129"/>
      <c r="B6" s="129"/>
      <c r="C6" s="129"/>
      <c r="D6" s="122" t="s">
        <v>6</v>
      </c>
      <c r="E6" s="122"/>
      <c r="F6" s="122" t="s">
        <v>11</v>
      </c>
      <c r="G6" s="128"/>
      <c r="H6" s="122" t="s">
        <v>72</v>
      </c>
      <c r="I6" s="128"/>
      <c r="J6" s="128"/>
      <c r="K6" s="128"/>
      <c r="L6" s="128"/>
      <c r="M6" s="131"/>
      <c r="N6" s="104"/>
      <c r="P6" s="104"/>
      <c r="Q6" s="104"/>
      <c r="R6" s="126" t="s">
        <v>106</v>
      </c>
      <c r="S6" s="126"/>
      <c r="T6" s="132" t="s">
        <v>105</v>
      </c>
      <c r="U6" s="131"/>
      <c r="V6" s="126" t="s">
        <v>43</v>
      </c>
      <c r="W6" s="129"/>
      <c r="X6" s="128"/>
    </row>
    <row r="7" spans="1:24" ht="22.5" customHeight="1" x14ac:dyDescent="0.45">
      <c r="A7" s="129"/>
      <c r="B7" s="129"/>
      <c r="C7" s="129"/>
      <c r="D7" s="126" t="s">
        <v>33</v>
      </c>
      <c r="E7" s="122"/>
      <c r="F7" s="122" t="s">
        <v>12</v>
      </c>
      <c r="G7" s="122"/>
      <c r="H7" s="122" t="s">
        <v>170</v>
      </c>
      <c r="I7" s="122"/>
      <c r="J7" s="122" t="s">
        <v>66</v>
      </c>
      <c r="K7" s="127"/>
      <c r="L7" s="122" t="s">
        <v>44</v>
      </c>
      <c r="M7" s="122"/>
      <c r="N7" s="104" t="s">
        <v>206</v>
      </c>
      <c r="P7" s="104"/>
      <c r="Q7" s="104"/>
      <c r="R7" s="122" t="s">
        <v>107</v>
      </c>
      <c r="S7" s="122"/>
      <c r="T7" s="122" t="s">
        <v>3</v>
      </c>
      <c r="U7" s="122"/>
      <c r="V7" s="122" t="s">
        <v>74</v>
      </c>
      <c r="W7" s="122"/>
      <c r="X7" s="122" t="s">
        <v>105</v>
      </c>
    </row>
    <row r="8" spans="1:24" ht="22.5" customHeight="1" x14ac:dyDescent="0.45">
      <c r="A8" s="129"/>
      <c r="B8" s="133" t="s">
        <v>16</v>
      </c>
      <c r="C8" s="133"/>
      <c r="D8" s="122" t="s">
        <v>34</v>
      </c>
      <c r="E8" s="122"/>
      <c r="F8" s="122" t="s">
        <v>125</v>
      </c>
      <c r="G8" s="122"/>
      <c r="H8" s="122" t="s">
        <v>171</v>
      </c>
      <c r="I8" s="122"/>
      <c r="J8" s="122" t="s">
        <v>65</v>
      </c>
      <c r="K8" s="122"/>
      <c r="L8" s="122" t="s">
        <v>45</v>
      </c>
      <c r="M8" s="122"/>
      <c r="N8" s="104" t="s">
        <v>148</v>
      </c>
      <c r="P8" s="104" t="s">
        <v>102</v>
      </c>
      <c r="Q8" s="104"/>
      <c r="R8" s="122" t="s">
        <v>3</v>
      </c>
      <c r="S8" s="122"/>
      <c r="T8" s="122" t="s">
        <v>149</v>
      </c>
      <c r="U8" s="122"/>
      <c r="V8" s="122" t="s">
        <v>75</v>
      </c>
      <c r="W8" s="122"/>
      <c r="X8" s="122" t="s">
        <v>3</v>
      </c>
    </row>
    <row r="9" spans="1:24" ht="22.5" customHeight="1" x14ac:dyDescent="0.45">
      <c r="B9" s="129"/>
      <c r="C9" s="129"/>
      <c r="D9" s="235" t="s">
        <v>82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</row>
    <row r="10" spans="1:24" ht="22.5" customHeight="1" x14ac:dyDescent="0.45">
      <c r="A10" s="111" t="s">
        <v>187</v>
      </c>
      <c r="B10" s="129"/>
      <c r="C10" s="129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</row>
    <row r="11" spans="1:24" ht="22.5" customHeight="1" x14ac:dyDescent="0.45">
      <c r="A11" s="135" t="s">
        <v>188</v>
      </c>
      <c r="B11" s="129"/>
      <c r="C11" s="129"/>
      <c r="D11" s="134">
        <v>2500893</v>
      </c>
      <c r="E11" s="134"/>
      <c r="F11" s="134">
        <v>846265</v>
      </c>
      <c r="G11" s="134"/>
      <c r="H11" s="134">
        <v>11410</v>
      </c>
      <c r="I11" s="134"/>
      <c r="J11" s="134">
        <v>235558</v>
      </c>
      <c r="K11" s="134"/>
      <c r="L11" s="134">
        <v>1729897</v>
      </c>
      <c r="M11" s="134"/>
      <c r="N11" s="134">
        <v>-88478</v>
      </c>
      <c r="O11" s="134"/>
      <c r="P11" s="134">
        <v>475</v>
      </c>
      <c r="Q11" s="136"/>
      <c r="R11" s="134">
        <f>SUM(N11,P11)</f>
        <v>-88003</v>
      </c>
      <c r="S11" s="134"/>
      <c r="T11" s="134">
        <f>SUM(D11:L11,R11)</f>
        <v>5236020</v>
      </c>
      <c r="U11" s="134"/>
      <c r="V11" s="134">
        <v>167012</v>
      </c>
      <c r="W11" s="134"/>
      <c r="X11" s="134">
        <f>SUM(T11:V11)</f>
        <v>5403032</v>
      </c>
    </row>
    <row r="12" spans="1:24" ht="7.5" customHeight="1" x14ac:dyDescent="0.45">
      <c r="A12" s="135"/>
      <c r="B12" s="129"/>
      <c r="C12" s="129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6"/>
      <c r="Q12" s="136"/>
      <c r="R12" s="134"/>
      <c r="S12" s="134"/>
      <c r="T12" s="134"/>
      <c r="U12" s="134"/>
      <c r="V12" s="134"/>
      <c r="W12" s="134"/>
      <c r="X12" s="134"/>
    </row>
    <row r="13" spans="1:24" ht="22.5" customHeight="1" x14ac:dyDescent="0.45">
      <c r="A13" s="135" t="s">
        <v>128</v>
      </c>
      <c r="B13" s="129"/>
      <c r="C13" s="129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6"/>
      <c r="R13" s="134"/>
      <c r="S13" s="134"/>
      <c r="T13" s="134"/>
      <c r="U13" s="134"/>
      <c r="V13" s="134"/>
      <c r="W13" s="134"/>
      <c r="X13" s="134"/>
    </row>
    <row r="14" spans="1:24" ht="22.5" customHeight="1" x14ac:dyDescent="0.45">
      <c r="A14" s="137" t="s">
        <v>140</v>
      </c>
      <c r="B14" s="129"/>
      <c r="C14" s="129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6"/>
      <c r="R14" s="134"/>
      <c r="S14" s="134"/>
      <c r="T14" s="134"/>
      <c r="U14" s="134"/>
      <c r="V14" s="134"/>
      <c r="W14" s="134"/>
      <c r="X14" s="134"/>
    </row>
    <row r="15" spans="1:24" ht="22.5" customHeight="1" x14ac:dyDescent="0.45">
      <c r="A15" s="147" t="s">
        <v>150</v>
      </c>
      <c r="B15" s="138">
        <v>11</v>
      </c>
      <c r="C15" s="129"/>
      <c r="D15" s="144">
        <v>4983</v>
      </c>
      <c r="E15" s="144"/>
      <c r="F15" s="144">
        <v>18713</v>
      </c>
      <c r="G15" s="144"/>
      <c r="H15" s="144">
        <v>220</v>
      </c>
      <c r="I15" s="144"/>
      <c r="J15" s="143" t="s">
        <v>200</v>
      </c>
      <c r="K15" s="144"/>
      <c r="L15" s="143" t="s">
        <v>200</v>
      </c>
      <c r="M15" s="144"/>
      <c r="N15" s="143" t="s">
        <v>202</v>
      </c>
      <c r="O15" s="144"/>
      <c r="P15" s="143" t="s">
        <v>229</v>
      </c>
      <c r="Q15" s="143"/>
      <c r="R15" s="143" t="s">
        <v>229</v>
      </c>
      <c r="S15" s="144"/>
      <c r="T15" s="144">
        <f>SUM(D15:L15,R15)</f>
        <v>23916</v>
      </c>
      <c r="U15" s="144"/>
      <c r="V15" s="143" t="s">
        <v>198</v>
      </c>
      <c r="W15" s="144"/>
      <c r="X15" s="144">
        <f>SUM(T15:V15)</f>
        <v>23916</v>
      </c>
    </row>
    <row r="16" spans="1:24" ht="22.5" customHeight="1" x14ac:dyDescent="0.45">
      <c r="A16" s="147" t="s">
        <v>141</v>
      </c>
      <c r="B16" s="138">
        <v>15</v>
      </c>
      <c r="C16" s="138"/>
      <c r="D16" s="143" t="s">
        <v>200</v>
      </c>
      <c r="E16" s="141"/>
      <c r="F16" s="143" t="s">
        <v>200</v>
      </c>
      <c r="G16" s="141"/>
      <c r="H16" s="143" t="s">
        <v>200</v>
      </c>
      <c r="I16" s="145"/>
      <c r="J16" s="212" t="s">
        <v>200</v>
      </c>
      <c r="K16" s="148"/>
      <c r="L16" s="144">
        <v>-225448</v>
      </c>
      <c r="M16" s="148"/>
      <c r="N16" s="212" t="s">
        <v>202</v>
      </c>
      <c r="O16" s="157"/>
      <c r="P16" s="143" t="s">
        <v>229</v>
      </c>
      <c r="Q16" s="143"/>
      <c r="R16" s="143" t="s">
        <v>229</v>
      </c>
      <c r="S16" s="134"/>
      <c r="T16" s="144">
        <f>SUM(D16:L16,R16)</f>
        <v>-225448</v>
      </c>
      <c r="U16" s="142"/>
      <c r="V16" s="144">
        <v>-59430</v>
      </c>
      <c r="W16" s="142"/>
      <c r="X16" s="142">
        <f>SUM(T16:W16)</f>
        <v>-284878</v>
      </c>
    </row>
    <row r="17" spans="1:24" ht="22.5" customHeight="1" x14ac:dyDescent="0.45">
      <c r="A17" s="137" t="s">
        <v>142</v>
      </c>
      <c r="B17" s="138"/>
      <c r="C17" s="139"/>
      <c r="D17" s="151">
        <f>SUM(D15:D16)</f>
        <v>4983</v>
      </c>
      <c r="E17" s="149"/>
      <c r="F17" s="151">
        <f>SUM(F15:F16)</f>
        <v>18713</v>
      </c>
      <c r="G17" s="150"/>
      <c r="H17" s="151">
        <f>SUM(H15:H16)</f>
        <v>220</v>
      </c>
      <c r="I17" s="153"/>
      <c r="J17" s="211" t="s">
        <v>200</v>
      </c>
      <c r="K17" s="149"/>
      <c r="L17" s="151">
        <f>SUM(L15:L16)</f>
        <v>-225448</v>
      </c>
      <c r="M17" s="149"/>
      <c r="N17" s="211" t="s">
        <v>202</v>
      </c>
      <c r="O17" s="134"/>
      <c r="P17" s="226" t="s">
        <v>229</v>
      </c>
      <c r="Q17" s="143"/>
      <c r="R17" s="226" t="s">
        <v>229</v>
      </c>
      <c r="S17" s="134"/>
      <c r="T17" s="151">
        <f>SUM(T15:T16)</f>
        <v>-201532</v>
      </c>
      <c r="U17" s="152"/>
      <c r="V17" s="151">
        <f>SUM(V15:V16)</f>
        <v>-59430</v>
      </c>
      <c r="W17" s="152"/>
      <c r="X17" s="151">
        <f>SUM(X15:X16)</f>
        <v>-260962</v>
      </c>
    </row>
    <row r="18" spans="1:24" ht="7.5" customHeight="1" x14ac:dyDescent="0.45">
      <c r="A18" s="137"/>
      <c r="B18" s="138"/>
      <c r="C18" s="139"/>
      <c r="D18" s="153"/>
      <c r="E18" s="149"/>
      <c r="F18" s="153"/>
      <c r="G18" s="150"/>
      <c r="H18" s="154"/>
      <c r="I18" s="153"/>
      <c r="J18" s="149"/>
      <c r="K18" s="149"/>
      <c r="L18" s="154"/>
      <c r="M18" s="149"/>
      <c r="N18" s="136"/>
      <c r="O18" s="136"/>
      <c r="P18" s="136"/>
      <c r="Q18" s="136"/>
      <c r="R18" s="136"/>
      <c r="S18" s="134"/>
      <c r="T18" s="154"/>
      <c r="U18" s="152"/>
      <c r="V18" s="136"/>
      <c r="W18" s="152"/>
      <c r="X18" s="154"/>
    </row>
    <row r="19" spans="1:24" ht="22.5" customHeight="1" x14ac:dyDescent="0.45">
      <c r="A19" s="105" t="s">
        <v>96</v>
      </c>
      <c r="B19" s="111"/>
      <c r="C19" s="111"/>
      <c r="D19" s="150"/>
      <c r="E19" s="150"/>
      <c r="F19" s="150"/>
      <c r="G19" s="150"/>
      <c r="H19" s="141"/>
      <c r="I19" s="150"/>
      <c r="J19" s="150"/>
      <c r="K19" s="150"/>
      <c r="L19" s="150"/>
      <c r="M19" s="150"/>
      <c r="N19" s="150"/>
      <c r="O19" s="150"/>
      <c r="P19" s="143"/>
      <c r="Q19" s="150"/>
      <c r="R19" s="150"/>
      <c r="S19" s="134"/>
      <c r="T19" s="143"/>
      <c r="U19" s="150"/>
      <c r="V19" s="150"/>
      <c r="W19" s="150"/>
      <c r="X19" s="150"/>
    </row>
    <row r="20" spans="1:24" ht="22.5" customHeight="1" x14ac:dyDescent="0.45">
      <c r="A20" s="147" t="s">
        <v>76</v>
      </c>
      <c r="B20" s="111"/>
      <c r="C20" s="111"/>
      <c r="D20" s="143" t="s">
        <v>200</v>
      </c>
      <c r="E20" s="141"/>
      <c r="F20" s="143" t="s">
        <v>200</v>
      </c>
      <c r="G20" s="141"/>
      <c r="H20" s="143" t="s">
        <v>200</v>
      </c>
      <c r="I20" s="146"/>
      <c r="J20" s="143" t="s">
        <v>200</v>
      </c>
      <c r="K20" s="148"/>
      <c r="L20" s="142">
        <v>315183</v>
      </c>
      <c r="M20" s="148"/>
      <c r="N20" s="143" t="s">
        <v>202</v>
      </c>
      <c r="O20" s="144"/>
      <c r="P20" s="143" t="s">
        <v>229</v>
      </c>
      <c r="Q20" s="143"/>
      <c r="R20" s="143" t="s">
        <v>229</v>
      </c>
      <c r="S20" s="134"/>
      <c r="T20" s="144">
        <f>SUM(D20:L20,R20)</f>
        <v>315183</v>
      </c>
      <c r="U20" s="142"/>
      <c r="V20" s="142">
        <v>26818</v>
      </c>
      <c r="W20" s="142"/>
      <c r="X20" s="142">
        <f>SUM(T20:W20)</f>
        <v>342001</v>
      </c>
    </row>
    <row r="21" spans="1:24" ht="22.5" customHeight="1" x14ac:dyDescent="0.45">
      <c r="A21" s="147" t="s">
        <v>211</v>
      </c>
      <c r="B21" s="111"/>
      <c r="C21" s="111"/>
      <c r="D21" s="212" t="s">
        <v>200</v>
      </c>
      <c r="E21" s="141"/>
      <c r="F21" s="212" t="s">
        <v>200</v>
      </c>
      <c r="G21" s="141"/>
      <c r="H21" s="212" t="s">
        <v>200</v>
      </c>
      <c r="I21" s="146"/>
      <c r="J21" s="212" t="s">
        <v>200</v>
      </c>
      <c r="K21" s="148"/>
      <c r="L21" s="143" t="s">
        <v>200</v>
      </c>
      <c r="M21" s="148"/>
      <c r="N21" s="142">
        <v>-38490</v>
      </c>
      <c r="O21" s="148"/>
      <c r="P21" s="144">
        <v>-151</v>
      </c>
      <c r="Q21" s="144"/>
      <c r="R21" s="144">
        <f>SUM(N21,P21)</f>
        <v>-38641</v>
      </c>
      <c r="S21" s="134"/>
      <c r="T21" s="144">
        <f>SUM(D21:L21,R21)</f>
        <v>-38641</v>
      </c>
      <c r="U21" s="142"/>
      <c r="V21" s="143" t="s">
        <v>198</v>
      </c>
      <c r="W21" s="142"/>
      <c r="X21" s="142">
        <f>SUM(T21:W21)</f>
        <v>-38641</v>
      </c>
    </row>
    <row r="22" spans="1:24" ht="22.5" customHeight="1" x14ac:dyDescent="0.45">
      <c r="A22" s="111" t="s">
        <v>116</v>
      </c>
      <c r="B22" s="138"/>
      <c r="C22" s="138"/>
      <c r="D22" s="155" t="s">
        <v>200</v>
      </c>
      <c r="E22" s="149"/>
      <c r="F22" s="155" t="s">
        <v>200</v>
      </c>
      <c r="G22" s="150"/>
      <c r="H22" s="155" t="s">
        <v>200</v>
      </c>
      <c r="I22" s="150"/>
      <c r="J22" s="211" t="s">
        <v>200</v>
      </c>
      <c r="K22" s="149"/>
      <c r="L22" s="151">
        <f>SUM(L20:L21)</f>
        <v>315183</v>
      </c>
      <c r="M22" s="149"/>
      <c r="N22" s="151">
        <f>SUM(N20:N21)</f>
        <v>-38490</v>
      </c>
      <c r="O22" s="136"/>
      <c r="P22" s="151">
        <f>SUM(P20:P21)</f>
        <v>-151</v>
      </c>
      <c r="Q22" s="136"/>
      <c r="R22" s="151">
        <f>SUM(R20:R21)</f>
        <v>-38641</v>
      </c>
      <c r="S22" s="134"/>
      <c r="T22" s="151">
        <f>SUM(T20:T21)</f>
        <v>276542</v>
      </c>
      <c r="U22" s="152"/>
      <c r="V22" s="151">
        <f>SUM(V20:V21)</f>
        <v>26818</v>
      </c>
      <c r="W22" s="152"/>
      <c r="X22" s="161">
        <f>SUM(X20:X21)</f>
        <v>303360</v>
      </c>
    </row>
    <row r="23" spans="1:24" ht="7.5" customHeight="1" x14ac:dyDescent="0.45">
      <c r="A23" s="147"/>
      <c r="B23" s="138"/>
      <c r="C23" s="138"/>
      <c r="D23" s="156"/>
      <c r="E23" s="141"/>
      <c r="F23" s="143"/>
      <c r="G23" s="141"/>
      <c r="H23" s="156"/>
      <c r="I23" s="146"/>
      <c r="J23" s="156"/>
      <c r="K23" s="148"/>
      <c r="L23" s="144"/>
      <c r="M23" s="148"/>
      <c r="N23" s="143"/>
      <c r="O23" s="148"/>
      <c r="P23" s="162"/>
      <c r="Q23" s="143"/>
      <c r="R23" s="163"/>
      <c r="S23" s="134"/>
      <c r="T23" s="164"/>
      <c r="U23" s="142"/>
      <c r="V23" s="141"/>
      <c r="W23" s="142"/>
      <c r="X23" s="142"/>
    </row>
    <row r="24" spans="1:24" ht="22.5" customHeight="1" thickBot="1" x14ac:dyDescent="0.5">
      <c r="A24" s="158" t="s">
        <v>189</v>
      </c>
      <c r="B24" s="129"/>
      <c r="C24" s="129"/>
      <c r="D24" s="159">
        <f>SUM(D11,D17,D22)</f>
        <v>2505876</v>
      </c>
      <c r="E24" s="140"/>
      <c r="F24" s="206">
        <f>SUM(F11,F17,F22)</f>
        <v>864978</v>
      </c>
      <c r="G24" s="129"/>
      <c r="H24" s="206">
        <f>SUM(H11,H17,H22)</f>
        <v>11630</v>
      </c>
      <c r="I24" s="129"/>
      <c r="J24" s="206">
        <f>SUM(J11,J17,J22)</f>
        <v>235558</v>
      </c>
      <c r="K24" s="129"/>
      <c r="L24" s="206">
        <f>SUM(L11,L17,L22)</f>
        <v>1819632</v>
      </c>
      <c r="M24" s="129"/>
      <c r="N24" s="160">
        <f>SUM(N11,N17,N22)</f>
        <v>-126968</v>
      </c>
      <c r="O24" s="134"/>
      <c r="P24" s="206">
        <f>SUM(P11,P17,P22)</f>
        <v>324</v>
      </c>
      <c r="Q24" s="153"/>
      <c r="R24" s="160">
        <f>SUM(R11,R17,R22)</f>
        <v>-126644</v>
      </c>
      <c r="S24" s="134"/>
      <c r="T24" s="206">
        <f>SUM(T11,T17,T22)</f>
        <v>5311030</v>
      </c>
      <c r="U24" s="129"/>
      <c r="V24" s="206">
        <f>SUM(V11,V17,V22)</f>
        <v>134400</v>
      </c>
      <c r="W24" s="129"/>
      <c r="X24" s="206">
        <f>SUM(X11,X17,X22)</f>
        <v>5445430</v>
      </c>
    </row>
    <row r="25" spans="1:24" ht="9.75" customHeight="1" thickTop="1" x14ac:dyDescent="0.45"/>
    <row r="26" spans="1:24" ht="24" customHeight="1" x14ac:dyDescent="0.45">
      <c r="A26" s="111" t="s">
        <v>203</v>
      </c>
      <c r="B26" s="129"/>
      <c r="C26" s="129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</row>
    <row r="27" spans="1:24" ht="24" customHeight="1" x14ac:dyDescent="0.45">
      <c r="A27" s="135" t="s">
        <v>204</v>
      </c>
      <c r="B27" s="129"/>
      <c r="C27" s="129"/>
      <c r="D27" s="134">
        <v>2507716</v>
      </c>
      <c r="E27" s="134"/>
      <c r="F27" s="134">
        <v>871841</v>
      </c>
      <c r="G27" s="134"/>
      <c r="H27" s="134">
        <v>15233</v>
      </c>
      <c r="I27" s="134"/>
      <c r="J27" s="134">
        <v>253273</v>
      </c>
      <c r="K27" s="134"/>
      <c r="L27" s="134">
        <v>2034593</v>
      </c>
      <c r="M27" s="134"/>
      <c r="N27" s="134">
        <v>-139801</v>
      </c>
      <c r="O27" s="134"/>
      <c r="P27" s="134">
        <v>260</v>
      </c>
      <c r="Q27" s="136"/>
      <c r="R27" s="134">
        <v>-139541</v>
      </c>
      <c r="S27" s="134"/>
      <c r="T27" s="134">
        <v>5543115</v>
      </c>
      <c r="U27" s="134"/>
      <c r="V27" s="134">
        <v>165311</v>
      </c>
      <c r="W27" s="134"/>
      <c r="X27" s="134">
        <v>5708426</v>
      </c>
    </row>
    <row r="28" spans="1:24" ht="7.5" customHeight="1" x14ac:dyDescent="0.45">
      <c r="A28" s="137"/>
      <c r="B28" s="138"/>
      <c r="C28" s="139"/>
      <c r="D28" s="153"/>
      <c r="E28" s="149"/>
      <c r="F28" s="153"/>
      <c r="G28" s="150"/>
      <c r="H28" s="154"/>
      <c r="I28" s="153"/>
      <c r="J28" s="149"/>
      <c r="K28" s="149"/>
      <c r="L28" s="154"/>
      <c r="M28" s="149"/>
      <c r="N28" s="136"/>
      <c r="O28" s="136"/>
      <c r="P28" s="136"/>
      <c r="Q28" s="136"/>
      <c r="R28" s="136"/>
      <c r="S28" s="134"/>
      <c r="T28" s="154"/>
      <c r="U28" s="152"/>
      <c r="V28" s="136"/>
      <c r="W28" s="152"/>
      <c r="X28" s="154"/>
    </row>
    <row r="29" spans="1:24" ht="24" customHeight="1" x14ac:dyDescent="0.45">
      <c r="A29" s="135" t="s">
        <v>128</v>
      </c>
      <c r="B29" s="129"/>
      <c r="C29" s="129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6"/>
      <c r="R29" s="134"/>
      <c r="S29" s="134"/>
      <c r="T29" s="134"/>
      <c r="U29" s="134"/>
      <c r="V29" s="134"/>
      <c r="W29" s="134"/>
      <c r="X29" s="134"/>
    </row>
    <row r="30" spans="1:24" ht="24" customHeight="1" x14ac:dyDescent="0.45">
      <c r="A30" s="137" t="s">
        <v>140</v>
      </c>
      <c r="B30" s="129"/>
      <c r="C30" s="129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6"/>
      <c r="R30" s="134"/>
      <c r="S30" s="134"/>
      <c r="T30" s="134"/>
      <c r="U30" s="134"/>
      <c r="V30" s="134"/>
      <c r="W30" s="134"/>
      <c r="X30" s="134"/>
    </row>
    <row r="31" spans="1:24" ht="24" customHeight="1" x14ac:dyDescent="0.45">
      <c r="A31" s="147" t="s">
        <v>150</v>
      </c>
      <c r="B31" s="138">
        <v>11</v>
      </c>
      <c r="C31" s="129"/>
      <c r="D31" s="144">
        <v>5555</v>
      </c>
      <c r="E31" s="144"/>
      <c r="F31" s="144">
        <v>21597</v>
      </c>
      <c r="G31" s="144"/>
      <c r="H31" s="144">
        <v>-2575</v>
      </c>
      <c r="I31" s="144"/>
      <c r="J31" s="143" t="s">
        <v>200</v>
      </c>
      <c r="K31" s="144"/>
      <c r="L31" s="143" t="s">
        <v>200</v>
      </c>
      <c r="M31" s="144"/>
      <c r="N31" s="143" t="s">
        <v>202</v>
      </c>
      <c r="O31" s="144"/>
      <c r="P31" s="143" t="s">
        <v>229</v>
      </c>
      <c r="Q31" s="143"/>
      <c r="R31" s="143" t="s">
        <v>229</v>
      </c>
      <c r="S31" s="144"/>
      <c r="T31" s="144">
        <f>SUM(D31:L31,R31)</f>
        <v>24577</v>
      </c>
      <c r="U31" s="144"/>
      <c r="V31" s="143" t="s">
        <v>198</v>
      </c>
      <c r="W31" s="144"/>
      <c r="X31" s="144">
        <f>SUM(T31:V31)</f>
        <v>24577</v>
      </c>
    </row>
    <row r="32" spans="1:24" ht="24" customHeight="1" x14ac:dyDescent="0.45">
      <c r="A32" s="147" t="s">
        <v>141</v>
      </c>
      <c r="B32" s="138">
        <v>15</v>
      </c>
      <c r="C32" s="138"/>
      <c r="D32" s="143" t="s">
        <v>200</v>
      </c>
      <c r="E32" s="141"/>
      <c r="F32" s="143" t="s">
        <v>200</v>
      </c>
      <c r="G32" s="141"/>
      <c r="H32" s="143" t="s">
        <v>200</v>
      </c>
      <c r="I32" s="145"/>
      <c r="J32" s="212" t="s">
        <v>200</v>
      </c>
      <c r="K32" s="148"/>
      <c r="L32" s="144">
        <v>-226089</v>
      </c>
      <c r="M32" s="148"/>
      <c r="N32" s="143" t="s">
        <v>202</v>
      </c>
      <c r="O32" s="144"/>
      <c r="P32" s="143" t="s">
        <v>229</v>
      </c>
      <c r="Q32" s="143"/>
      <c r="R32" s="143" t="s">
        <v>229</v>
      </c>
      <c r="S32" s="134"/>
      <c r="T32" s="144">
        <f>SUM(D32:L32,R32)</f>
        <v>-226089</v>
      </c>
      <c r="U32" s="142"/>
      <c r="V32" s="144">
        <v>-42630</v>
      </c>
      <c r="W32" s="142"/>
      <c r="X32" s="142">
        <f>SUM(T32:W32)</f>
        <v>-268719</v>
      </c>
    </row>
    <row r="33" spans="1:24" ht="24" customHeight="1" x14ac:dyDescent="0.45">
      <c r="A33" s="137" t="s">
        <v>142</v>
      </c>
      <c r="B33" s="138"/>
      <c r="C33" s="139"/>
      <c r="D33" s="151">
        <f>SUM(D31:D32)</f>
        <v>5555</v>
      </c>
      <c r="E33" s="149"/>
      <c r="F33" s="151">
        <f>SUM(F31:F32)</f>
        <v>21597</v>
      </c>
      <c r="G33" s="150"/>
      <c r="H33" s="151">
        <f>SUM(H31:H32)</f>
        <v>-2575</v>
      </c>
      <c r="I33" s="153"/>
      <c r="J33" s="211" t="s">
        <v>200</v>
      </c>
      <c r="K33" s="149"/>
      <c r="L33" s="151">
        <f>SUM(L31:L32)</f>
        <v>-226089</v>
      </c>
      <c r="M33" s="149"/>
      <c r="N33" s="226" t="s">
        <v>202</v>
      </c>
      <c r="O33" s="144"/>
      <c r="P33" s="226" t="s">
        <v>229</v>
      </c>
      <c r="Q33" s="143"/>
      <c r="R33" s="226" t="s">
        <v>229</v>
      </c>
      <c r="S33" s="134"/>
      <c r="T33" s="151">
        <f>SUM(T31:T32)</f>
        <v>-201512</v>
      </c>
      <c r="U33" s="152"/>
      <c r="V33" s="151">
        <f>SUM(V31:V32)</f>
        <v>-42630</v>
      </c>
      <c r="W33" s="152"/>
      <c r="X33" s="151">
        <f>SUM(X31:X32)</f>
        <v>-244142</v>
      </c>
    </row>
    <row r="34" spans="1:24" ht="7.5" customHeight="1" x14ac:dyDescent="0.45">
      <c r="A34" s="137"/>
      <c r="B34" s="138"/>
      <c r="C34" s="139"/>
      <c r="D34" s="153"/>
      <c r="E34" s="149"/>
      <c r="F34" s="153"/>
      <c r="G34" s="150"/>
      <c r="H34" s="154"/>
      <c r="I34" s="153"/>
      <c r="J34" s="149"/>
      <c r="K34" s="149"/>
      <c r="L34" s="154"/>
      <c r="M34" s="149"/>
      <c r="N34" s="136"/>
      <c r="O34" s="136"/>
      <c r="P34" s="136"/>
      <c r="Q34" s="136"/>
      <c r="R34" s="136"/>
      <c r="S34" s="134"/>
      <c r="T34" s="154"/>
      <c r="U34" s="152"/>
      <c r="V34" s="136"/>
      <c r="W34" s="152"/>
      <c r="X34" s="154"/>
    </row>
    <row r="35" spans="1:24" ht="24" customHeight="1" x14ac:dyDescent="0.45">
      <c r="A35" s="105" t="s">
        <v>96</v>
      </c>
      <c r="B35" s="111"/>
      <c r="C35" s="111"/>
      <c r="D35" s="150"/>
      <c r="E35" s="150"/>
      <c r="F35" s="150"/>
      <c r="G35" s="150"/>
      <c r="H35" s="141"/>
      <c r="I35" s="150"/>
      <c r="J35" s="150"/>
      <c r="K35" s="150"/>
      <c r="L35" s="150"/>
      <c r="M35" s="150"/>
      <c r="N35" s="150"/>
      <c r="O35" s="150"/>
      <c r="P35" s="143"/>
      <c r="Q35" s="150"/>
      <c r="R35" s="150"/>
      <c r="S35" s="134"/>
      <c r="T35" s="143"/>
      <c r="U35" s="150"/>
      <c r="V35" s="150"/>
      <c r="W35" s="150"/>
      <c r="X35" s="150"/>
    </row>
    <row r="36" spans="1:24" ht="24" customHeight="1" x14ac:dyDescent="0.45">
      <c r="A36" s="147" t="s">
        <v>76</v>
      </c>
      <c r="B36" s="111"/>
      <c r="C36" s="111"/>
      <c r="D36" s="143" t="s">
        <v>200</v>
      </c>
      <c r="E36" s="141"/>
      <c r="F36" s="143" t="s">
        <v>200</v>
      </c>
      <c r="G36" s="141"/>
      <c r="H36" s="143" t="s">
        <v>200</v>
      </c>
      <c r="I36" s="146"/>
      <c r="J36" s="143" t="s">
        <v>200</v>
      </c>
      <c r="K36" s="148"/>
      <c r="L36" s="142">
        <v>227311</v>
      </c>
      <c r="M36" s="148"/>
      <c r="N36" s="143" t="s">
        <v>202</v>
      </c>
      <c r="O36" s="144"/>
      <c r="P36" s="143" t="s">
        <v>229</v>
      </c>
      <c r="Q36" s="143"/>
      <c r="R36" s="143" t="s">
        <v>229</v>
      </c>
      <c r="S36" s="134"/>
      <c r="T36" s="144">
        <f>SUM(D36:L36,R36)</f>
        <v>227311</v>
      </c>
      <c r="U36" s="142"/>
      <c r="V36" s="142">
        <v>22447</v>
      </c>
      <c r="W36" s="142"/>
      <c r="X36" s="142">
        <f>SUM(T36:W36)</f>
        <v>249758</v>
      </c>
    </row>
    <row r="37" spans="1:24" ht="24" customHeight="1" x14ac:dyDescent="0.45">
      <c r="A37" s="147" t="s">
        <v>173</v>
      </c>
      <c r="B37" s="111"/>
      <c r="C37" s="111"/>
      <c r="D37" s="212" t="s">
        <v>200</v>
      </c>
      <c r="E37" s="141"/>
      <c r="F37" s="212" t="s">
        <v>200</v>
      </c>
      <c r="G37" s="141"/>
      <c r="H37" s="212" t="s">
        <v>200</v>
      </c>
      <c r="I37" s="146"/>
      <c r="J37" s="212" t="s">
        <v>200</v>
      </c>
      <c r="K37" s="148"/>
      <c r="L37" s="143" t="s">
        <v>200</v>
      </c>
      <c r="M37" s="148"/>
      <c r="N37" s="142">
        <v>-28037</v>
      </c>
      <c r="O37" s="148"/>
      <c r="P37" s="144">
        <v>210</v>
      </c>
      <c r="Q37" s="144"/>
      <c r="R37" s="144">
        <f>SUM(N37,P37)</f>
        <v>-27827</v>
      </c>
      <c r="S37" s="134"/>
      <c r="T37" s="144">
        <f>SUM(D37:L37,R37)</f>
        <v>-27827</v>
      </c>
      <c r="U37" s="142"/>
      <c r="V37" s="143" t="s">
        <v>198</v>
      </c>
      <c r="W37" s="142"/>
      <c r="X37" s="142">
        <f>SUM(T37:W37)</f>
        <v>-27827</v>
      </c>
    </row>
    <row r="38" spans="1:24" ht="24" customHeight="1" x14ac:dyDescent="0.45">
      <c r="A38" s="111" t="s">
        <v>116</v>
      </c>
      <c r="B38" s="138"/>
      <c r="C38" s="138"/>
      <c r="D38" s="155" t="s">
        <v>200</v>
      </c>
      <c r="E38" s="149"/>
      <c r="F38" s="155" t="s">
        <v>200</v>
      </c>
      <c r="G38" s="150"/>
      <c r="H38" s="155" t="s">
        <v>200</v>
      </c>
      <c r="I38" s="150"/>
      <c r="J38" s="211" t="s">
        <v>200</v>
      </c>
      <c r="K38" s="149"/>
      <c r="L38" s="151">
        <f>SUM(L36:L37)</f>
        <v>227311</v>
      </c>
      <c r="M38" s="149"/>
      <c r="N38" s="151">
        <f>SUM(N36:N37)</f>
        <v>-28037</v>
      </c>
      <c r="O38" s="136"/>
      <c r="P38" s="151">
        <f>SUM(P36:P37)</f>
        <v>210</v>
      </c>
      <c r="Q38" s="136"/>
      <c r="R38" s="151">
        <f>SUM(R36:R37)</f>
        <v>-27827</v>
      </c>
      <c r="S38" s="134"/>
      <c r="T38" s="151">
        <f>SUM(T36:T37)</f>
        <v>199484</v>
      </c>
      <c r="U38" s="152"/>
      <c r="V38" s="151">
        <f>SUM(V36:V37)</f>
        <v>22447</v>
      </c>
      <c r="W38" s="152"/>
      <c r="X38" s="161">
        <f>SUM(X36:X37)</f>
        <v>221931</v>
      </c>
    </row>
    <row r="39" spans="1:24" ht="7.5" customHeight="1" x14ac:dyDescent="0.45">
      <c r="A39" s="137"/>
      <c r="B39" s="138"/>
      <c r="C39" s="139"/>
      <c r="D39" s="153"/>
      <c r="E39" s="149"/>
      <c r="F39" s="153"/>
      <c r="G39" s="150"/>
      <c r="H39" s="154"/>
      <c r="I39" s="153"/>
      <c r="J39" s="149"/>
      <c r="K39" s="149"/>
      <c r="L39" s="154"/>
      <c r="M39" s="149"/>
      <c r="N39" s="136"/>
      <c r="O39" s="136"/>
      <c r="P39" s="136"/>
      <c r="Q39" s="136"/>
      <c r="R39" s="136"/>
      <c r="S39" s="134"/>
      <c r="T39" s="154"/>
      <c r="U39" s="152"/>
      <c r="V39" s="136"/>
      <c r="W39" s="152"/>
      <c r="X39" s="154"/>
    </row>
    <row r="40" spans="1:24" ht="24" customHeight="1" thickBot="1" x14ac:dyDescent="0.5">
      <c r="A40" s="158" t="s">
        <v>205</v>
      </c>
      <c r="B40" s="129"/>
      <c r="C40" s="129"/>
      <c r="D40" s="206">
        <f>SUM(D27,D33,D38)</f>
        <v>2513271</v>
      </c>
      <c r="E40" s="140"/>
      <c r="F40" s="206">
        <f>SUM(F27,F33,F38)</f>
        <v>893438</v>
      </c>
      <c r="G40" s="129"/>
      <c r="H40" s="206">
        <f>SUM(H27,H33,H38)</f>
        <v>12658</v>
      </c>
      <c r="I40" s="129"/>
      <c r="J40" s="206">
        <f>SUM(J27,J33,J38)</f>
        <v>253273</v>
      </c>
      <c r="K40" s="129"/>
      <c r="L40" s="206">
        <f>SUM(L27,L33,L38)</f>
        <v>2035815</v>
      </c>
      <c r="M40" s="129"/>
      <c r="N40" s="222">
        <f>SUM(N27,N33,N38)</f>
        <v>-167838</v>
      </c>
      <c r="O40" s="134"/>
      <c r="P40" s="206">
        <f>SUM(P27,P33,P38)</f>
        <v>470</v>
      </c>
      <c r="Q40" s="153"/>
      <c r="R40" s="222">
        <f>SUM(R27,R33,R38)</f>
        <v>-167368</v>
      </c>
      <c r="S40" s="223"/>
      <c r="T40" s="224">
        <f>SUM(T27,T33,T38)</f>
        <v>5541087</v>
      </c>
      <c r="U40" s="225"/>
      <c r="V40" s="224">
        <f>SUM(V27,V33,V38)</f>
        <v>145128</v>
      </c>
      <c r="W40" s="225"/>
      <c r="X40" s="224">
        <f>SUM(X27,X33,X38)</f>
        <v>5686215</v>
      </c>
    </row>
    <row r="41" spans="1:24" ht="24" customHeight="1" thickTop="1" x14ac:dyDescent="0.45">
      <c r="A41" s="158"/>
      <c r="B41" s="129"/>
      <c r="C41" s="129"/>
      <c r="D41" s="228"/>
      <c r="E41" s="140"/>
      <c r="F41" s="228"/>
      <c r="G41" s="129"/>
      <c r="H41" s="228"/>
      <c r="I41" s="129"/>
      <c r="J41" s="228"/>
      <c r="K41" s="129"/>
      <c r="L41" s="228"/>
      <c r="M41" s="129"/>
      <c r="N41" s="229"/>
      <c r="O41" s="134"/>
      <c r="P41" s="228"/>
      <c r="Q41" s="153"/>
      <c r="R41" s="229"/>
      <c r="S41" s="223"/>
      <c r="T41" s="230"/>
      <c r="U41" s="225"/>
      <c r="V41" s="230"/>
      <c r="W41" s="225"/>
      <c r="X41" s="230"/>
    </row>
    <row r="42" spans="1:24" ht="13.15" customHeight="1" x14ac:dyDescent="0.45"/>
  </sheetData>
  <mergeCells count="4">
    <mergeCell ref="D3:X3"/>
    <mergeCell ref="J4:L4"/>
    <mergeCell ref="N4:R4"/>
    <mergeCell ref="D9:X9"/>
  </mergeCells>
  <phoneticPr fontId="8" type="noConversion"/>
  <conditionalFormatting sqref="J20:J21">
    <cfRule type="uniqueValues" dxfId="9" priority="20" stopIfTrue="1"/>
  </conditionalFormatting>
  <conditionalFormatting sqref="H20:H21">
    <cfRule type="uniqueValues" dxfId="8" priority="19" stopIfTrue="1"/>
  </conditionalFormatting>
  <conditionalFormatting sqref="F20:F21">
    <cfRule type="uniqueValues" dxfId="7" priority="18" stopIfTrue="1"/>
  </conditionalFormatting>
  <conditionalFormatting sqref="D20:D21">
    <cfRule type="uniqueValues" dxfId="6" priority="17" stopIfTrue="1"/>
  </conditionalFormatting>
  <conditionalFormatting sqref="J15:J16">
    <cfRule type="uniqueValues" dxfId="5" priority="16" stopIfTrue="1"/>
  </conditionalFormatting>
  <conditionalFormatting sqref="J31:J32">
    <cfRule type="uniqueValues" dxfId="4" priority="5" stopIfTrue="1"/>
  </conditionalFormatting>
  <conditionalFormatting sqref="J36:J37">
    <cfRule type="uniqueValues" dxfId="3" priority="4" stopIfTrue="1"/>
  </conditionalFormatting>
  <conditionalFormatting sqref="H36:H37">
    <cfRule type="uniqueValues" dxfId="2" priority="3" stopIfTrue="1"/>
  </conditionalFormatting>
  <conditionalFormatting sqref="F36:F37">
    <cfRule type="uniqueValues" dxfId="1" priority="2" stopIfTrue="1"/>
  </conditionalFormatting>
  <conditionalFormatting sqref="D36:D37">
    <cfRule type="uniqueValues" dxfId="0" priority="1" stopIfTrue="1"/>
  </conditionalFormatting>
  <pageMargins left="0.7" right="0.7" top="0.48" bottom="0.5" header="0.5" footer="0.5"/>
  <pageSetup paperSize="9" scale="60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90" zoomScaleNormal="90" zoomScaleSheetLayoutView="85" workbookViewId="0">
      <selection activeCell="A2" sqref="A2"/>
    </sheetView>
  </sheetViews>
  <sheetFormatPr defaultColWidth="9.33203125" defaultRowHeight="21" x14ac:dyDescent="0.45"/>
  <cols>
    <col min="1" max="1" width="94" style="168" customWidth="1"/>
    <col min="2" max="2" width="16.33203125" style="168" customWidth="1"/>
    <col min="3" max="3" width="1.83203125" style="168" customWidth="1"/>
    <col min="4" max="4" width="15.1640625" style="168" customWidth="1"/>
    <col min="5" max="5" width="1.83203125" style="168" customWidth="1"/>
    <col min="6" max="6" width="15.1640625" style="168" customWidth="1"/>
    <col min="7" max="7" width="1.83203125" style="168" customWidth="1"/>
    <col min="8" max="8" width="15.1640625" style="168" customWidth="1"/>
    <col min="9" max="9" width="1.83203125" style="168" customWidth="1"/>
    <col min="10" max="10" width="15.1640625" style="168" customWidth="1"/>
    <col min="11" max="11" width="1.83203125" style="168" customWidth="1"/>
    <col min="12" max="12" width="15.1640625" style="168" customWidth="1"/>
    <col min="13" max="13" width="1.83203125" style="168" customWidth="1"/>
    <col min="14" max="14" width="18.83203125" style="168" customWidth="1"/>
    <col min="15" max="15" width="1.83203125" style="168" customWidth="1"/>
    <col min="16" max="16" width="16.1640625" style="168" customWidth="1"/>
    <col min="17" max="16384" width="9.33203125" style="168"/>
  </cols>
  <sheetData>
    <row r="1" spans="1:16" ht="23.25" x14ac:dyDescent="0.5">
      <c r="A1" s="165" t="s">
        <v>46</v>
      </c>
      <c r="B1" s="166"/>
      <c r="C1" s="166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7"/>
    </row>
    <row r="2" spans="1:16" ht="23.25" x14ac:dyDescent="0.5">
      <c r="A2" s="169" t="s">
        <v>92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23.25" x14ac:dyDescent="0.5">
      <c r="A3" s="169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1" customHeight="1" x14ac:dyDescent="0.45">
      <c r="A4" s="170"/>
      <c r="B4" s="170"/>
      <c r="C4" s="170"/>
      <c r="D4" s="237" t="s">
        <v>40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21" customHeight="1" x14ac:dyDescent="0.45">
      <c r="A5" s="170"/>
      <c r="B5" s="170"/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30" t="s">
        <v>73</v>
      </c>
      <c r="O5" s="171"/>
      <c r="P5" s="171"/>
    </row>
    <row r="6" spans="1:16" ht="21" customHeight="1" x14ac:dyDescent="0.45">
      <c r="A6" s="170"/>
      <c r="B6" s="170"/>
      <c r="C6" s="170"/>
      <c r="D6" s="171"/>
      <c r="E6" s="171"/>
      <c r="F6" s="171"/>
      <c r="G6" s="171"/>
      <c r="H6" s="171"/>
      <c r="I6" s="171"/>
      <c r="J6" s="238" t="s">
        <v>7</v>
      </c>
      <c r="K6" s="238"/>
      <c r="L6" s="238"/>
      <c r="M6" s="171"/>
      <c r="N6" s="172" t="s">
        <v>3</v>
      </c>
      <c r="O6" s="171"/>
      <c r="P6" s="171"/>
    </row>
    <row r="7" spans="1:16" ht="21" customHeight="1" x14ac:dyDescent="0.45">
      <c r="A7" s="174"/>
      <c r="B7" s="174"/>
      <c r="C7" s="174"/>
      <c r="D7" s="130" t="s">
        <v>6</v>
      </c>
      <c r="E7" s="130"/>
      <c r="F7" s="130" t="s">
        <v>11</v>
      </c>
      <c r="G7" s="130"/>
      <c r="H7" s="122" t="s">
        <v>72</v>
      </c>
      <c r="I7" s="130"/>
      <c r="J7" s="174"/>
      <c r="K7" s="174"/>
      <c r="L7" s="174"/>
      <c r="M7" s="173"/>
      <c r="N7" s="130"/>
      <c r="O7" s="130"/>
    </row>
    <row r="8" spans="1:16" ht="21" customHeight="1" x14ac:dyDescent="0.45">
      <c r="A8" s="174"/>
      <c r="B8" s="174"/>
      <c r="C8" s="174"/>
      <c r="D8" s="170" t="s">
        <v>33</v>
      </c>
      <c r="E8" s="130"/>
      <c r="F8" s="130" t="s">
        <v>12</v>
      </c>
      <c r="G8" s="130"/>
      <c r="H8" s="122" t="s">
        <v>170</v>
      </c>
      <c r="I8" s="130"/>
      <c r="J8" s="170" t="s">
        <v>66</v>
      </c>
      <c r="K8" s="170"/>
      <c r="L8" s="130" t="s">
        <v>44</v>
      </c>
      <c r="M8" s="170"/>
      <c r="N8" s="130"/>
      <c r="O8" s="130"/>
      <c r="P8" s="130" t="s">
        <v>105</v>
      </c>
    </row>
    <row r="9" spans="1:16" ht="21" customHeight="1" x14ac:dyDescent="0.45">
      <c r="A9" s="174"/>
      <c r="B9" s="175" t="s">
        <v>16</v>
      </c>
      <c r="C9" s="175"/>
      <c r="D9" s="130" t="s">
        <v>34</v>
      </c>
      <c r="E9" s="130"/>
      <c r="F9" s="210" t="s">
        <v>125</v>
      </c>
      <c r="G9" s="130"/>
      <c r="H9" s="122" t="s">
        <v>171</v>
      </c>
      <c r="I9" s="130"/>
      <c r="J9" s="170" t="s">
        <v>65</v>
      </c>
      <c r="K9" s="170"/>
      <c r="L9" s="130" t="s">
        <v>45</v>
      </c>
      <c r="M9" s="170"/>
      <c r="N9" s="130" t="s">
        <v>102</v>
      </c>
      <c r="O9" s="130"/>
      <c r="P9" s="130" t="s">
        <v>3</v>
      </c>
    </row>
    <row r="10" spans="1:16" ht="21" customHeight="1" x14ac:dyDescent="0.45">
      <c r="A10" s="176"/>
      <c r="B10" s="174"/>
      <c r="C10" s="174"/>
      <c r="D10" s="236" t="s">
        <v>82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</row>
    <row r="11" spans="1:16" ht="21" customHeight="1" x14ac:dyDescent="0.45">
      <c r="A11" s="135" t="s">
        <v>187</v>
      </c>
      <c r="B11" s="177"/>
      <c r="C11" s="177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</row>
    <row r="12" spans="1:16" ht="21" customHeight="1" x14ac:dyDescent="0.45">
      <c r="A12" s="176" t="s">
        <v>188</v>
      </c>
      <c r="B12" s="179"/>
      <c r="C12" s="179"/>
      <c r="D12" s="178">
        <v>2500893</v>
      </c>
      <c r="E12" s="178"/>
      <c r="F12" s="178">
        <v>846265</v>
      </c>
      <c r="G12" s="178"/>
      <c r="H12" s="178">
        <v>11410</v>
      </c>
      <c r="I12" s="178"/>
      <c r="J12" s="178">
        <v>235558</v>
      </c>
      <c r="K12" s="178"/>
      <c r="L12" s="178">
        <v>3168323</v>
      </c>
      <c r="M12" s="178"/>
      <c r="N12" s="178">
        <v>302</v>
      </c>
      <c r="O12" s="178"/>
      <c r="P12" s="178">
        <f>SUM(D12:N12)</f>
        <v>6762751</v>
      </c>
    </row>
    <row r="13" spans="1:16" ht="6" customHeight="1" x14ac:dyDescent="0.45">
      <c r="A13" s="176"/>
      <c r="B13" s="179"/>
      <c r="C13" s="179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</row>
    <row r="14" spans="1:16" ht="21" customHeight="1" x14ac:dyDescent="0.45">
      <c r="A14" s="135" t="s">
        <v>128</v>
      </c>
      <c r="B14" s="179"/>
      <c r="C14" s="179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16" ht="21" customHeight="1" x14ac:dyDescent="0.45">
      <c r="A15" s="180" t="s">
        <v>140</v>
      </c>
      <c r="B15" s="179"/>
      <c r="C15" s="179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1:16" ht="21" customHeight="1" x14ac:dyDescent="0.45">
      <c r="A16" s="184" t="s">
        <v>150</v>
      </c>
      <c r="B16" s="181">
        <v>11</v>
      </c>
      <c r="C16" s="179"/>
      <c r="D16" s="182">
        <v>4983</v>
      </c>
      <c r="E16" s="182"/>
      <c r="F16" s="182">
        <v>18713</v>
      </c>
      <c r="G16" s="182"/>
      <c r="H16" s="182">
        <v>220</v>
      </c>
      <c r="I16" s="182"/>
      <c r="J16" s="183" t="s">
        <v>199</v>
      </c>
      <c r="K16" s="182"/>
      <c r="L16" s="213" t="s">
        <v>198</v>
      </c>
      <c r="M16" s="182"/>
      <c r="N16" s="183" t="s">
        <v>201</v>
      </c>
      <c r="O16" s="182"/>
      <c r="P16" s="182">
        <f>SUM(D16:N16)</f>
        <v>23916</v>
      </c>
    </row>
    <row r="17" spans="1:16" ht="21" customHeight="1" x14ac:dyDescent="0.45">
      <c r="A17" s="184" t="s">
        <v>141</v>
      </c>
      <c r="B17" s="181">
        <v>15</v>
      </c>
      <c r="C17" s="181"/>
      <c r="D17" s="183" t="s">
        <v>199</v>
      </c>
      <c r="E17" s="183"/>
      <c r="F17" s="213" t="s">
        <v>199</v>
      </c>
      <c r="G17" s="185"/>
      <c r="H17" s="213" t="s">
        <v>199</v>
      </c>
      <c r="I17" s="185"/>
      <c r="J17" s="183" t="s">
        <v>199</v>
      </c>
      <c r="K17" s="183"/>
      <c r="L17" s="144">
        <v>-225448</v>
      </c>
      <c r="M17" s="186"/>
      <c r="N17" s="183" t="s">
        <v>201</v>
      </c>
      <c r="O17" s="183"/>
      <c r="P17" s="182">
        <f>SUM(D17:N17)</f>
        <v>-225448</v>
      </c>
    </row>
    <row r="18" spans="1:16" ht="21" customHeight="1" x14ac:dyDescent="0.45">
      <c r="A18" s="137" t="s">
        <v>143</v>
      </c>
      <c r="B18" s="177"/>
      <c r="C18" s="177"/>
      <c r="D18" s="187">
        <f>SUM(D16:D17)</f>
        <v>4983</v>
      </c>
      <c r="E18" s="188"/>
      <c r="F18" s="187">
        <f>SUM(F16:F17)</f>
        <v>18713</v>
      </c>
      <c r="G18" s="150"/>
      <c r="H18" s="187">
        <f>SUM(H16:H17)</f>
        <v>220</v>
      </c>
      <c r="I18" s="178"/>
      <c r="J18" s="189" t="s">
        <v>199</v>
      </c>
      <c r="K18" s="188"/>
      <c r="L18" s="187">
        <f>SUM(L16:L17)</f>
        <v>-225448</v>
      </c>
      <c r="M18" s="188"/>
      <c r="N18" s="227" t="s">
        <v>201</v>
      </c>
      <c r="O18" s="178"/>
      <c r="P18" s="187">
        <f>SUM(P16:P17)</f>
        <v>-201532</v>
      </c>
    </row>
    <row r="19" spans="1:16" ht="6" customHeight="1" x14ac:dyDescent="0.45">
      <c r="A19" s="137"/>
      <c r="B19" s="177"/>
      <c r="C19" s="177"/>
      <c r="D19" s="178"/>
      <c r="E19" s="188"/>
      <c r="F19" s="178"/>
      <c r="G19" s="150"/>
      <c r="H19" s="178"/>
      <c r="I19" s="178"/>
      <c r="J19" s="193"/>
      <c r="K19" s="188"/>
      <c r="L19" s="178"/>
      <c r="M19" s="188"/>
      <c r="N19" s="193"/>
      <c r="O19" s="178"/>
      <c r="P19" s="178"/>
    </row>
    <row r="20" spans="1:16" ht="21" customHeight="1" x14ac:dyDescent="0.45">
      <c r="A20" s="105" t="s">
        <v>96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1:16" ht="21" customHeight="1" x14ac:dyDescent="0.45">
      <c r="A21" s="184" t="s">
        <v>76</v>
      </c>
      <c r="B21" s="186"/>
      <c r="C21" s="186"/>
      <c r="D21" s="183" t="s">
        <v>199</v>
      </c>
      <c r="E21" s="183"/>
      <c r="F21" s="183" t="s">
        <v>199</v>
      </c>
      <c r="G21" s="183"/>
      <c r="H21" s="183" t="s">
        <v>199</v>
      </c>
      <c r="I21" s="183"/>
      <c r="J21" s="183" t="s">
        <v>199</v>
      </c>
      <c r="K21" s="183"/>
      <c r="L21" s="182">
        <v>347727</v>
      </c>
      <c r="M21" s="182"/>
      <c r="N21" s="183" t="s">
        <v>201</v>
      </c>
      <c r="O21" s="183"/>
      <c r="P21" s="182">
        <f>SUM(D21:N21)</f>
        <v>347727</v>
      </c>
    </row>
    <row r="22" spans="1:16" ht="21" customHeight="1" x14ac:dyDescent="0.45">
      <c r="A22" s="184" t="s">
        <v>211</v>
      </c>
      <c r="B22" s="186"/>
      <c r="C22" s="186"/>
      <c r="D22" s="183" t="s">
        <v>199</v>
      </c>
      <c r="E22" s="183"/>
      <c r="F22" s="183" t="s">
        <v>199</v>
      </c>
      <c r="G22" s="185"/>
      <c r="H22" s="183" t="s">
        <v>199</v>
      </c>
      <c r="I22" s="185"/>
      <c r="J22" s="183" t="s">
        <v>199</v>
      </c>
      <c r="K22" s="183"/>
      <c r="L22" s="183" t="s">
        <v>198</v>
      </c>
      <c r="M22" s="182"/>
      <c r="N22" s="182">
        <v>-113</v>
      </c>
      <c r="O22" s="183"/>
      <c r="P22" s="182">
        <f>SUM(D22:N22)</f>
        <v>-113</v>
      </c>
    </row>
    <row r="23" spans="1:16" ht="21" customHeight="1" x14ac:dyDescent="0.45">
      <c r="A23" s="111" t="s">
        <v>116</v>
      </c>
      <c r="B23" s="181"/>
      <c r="C23" s="181"/>
      <c r="D23" s="189" t="s">
        <v>199</v>
      </c>
      <c r="E23" s="183"/>
      <c r="F23" s="189" t="s">
        <v>199</v>
      </c>
      <c r="G23" s="185"/>
      <c r="H23" s="189" t="s">
        <v>199</v>
      </c>
      <c r="I23" s="185"/>
      <c r="J23" s="189" t="s">
        <v>199</v>
      </c>
      <c r="K23" s="183"/>
      <c r="L23" s="194">
        <f>SUM(L21:L22)</f>
        <v>347727</v>
      </c>
      <c r="M23" s="186"/>
      <c r="N23" s="194">
        <f>SUM(N21:N22)</f>
        <v>-113</v>
      </c>
      <c r="O23" s="183"/>
      <c r="P23" s="194">
        <f>SUM(P21:P22)</f>
        <v>347614</v>
      </c>
    </row>
    <row r="24" spans="1:16" ht="6" customHeight="1" x14ac:dyDescent="0.45">
      <c r="A24" s="184"/>
      <c r="B24" s="181"/>
      <c r="C24" s="181"/>
      <c r="D24" s="183"/>
      <c r="E24" s="183"/>
      <c r="F24" s="183"/>
      <c r="G24" s="185"/>
      <c r="H24" s="183"/>
      <c r="I24" s="185"/>
      <c r="J24" s="183"/>
      <c r="K24" s="183"/>
      <c r="L24" s="144"/>
      <c r="M24" s="186"/>
      <c r="N24" s="183"/>
      <c r="O24" s="183"/>
      <c r="P24" s="182"/>
    </row>
    <row r="25" spans="1:16" ht="21" customHeight="1" thickBot="1" x14ac:dyDescent="0.5">
      <c r="A25" s="191" t="s">
        <v>189</v>
      </c>
      <c r="B25" s="177"/>
      <c r="C25" s="177"/>
      <c r="D25" s="192">
        <f>SUM(D12,D18,D23)</f>
        <v>2505876</v>
      </c>
      <c r="E25" s="178"/>
      <c r="F25" s="192">
        <f>SUM(F12,F18,F23)</f>
        <v>864978</v>
      </c>
      <c r="G25" s="178"/>
      <c r="H25" s="192">
        <f>SUM(H12,H18,H23)</f>
        <v>11630</v>
      </c>
      <c r="I25" s="178"/>
      <c r="J25" s="192">
        <f>SUM(J12,J18,J23)</f>
        <v>235558</v>
      </c>
      <c r="K25" s="178"/>
      <c r="L25" s="192">
        <f>SUM(L12,L18,L23)</f>
        <v>3290602</v>
      </c>
      <c r="M25" s="178"/>
      <c r="N25" s="192">
        <f>SUM(N12,N18,N23)</f>
        <v>189</v>
      </c>
      <c r="O25" s="178"/>
      <c r="P25" s="192">
        <f>SUM(P12,P18,P23)</f>
        <v>6908833</v>
      </c>
    </row>
    <row r="26" spans="1:16" ht="9.9499999999999993" customHeight="1" thickTop="1" x14ac:dyDescent="0.45"/>
    <row r="27" spans="1:16" ht="21.75" x14ac:dyDescent="0.45">
      <c r="A27" s="135" t="s">
        <v>203</v>
      </c>
      <c r="B27" s="177"/>
      <c r="C27" s="177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16" ht="21.75" x14ac:dyDescent="0.45">
      <c r="A28" s="176" t="s">
        <v>204</v>
      </c>
      <c r="B28" s="179"/>
      <c r="C28" s="179"/>
      <c r="D28" s="178">
        <v>2507716</v>
      </c>
      <c r="E28" s="178"/>
      <c r="F28" s="178">
        <v>871841</v>
      </c>
      <c r="G28" s="178"/>
      <c r="H28" s="178">
        <v>15233</v>
      </c>
      <c r="I28" s="178"/>
      <c r="J28" s="178">
        <v>253273</v>
      </c>
      <c r="K28" s="178"/>
      <c r="L28" s="178">
        <v>3283002</v>
      </c>
      <c r="M28" s="178"/>
      <c r="N28" s="178">
        <v>141</v>
      </c>
      <c r="O28" s="178"/>
      <c r="P28" s="178">
        <v>6931206</v>
      </c>
    </row>
    <row r="29" spans="1:16" ht="6" customHeight="1" x14ac:dyDescent="0.45">
      <c r="A29" s="137"/>
      <c r="B29" s="177"/>
      <c r="C29" s="177"/>
      <c r="D29" s="178"/>
      <c r="E29" s="188"/>
      <c r="F29" s="178"/>
      <c r="G29" s="150"/>
      <c r="H29" s="178"/>
      <c r="I29" s="178"/>
      <c r="J29" s="193"/>
      <c r="K29" s="188"/>
      <c r="L29" s="178"/>
      <c r="M29" s="188"/>
      <c r="N29" s="193"/>
      <c r="O29" s="178"/>
      <c r="P29" s="178"/>
    </row>
    <row r="30" spans="1:16" ht="21.75" x14ac:dyDescent="0.45">
      <c r="A30" s="135" t="s">
        <v>128</v>
      </c>
      <c r="B30" s="179"/>
      <c r="C30" s="179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</row>
    <row r="31" spans="1:16" ht="21.75" x14ac:dyDescent="0.45">
      <c r="A31" s="180" t="s">
        <v>140</v>
      </c>
      <c r="B31" s="179"/>
      <c r="C31" s="179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</row>
    <row r="32" spans="1:16" ht="21.75" x14ac:dyDescent="0.45">
      <c r="A32" s="184" t="s">
        <v>150</v>
      </c>
      <c r="B32" s="181">
        <v>11</v>
      </c>
      <c r="C32" s="179"/>
      <c r="D32" s="182">
        <v>5555</v>
      </c>
      <c r="E32" s="182"/>
      <c r="F32" s="182">
        <v>21597</v>
      </c>
      <c r="G32" s="182"/>
      <c r="H32" s="182">
        <v>-2575</v>
      </c>
      <c r="I32" s="182"/>
      <c r="J32" s="183" t="s">
        <v>199</v>
      </c>
      <c r="K32" s="182"/>
      <c r="L32" s="213" t="s">
        <v>199</v>
      </c>
      <c r="M32" s="182"/>
      <c r="N32" s="183" t="s">
        <v>201</v>
      </c>
      <c r="O32" s="182"/>
      <c r="P32" s="182">
        <f>SUM(D32:N32)</f>
        <v>24577</v>
      </c>
    </row>
    <row r="33" spans="1:16" ht="21.75" x14ac:dyDescent="0.45">
      <c r="A33" s="184" t="s">
        <v>141</v>
      </c>
      <c r="B33" s="181">
        <v>15</v>
      </c>
      <c r="C33" s="181"/>
      <c r="D33" s="183" t="s">
        <v>199</v>
      </c>
      <c r="E33" s="183"/>
      <c r="F33" s="213" t="s">
        <v>199</v>
      </c>
      <c r="G33" s="185"/>
      <c r="H33" s="213" t="s">
        <v>199</v>
      </c>
      <c r="I33" s="185"/>
      <c r="J33" s="183" t="s">
        <v>199</v>
      </c>
      <c r="K33" s="183"/>
      <c r="L33" s="144">
        <v>-226089</v>
      </c>
      <c r="M33" s="186"/>
      <c r="N33" s="183" t="s">
        <v>201</v>
      </c>
      <c r="O33" s="183"/>
      <c r="P33" s="182">
        <f>SUM(D33:N33)</f>
        <v>-226089</v>
      </c>
    </row>
    <row r="34" spans="1:16" ht="21.75" x14ac:dyDescent="0.45">
      <c r="A34" s="137" t="s">
        <v>143</v>
      </c>
      <c r="B34" s="177"/>
      <c r="C34" s="177"/>
      <c r="D34" s="187">
        <f>SUM(D32:D33)</f>
        <v>5555</v>
      </c>
      <c r="E34" s="188"/>
      <c r="F34" s="187">
        <f>SUM(F32:F33)</f>
        <v>21597</v>
      </c>
      <c r="G34" s="150"/>
      <c r="H34" s="187">
        <f>SUM(H32:H33)</f>
        <v>-2575</v>
      </c>
      <c r="I34" s="178"/>
      <c r="J34" s="189" t="s">
        <v>199</v>
      </c>
      <c r="K34" s="188"/>
      <c r="L34" s="187">
        <f>SUM(L32:L33)</f>
        <v>-226089</v>
      </c>
      <c r="M34" s="188"/>
      <c r="N34" s="227" t="s">
        <v>201</v>
      </c>
      <c r="O34" s="178"/>
      <c r="P34" s="187">
        <f>SUM(P32:P33)</f>
        <v>-201512</v>
      </c>
    </row>
    <row r="35" spans="1:16" ht="6" customHeight="1" x14ac:dyDescent="0.45">
      <c r="A35" s="137"/>
      <c r="B35" s="177"/>
      <c r="C35" s="177"/>
      <c r="D35" s="178"/>
      <c r="E35" s="188"/>
      <c r="F35" s="178"/>
      <c r="G35" s="150"/>
      <c r="H35" s="178"/>
      <c r="I35" s="178"/>
      <c r="J35" s="193"/>
      <c r="K35" s="188"/>
      <c r="L35" s="178"/>
      <c r="M35" s="188"/>
      <c r="N35" s="193"/>
      <c r="O35" s="178"/>
      <c r="P35" s="178"/>
    </row>
    <row r="36" spans="1:16" ht="21.75" x14ac:dyDescent="0.45">
      <c r="A36" s="105" t="s">
        <v>213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6" ht="21.75" x14ac:dyDescent="0.45">
      <c r="A37" s="184" t="s">
        <v>76</v>
      </c>
      <c r="B37" s="186"/>
      <c r="C37" s="186"/>
      <c r="D37" s="183" t="s">
        <v>199</v>
      </c>
      <c r="E37" s="183"/>
      <c r="F37" s="183" t="s">
        <v>199</v>
      </c>
      <c r="G37" s="183"/>
      <c r="H37" s="183" t="s">
        <v>199</v>
      </c>
      <c r="I37" s="183"/>
      <c r="J37" s="183" t="s">
        <v>199</v>
      </c>
      <c r="K37" s="183"/>
      <c r="L37" s="182">
        <v>258968</v>
      </c>
      <c r="M37" s="182"/>
      <c r="N37" s="183" t="s">
        <v>201</v>
      </c>
      <c r="O37" s="183"/>
      <c r="P37" s="182">
        <f>SUM(D37:N37)</f>
        <v>258968</v>
      </c>
    </row>
    <row r="38" spans="1:16" ht="21.75" x14ac:dyDescent="0.45">
      <c r="A38" s="184" t="s">
        <v>212</v>
      </c>
      <c r="B38" s="186"/>
      <c r="C38" s="186"/>
      <c r="D38" s="183" t="s">
        <v>199</v>
      </c>
      <c r="E38" s="183"/>
      <c r="F38" s="183" t="s">
        <v>199</v>
      </c>
      <c r="G38" s="185"/>
      <c r="H38" s="183" t="s">
        <v>199</v>
      </c>
      <c r="I38" s="185"/>
      <c r="J38" s="183" t="s">
        <v>199</v>
      </c>
      <c r="K38" s="183"/>
      <c r="L38" s="183" t="s">
        <v>199</v>
      </c>
      <c r="M38" s="182"/>
      <c r="N38" s="182">
        <v>157</v>
      </c>
      <c r="O38" s="183"/>
      <c r="P38" s="182">
        <f>SUM(D38:N38)</f>
        <v>157</v>
      </c>
    </row>
    <row r="39" spans="1:16" ht="21.75" x14ac:dyDescent="0.45">
      <c r="A39" s="111" t="s">
        <v>214</v>
      </c>
      <c r="B39" s="181"/>
      <c r="C39" s="181"/>
      <c r="D39" s="189" t="s">
        <v>199</v>
      </c>
      <c r="E39" s="183"/>
      <c r="F39" s="189" t="s">
        <v>199</v>
      </c>
      <c r="G39" s="185"/>
      <c r="H39" s="189" t="s">
        <v>199</v>
      </c>
      <c r="I39" s="185"/>
      <c r="J39" s="189" t="s">
        <v>199</v>
      </c>
      <c r="K39" s="183"/>
      <c r="L39" s="194">
        <f>SUM(L37:L38)</f>
        <v>258968</v>
      </c>
      <c r="M39" s="186"/>
      <c r="N39" s="194">
        <f>SUM(N37:N38)</f>
        <v>157</v>
      </c>
      <c r="O39" s="183"/>
      <c r="P39" s="194">
        <f>SUM(P37:P38)</f>
        <v>259125</v>
      </c>
    </row>
    <row r="40" spans="1:16" ht="6" customHeight="1" x14ac:dyDescent="0.45">
      <c r="A40" s="137"/>
      <c r="B40" s="177"/>
      <c r="C40" s="177"/>
      <c r="D40" s="183"/>
      <c r="E40" s="183"/>
      <c r="F40" s="183"/>
      <c r="G40" s="185"/>
      <c r="H40" s="183"/>
      <c r="I40" s="185"/>
      <c r="J40" s="183"/>
      <c r="K40" s="183"/>
      <c r="L40" s="144"/>
      <c r="M40" s="186"/>
      <c r="N40" s="183"/>
      <c r="O40" s="183"/>
      <c r="P40" s="182"/>
    </row>
    <row r="41" spans="1:16" ht="22.5" thickBot="1" x14ac:dyDescent="0.5">
      <c r="A41" s="191" t="s">
        <v>205</v>
      </c>
      <c r="B41" s="177"/>
      <c r="C41" s="177"/>
      <c r="D41" s="192">
        <f>SUM(D28,D34,D39)</f>
        <v>2513271</v>
      </c>
      <c r="E41" s="178"/>
      <c r="F41" s="192">
        <f>SUM(F28,F34,F39)</f>
        <v>893438</v>
      </c>
      <c r="G41" s="178"/>
      <c r="H41" s="192">
        <f>SUM(H28,H34,H39)</f>
        <v>12658</v>
      </c>
      <c r="I41" s="178"/>
      <c r="J41" s="192">
        <f>SUM(J28,J34,J39)</f>
        <v>253273</v>
      </c>
      <c r="K41" s="178"/>
      <c r="L41" s="192">
        <f>SUM(L28,L34,L39)</f>
        <v>3315881</v>
      </c>
      <c r="M41" s="178"/>
      <c r="N41" s="192">
        <f>SUM(N28,N34,N39)</f>
        <v>298</v>
      </c>
      <c r="O41" s="178"/>
      <c r="P41" s="192">
        <f>SUM(P28,P34,P39)</f>
        <v>6988819</v>
      </c>
    </row>
    <row r="42" spans="1:16" ht="21.75" thickTop="1" x14ac:dyDescent="0.45"/>
    <row r="43" spans="1:16" ht="11.45" customHeight="1" x14ac:dyDescent="0.45"/>
  </sheetData>
  <mergeCells count="3">
    <mergeCell ref="D10:P10"/>
    <mergeCell ref="D4:P4"/>
    <mergeCell ref="J6:L6"/>
  </mergeCells>
  <pageMargins left="0.8" right="0.8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zoomScaleNormal="100" zoomScaleSheetLayoutView="100" workbookViewId="0">
      <selection activeCell="A2" sqref="A2"/>
    </sheetView>
  </sheetViews>
  <sheetFormatPr defaultColWidth="10" defaultRowHeight="22.5" customHeight="1" x14ac:dyDescent="0.45"/>
  <cols>
    <col min="1" max="1" width="60.1640625" style="16" customWidth="1"/>
    <col min="2" max="2" width="14" style="52" customWidth="1"/>
    <col min="3" max="3" width="1.83203125" style="16" customWidth="1"/>
    <col min="4" max="4" width="14" style="52" customWidth="1"/>
    <col min="5" max="5" width="1.83203125" style="15" customWidth="1"/>
    <col min="6" max="6" width="14" style="15" customWidth="1"/>
    <col min="7" max="7" width="1.83203125" style="15" customWidth="1"/>
    <col min="8" max="8" width="14" style="15" customWidth="1"/>
    <col min="9" max="9" width="12" style="16" customWidth="1"/>
    <col min="10" max="11" width="10" style="196"/>
    <col min="12" max="16384" width="10" style="16"/>
  </cols>
  <sheetData>
    <row r="1" spans="1:11" s="8" customFormat="1" ht="22.5" customHeight="1" x14ac:dyDescent="0.5">
      <c r="A1" s="106" t="s">
        <v>46</v>
      </c>
      <c r="B1" s="50"/>
      <c r="C1" s="50"/>
      <c r="D1" s="50"/>
      <c r="E1" s="7"/>
      <c r="F1" s="7"/>
      <c r="G1" s="7"/>
      <c r="H1" s="7"/>
      <c r="J1" s="195"/>
      <c r="K1" s="195"/>
    </row>
    <row r="2" spans="1:11" s="8" customFormat="1" ht="22.5" customHeight="1" x14ac:dyDescent="0.5">
      <c r="A2" s="10" t="s">
        <v>93</v>
      </c>
      <c r="B2" s="51"/>
      <c r="C2" s="51"/>
      <c r="D2" s="51"/>
      <c r="E2" s="9"/>
      <c r="F2" s="9"/>
      <c r="G2" s="9"/>
      <c r="H2" s="9"/>
      <c r="J2" s="195"/>
      <c r="K2" s="195"/>
    </row>
    <row r="3" spans="1:11" ht="10.5" customHeight="1" x14ac:dyDescent="0.45">
      <c r="A3" s="14"/>
      <c r="C3" s="52"/>
    </row>
    <row r="4" spans="1:11" ht="21.75" customHeight="1" x14ac:dyDescent="0.45">
      <c r="B4" s="20"/>
      <c r="C4" s="21" t="s">
        <v>4</v>
      </c>
      <c r="D4" s="20"/>
      <c r="E4" s="22"/>
      <c r="F4" s="231" t="s">
        <v>40</v>
      </c>
      <c r="G4" s="231"/>
      <c r="H4" s="231"/>
    </row>
    <row r="5" spans="1:11" ht="21.75" customHeight="1" x14ac:dyDescent="0.45">
      <c r="B5" s="232" t="s">
        <v>135</v>
      </c>
      <c r="C5" s="232"/>
      <c r="D5" s="232"/>
      <c r="E5" s="22"/>
      <c r="F5" s="232" t="s">
        <v>135</v>
      </c>
      <c r="G5" s="232"/>
      <c r="H5" s="232"/>
    </row>
    <row r="6" spans="1:11" ht="21.75" customHeight="1" x14ac:dyDescent="0.45">
      <c r="B6" s="232" t="s">
        <v>132</v>
      </c>
      <c r="C6" s="232"/>
      <c r="D6" s="232"/>
      <c r="E6" s="22"/>
      <c r="F6" s="232" t="s">
        <v>132</v>
      </c>
      <c r="G6" s="232"/>
      <c r="H6" s="232"/>
    </row>
    <row r="7" spans="1:11" ht="21.75" customHeight="1" x14ac:dyDescent="0.45">
      <c r="B7" s="25">
        <v>2562</v>
      </c>
      <c r="C7" s="26"/>
      <c r="D7" s="25">
        <v>2561</v>
      </c>
      <c r="E7" s="28"/>
      <c r="F7" s="25">
        <v>2562</v>
      </c>
      <c r="G7" s="26"/>
      <c r="H7" s="25">
        <v>2561</v>
      </c>
    </row>
    <row r="8" spans="1:11" ht="21.75" customHeight="1" x14ac:dyDescent="0.45">
      <c r="B8" s="25"/>
      <c r="C8" s="26"/>
      <c r="D8" s="25"/>
      <c r="E8" s="97" t="s">
        <v>82</v>
      </c>
      <c r="F8" s="27"/>
      <c r="G8" s="28"/>
      <c r="H8" s="27"/>
    </row>
    <row r="9" spans="1:11" ht="21.75" customHeight="1" x14ac:dyDescent="0.45">
      <c r="A9" s="30" t="s">
        <v>8</v>
      </c>
      <c r="B9" s="20"/>
      <c r="C9" s="19"/>
      <c r="D9" s="20"/>
      <c r="E9" s="22"/>
      <c r="F9" s="22"/>
      <c r="G9" s="22"/>
      <c r="H9" s="22"/>
    </row>
    <row r="10" spans="1:11" ht="21.75" customHeight="1" x14ac:dyDescent="0.45">
      <c r="A10" s="16" t="s">
        <v>118</v>
      </c>
      <c r="B10" s="33">
        <v>249758</v>
      </c>
      <c r="C10" s="34"/>
      <c r="D10" s="33">
        <v>342001</v>
      </c>
      <c r="E10" s="34"/>
      <c r="F10" s="35">
        <v>258968</v>
      </c>
      <c r="G10" s="35"/>
      <c r="H10" s="35">
        <v>347727</v>
      </c>
    </row>
    <row r="11" spans="1:11" ht="21.75" customHeight="1" x14ac:dyDescent="0.45">
      <c r="A11" s="82" t="s">
        <v>174</v>
      </c>
      <c r="B11" s="33"/>
      <c r="C11" s="34"/>
      <c r="D11" s="33"/>
      <c r="E11" s="34"/>
      <c r="F11" s="35"/>
      <c r="G11" s="35"/>
      <c r="H11" s="35"/>
    </row>
    <row r="12" spans="1:11" ht="21.75" customHeight="1" x14ac:dyDescent="0.45">
      <c r="A12" s="17" t="s">
        <v>101</v>
      </c>
      <c r="B12" s="36">
        <v>71753</v>
      </c>
      <c r="C12" s="36"/>
      <c r="D12" s="36">
        <v>88619</v>
      </c>
      <c r="E12" s="36"/>
      <c r="F12" s="36">
        <v>33350</v>
      </c>
      <c r="G12" s="98"/>
      <c r="H12" s="36">
        <v>48725</v>
      </c>
    </row>
    <row r="13" spans="1:11" ht="21.75" customHeight="1" x14ac:dyDescent="0.45">
      <c r="A13" s="14" t="s">
        <v>64</v>
      </c>
      <c r="B13" s="33">
        <v>195639</v>
      </c>
      <c r="C13" s="34"/>
      <c r="D13" s="33">
        <v>171299</v>
      </c>
      <c r="E13" s="34"/>
      <c r="F13" s="35">
        <v>127056</v>
      </c>
      <c r="G13" s="35"/>
      <c r="H13" s="35">
        <v>114600</v>
      </c>
    </row>
    <row r="14" spans="1:11" ht="21.75" customHeight="1" x14ac:dyDescent="0.45">
      <c r="A14" s="14" t="s">
        <v>54</v>
      </c>
      <c r="B14" s="33">
        <v>413107</v>
      </c>
      <c r="C14" s="34"/>
      <c r="D14" s="33">
        <v>371193</v>
      </c>
      <c r="E14" s="34"/>
      <c r="F14" s="35">
        <v>206784</v>
      </c>
      <c r="G14" s="35"/>
      <c r="H14" s="35">
        <v>175544</v>
      </c>
    </row>
    <row r="15" spans="1:11" ht="21.75" customHeight="1" x14ac:dyDescent="0.45">
      <c r="A15" s="14" t="s">
        <v>130</v>
      </c>
      <c r="B15" s="33">
        <v>25250</v>
      </c>
      <c r="C15" s="34"/>
      <c r="D15" s="33">
        <v>6965</v>
      </c>
      <c r="E15" s="34"/>
      <c r="F15" s="35">
        <v>12488</v>
      </c>
      <c r="G15" s="35"/>
      <c r="H15" s="35">
        <v>3725</v>
      </c>
    </row>
    <row r="16" spans="1:11" ht="21.75" customHeight="1" x14ac:dyDescent="0.45">
      <c r="A16" s="14" t="s">
        <v>167</v>
      </c>
      <c r="B16" s="33">
        <v>3530</v>
      </c>
      <c r="C16" s="34"/>
      <c r="D16" s="33">
        <v>5548</v>
      </c>
      <c r="E16" s="34"/>
      <c r="F16" s="35">
        <v>3530</v>
      </c>
      <c r="G16" s="35"/>
      <c r="H16" s="35">
        <v>5548</v>
      </c>
    </row>
    <row r="17" spans="1:11" ht="21.75" customHeight="1" x14ac:dyDescent="0.45">
      <c r="A17" s="14" t="s">
        <v>226</v>
      </c>
      <c r="B17" s="36">
        <v>-5391</v>
      </c>
      <c r="C17" s="34"/>
      <c r="D17" s="36">
        <v>10791</v>
      </c>
      <c r="F17" s="113" t="s">
        <v>197</v>
      </c>
      <c r="G17" s="35" t="s">
        <v>133</v>
      </c>
      <c r="H17" s="113" t="s">
        <v>197</v>
      </c>
    </row>
    <row r="18" spans="1:11" ht="21.75" customHeight="1" x14ac:dyDescent="0.45">
      <c r="A18" s="14" t="s">
        <v>192</v>
      </c>
      <c r="B18" s="113" t="s">
        <v>197</v>
      </c>
      <c r="C18" s="34"/>
      <c r="D18" s="113" t="s">
        <v>197</v>
      </c>
      <c r="F18" s="113" t="s">
        <v>197</v>
      </c>
      <c r="G18" s="113"/>
      <c r="H18" s="35">
        <v>11000</v>
      </c>
    </row>
    <row r="19" spans="1:11" ht="21.75" customHeight="1" x14ac:dyDescent="0.45">
      <c r="A19" s="17" t="s">
        <v>225</v>
      </c>
      <c r="B19" s="33">
        <v>113</v>
      </c>
      <c r="C19" s="34"/>
      <c r="D19" s="33">
        <v>-429</v>
      </c>
      <c r="E19" s="34"/>
      <c r="F19" s="35">
        <v>121</v>
      </c>
      <c r="G19" s="35"/>
      <c r="H19" s="35">
        <v>-321</v>
      </c>
    </row>
    <row r="20" spans="1:11" ht="21.75" customHeight="1" x14ac:dyDescent="0.45">
      <c r="A20" s="17" t="s">
        <v>196</v>
      </c>
      <c r="B20" s="113" t="s">
        <v>197</v>
      </c>
      <c r="C20" s="34"/>
      <c r="D20" s="33">
        <v>-2250</v>
      </c>
      <c r="E20" s="34"/>
      <c r="F20" s="113" t="s">
        <v>197</v>
      </c>
      <c r="G20" s="35" t="s">
        <v>133</v>
      </c>
      <c r="H20" s="113" t="s">
        <v>197</v>
      </c>
    </row>
    <row r="21" spans="1:11" ht="21.75" customHeight="1" x14ac:dyDescent="0.45">
      <c r="A21" s="17" t="s">
        <v>228</v>
      </c>
      <c r="B21" s="36">
        <v>-1041</v>
      </c>
      <c r="C21" s="34"/>
      <c r="D21" s="36">
        <v>-903</v>
      </c>
      <c r="E21" s="34"/>
      <c r="F21" s="36">
        <v>-701</v>
      </c>
      <c r="G21" s="83"/>
      <c r="H21" s="36">
        <v>-666</v>
      </c>
    </row>
    <row r="22" spans="1:11" ht="21.75" customHeight="1" x14ac:dyDescent="0.45">
      <c r="A22" s="14" t="s">
        <v>77</v>
      </c>
      <c r="B22" s="33">
        <v>65</v>
      </c>
      <c r="C22" s="34"/>
      <c r="D22" s="33">
        <v>189</v>
      </c>
      <c r="E22" s="34"/>
      <c r="F22" s="113" t="s">
        <v>197</v>
      </c>
      <c r="G22" s="35"/>
      <c r="H22" s="113" t="s">
        <v>197</v>
      </c>
    </row>
    <row r="23" spans="1:11" ht="21.75" customHeight="1" x14ac:dyDescent="0.45">
      <c r="A23" s="14" t="s">
        <v>109</v>
      </c>
      <c r="B23" s="33">
        <v>-1314</v>
      </c>
      <c r="C23" s="34"/>
      <c r="D23" s="33">
        <v>-1388</v>
      </c>
      <c r="E23" s="34"/>
      <c r="F23" s="33">
        <v>-1265</v>
      </c>
      <c r="G23" s="35"/>
      <c r="H23" s="33">
        <v>-1350</v>
      </c>
    </row>
    <row r="24" spans="1:11" ht="21.75" customHeight="1" x14ac:dyDescent="0.45">
      <c r="A24" s="16" t="s">
        <v>94</v>
      </c>
      <c r="B24" s="113" t="s">
        <v>197</v>
      </c>
      <c r="C24" s="34"/>
      <c r="D24" s="113" t="s">
        <v>197</v>
      </c>
      <c r="E24" s="34"/>
      <c r="F24" s="33">
        <v>-117402</v>
      </c>
      <c r="G24" s="83"/>
      <c r="H24" s="33">
        <v>-163668</v>
      </c>
    </row>
    <row r="25" spans="1:11" s="8" customFormat="1" ht="21.75" customHeight="1" x14ac:dyDescent="0.5">
      <c r="A25" s="14" t="s">
        <v>62</v>
      </c>
      <c r="B25" s="65">
        <v>-9418</v>
      </c>
      <c r="C25" s="34"/>
      <c r="D25" s="65">
        <v>-3387</v>
      </c>
      <c r="E25" s="34"/>
      <c r="F25" s="53">
        <v>-31158</v>
      </c>
      <c r="G25" s="83"/>
      <c r="H25" s="53">
        <v>-36540</v>
      </c>
      <c r="J25" s="195"/>
      <c r="K25" s="195"/>
    </row>
    <row r="26" spans="1:11" s="45" customFormat="1" ht="21.75" customHeight="1" x14ac:dyDescent="0.45">
      <c r="A26" s="12"/>
      <c r="B26" s="45">
        <f>SUM(B10:B25)</f>
        <v>942051</v>
      </c>
      <c r="C26" s="84"/>
      <c r="D26" s="45">
        <f>SUM(D10:D25)</f>
        <v>988248</v>
      </c>
      <c r="E26" s="84"/>
      <c r="F26" s="85">
        <f>SUM(F10:F25)</f>
        <v>491771</v>
      </c>
      <c r="G26" s="85"/>
      <c r="H26" s="85">
        <f>SUM(H10:H25)</f>
        <v>504324</v>
      </c>
      <c r="J26" s="197"/>
      <c r="K26" s="197"/>
    </row>
    <row r="27" spans="1:11" ht="21.75" customHeight="1" x14ac:dyDescent="0.45">
      <c r="A27" s="82" t="s">
        <v>37</v>
      </c>
      <c r="B27" s="36"/>
      <c r="C27" s="31"/>
      <c r="D27" s="36"/>
      <c r="E27" s="87"/>
      <c r="F27" s="87"/>
      <c r="G27" s="87"/>
      <c r="H27" s="87"/>
    </row>
    <row r="28" spans="1:11" ht="21.75" customHeight="1" x14ac:dyDescent="0.45">
      <c r="A28" s="16" t="s">
        <v>29</v>
      </c>
      <c r="B28" s="33">
        <v>73994</v>
      </c>
      <c r="C28" s="34"/>
      <c r="D28" s="33">
        <v>69879</v>
      </c>
      <c r="E28" s="35"/>
      <c r="F28" s="35">
        <v>43447</v>
      </c>
      <c r="G28" s="35"/>
      <c r="H28" s="35">
        <v>29754</v>
      </c>
    </row>
    <row r="29" spans="1:11" ht="21.75" customHeight="1" x14ac:dyDescent="0.45">
      <c r="A29" s="16" t="s">
        <v>30</v>
      </c>
      <c r="B29" s="33">
        <v>7921</v>
      </c>
      <c r="C29" s="34"/>
      <c r="D29" s="33">
        <v>8653</v>
      </c>
      <c r="E29" s="35"/>
      <c r="F29" s="35">
        <v>3054</v>
      </c>
      <c r="G29" s="35"/>
      <c r="H29" s="35">
        <v>3363</v>
      </c>
    </row>
    <row r="30" spans="1:11" ht="21.75" customHeight="1" x14ac:dyDescent="0.45">
      <c r="A30" s="16" t="s">
        <v>55</v>
      </c>
      <c r="B30" s="33">
        <v>537</v>
      </c>
      <c r="C30" s="34"/>
      <c r="D30" s="33">
        <v>-10204</v>
      </c>
      <c r="E30" s="35"/>
      <c r="F30" s="113" t="s">
        <v>197</v>
      </c>
      <c r="G30" s="35" t="s">
        <v>133</v>
      </c>
      <c r="H30" s="113" t="s">
        <v>197</v>
      </c>
    </row>
    <row r="31" spans="1:11" ht="21.75" customHeight="1" x14ac:dyDescent="0.45">
      <c r="A31" s="16" t="s">
        <v>14</v>
      </c>
      <c r="B31" s="33">
        <v>-14288</v>
      </c>
      <c r="C31" s="34"/>
      <c r="D31" s="33">
        <v>-12083</v>
      </c>
      <c r="E31" s="35"/>
      <c r="F31" s="35">
        <v>-15789</v>
      </c>
      <c r="G31" s="35"/>
      <c r="H31" s="35">
        <v>-12531</v>
      </c>
    </row>
    <row r="32" spans="1:11" ht="21.75" customHeight="1" x14ac:dyDescent="0.45">
      <c r="A32" s="16" t="s">
        <v>68</v>
      </c>
      <c r="B32" s="33">
        <v>-38061</v>
      </c>
      <c r="C32" s="33"/>
      <c r="D32" s="33">
        <v>-2590</v>
      </c>
      <c r="E32" s="35"/>
      <c r="F32" s="35">
        <v>521</v>
      </c>
      <c r="G32" s="35"/>
      <c r="H32" s="35">
        <v>-1127</v>
      </c>
    </row>
    <row r="33" spans="1:11" ht="21.75" customHeight="1" x14ac:dyDescent="0.45">
      <c r="A33" s="16" t="s">
        <v>17</v>
      </c>
      <c r="B33" s="33">
        <v>-53424</v>
      </c>
      <c r="C33" s="33"/>
      <c r="D33" s="33">
        <v>-24985</v>
      </c>
      <c r="E33" s="35"/>
      <c r="F33" s="35">
        <v>4303</v>
      </c>
      <c r="G33" s="35"/>
      <c r="H33" s="35">
        <v>-54523</v>
      </c>
    </row>
    <row r="34" spans="1:11" s="8" customFormat="1" ht="21.75" customHeight="1" x14ac:dyDescent="0.5">
      <c r="A34" s="16" t="s">
        <v>19</v>
      </c>
      <c r="B34" s="33">
        <v>-43077</v>
      </c>
      <c r="C34" s="33"/>
      <c r="D34" s="33">
        <v>-42767</v>
      </c>
      <c r="E34" s="35"/>
      <c r="F34" s="35">
        <v>-20783</v>
      </c>
      <c r="G34" s="35"/>
      <c r="H34" s="35">
        <v>-26812</v>
      </c>
      <c r="J34" s="195"/>
      <c r="K34" s="196"/>
    </row>
    <row r="35" spans="1:11" s="8" customFormat="1" ht="21.75" customHeight="1" x14ac:dyDescent="0.5">
      <c r="A35" s="16" t="s">
        <v>110</v>
      </c>
      <c r="B35" s="33">
        <v>-1497</v>
      </c>
      <c r="C35" s="33"/>
      <c r="D35" s="33">
        <v>-1529</v>
      </c>
      <c r="E35" s="35"/>
      <c r="F35" s="35">
        <v>-705</v>
      </c>
      <c r="G35" s="35"/>
      <c r="H35" s="35">
        <v>-830</v>
      </c>
      <c r="J35" s="195"/>
      <c r="K35" s="195"/>
    </row>
    <row r="36" spans="1:11" ht="21.75" customHeight="1" x14ac:dyDescent="0.5">
      <c r="A36" s="16" t="s">
        <v>20</v>
      </c>
      <c r="B36" s="33">
        <v>-85925</v>
      </c>
      <c r="C36" s="34"/>
      <c r="D36" s="33">
        <v>-58105</v>
      </c>
      <c r="E36" s="35"/>
      <c r="F36" s="35">
        <v>-64390</v>
      </c>
      <c r="G36" s="35"/>
      <c r="H36" s="35">
        <v>-15395</v>
      </c>
      <c r="I36" s="8"/>
    </row>
    <row r="37" spans="1:11" ht="21.75" customHeight="1" x14ac:dyDescent="0.45">
      <c r="A37" s="16" t="s">
        <v>49</v>
      </c>
      <c r="B37" s="33">
        <v>-847</v>
      </c>
      <c r="C37" s="34"/>
      <c r="D37" s="33">
        <v>2304</v>
      </c>
      <c r="E37" s="35"/>
      <c r="F37" s="35">
        <v>-1615</v>
      </c>
      <c r="G37" s="35"/>
      <c r="H37" s="35">
        <v>1565</v>
      </c>
    </row>
    <row r="38" spans="1:11" ht="21.75" customHeight="1" x14ac:dyDescent="0.45">
      <c r="A38" s="16" t="s">
        <v>176</v>
      </c>
      <c r="B38" s="88">
        <f>SUM(B26,B28:B37)</f>
        <v>787384</v>
      </c>
      <c r="C38" s="36"/>
      <c r="D38" s="88">
        <f>SUM(D26,D28:D37)</f>
        <v>916821</v>
      </c>
      <c r="E38" s="35"/>
      <c r="F38" s="55">
        <f>SUM(F26,F28:F37)</f>
        <v>439814</v>
      </c>
      <c r="G38" s="35"/>
      <c r="H38" s="55">
        <f>SUM(H26,H28:H37)</f>
        <v>427788</v>
      </c>
    </row>
    <row r="39" spans="1:11" ht="21.75" customHeight="1" x14ac:dyDescent="0.45">
      <c r="A39" s="14" t="s">
        <v>129</v>
      </c>
      <c r="B39" s="36">
        <v>-74550</v>
      </c>
      <c r="C39" s="34"/>
      <c r="D39" s="36">
        <v>-81158</v>
      </c>
      <c r="E39" s="35"/>
      <c r="F39" s="32">
        <v>-26678</v>
      </c>
      <c r="G39" s="35"/>
      <c r="H39" s="32">
        <v>-43556</v>
      </c>
    </row>
    <row r="40" spans="1:11" ht="21.75" customHeight="1" x14ac:dyDescent="0.45">
      <c r="A40" s="45" t="s">
        <v>151</v>
      </c>
      <c r="B40" s="38">
        <f>SUM(B38:B39)</f>
        <v>712834</v>
      </c>
      <c r="C40" s="39"/>
      <c r="D40" s="38">
        <f>SUM(D38:D39)</f>
        <v>835663</v>
      </c>
      <c r="E40" s="41"/>
      <c r="F40" s="40">
        <f>SUM(F38:F39)</f>
        <v>413136</v>
      </c>
      <c r="G40" s="41"/>
      <c r="H40" s="40">
        <f>SUM(H38:H39)</f>
        <v>384232</v>
      </c>
    </row>
    <row r="41" spans="1:11" ht="21.75" customHeight="1" x14ac:dyDescent="0.45">
      <c r="A41" s="45"/>
      <c r="B41" s="46"/>
      <c r="C41" s="39"/>
      <c r="D41" s="46"/>
      <c r="E41" s="41"/>
      <c r="F41" s="48"/>
      <c r="G41" s="41"/>
      <c r="H41" s="48"/>
    </row>
    <row r="42" spans="1:11" ht="15" customHeight="1" x14ac:dyDescent="0.45">
      <c r="A42" s="45"/>
      <c r="B42" s="46"/>
      <c r="C42" s="39"/>
      <c r="D42" s="46"/>
      <c r="E42" s="41"/>
      <c r="F42" s="48"/>
      <c r="G42" s="41"/>
      <c r="H42" s="48"/>
    </row>
    <row r="43" spans="1:11" ht="22.5" customHeight="1" x14ac:dyDescent="0.5">
      <c r="A43" s="106" t="s">
        <v>46</v>
      </c>
      <c r="B43" s="50"/>
      <c r="C43" s="50"/>
      <c r="D43" s="50"/>
      <c r="E43" s="7"/>
      <c r="F43" s="7"/>
      <c r="G43" s="7"/>
      <c r="H43" s="7"/>
    </row>
    <row r="44" spans="1:11" ht="22.5" customHeight="1" x14ac:dyDescent="0.5">
      <c r="A44" s="10" t="s">
        <v>93</v>
      </c>
      <c r="B44" s="51"/>
      <c r="C44" s="51"/>
      <c r="D44" s="51"/>
      <c r="E44" s="9"/>
      <c r="F44" s="9"/>
      <c r="G44" s="9"/>
      <c r="H44" s="9"/>
    </row>
    <row r="45" spans="1:11" ht="22.5" customHeight="1" x14ac:dyDescent="0.5">
      <c r="A45" s="10"/>
      <c r="B45" s="51"/>
      <c r="C45" s="51"/>
      <c r="D45" s="51"/>
      <c r="E45" s="9"/>
      <c r="F45" s="9"/>
      <c r="G45" s="9"/>
      <c r="H45" s="9"/>
    </row>
    <row r="46" spans="1:11" ht="22.5" customHeight="1" x14ac:dyDescent="0.45">
      <c r="B46" s="20"/>
      <c r="C46" s="21" t="s">
        <v>4</v>
      </c>
      <c r="D46" s="20"/>
      <c r="E46" s="22"/>
      <c r="F46" s="231" t="s">
        <v>40</v>
      </c>
      <c r="G46" s="231"/>
      <c r="H46" s="231"/>
    </row>
    <row r="47" spans="1:11" ht="22.5" customHeight="1" x14ac:dyDescent="0.45">
      <c r="B47" s="232" t="s">
        <v>135</v>
      </c>
      <c r="C47" s="232"/>
      <c r="D47" s="232"/>
      <c r="E47" s="22"/>
      <c r="F47" s="232" t="s">
        <v>135</v>
      </c>
      <c r="G47" s="232"/>
      <c r="H47" s="232"/>
    </row>
    <row r="48" spans="1:11" ht="22.5" customHeight="1" x14ac:dyDescent="0.45">
      <c r="B48" s="232" t="s">
        <v>132</v>
      </c>
      <c r="C48" s="232"/>
      <c r="D48" s="232"/>
      <c r="E48" s="22"/>
      <c r="F48" s="232" t="s">
        <v>132</v>
      </c>
      <c r="G48" s="232"/>
      <c r="H48" s="232"/>
    </row>
    <row r="49" spans="1:8" ht="22.5" customHeight="1" x14ac:dyDescent="0.45">
      <c r="B49" s="25">
        <v>2562</v>
      </c>
      <c r="C49" s="26"/>
      <c r="D49" s="25">
        <v>2561</v>
      </c>
      <c r="E49" s="28"/>
      <c r="F49" s="25">
        <v>2562</v>
      </c>
      <c r="G49" s="26"/>
      <c r="H49" s="25">
        <v>2561</v>
      </c>
    </row>
    <row r="50" spans="1:8" ht="22.5" customHeight="1" x14ac:dyDescent="0.45">
      <c r="B50" s="25"/>
      <c r="C50" s="26"/>
      <c r="D50" s="25"/>
      <c r="E50" s="97" t="s">
        <v>82</v>
      </c>
      <c r="F50" s="27"/>
      <c r="G50" s="28"/>
      <c r="H50" s="27"/>
    </row>
    <row r="51" spans="1:8" ht="22.5" customHeight="1" x14ac:dyDescent="0.45">
      <c r="A51" s="30" t="s">
        <v>35</v>
      </c>
      <c r="B51" s="29"/>
      <c r="C51" s="31"/>
      <c r="D51" s="29"/>
      <c r="E51" s="32"/>
      <c r="F51" s="32"/>
      <c r="G51" s="32"/>
      <c r="H51" s="32"/>
    </row>
    <row r="52" spans="1:8" ht="22.5" customHeight="1" x14ac:dyDescent="0.45">
      <c r="A52" s="16" t="s">
        <v>47</v>
      </c>
      <c r="B52" s="35">
        <v>10284</v>
      </c>
      <c r="C52" s="31"/>
      <c r="D52" s="35">
        <v>10457</v>
      </c>
      <c r="E52" s="32"/>
      <c r="F52" s="32">
        <v>10284</v>
      </c>
      <c r="G52" s="32"/>
      <c r="H52" s="32">
        <v>10457</v>
      </c>
    </row>
    <row r="53" spans="1:8" ht="22.5" customHeight="1" x14ac:dyDescent="0.45">
      <c r="A53" s="16" t="s">
        <v>108</v>
      </c>
      <c r="B53" s="35">
        <v>99</v>
      </c>
      <c r="C53" s="31"/>
      <c r="D53" s="113" t="s">
        <v>197</v>
      </c>
      <c r="E53" s="32"/>
      <c r="F53" s="32">
        <v>74</v>
      </c>
      <c r="G53" s="32"/>
      <c r="H53" s="113" t="s">
        <v>197</v>
      </c>
    </row>
    <row r="54" spans="1:8" ht="22.5" customHeight="1" x14ac:dyDescent="0.45">
      <c r="A54" s="16" t="s">
        <v>113</v>
      </c>
      <c r="B54" s="113" t="s">
        <v>197</v>
      </c>
      <c r="C54" s="31" t="s">
        <v>133</v>
      </c>
      <c r="D54" s="113" t="s">
        <v>197</v>
      </c>
      <c r="E54" s="35"/>
      <c r="F54" s="35">
        <v>-473283</v>
      </c>
      <c r="G54" s="35"/>
      <c r="H54" s="35">
        <v>-127969</v>
      </c>
    </row>
    <row r="55" spans="1:8" ht="22.5" customHeight="1" x14ac:dyDescent="0.45">
      <c r="A55" s="16" t="s">
        <v>152</v>
      </c>
      <c r="B55" s="113" t="s">
        <v>197</v>
      </c>
      <c r="C55" s="31"/>
      <c r="D55" s="113" t="s">
        <v>197</v>
      </c>
      <c r="E55" s="35"/>
      <c r="F55" s="35">
        <v>120192</v>
      </c>
      <c r="G55" s="35"/>
      <c r="H55" s="35">
        <v>192149</v>
      </c>
    </row>
    <row r="56" spans="1:8" ht="22.5" customHeight="1" x14ac:dyDescent="0.45">
      <c r="A56" s="16" t="s">
        <v>153</v>
      </c>
      <c r="B56" s="35">
        <v>-739748</v>
      </c>
      <c r="C56" s="35"/>
      <c r="D56" s="35">
        <v>-759871</v>
      </c>
      <c r="E56" s="35"/>
      <c r="F56" s="35">
        <v>-441439</v>
      </c>
      <c r="G56" s="35"/>
      <c r="H56" s="35">
        <v>-442483</v>
      </c>
    </row>
    <row r="57" spans="1:8" ht="22.5" customHeight="1" x14ac:dyDescent="0.45">
      <c r="A57" s="16" t="s">
        <v>154</v>
      </c>
      <c r="B57" s="35">
        <v>-52634</v>
      </c>
      <c r="C57" s="35"/>
      <c r="D57" s="35">
        <v>-9938</v>
      </c>
      <c r="E57" s="35"/>
      <c r="F57" s="113" t="s">
        <v>197</v>
      </c>
      <c r="G57" s="113" t="s">
        <v>133</v>
      </c>
      <c r="H57" s="113" t="s">
        <v>197</v>
      </c>
    </row>
    <row r="58" spans="1:8" ht="22.5" customHeight="1" x14ac:dyDescent="0.45">
      <c r="A58" s="16" t="s">
        <v>155</v>
      </c>
      <c r="B58" s="35">
        <v>-1469</v>
      </c>
      <c r="C58" s="35"/>
      <c r="D58" s="35">
        <v>-2932</v>
      </c>
      <c r="E58" s="35"/>
      <c r="F58" s="35">
        <v>-1548</v>
      </c>
      <c r="G58" s="35"/>
      <c r="H58" s="35">
        <v>-394</v>
      </c>
    </row>
    <row r="59" spans="1:8" ht="22.5" customHeight="1" x14ac:dyDescent="0.45">
      <c r="A59" s="16" t="s">
        <v>193</v>
      </c>
      <c r="B59" s="35">
        <v>1585</v>
      </c>
      <c r="C59" s="35"/>
      <c r="D59" s="35">
        <v>3774</v>
      </c>
      <c r="E59" s="35"/>
      <c r="F59" s="35">
        <v>981</v>
      </c>
      <c r="G59" s="35"/>
      <c r="H59" s="35">
        <v>3322</v>
      </c>
    </row>
    <row r="60" spans="1:8" ht="22.5" customHeight="1" x14ac:dyDescent="0.45">
      <c r="A60" s="16" t="s">
        <v>94</v>
      </c>
      <c r="B60" s="113" t="s">
        <v>197</v>
      </c>
      <c r="C60" s="35"/>
      <c r="D60" s="113" t="s">
        <v>197</v>
      </c>
      <c r="E60" s="35"/>
      <c r="F60" s="83">
        <v>117402</v>
      </c>
      <c r="G60" s="35"/>
      <c r="H60" s="83">
        <v>163668</v>
      </c>
    </row>
    <row r="61" spans="1:8" ht="22.5" customHeight="1" x14ac:dyDescent="0.45">
      <c r="A61" s="16" t="s">
        <v>62</v>
      </c>
      <c r="B61" s="35">
        <v>7221</v>
      </c>
      <c r="C61" s="35"/>
      <c r="D61" s="35">
        <v>3361</v>
      </c>
      <c r="E61" s="35"/>
      <c r="F61" s="96">
        <v>26798</v>
      </c>
      <c r="G61" s="35"/>
      <c r="H61" s="96">
        <v>35241</v>
      </c>
    </row>
    <row r="62" spans="1:8" ht="22.5" customHeight="1" x14ac:dyDescent="0.45">
      <c r="A62" s="12" t="s">
        <v>156</v>
      </c>
      <c r="B62" s="40">
        <f>SUM(B52:B61)</f>
        <v>-774662</v>
      </c>
      <c r="C62" s="41"/>
      <c r="D62" s="40">
        <f>SUM(D52:D61)</f>
        <v>-755149</v>
      </c>
      <c r="E62" s="41"/>
      <c r="F62" s="40">
        <f>SUM(F52:F61)</f>
        <v>-640539</v>
      </c>
      <c r="G62" s="41"/>
      <c r="H62" s="40">
        <f>SUM(H52:H61)</f>
        <v>-166009</v>
      </c>
    </row>
    <row r="63" spans="1:8" ht="14.25" customHeight="1" x14ac:dyDescent="0.45">
      <c r="A63" s="12"/>
      <c r="B63" s="48"/>
      <c r="C63" s="41"/>
      <c r="D63" s="48"/>
      <c r="E63" s="41"/>
      <c r="F63" s="48"/>
      <c r="G63" s="41"/>
      <c r="H63" s="48"/>
    </row>
    <row r="64" spans="1:8" ht="22.5" customHeight="1" x14ac:dyDescent="0.45">
      <c r="A64" s="30" t="s">
        <v>36</v>
      </c>
      <c r="B64" s="33"/>
      <c r="C64" s="34"/>
      <c r="D64" s="33"/>
      <c r="E64" s="35"/>
      <c r="F64" s="35"/>
      <c r="G64" s="35"/>
      <c r="H64" s="35"/>
    </row>
    <row r="65" spans="1:8" ht="22.5" customHeight="1" x14ac:dyDescent="0.45">
      <c r="A65" s="16" t="s">
        <v>111</v>
      </c>
      <c r="B65" s="33">
        <v>910000</v>
      </c>
      <c r="C65" s="113"/>
      <c r="D65" s="33">
        <v>1101000</v>
      </c>
      <c r="E65" s="35"/>
      <c r="F65" s="35">
        <v>910000</v>
      </c>
      <c r="G65" s="35"/>
      <c r="H65" s="35">
        <v>1101000</v>
      </c>
    </row>
    <row r="66" spans="1:8" ht="22.5" customHeight="1" x14ac:dyDescent="0.45">
      <c r="A66" s="16" t="s">
        <v>157</v>
      </c>
      <c r="B66" s="33">
        <v>-809000</v>
      </c>
      <c r="C66" s="113"/>
      <c r="D66" s="33">
        <v>-1565000</v>
      </c>
      <c r="E66" s="35"/>
      <c r="F66" s="35">
        <v>-809000</v>
      </c>
      <c r="G66" s="35"/>
      <c r="H66" s="35">
        <v>-1565000</v>
      </c>
    </row>
    <row r="67" spans="1:8" ht="22.5" customHeight="1" x14ac:dyDescent="0.45">
      <c r="A67" s="16" t="s">
        <v>123</v>
      </c>
      <c r="B67" s="113" t="s">
        <v>197</v>
      </c>
      <c r="C67" s="113"/>
      <c r="D67" s="113" t="s">
        <v>197</v>
      </c>
      <c r="E67" s="35"/>
      <c r="F67" s="96">
        <v>355971</v>
      </c>
      <c r="G67" s="35"/>
      <c r="H67" s="96">
        <v>861893</v>
      </c>
    </row>
    <row r="68" spans="1:8" ht="22.5" customHeight="1" x14ac:dyDescent="0.45">
      <c r="A68" s="16" t="s">
        <v>158</v>
      </c>
      <c r="B68" s="113" t="s">
        <v>197</v>
      </c>
      <c r="C68" s="34"/>
      <c r="D68" s="113" t="s">
        <v>197</v>
      </c>
      <c r="E68" s="35"/>
      <c r="F68" s="96">
        <v>-355971</v>
      </c>
      <c r="G68" s="35"/>
      <c r="H68" s="96">
        <v>-861893</v>
      </c>
    </row>
    <row r="69" spans="1:8" ht="22.5" customHeight="1" x14ac:dyDescent="0.45">
      <c r="A69" s="16" t="s">
        <v>124</v>
      </c>
      <c r="B69" s="113" t="s">
        <v>197</v>
      </c>
      <c r="C69" s="34"/>
      <c r="D69" s="113" t="s">
        <v>197</v>
      </c>
      <c r="E69" s="35"/>
      <c r="F69" s="33">
        <v>89518</v>
      </c>
      <c r="G69" s="35"/>
      <c r="H69" s="33">
        <v>46985</v>
      </c>
    </row>
    <row r="70" spans="1:8" ht="22.5" customHeight="1" x14ac:dyDescent="0.45">
      <c r="A70" s="16" t="s">
        <v>159</v>
      </c>
      <c r="B70" s="113" t="s">
        <v>197</v>
      </c>
      <c r="C70" s="34"/>
      <c r="D70" s="113" t="s">
        <v>197</v>
      </c>
      <c r="E70" s="35"/>
      <c r="F70" s="33">
        <v>-59839</v>
      </c>
      <c r="G70" s="35"/>
      <c r="H70" s="33">
        <v>-32031</v>
      </c>
    </row>
    <row r="71" spans="1:8" ht="22.5" customHeight="1" x14ac:dyDescent="0.45">
      <c r="A71" s="16" t="s">
        <v>112</v>
      </c>
      <c r="B71" s="33">
        <v>841739</v>
      </c>
      <c r="D71" s="33">
        <v>1173536</v>
      </c>
      <c r="E71" s="35"/>
      <c r="F71" s="33">
        <v>571000</v>
      </c>
      <c r="G71" s="35"/>
      <c r="H71" s="33">
        <v>873000</v>
      </c>
    </row>
    <row r="72" spans="1:8" ht="22.5" customHeight="1" x14ac:dyDescent="0.45">
      <c r="A72" s="16" t="s">
        <v>160</v>
      </c>
      <c r="B72" s="33">
        <v>-491934</v>
      </c>
      <c r="D72" s="33">
        <v>-585977</v>
      </c>
      <c r="E72" s="35"/>
      <c r="F72" s="33">
        <v>-165184</v>
      </c>
      <c r="G72" s="35"/>
      <c r="H72" s="33">
        <v>-414640</v>
      </c>
    </row>
    <row r="73" spans="1:8" ht="22.5" customHeight="1" x14ac:dyDescent="0.45">
      <c r="A73" s="16" t="s">
        <v>161</v>
      </c>
      <c r="B73" s="33"/>
      <c r="C73" s="113"/>
      <c r="D73" s="33"/>
      <c r="E73" s="16"/>
      <c r="F73" s="16"/>
      <c r="G73" s="16"/>
      <c r="H73" s="16"/>
    </row>
    <row r="74" spans="1:8" ht="22.5" customHeight="1" x14ac:dyDescent="0.45">
      <c r="A74" s="16" t="s">
        <v>162</v>
      </c>
      <c r="B74" s="33">
        <v>-476</v>
      </c>
      <c r="C74" s="113"/>
      <c r="D74" s="33">
        <v>-2766</v>
      </c>
      <c r="E74" s="35"/>
      <c r="F74" s="33">
        <v>-476</v>
      </c>
      <c r="G74" s="35"/>
      <c r="H74" s="33">
        <v>-2766</v>
      </c>
    </row>
    <row r="75" spans="1:8" ht="22.5" customHeight="1" x14ac:dyDescent="0.45">
      <c r="A75" s="16" t="s">
        <v>163</v>
      </c>
      <c r="B75" s="33">
        <v>21047</v>
      </c>
      <c r="C75" s="34"/>
      <c r="D75" s="33">
        <v>18368</v>
      </c>
      <c r="E75" s="35"/>
      <c r="F75" s="33">
        <v>21047</v>
      </c>
      <c r="G75" s="35"/>
      <c r="H75" s="33">
        <v>18368</v>
      </c>
    </row>
    <row r="76" spans="1:8" ht="22.5" customHeight="1" x14ac:dyDescent="0.45">
      <c r="A76" s="16" t="s">
        <v>177</v>
      </c>
      <c r="B76" s="33">
        <v>-226089</v>
      </c>
      <c r="C76" s="34"/>
      <c r="D76" s="33">
        <v>-225448</v>
      </c>
      <c r="E76" s="35"/>
      <c r="F76" s="33">
        <v>-226089</v>
      </c>
      <c r="G76" s="35"/>
      <c r="H76" s="33">
        <v>-225448</v>
      </c>
    </row>
    <row r="77" spans="1:8" ht="22.5" customHeight="1" x14ac:dyDescent="0.45">
      <c r="A77" s="16" t="s">
        <v>178</v>
      </c>
      <c r="B77" s="33">
        <v>-42630</v>
      </c>
      <c r="C77" s="34"/>
      <c r="D77" s="33">
        <v>-59430</v>
      </c>
      <c r="E77" s="35"/>
      <c r="F77" s="113" t="s">
        <v>197</v>
      </c>
      <c r="G77" s="35"/>
      <c r="H77" s="113" t="s">
        <v>197</v>
      </c>
    </row>
    <row r="78" spans="1:8" ht="22.5" customHeight="1" x14ac:dyDescent="0.45">
      <c r="A78" s="16" t="s">
        <v>64</v>
      </c>
      <c r="B78" s="33">
        <v>-205043</v>
      </c>
      <c r="C78" s="34"/>
      <c r="D78" s="33">
        <v>-185373</v>
      </c>
      <c r="E78" s="35"/>
      <c r="F78" s="33">
        <v>-135230</v>
      </c>
      <c r="G78" s="35"/>
      <c r="H78" s="33">
        <v>-123534</v>
      </c>
    </row>
    <row r="79" spans="1:8" ht="22.5" customHeight="1" x14ac:dyDescent="0.45">
      <c r="A79" s="45" t="s">
        <v>175</v>
      </c>
      <c r="B79" s="38">
        <f>SUM(B65:B78)</f>
        <v>-2386</v>
      </c>
      <c r="C79" s="39"/>
      <c r="D79" s="38">
        <f>SUM(D65:D78)</f>
        <v>-331090</v>
      </c>
      <c r="E79" s="41"/>
      <c r="F79" s="38">
        <f>SUM(F65:F78)</f>
        <v>195747</v>
      </c>
      <c r="G79" s="41"/>
      <c r="H79" s="38">
        <f>SUM(H65:H78)</f>
        <v>-324066</v>
      </c>
    </row>
    <row r="80" spans="1:8" ht="22.5" customHeight="1" x14ac:dyDescent="0.45">
      <c r="A80" s="45"/>
      <c r="B80" s="46"/>
      <c r="C80" s="39"/>
      <c r="D80" s="46"/>
      <c r="E80" s="41"/>
      <c r="F80" s="48"/>
      <c r="G80" s="41"/>
      <c r="H80" s="48"/>
    </row>
    <row r="81" spans="1:11" ht="22.5" customHeight="1" x14ac:dyDescent="0.5">
      <c r="A81" s="106" t="s">
        <v>46</v>
      </c>
      <c r="B81" s="50"/>
      <c r="C81" s="50"/>
      <c r="D81" s="50"/>
      <c r="E81" s="7"/>
      <c r="F81" s="7"/>
      <c r="G81" s="7"/>
      <c r="H81" s="7"/>
    </row>
    <row r="82" spans="1:11" ht="22.5" customHeight="1" x14ac:dyDescent="0.5">
      <c r="A82" s="10" t="s">
        <v>93</v>
      </c>
      <c r="B82" s="51"/>
      <c r="C82" s="51"/>
      <c r="D82" s="51"/>
      <c r="E82" s="9"/>
      <c r="F82" s="9"/>
      <c r="G82" s="9"/>
      <c r="H82" s="9"/>
    </row>
    <row r="83" spans="1:11" ht="22.5" customHeight="1" x14ac:dyDescent="0.5">
      <c r="A83" s="10"/>
      <c r="B83" s="51"/>
      <c r="C83" s="51"/>
      <c r="D83" s="51"/>
      <c r="E83" s="9"/>
      <c r="F83" s="9"/>
      <c r="G83" s="9"/>
      <c r="H83" s="9"/>
    </row>
    <row r="84" spans="1:11" ht="22.5" customHeight="1" x14ac:dyDescent="0.45">
      <c r="B84" s="20"/>
      <c r="C84" s="21" t="s">
        <v>4</v>
      </c>
      <c r="D84" s="20"/>
      <c r="E84" s="22"/>
      <c r="F84" s="231" t="s">
        <v>40</v>
      </c>
      <c r="G84" s="231"/>
      <c r="H84" s="231"/>
    </row>
    <row r="85" spans="1:11" ht="22.5" customHeight="1" x14ac:dyDescent="0.45">
      <c r="B85" s="232" t="s">
        <v>135</v>
      </c>
      <c r="C85" s="232"/>
      <c r="D85" s="232"/>
      <c r="E85" s="22"/>
      <c r="F85" s="232" t="s">
        <v>135</v>
      </c>
      <c r="G85" s="232"/>
      <c r="H85" s="232"/>
    </row>
    <row r="86" spans="1:11" ht="22.5" customHeight="1" x14ac:dyDescent="0.45">
      <c r="B86" s="232" t="s">
        <v>132</v>
      </c>
      <c r="C86" s="232"/>
      <c r="D86" s="232"/>
      <c r="E86" s="22"/>
      <c r="F86" s="232" t="s">
        <v>132</v>
      </c>
      <c r="G86" s="232"/>
      <c r="H86" s="232"/>
    </row>
    <row r="87" spans="1:11" ht="22.5" customHeight="1" x14ac:dyDescent="0.45">
      <c r="B87" s="25">
        <v>2562</v>
      </c>
      <c r="C87" s="26"/>
      <c r="D87" s="25">
        <v>2561</v>
      </c>
      <c r="E87" s="28"/>
      <c r="F87" s="25">
        <v>2562</v>
      </c>
      <c r="G87" s="26"/>
      <c r="H87" s="25">
        <v>2561</v>
      </c>
    </row>
    <row r="88" spans="1:11" ht="22.5" customHeight="1" x14ac:dyDescent="0.45">
      <c r="B88" s="25"/>
      <c r="C88" s="26"/>
      <c r="D88" s="25"/>
      <c r="E88" s="97" t="s">
        <v>82</v>
      </c>
      <c r="F88" s="27"/>
      <c r="G88" s="28"/>
      <c r="H88" s="27"/>
    </row>
    <row r="89" spans="1:11" ht="22.5" customHeight="1" x14ac:dyDescent="0.45">
      <c r="A89" s="45" t="s">
        <v>227</v>
      </c>
      <c r="B89" s="16"/>
      <c r="D89" s="16"/>
      <c r="E89" s="16"/>
      <c r="F89" s="16"/>
      <c r="G89" s="16"/>
      <c r="H89" s="16"/>
    </row>
    <row r="90" spans="1:11" ht="22.5" customHeight="1" x14ac:dyDescent="0.45">
      <c r="A90" s="202" t="s">
        <v>168</v>
      </c>
      <c r="B90" s="66">
        <f>SUM(B79,B62,B40)</f>
        <v>-64214</v>
      </c>
      <c r="C90" s="39"/>
      <c r="D90" s="66">
        <f>SUM(D79,D62,D40)</f>
        <v>-250576</v>
      </c>
      <c r="E90" s="41"/>
      <c r="F90" s="41">
        <f>SUM(F79,F62,F40)</f>
        <v>-31656</v>
      </c>
      <c r="G90" s="41"/>
      <c r="H90" s="41">
        <f>SUM(H79,H62,H40)</f>
        <v>-105843</v>
      </c>
    </row>
    <row r="91" spans="1:11" ht="22.5" customHeight="1" x14ac:dyDescent="0.45">
      <c r="A91" s="17" t="s">
        <v>164</v>
      </c>
      <c r="B91" s="66"/>
      <c r="C91" s="39"/>
      <c r="D91" s="66"/>
      <c r="E91" s="41"/>
      <c r="F91" s="41"/>
      <c r="G91" s="41"/>
      <c r="H91" s="41"/>
    </row>
    <row r="92" spans="1:11" s="19" customFormat="1" ht="22.5" customHeight="1" x14ac:dyDescent="0.45">
      <c r="A92" s="70" t="s">
        <v>165</v>
      </c>
      <c r="B92" s="65">
        <v>-13552</v>
      </c>
      <c r="C92" s="31"/>
      <c r="D92" s="65">
        <v>-12151</v>
      </c>
      <c r="E92" s="32"/>
      <c r="F92" s="214" t="s">
        <v>197</v>
      </c>
      <c r="G92" s="32"/>
      <c r="H92" s="214" t="s">
        <v>197</v>
      </c>
      <c r="J92" s="201"/>
      <c r="K92" s="201"/>
    </row>
    <row r="93" spans="1:11" ht="22.5" customHeight="1" x14ac:dyDescent="0.45">
      <c r="A93" s="203" t="s">
        <v>227</v>
      </c>
      <c r="B93" s="45">
        <f>SUM(B90:B92)</f>
        <v>-77766</v>
      </c>
      <c r="C93" s="39"/>
      <c r="D93" s="45">
        <f>SUM(D90:D92)</f>
        <v>-262727</v>
      </c>
      <c r="E93" s="45"/>
      <c r="F93" s="45">
        <f>SUM(F90:F92)</f>
        <v>-31656</v>
      </c>
      <c r="G93" s="45"/>
      <c r="H93" s="45">
        <f>SUM(H90:H92)</f>
        <v>-105843</v>
      </c>
    </row>
    <row r="94" spans="1:11" ht="22.5" customHeight="1" x14ac:dyDescent="0.45">
      <c r="A94" s="17" t="s">
        <v>207</v>
      </c>
      <c r="B94" s="65">
        <v>1051290</v>
      </c>
      <c r="C94" s="34"/>
      <c r="D94" s="65">
        <v>1076976</v>
      </c>
      <c r="E94" s="41"/>
      <c r="F94" s="53">
        <v>199698</v>
      </c>
      <c r="G94" s="41"/>
      <c r="H94" s="53">
        <v>253446</v>
      </c>
    </row>
    <row r="95" spans="1:11" ht="22.5" customHeight="1" thickBot="1" x14ac:dyDescent="0.5">
      <c r="A95" s="45" t="s">
        <v>210</v>
      </c>
      <c r="B95" s="49">
        <f>SUM(B93:B94)</f>
        <v>973524</v>
      </c>
      <c r="C95" s="39"/>
      <c r="D95" s="49">
        <f>SUM(D93:D94)</f>
        <v>814249</v>
      </c>
      <c r="E95" s="41"/>
      <c r="F95" s="49">
        <f>SUM(F93:F94)</f>
        <v>168042</v>
      </c>
      <c r="G95" s="41"/>
      <c r="H95" s="49">
        <f>SUM(H93:H94)</f>
        <v>147603</v>
      </c>
    </row>
    <row r="96" spans="1:11" s="196" customFormat="1" ht="22.5" customHeight="1" thickTop="1" x14ac:dyDescent="0.45">
      <c r="A96" s="197"/>
      <c r="B96" s="198"/>
      <c r="C96" s="199"/>
      <c r="D96" s="198"/>
      <c r="E96" s="200"/>
      <c r="F96" s="198"/>
      <c r="G96" s="200"/>
      <c r="H96" s="198"/>
    </row>
    <row r="97" spans="1:8" ht="22.5" customHeight="1" x14ac:dyDescent="0.45">
      <c r="A97" s="30" t="s">
        <v>67</v>
      </c>
    </row>
    <row r="98" spans="1:8" ht="22.5" customHeight="1" x14ac:dyDescent="0.45">
      <c r="A98" s="16" t="s">
        <v>144</v>
      </c>
      <c r="B98" s="113" t="s">
        <v>197</v>
      </c>
      <c r="D98" s="35">
        <v>3109</v>
      </c>
      <c r="F98" s="113" t="s">
        <v>197</v>
      </c>
      <c r="H98" s="35">
        <v>3109</v>
      </c>
    </row>
    <row r="99" spans="1:8" ht="22.5" customHeight="1" x14ac:dyDescent="0.45">
      <c r="A99" s="16" t="s">
        <v>172</v>
      </c>
      <c r="B99" s="35"/>
      <c r="D99" s="35"/>
      <c r="F99" s="93"/>
      <c r="H99" s="93"/>
    </row>
    <row r="100" spans="1:8" ht="22.5" customHeight="1" x14ac:dyDescent="0.45">
      <c r="A100" s="16" t="s">
        <v>166</v>
      </c>
      <c r="B100" s="35">
        <v>125171</v>
      </c>
      <c r="D100" s="35">
        <v>60246</v>
      </c>
      <c r="F100" s="93">
        <v>80207</v>
      </c>
      <c r="H100" s="93">
        <v>24119</v>
      </c>
    </row>
  </sheetData>
  <mergeCells count="15">
    <mergeCell ref="F4:H4"/>
    <mergeCell ref="B5:D5"/>
    <mergeCell ref="F5:H5"/>
    <mergeCell ref="B6:D6"/>
    <mergeCell ref="F6:H6"/>
    <mergeCell ref="F46:H46"/>
    <mergeCell ref="F84:H84"/>
    <mergeCell ref="B85:D85"/>
    <mergeCell ref="F85:H85"/>
    <mergeCell ref="B86:D86"/>
    <mergeCell ref="F86:H86"/>
    <mergeCell ref="B47:D47"/>
    <mergeCell ref="F47:H47"/>
    <mergeCell ref="B48:D48"/>
    <mergeCell ref="F48:H48"/>
  </mergeCells>
  <pageMargins left="0.7" right="0.7" top="0.48" bottom="0.5" header="0.5" footer="0.5"/>
  <pageSetup paperSize="9" scale="84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42" max="16383" man="1"/>
    <brk id="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Shareholder-10</vt:lpstr>
      <vt:lpstr>Sharehloder-11</vt:lpstr>
      <vt:lpstr>Cashflow-12-14</vt:lpstr>
      <vt:lpstr>'BS-3-5'!Print_Area</vt:lpstr>
      <vt:lpstr>'Cashflow-12-14'!Print_Area</vt:lpstr>
      <vt:lpstr>'PL-6-9'!Print_Area</vt:lpstr>
      <vt:lpstr>'Sharehloder-11'!Print_Area</vt:lpstr>
      <vt:lpstr>'Shareholder-10'!Print_Area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2019-08-13T11:53:05Z</cp:lastPrinted>
  <dcterms:created xsi:type="dcterms:W3CDTF">1999-04-21T14:26:53Z</dcterms:created>
  <dcterms:modified xsi:type="dcterms:W3CDTF">2019-08-14T09:00:32Z</dcterms:modified>
</cp:coreProperties>
</file>