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A New Structure\SET (งานส่ง SET)\SCP (งานระบบ SCP)\Financial Statement (งบการเงิน)\2019\Q2-19\"/>
    </mc:Choice>
  </mc:AlternateContent>
  <bookViews>
    <workbookView xWindow="0" yWindow="0" windowWidth="20460" windowHeight="7350" tabRatio="685"/>
  </bookViews>
  <sheets>
    <sheet name="BS" sheetId="1" r:id="rId1"/>
    <sheet name="PL_3 mths" sheetId="9" r:id="rId2"/>
    <sheet name="PL &amp; CF_6 mths" sheetId="12" r:id="rId3"/>
    <sheet name="Conso" sheetId="13" r:id="rId4"/>
    <sheet name="separate" sheetId="1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\200">#REF!</definedName>
    <definedName name="\a">#N/A</definedName>
    <definedName name="\b">#N/A</definedName>
    <definedName name="\c">#N/A</definedName>
    <definedName name="\d">#N/A</definedName>
    <definedName name="\f">#N/A</definedName>
    <definedName name="\m">#N/A</definedName>
    <definedName name="\p">#REF!</definedName>
    <definedName name="_ACT1">#N/A</definedName>
    <definedName name="_ACT11">#N/A</definedName>
    <definedName name="_DAT1">#REF!</definedName>
    <definedName name="_DAT10">#REF!</definedName>
    <definedName name="_DAT11">#REF!</definedName>
    <definedName name="_DAT12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Fill" hidden="1">#REF!</definedName>
    <definedName name="_xlnm._FilterDatabase" localSheetId="2" hidden="1">'PL &amp; CF_6 mths'!$I$89:$I$102</definedName>
    <definedName name="_Key1" hidden="1">#REF!</definedName>
    <definedName name="_Key2" hidden="1">#REF!</definedName>
    <definedName name="_mga1">#REF!</definedName>
    <definedName name="_mga2">#REF!</definedName>
    <definedName name="_OAC1">'[1]BALANCE SHEET '!$D$12</definedName>
    <definedName name="_OAC11">'[2]BALANCE SHEET '!$D$12</definedName>
    <definedName name="_OAC2">'[1]BALANCE SHEET '!$D$18</definedName>
    <definedName name="_OAC22">'[2]BALANCE SHEET '!$D$18</definedName>
    <definedName name="_Order1" hidden="1">255</definedName>
    <definedName name="_Order2" hidden="1">255</definedName>
    <definedName name="_Sort" hidden="1">#REF!</definedName>
    <definedName name="_tv1">#REF!</definedName>
    <definedName name="_tv2">#REF!</definedName>
    <definedName name="a" hidden="1">#REF!</definedName>
    <definedName name="aa">#REF!</definedName>
    <definedName name="AAA">#REF!</definedName>
    <definedName name="aaaa">#REF!</definedName>
    <definedName name="ab">'[3]BALANCE SHEET '!$C$12</definedName>
    <definedName name="AGING">#REF!</definedName>
    <definedName name="AP_days">#REF!</definedName>
    <definedName name="AR_days">#REF!</definedName>
    <definedName name="artistmgnt">#REF!</definedName>
    <definedName name="bb">#REF!</definedName>
    <definedName name="bliss">#REF!</definedName>
    <definedName name="case">[4]data!$C$1</definedName>
    <definedName name="CLEARDE">#N/A</definedName>
    <definedName name="CLEARUP">#N/A</definedName>
    <definedName name="CLIENT">'[5]K001 - Lead example'!#REF!</definedName>
    <definedName name="commercial">#REF!</definedName>
    <definedName name="COMMISION">#REF!</definedName>
    <definedName name="COMMISSION">#REF!</definedName>
    <definedName name="COPY">#N/A</definedName>
    <definedName name="COPYNEW">#N/A</definedName>
    <definedName name="COPYRE">#N/A</definedName>
    <definedName name="CRITDE">#N/A</definedName>
    <definedName name="CRITUP">#N/A</definedName>
    <definedName name="Currency_used">#REF!</definedName>
    <definedName name="CUSTOMER">[6]CUSTOMER!$A$1:$B$30</definedName>
    <definedName name="CUSTOMERS">[7]CUSTOMER!$A$1:$B$30</definedName>
    <definedName name="CUTTOMER">[6]CUSTOMER!$A$1:$B$30</definedName>
    <definedName name="DAILY">#N/A</definedName>
    <definedName name="_xlnm.Database">#REF!</definedName>
    <definedName name="DATANEW">#N/A</definedName>
    <definedName name="DATARE">#N/A</definedName>
    <definedName name="DATE">#REF!</definedName>
    <definedName name="DATE1">#N/A</definedName>
    <definedName name="DATE2">#N/A</definedName>
    <definedName name="DATE3">#N/A</definedName>
    <definedName name="DATECOPY">#N/A</definedName>
    <definedName name="DATERE">#N/A</definedName>
    <definedName name="ddd">'[3]BALANCE SHEET '!$C$15</definedName>
    <definedName name="DELETE">#N/A</definedName>
    <definedName name="dtalk">#REF!</definedName>
    <definedName name="ebiz">#REF!</definedName>
    <definedName name="films">#REF!</definedName>
    <definedName name="FIXED">#N/A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gmm">#REF!</definedName>
    <definedName name="gmmpictures">#REF!</definedName>
    <definedName name="gmmpub">#REF!</definedName>
    <definedName name="gmmtele1">#REF!</definedName>
    <definedName name="gmmtele2">#REF!</definedName>
    <definedName name="gmmthai">#REF!</definedName>
    <definedName name="gmmtimes">#REF!</definedName>
    <definedName name="gth">#REF!</definedName>
    <definedName name="hitech" hidden="1">#REF!</definedName>
    <definedName name="image">#REF!</definedName>
    <definedName name="Income_tax">#REF!</definedName>
    <definedName name="INFO">#REF!</definedName>
    <definedName name="INST">#REF!</definedName>
    <definedName name="INV_C">'[1]BALANCE SHEET '!$D$11</definedName>
    <definedName name="INV_P">'[1]BALANCE SHEET '!$C$11</definedName>
    <definedName name="INVC">'[2]BALANCE SHEET '!$D$11</definedName>
    <definedName name="Inventory_days">#REF!</definedName>
    <definedName name="INVP">'[2]BALANCE SHEET '!$C$11</definedName>
    <definedName name="jeab">[8]legal_h!#REF!</definedName>
    <definedName name="LAST11">#N/A</definedName>
    <definedName name="LEASE">#REF!</definedName>
    <definedName name="LIBC">'[1]BALANCE SHEET '!$D$23:$D$24</definedName>
    <definedName name="LIBCC">'[2]BALANCE SHEET '!$D$23:$D$24</definedName>
    <definedName name="LIBP">'[1]BALANCE SHEET '!$C$23:$C$24</definedName>
    <definedName name="LIBPP">'[2]BALANCE SHEET '!$C$23:$C$24</definedName>
    <definedName name="magazine1">#REF!</definedName>
    <definedName name="magazine2">#REF!</definedName>
    <definedName name="mass">#REF!</definedName>
    <definedName name="media1">#REF!</definedName>
    <definedName name="media2">#REF!</definedName>
    <definedName name="mifa">#REF!</definedName>
    <definedName name="Minimum_cash">#REF!</definedName>
    <definedName name="Minimum_OD">#REF!</definedName>
    <definedName name="MLR">#N/A</definedName>
    <definedName name="monthh">[9]Master!$K$2:$K$13</definedName>
    <definedName name="MONTHLY">#N/A</definedName>
    <definedName name="MOR">#N/A</definedName>
    <definedName name="movies">#REF!</definedName>
    <definedName name="network_eq_life">#REF!</definedName>
    <definedName name="NEW">#N/A</definedName>
    <definedName name="order">#REF!</definedName>
    <definedName name="OTHER_ASSET">'[1]BALANCE SHEET '!$C$18</definedName>
    <definedName name="Other_asset_life">#REF!</definedName>
    <definedName name="Other_CA">#REF!</definedName>
    <definedName name="Other_CL">#REF!</definedName>
    <definedName name="OTHER_CURRENT_ASSETS">'[1]BALANCE SHEET '!$C$12</definedName>
    <definedName name="OTHERASSET">'[2]BALANCE SHEET '!$C$18</definedName>
    <definedName name="OTHERCURRENTASSETS">'[2]BALANCE SHEET '!$C$12</definedName>
    <definedName name="OUTPUTDE">#N/A</definedName>
    <definedName name="OUTPUTUP">#N/A</definedName>
    <definedName name="Page_22">#REF!</definedName>
    <definedName name="Page_23">#REF!</definedName>
    <definedName name="Page_24">#REF!</definedName>
    <definedName name="Page_25">#REF!</definedName>
    <definedName name="PAGE24">#N/A</definedName>
    <definedName name="payroll">#REF!</definedName>
    <definedName name="PLQ_MB">'[10]PL-Q'!#REF!</definedName>
    <definedName name="PooNim">#REF!</definedName>
    <definedName name="_xlnm.Print_Area" localSheetId="0">BS!$A$1:$K$99</definedName>
    <definedName name="_xlnm.Print_Area" localSheetId="3">Conso!$A$1:$Z$40</definedName>
    <definedName name="_xlnm.Print_Area" localSheetId="2">'PL &amp; CF_6 mths'!$A$1:$K$164</definedName>
    <definedName name="_xlnm.Print_Area" localSheetId="1">'PL_3 mths'!$A$1:$K$75</definedName>
    <definedName name="_xlnm.Print_Area" localSheetId="4">separate!$A$1:$M$27</definedName>
    <definedName name="_xlnm.Print_Area">#REF!</definedName>
    <definedName name="PRINT_AREA_MI">#REF!</definedName>
    <definedName name="_xlnm.Print_Titles">#N/A</definedName>
    <definedName name="PRINT_TITLES_MI">#REF!</definedName>
    <definedName name="publishing1">#REF!</definedName>
    <definedName name="publishing2">#REF!</definedName>
    <definedName name="radio">#REF!</definedName>
    <definedName name="ray">#REF!</definedName>
    <definedName name="record">#REF!</definedName>
    <definedName name="RMF">#REF!</definedName>
    <definedName name="ROWNAMES">#REF!</definedName>
    <definedName name="SAD">#REF!</definedName>
    <definedName name="showbiz">#REF!</definedName>
    <definedName name="ss">'[11]Detail-Sep'!#REF!</definedName>
    <definedName name="t">#REF!</definedName>
    <definedName name="taiwan">#REF!</definedName>
    <definedName name="Tatal">'[12]BS ATTACH'!#REF!</definedName>
    <definedName name="TE">#REF!</definedName>
    <definedName name="telemus">#REF!</definedName>
    <definedName name="telenon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FAC">'[1]BALANCE SHEET '!$D$15</definedName>
    <definedName name="TFACC">'[2]BALANCE SHEET '!$D$15</definedName>
    <definedName name="TFB">#N/A</definedName>
    <definedName name="tifa">#REF!</definedName>
    <definedName name="TISCO">#N/A</definedName>
    <definedName name="TOCOPY">#N/A</definedName>
    <definedName name="TOCOPYNEW">#N/A</definedName>
    <definedName name="TOCOPYRE">#N/A</definedName>
    <definedName name="TOTAL_FIXED_ASSETS">'[1]BALANCE SHEET '!$C$15</definedName>
    <definedName name="TOTALAE">'[13]BS ATTACH'!#REF!</definedName>
    <definedName name="TOTALAP">'[13]BS ATTACH'!#REF!</definedName>
    <definedName name="totalap1">'[14]BS ATTACH'!#REF!</definedName>
    <definedName name="totalap2">'[14]BS ATTACH'!#REF!</definedName>
    <definedName name="totalapp">'[15]BS ATTACH'!#REF!</definedName>
    <definedName name="TOTALFIXEDASSETS">'[2]BALANCE SHEET '!$C$15</definedName>
    <definedName name="TOTALOA">'[13]BS ATTACH'!#REF!</definedName>
    <definedName name="TOTALOL">'[13]BS ATTACH'!#REF!</definedName>
    <definedName name="Unit">'[5]K001 - Lead example'!#REF!</definedName>
    <definedName name="Unit_Used">#REF!</definedName>
    <definedName name="UPDATE">#N/A</definedName>
    <definedName name="YE">'[5]K001 - Lead example'!#REF!</definedName>
    <definedName name="Year_end">'[5]K001 - Lead example'!#REF!</definedName>
    <definedName name="YearEnd">'[16]Q001 Lead'!#REF!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153" i="12" l="1"/>
  <c r="E65" i="9" l="1"/>
  <c r="G65" i="9" l="1"/>
  <c r="K65" i="9"/>
  <c r="I65" i="9"/>
  <c r="K86" i="1" l="1"/>
  <c r="K85" i="1"/>
  <c r="K87" i="1" s="1"/>
  <c r="K89" i="1" s="1"/>
  <c r="K83" i="1"/>
  <c r="G88" i="1"/>
  <c r="T28" i="13"/>
  <c r="V28" i="13" s="1"/>
  <c r="G85" i="1"/>
  <c r="G84" i="1"/>
  <c r="G83" i="1"/>
  <c r="Z28" i="13" l="1"/>
  <c r="G86" i="1"/>
  <c r="G87" i="1" s="1"/>
  <c r="G89" i="1" s="1"/>
  <c r="M24" i="14" l="1"/>
  <c r="M20" i="14"/>
  <c r="K16" i="14"/>
  <c r="K18" i="14" s="1"/>
  <c r="I16" i="14"/>
  <c r="I18" i="14" s="1"/>
  <c r="M15" i="14"/>
  <c r="M14" i="14"/>
  <c r="M13" i="14"/>
  <c r="Z37" i="13"/>
  <c r="T36" i="13"/>
  <c r="V36" i="13" s="1"/>
  <c r="Z36" i="13" s="1"/>
  <c r="J35" i="13"/>
  <c r="T33" i="13"/>
  <c r="V33" i="13" s="1"/>
  <c r="X35" i="13"/>
  <c r="H35" i="13"/>
  <c r="F35" i="13"/>
  <c r="D35" i="13"/>
  <c r="B35" i="13"/>
  <c r="T32" i="13"/>
  <c r="T20" i="13"/>
  <c r="R31" i="13"/>
  <c r="P31" i="13"/>
  <c r="N31" i="13"/>
  <c r="L31" i="13"/>
  <c r="B31" i="13"/>
  <c r="D31" i="13"/>
  <c r="F31" i="13"/>
  <c r="H31" i="13"/>
  <c r="H38" i="13" s="1"/>
  <c r="E84" i="1" s="1"/>
  <c r="H39" i="13" s="1"/>
  <c r="T30" i="13"/>
  <c r="V30" i="13" s="1"/>
  <c r="T29" i="13"/>
  <c r="J29" i="13"/>
  <c r="J31" i="13" s="1"/>
  <c r="J38" i="13" s="1"/>
  <c r="E85" i="1" s="1"/>
  <c r="Z20" i="13"/>
  <c r="X23" i="13"/>
  <c r="J23" i="13"/>
  <c r="X19" i="13"/>
  <c r="X26" i="13" s="1"/>
  <c r="P19" i="13"/>
  <c r="N19" i="13"/>
  <c r="L19" i="13"/>
  <c r="J19" i="13"/>
  <c r="J26" i="13" s="1"/>
  <c r="H19" i="13"/>
  <c r="F19" i="13"/>
  <c r="D19" i="13"/>
  <c r="B19" i="13"/>
  <c r="V17" i="13"/>
  <c r="Z17" i="13" s="1"/>
  <c r="T18" i="13"/>
  <c r="V18" i="13" s="1"/>
  <c r="T17" i="13"/>
  <c r="T16" i="13"/>
  <c r="V16" i="13" s="1"/>
  <c r="M16" i="14" l="1"/>
  <c r="V29" i="13"/>
  <c r="V31" i="13" s="1"/>
  <c r="F38" i="13"/>
  <c r="V32" i="13"/>
  <c r="Z32" i="13" s="1"/>
  <c r="T19" i="13"/>
  <c r="Z18" i="13"/>
  <c r="Z19" i="13" s="1"/>
  <c r="V19" i="13"/>
  <c r="Z33" i="13"/>
  <c r="Z16" i="13"/>
  <c r="T31" i="13"/>
  <c r="E83" i="1" l="1"/>
  <c r="F39" i="13" s="1"/>
  <c r="I156" i="12"/>
  <c r="E156" i="12"/>
  <c r="I153" i="12"/>
  <c r="K153" i="12"/>
  <c r="G153" i="12"/>
  <c r="I144" i="12"/>
  <c r="K144" i="12"/>
  <c r="E144" i="12"/>
  <c r="G144" i="12"/>
  <c r="I67" i="12"/>
  <c r="I22" i="14" s="1"/>
  <c r="K67" i="12"/>
  <c r="E67" i="12"/>
  <c r="G67" i="12"/>
  <c r="I61" i="12"/>
  <c r="K22" i="14" s="1"/>
  <c r="K23" i="14" s="1"/>
  <c r="K25" i="14" s="1"/>
  <c r="K61" i="12"/>
  <c r="E61" i="12"/>
  <c r="G61" i="12"/>
  <c r="E41" i="12"/>
  <c r="G41" i="12"/>
  <c r="I23" i="12"/>
  <c r="K23" i="12"/>
  <c r="E23" i="12"/>
  <c r="G23" i="12"/>
  <c r="I16" i="12"/>
  <c r="I26" i="12" s="1"/>
  <c r="K16" i="12"/>
  <c r="K29" i="12" s="1"/>
  <c r="K31" i="12" s="1"/>
  <c r="E16" i="12"/>
  <c r="G16" i="12"/>
  <c r="G29" i="12" s="1"/>
  <c r="G31" i="12" s="1"/>
  <c r="G86" i="12" s="1"/>
  <c r="G104" i="12" s="1"/>
  <c r="E26" i="12" l="1"/>
  <c r="E68" i="12"/>
  <c r="E29" i="12"/>
  <c r="E31" i="12" s="1"/>
  <c r="E86" i="12" s="1"/>
  <c r="E104" i="12" s="1"/>
  <c r="E115" i="12" s="1"/>
  <c r="E119" i="12" s="1"/>
  <c r="E155" i="12" s="1"/>
  <c r="E157" i="12" s="1"/>
  <c r="E158" i="12" s="1"/>
  <c r="K68" i="12"/>
  <c r="G68" i="12"/>
  <c r="I29" i="12"/>
  <c r="I31" i="12" s="1"/>
  <c r="I86" i="12" s="1"/>
  <c r="I104" i="12" s="1"/>
  <c r="I115" i="12" s="1"/>
  <c r="I119" i="12" s="1"/>
  <c r="I155" i="12" s="1"/>
  <c r="I157" i="12" s="1"/>
  <c r="I158" i="12" s="1"/>
  <c r="I86" i="1"/>
  <c r="K26" i="14" s="1"/>
  <c r="K86" i="12"/>
  <c r="K104" i="12" s="1"/>
  <c r="K115" i="12" s="1"/>
  <c r="K119" i="12" s="1"/>
  <c r="K155" i="12" s="1"/>
  <c r="K157" i="12" s="1"/>
  <c r="K33" i="12"/>
  <c r="G33" i="12"/>
  <c r="G115" i="12"/>
  <c r="G119" i="12" s="1"/>
  <c r="G155" i="12" s="1"/>
  <c r="G157" i="12" s="1"/>
  <c r="M22" i="14"/>
  <c r="I68" i="12"/>
  <c r="I59" i="9"/>
  <c r="I66" i="9" s="1"/>
  <c r="K59" i="9"/>
  <c r="K66" i="9" s="1"/>
  <c r="E59" i="9"/>
  <c r="E66" i="9" s="1"/>
  <c r="G59" i="9"/>
  <c r="G66" i="9" s="1"/>
  <c r="G39" i="9"/>
  <c r="E39" i="9"/>
  <c r="E33" i="12" l="1"/>
  <c r="E52" i="12" s="1"/>
  <c r="E70" i="12" s="1"/>
  <c r="E75" i="12" s="1"/>
  <c r="E74" i="12" s="1"/>
  <c r="I33" i="12"/>
  <c r="I21" i="14" s="1"/>
  <c r="G38" i="12"/>
  <c r="G37" i="12" s="1"/>
  <c r="G52" i="12"/>
  <c r="G70" i="12" s="1"/>
  <c r="G75" i="12" s="1"/>
  <c r="G74" i="12" s="1"/>
  <c r="K52" i="12"/>
  <c r="K70" i="12" s="1"/>
  <c r="K73" i="12" s="1"/>
  <c r="K36" i="12"/>
  <c r="K41" i="12" s="1"/>
  <c r="K21" i="9"/>
  <c r="I21" i="9"/>
  <c r="G21" i="9"/>
  <c r="E21" i="9"/>
  <c r="K14" i="9"/>
  <c r="K27" i="9" s="1"/>
  <c r="K29" i="9" s="1"/>
  <c r="K31" i="9" s="1"/>
  <c r="I14" i="9"/>
  <c r="G14" i="9"/>
  <c r="G24" i="9" s="1"/>
  <c r="E14" i="9"/>
  <c r="K62" i="1"/>
  <c r="G62" i="1"/>
  <c r="K53" i="1"/>
  <c r="G53" i="1"/>
  <c r="G63" i="1" s="1"/>
  <c r="G90" i="1" s="1"/>
  <c r="K31" i="1"/>
  <c r="G31" i="1"/>
  <c r="K17" i="1"/>
  <c r="G17" i="1"/>
  <c r="I62" i="1"/>
  <c r="E62" i="1"/>
  <c r="I53" i="1"/>
  <c r="E53" i="1"/>
  <c r="I31" i="1"/>
  <c r="E31" i="1"/>
  <c r="I17" i="1"/>
  <c r="E17" i="1"/>
  <c r="E38" i="12" l="1"/>
  <c r="E37" i="12" s="1"/>
  <c r="X29" i="13" s="1"/>
  <c r="Z29" i="13" s="1"/>
  <c r="E63" i="1"/>
  <c r="E32" i="1"/>
  <c r="I27" i="9"/>
  <c r="I29" i="9" s="1"/>
  <c r="I31" i="9" s="1"/>
  <c r="I34" i="9" s="1"/>
  <c r="I39" i="9" s="1"/>
  <c r="I36" i="12"/>
  <c r="I41" i="12" s="1"/>
  <c r="I52" i="12"/>
  <c r="I70" i="12" s="1"/>
  <c r="I73" i="12" s="1"/>
  <c r="I63" i="1"/>
  <c r="K32" i="1"/>
  <c r="K63" i="1"/>
  <c r="K90" i="1" s="1"/>
  <c r="I32" i="1"/>
  <c r="G32" i="1"/>
  <c r="G91" i="1" s="1"/>
  <c r="E27" i="9"/>
  <c r="E29" i="9" s="1"/>
  <c r="E31" i="9" s="1"/>
  <c r="E36" i="9" s="1"/>
  <c r="E35" i="9" s="1"/>
  <c r="I24" i="9"/>
  <c r="K50" i="9"/>
  <c r="K68" i="9" s="1"/>
  <c r="K71" i="9" s="1"/>
  <c r="K34" i="9"/>
  <c r="K39" i="9" s="1"/>
  <c r="K24" i="9"/>
  <c r="E24" i="9"/>
  <c r="G27" i="9"/>
  <c r="G29" i="9" s="1"/>
  <c r="G31" i="9" s="1"/>
  <c r="M21" i="14"/>
  <c r="M23" i="14" s="1"/>
  <c r="M25" i="14" s="1"/>
  <c r="I23" i="14"/>
  <c r="I25" i="14" s="1"/>
  <c r="I85" i="1" s="1"/>
  <c r="X30" i="13" l="1"/>
  <c r="Z30" i="13" s="1"/>
  <c r="Z31" i="13" s="1"/>
  <c r="E50" i="9"/>
  <c r="E68" i="9" s="1"/>
  <c r="E73" i="9" s="1"/>
  <c r="E72" i="9" s="1"/>
  <c r="K91" i="1"/>
  <c r="I50" i="9"/>
  <c r="I68" i="9" s="1"/>
  <c r="I71" i="9" s="1"/>
  <c r="G50" i="9"/>
  <c r="G68" i="9" s="1"/>
  <c r="G73" i="9" s="1"/>
  <c r="G72" i="9" s="1"/>
  <c r="G36" i="9"/>
  <c r="G35" i="9" s="1"/>
  <c r="X31" i="13" l="1"/>
  <c r="X38" i="13" s="1"/>
  <c r="E88" i="1" s="1"/>
  <c r="X39" i="13" s="1"/>
  <c r="P35" i="13"/>
  <c r="P38" i="13" s="1"/>
  <c r="P23" i="13" l="1"/>
  <c r="P26" i="13" s="1"/>
  <c r="M17" i="14" l="1"/>
  <c r="M18" i="14" s="1"/>
  <c r="G25" i="14" l="1"/>
  <c r="I83" i="1" s="1"/>
  <c r="I87" i="1" s="1"/>
  <c r="G23" i="14"/>
  <c r="E23" i="14"/>
  <c r="E25" i="14" s="1"/>
  <c r="C23" i="14"/>
  <c r="C25" i="14" s="1"/>
  <c r="G16" i="14"/>
  <c r="G18" i="14" s="1"/>
  <c r="E16" i="14"/>
  <c r="E18" i="14" s="1"/>
  <c r="C16" i="14"/>
  <c r="C18" i="14" s="1"/>
  <c r="W38" i="13"/>
  <c r="R35" i="13"/>
  <c r="R38" i="13" s="1"/>
  <c r="N35" i="13"/>
  <c r="N38" i="13" s="1"/>
  <c r="L35" i="13"/>
  <c r="L38" i="13" s="1"/>
  <c r="T34" i="13"/>
  <c r="V34" i="13" s="1"/>
  <c r="V35" i="13" s="1"/>
  <c r="V38" i="13" s="1"/>
  <c r="W26" i="13"/>
  <c r="Z25" i="13"/>
  <c r="Z24" i="13"/>
  <c r="R23" i="13"/>
  <c r="N23" i="13"/>
  <c r="N26" i="13" s="1"/>
  <c r="L23" i="13"/>
  <c r="L26" i="13" s="1"/>
  <c r="H23" i="13"/>
  <c r="H26" i="13" s="1"/>
  <c r="F23" i="13"/>
  <c r="F26" i="13" s="1"/>
  <c r="D23" i="13"/>
  <c r="D26" i="13" s="1"/>
  <c r="B23" i="13"/>
  <c r="B26" i="13" s="1"/>
  <c r="T22" i="13"/>
  <c r="V22" i="13" s="1"/>
  <c r="Z22" i="13" s="1"/>
  <c r="T21" i="13"/>
  <c r="R19" i="13"/>
  <c r="R26" i="13" s="1"/>
  <c r="I89" i="1" l="1"/>
  <c r="I90" i="1" s="1"/>
  <c r="I91" i="1" s="1"/>
  <c r="M26" i="14"/>
  <c r="Z34" i="13"/>
  <c r="Z35" i="13" s="1"/>
  <c r="Z38" i="13" s="1"/>
  <c r="T23" i="13"/>
  <c r="T26" i="13" s="1"/>
  <c r="D38" i="13"/>
  <c r="B38" i="13"/>
  <c r="V21" i="13"/>
  <c r="T35" i="13"/>
  <c r="T38" i="13" s="1"/>
  <c r="E86" i="1" l="1"/>
  <c r="T39" i="13" s="1"/>
  <c r="V23" i="13"/>
  <c r="V26" i="13" s="1"/>
  <c r="Z21" i="13"/>
  <c r="Z23" i="13" s="1"/>
  <c r="Z26" i="13" s="1"/>
  <c r="J39" i="13"/>
  <c r="E87" i="1" l="1"/>
  <c r="V39" i="13" s="1"/>
  <c r="AA30" i="13"/>
  <c r="E89" i="1" l="1"/>
  <c r="E90" i="1" s="1"/>
  <c r="E91" i="1" s="1"/>
  <c r="I26" i="14"/>
  <c r="Z39" i="13" l="1"/>
  <c r="AA29" i="13"/>
  <c r="AA31" i="13" l="1"/>
</calcChain>
</file>

<file path=xl/sharedStrings.xml><?xml version="1.0" encoding="utf-8"?>
<sst xmlns="http://schemas.openxmlformats.org/spreadsheetml/2006/main" count="442" uniqueCount="251">
  <si>
    <t>บริษัท สหยูเนี่ยน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</si>
  <si>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</si>
  <si>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</si>
  <si>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</si>
  <si>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</si>
  <si>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</si>
  <si>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</si>
  <si>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</si>
  <si>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</si>
  <si>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</si>
  <si>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</si>
  <si>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</si>
  <si>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</si>
  <si>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</si>
  <si>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</si>
  <si>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</si>
  <si>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</si>
  <si>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</si>
  <si>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</si>
  <si>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</si>
  <si>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</si>
  <si>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ส่วนของเงินกู้ยืมระยะยาวที่ถึงกำหนดชำระภายในหนึ่งปี</t>
  </si>
  <si>
    <t xml:space="preserve">   ภายในหนึ่งปี</t>
  </si>
  <si>
    <t>เงินรับฝากจากกิจการที่เกี่ยวข้องกัน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</si>
  <si>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</si>
  <si>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</si>
  <si>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</si>
  <si>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   ชำระภายในหนึ่งปี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</si>
  <si>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</si>
  <si>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</si>
  <si>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</si>
  <si>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</si>
  <si>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</si>
  <si>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</si>
  <si>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300,000,000 หุ้น มูลค่าหุ้นละ 10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</si>
  <si>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</si>
  <si>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</si>
  <si>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</si>
  <si>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</t>
  </si>
  <si>
    <t xml:space="preserve">      สำรองตามกฎหมาย</t>
  </si>
  <si>
    <t xml:space="preserve">      สำรองอื่น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</si>
  <si>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</si>
  <si>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</si>
  <si>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</si>
  <si>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</si>
  <si>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</si>
  <si>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</si>
  <si>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</si>
  <si>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</si>
  <si>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</si>
  <si>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(หน่วย: พันบาท ยกเว้นกำไรต่อหุ้นขั้นพื้นฐานแสดงเป็นบาท)</t>
  </si>
  <si>
    <t>รายได้</t>
  </si>
  <si>
    <t>รายได้จากการขายและบริการ</t>
  </si>
  <si>
    <t>รายได้อื่น</t>
  </si>
  <si>
    <t xml:space="preserve">   ดอกเบี้ยรับ</t>
  </si>
  <si>
    <t>รวมรายได้</t>
  </si>
  <si>
    <t>ค่าใช้จ่าย</t>
  </si>
  <si>
    <t>ต้นทุนขายและบริการ</t>
  </si>
  <si>
    <t>ค่าใช้จ่ายในการบริหาร</t>
  </si>
  <si>
    <t>รวมค่าใช้จ่าย</t>
  </si>
  <si>
    <t>ค่าใช้จ่ายทางการเงิน</t>
  </si>
  <si>
    <t>กำไรสำหรับงวด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</si>
  <si>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</si>
  <si>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</si>
  <si>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</si>
  <si>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กำไรส่วนที่เป็นของผู้ถือหุ้นของบริษัทฯ</t>
  </si>
  <si>
    <t>งบกำไรขาดทุนเบ็ดเสร็จ</t>
  </si>
  <si>
    <t>กำไรขาดทุนเบ็ดเสร็จอื่น</t>
  </si>
  <si>
    <t>ผลต่างของอัตราแลกเปลี่ยนจากการแปลงค่างบการเงิน</t>
  </si>
  <si>
    <t xml:space="preserve">    ที่เป็นเงินตราต่างประเทศ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</si>
  <si>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</si>
  <si>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</si>
  <si>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</si>
  <si>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</si>
  <si>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</si>
  <si>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</si>
  <si>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</si>
  <si>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</si>
  <si>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</si>
  <si>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เงินปันผลรับจากการลงทุน</t>
  </si>
  <si>
    <t xml:space="preserve">   ค่าใช้จ่ายดอกเบี้ย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</si>
  <si>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</si>
  <si>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</si>
  <si>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</si>
  <si>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</si>
  <si>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</si>
  <si>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</si>
  <si>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</si>
  <si>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</si>
  <si>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</si>
  <si>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</si>
  <si>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</si>
  <si>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</si>
  <si>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เงินสดรับจากการจำหน่ายที่ดิน อาคารและอุปกรณ์</t>
  </si>
  <si>
    <t>เงินปันผลรับจากการลงทุน</t>
  </si>
  <si>
    <t>ดอกเบี้ยรับ</t>
  </si>
  <si>
    <t>ซื้อที่ดิน อาคารและอุปกรณ์</t>
  </si>
  <si>
    <t xml:space="preserve"> </t>
  </si>
  <si>
    <t>กระแสเงินสดจากกิจกรรมจัดหาเงิน</t>
  </si>
  <si>
    <t>เงินสดจ่ายคืนเงินกู้ยืมระยะยาว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</si>
  <si>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</si>
  <si>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</si>
  <si>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ข้อมูลกระแสเงินสดเปิดเผยเพิ่มเติม</t>
  </si>
  <si>
    <t>รายการที่ไม่ใช่เงินสด</t>
  </si>
  <si>
    <t>งบแสดงการเปลี่ยนแปลงส่วนของผู้ถือหุ้น (ต่อ)</t>
  </si>
  <si>
    <t>ทุนเรือนหุ้นที่ออก</t>
  </si>
  <si>
    <t>ส่วนเกิน</t>
  </si>
  <si>
    <t>จัดสรรแล้ว -</t>
  </si>
  <si>
    <t>มูลค่าหุ้นสามัญ</t>
  </si>
  <si>
    <t>ในหลักทรัพย์เผื่อขาย</t>
  </si>
  <si>
    <t>สำรองตามกฎหมาย</t>
  </si>
  <si>
    <t>ยังไม่ได้จัดสรร</t>
  </si>
  <si>
    <t>รวม</t>
  </si>
  <si>
    <t>เงินลงทุนในบริษัทย่อย</t>
  </si>
  <si>
    <t>หุ้นของบริษัทฯ</t>
  </si>
  <si>
    <t>ที่ถือโดย</t>
  </si>
  <si>
    <t>ผลต่างจากการ</t>
  </si>
  <si>
    <t>บริษัทย่อย</t>
  </si>
  <si>
    <t>แปลงค่างบการเงิน</t>
  </si>
  <si>
    <t>ของบริษัทย่อย</t>
  </si>
  <si>
    <t>งบแสดงการเปลี่ยนแปลงส่วนของผู้ถือหุ้น</t>
  </si>
  <si>
    <t>ของบริษัทฯ</t>
  </si>
  <si>
    <t>รวมองค์ประกอบอื่น</t>
  </si>
  <si>
    <t>ของส่วนของผู้ถือหุ้น</t>
  </si>
  <si>
    <t>กำไรขาดทุนเบ็ดเสร็จรวมสำหรับงวด</t>
  </si>
  <si>
    <t>รวมส่วนของ</t>
  </si>
  <si>
    <t>ผู้ถือหุ้น</t>
  </si>
  <si>
    <t>ที่เกิดจากผู้ถือหุ้น</t>
  </si>
  <si>
    <t>ที่เป็นเงินตรา</t>
  </si>
  <si>
    <t>ต่างประเทศ</t>
  </si>
  <si>
    <t>สำรองอื่น</t>
  </si>
  <si>
    <t>ซื้ออสังหาริมทรัพย์เพื่อการลงทุน</t>
  </si>
  <si>
    <t>เงินสดสุทธิจาก (ใช้ไปใน) กิจกรรมดำเนินงาน</t>
  </si>
  <si>
    <t>เงินสดสุทธิจาก (ใช้ไปใน) กิจกรรมลงทุน</t>
  </si>
  <si>
    <t>วัดมูลค่าเงินลงทุน</t>
  </si>
  <si>
    <t>สำรองผลประโยชน์ระยะยาวของพนักงาน</t>
  </si>
  <si>
    <t>องค์ประกอบอื่นของ</t>
  </si>
  <si>
    <t xml:space="preserve">เงินลงทุนชั่วคราว </t>
  </si>
  <si>
    <t>ลูกหนี้การค้าและลูกหนี้อื่น</t>
  </si>
  <si>
    <t>สินค้าคงเหลือ</t>
  </si>
  <si>
    <t xml:space="preserve">เงินลงทุนในบริษัทร่วม </t>
  </si>
  <si>
    <t>อสังหาริมทรัพย์เพื่อการลงทุน</t>
  </si>
  <si>
    <t xml:space="preserve">ที่ดิน อาคารและอุปกรณ์ </t>
  </si>
  <si>
    <t>เจ้าหนี้การค้าและเจ้าหนี้อื่น</t>
  </si>
  <si>
    <t>ส่วนของหนี้สินตามสัญญาเช่าการเงินที่ถึงกำหนดชำระ</t>
  </si>
  <si>
    <t>หนี้สินตามสัญญาเช่าการเงิน - สุทธิจากส่วนที่ถึงกำหนด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</si>
  <si>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</si>
  <si>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</si>
  <si>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เงินกู้ยืมระยะยาว - สุทธิจากส่วนที่ถึงกำหนด</t>
  </si>
  <si>
    <t>เงินปันผลรับ</t>
  </si>
  <si>
    <t>ค่าเช่ารับ</t>
  </si>
  <si>
    <t>สินทรัพย์ภาษีเงินได้รอการตัดบัญชี</t>
  </si>
  <si>
    <t>ภาษีเงินได้ค้างจ่าย</t>
  </si>
  <si>
    <t>หนี้สินภาษีเงินได้รอการตัดบัญชี</t>
  </si>
  <si>
    <t xml:space="preserve">   กำไรจากการจำหน่ายเงินลงทุน</t>
  </si>
  <si>
    <t>เงินลงทุนที่มีภาระค้ำประกัน</t>
  </si>
  <si>
    <t>กำไรต่อหุ้นขั้นพื้นฐาน (บาท)</t>
  </si>
  <si>
    <t>กำไร (ขาดทุน) จากการดำเนินงานก่อนการเปลี่ยนแปลงในสินทรัพย์</t>
  </si>
  <si>
    <t xml:space="preserve">   รับคืนภาษีเงินได้</t>
  </si>
  <si>
    <t>เงินสดจ่ายชำระหนี้สินตามสัญญาเช่าการเงิน</t>
  </si>
  <si>
    <t>เงินลงทุนระยะยาวอื่น</t>
  </si>
  <si>
    <t>ค่าความนิยม</t>
  </si>
  <si>
    <t xml:space="preserve">สินทรัพย์ไม่มีตัวตน - คอมพิวเตอร์ซอฟต์แวร์ </t>
  </si>
  <si>
    <t xml:space="preserve">          </t>
  </si>
  <si>
    <t>กำไรขาดทุนเบ็ดเสร็จอื่นสำหรับงวด</t>
  </si>
  <si>
    <t>และชำระแล้ว</t>
  </si>
  <si>
    <t xml:space="preserve">   เงินลงทุนในบริษัทร่วม ค่าใช้จ่ายทางการเงิน </t>
  </si>
  <si>
    <t>โอนกำไรสะสมที่ยังไม่ได้จัดสรรเป็นสำรองอื่น</t>
  </si>
  <si>
    <t>เงินลงทุนในการร่วมค้า</t>
  </si>
  <si>
    <t>ส่วนแบ่งกำไรจากเงินลงทุนในการร่วมค้า</t>
  </si>
  <si>
    <t xml:space="preserve">   ส่วนแบ่งกำไรจากเงินลงทุนในการร่วมค้า</t>
  </si>
  <si>
    <t>ส่วนแบ่งกำไรจากเงินลงทุนในบริษัทร่วม</t>
  </si>
  <si>
    <t xml:space="preserve">   ส่วนแบ่งกำไรจากเงินลงทุนในบริษัทร่วม</t>
  </si>
  <si>
    <t>กำไรก่อนส่วนแบ่งกำไรจากเงินลงทุนในการร่วมค้าและ</t>
  </si>
  <si>
    <t>รายได้ (ค่าใช้จ่าย) ภาษีเงินได้</t>
  </si>
  <si>
    <t xml:space="preserve">   และรายได้ (ค่าใช้จ่าย) ภาษีเงินได้</t>
  </si>
  <si>
    <t>กำไรก่อนรายได้ (ค่าใช้จ่าย) ภาษีเงินได้</t>
  </si>
  <si>
    <t>กำไรก่อนค่าใช้จ่ายทางการเงินและรายได้ (ค่าใช้จ่าย) ภาษีเงินได้</t>
  </si>
  <si>
    <t>กำไรที่ยังไม่เกิดขึ้นจริงจากการปรับมูลค่าของเงินลงทุนเพื่อค้า</t>
  </si>
  <si>
    <t xml:space="preserve">   ขาดทุน (กำไร) จากอัตราแลกเปลี่ยนที่ยังไม่เกิดขึ้นจริง</t>
  </si>
  <si>
    <t>จ่ายเงินปันผล</t>
  </si>
  <si>
    <t>ส่วนของผู้มีส่วนได้เสียที่ไม่มีอำนาจควบคุมของบริษัทย่อยเพิ่มขึ้น</t>
  </si>
  <si>
    <t>หัก: เงินปันผลจ่ายสำหรับหุ้นของบริษัทฯที่ถือโดยบริษัทย่อย</t>
  </si>
  <si>
    <t>เงินปันผลจ่ายสุทธิ</t>
  </si>
  <si>
    <t>โอนกำไรสะสมที่ยังไม่ได้จัดสรรเป็นสำรองตามกฎหมาย</t>
  </si>
  <si>
    <t>(ยังไม่ได้ตรวจสอบ</t>
  </si>
  <si>
    <t>แต่สอบทานแล้ว)</t>
  </si>
  <si>
    <t>รายการที่จะถูกบันทึกในส่วนของกำไรหรือขาดทุนในภายหลัง</t>
  </si>
  <si>
    <t>หัก: ผลกระทบของภาษีเงินได้</t>
  </si>
  <si>
    <t>รายการอื่นของ</t>
  </si>
  <si>
    <t>การเปลี่ยนแปลง</t>
  </si>
  <si>
    <t>ส่วนเกินทุนจากการ</t>
  </si>
  <si>
    <t>รายการที่จะถูกบันทึกในส่วนของ</t>
  </si>
  <si>
    <t xml:space="preserve">   กำไรหรือขาดทุนในภายหลัง - สุทธิจากภาษีเงินได้</t>
  </si>
  <si>
    <t>ขาดทุนที่ยังไม่เกิดขึ้นจริงจากการปรับมูลค่าของเงินลงทุนเพื่อค้า</t>
  </si>
  <si>
    <t>เงินสดรับเงินกู้ยืมระยะยาว</t>
  </si>
  <si>
    <t>เงินสดและรายการเทียบเท่าเงินสดเพิ่มขึ้น (ลดลง) สุทธิ</t>
  </si>
  <si>
    <t>กำไรจากการจำหน่ายเงินลงทุน</t>
  </si>
  <si>
    <t>เงินให้กู้ยืมระยะสั้นแก่กิจการที่เกี่ยวข้องกันลดลง (เพิ่มขึ้น)</t>
  </si>
  <si>
    <t>เงินสดจ่ายเพื่อซื้อเงินลงทุนในบริษัทย่อย</t>
  </si>
  <si>
    <t>เงินสดจ่ายเพื่อซื้อเงินลงทุนระยะยาวอื่น</t>
  </si>
  <si>
    <t xml:space="preserve">   สำรองผลประโยชน์ระยะยาวของพนักงาน</t>
  </si>
  <si>
    <t xml:space="preserve">   ขาดทุน (กำไร) ที่ยังไม่เกิดขึ้นจริงจากการปรับมูลค่าของเงินลงทุนเพื่อค้า</t>
  </si>
  <si>
    <t xml:space="preserve">   รายการที่ดิน อาคาร และอุปกรณ์ที่ยังไม่ได้จ่ายชำระ</t>
  </si>
  <si>
    <t>รายการที่จะไม่ถูกบันทึกในส่วนของกำไรหรือขาดทุนในภายหลัง</t>
  </si>
  <si>
    <t>ผลกำไร (ขาดทุน) จากการประมาณการตามหลักคณิตศาสตร์ประกันภัย</t>
  </si>
  <si>
    <t>รายการที่จะไม่ถูกบันทึกในส่วนของ</t>
  </si>
  <si>
    <t xml:space="preserve">   จ่ายผลประโยชน์ระยะยาวของพนักงาน</t>
  </si>
  <si>
    <t>เงินลงทุนชั่วคราวลดลง (เพิ่มขึ้น)</t>
  </si>
  <si>
    <t>เงินรับฝากจากกิจการที่เกี่ยวข้องกันเพิ่มขึ้น</t>
  </si>
  <si>
    <t>ยอดคงเหลือ ณ วันที่ 1 มกราคม 2561</t>
  </si>
  <si>
    <t>ยอดคงเหลือ ณ วันที่ 30 มิถุนายน 2561</t>
  </si>
  <si>
    <t>ส่วนแบ่งกำไรขาดทุน</t>
  </si>
  <si>
    <t>เบ็ดเสร็จอื่นจาก</t>
  </si>
  <si>
    <t>ส่วนเกินทุน</t>
  </si>
  <si>
    <t>จากการวัด</t>
  </si>
  <si>
    <t>มูลค่าเงินลงทุนใน</t>
  </si>
  <si>
    <t>หลักทรัพย์เผื่อขาย</t>
  </si>
  <si>
    <t>เงินปันผลจ่าย (หมายเหตุ 21)</t>
  </si>
  <si>
    <t xml:space="preserve">   ขาดทุน (กำไร) จากการจำหน่าย/ตัดจำหน่ายที่ดิน อาคารและอุปกรณ์</t>
  </si>
  <si>
    <t>เงินสดจากกิจกรรมดำเนินงาน</t>
  </si>
  <si>
    <t>เงินลงทุนที่มีภาระค้ำประกันลดลง (เพิ่มขึ้น)</t>
  </si>
  <si>
    <t xml:space="preserve">   กำไรจากการเลิกกิจการของบริษัทย่อย</t>
  </si>
  <si>
    <t>เงินสดรับจากการเลิกกิจการของบริษัทย่อย</t>
  </si>
  <si>
    <t>ผลขาดทุนจากการวัดมูลค่าเงินลงทุนในหลักทรัพย์เผื่อขาย</t>
  </si>
  <si>
    <t>ค่าเผื่อหนี้สงสัยจะสูญ (โอนกลับ)</t>
  </si>
  <si>
    <t xml:space="preserve">   ค่าเผื่อหนี้สงสัยจะสูญ (โอนกลับ)</t>
  </si>
  <si>
    <t>เงินกู้ยืมระยะสั้นจากสถาบันการเงินเพิ่มขึ้น</t>
  </si>
  <si>
    <t>เงินสดสุทธิใช้ไปในกิจกรรมจัดหาเงิน</t>
  </si>
  <si>
    <t>ผลต่างจากการแปลงค่างบการเงินเพิ่มขึ้น (ลดลง)</t>
  </si>
  <si>
    <t>การร่วมค้าและบริษัทร่วม</t>
  </si>
  <si>
    <t>เงินกู้ยืมระยะสั้นจากสถาบันการเงิน</t>
  </si>
  <si>
    <t>เงินให้กู้ยืมระยะยาวแก่กิจการที่เกี่ยวข้องกัน</t>
  </si>
  <si>
    <t>ซื้อคอมพิวเตอร์ซอฟต์แวร์</t>
  </si>
  <si>
    <t>เงินให้กู้ยืมระยะยาวแก่กิจการที่เกี่ยวข้องกันเพิ่มขึ้น</t>
  </si>
  <si>
    <t>31 ธันวาคม 2561</t>
  </si>
  <si>
    <t>ณ วันที่ 30 มิถุนายน 2562</t>
  </si>
  <si>
    <t>30 มิถุนายน 2562</t>
  </si>
  <si>
    <t>สำหรับงวดสามเดือนสิ้นสุดวันที่ 30 มิถุนายน 2562</t>
  </si>
  <si>
    <t>สำหรับงวดหกเดือนสิ้นสุดวันที่ 30 มิถุนายน 2562</t>
  </si>
  <si>
    <t>ยอดคงเหลือ ณ วันที่ 1 มกราคม 2562</t>
  </si>
  <si>
    <t>ยอดคงเหลือ ณ วันที่ 30 มิถุนายน 2562</t>
  </si>
  <si>
    <t>ค่าใช้จ่ายในการขายและจัดจำหน่าย</t>
  </si>
  <si>
    <t xml:space="preserve">เงินสดจ่ายเพื่อซื้อเงินลงทุนในบริษัทร่วม </t>
  </si>
  <si>
    <t xml:space="preserve">   รายการซื้อคอมพิวเตอร์ซอฟต์แวร์ที่ยังไม่ได้จ่ายชำระ</t>
  </si>
  <si>
    <t>ผลกำไรจากการประมาณการตามหลักคณิตศาสตร์ประกันภัย</t>
  </si>
  <si>
    <t>ส่วนของผู้มีส่วนได้เสีย</t>
  </si>
  <si>
    <t>ที่ไม่มีอำนาจควบคุม</t>
  </si>
  <si>
    <t xml:space="preserve">   การปรับลดสินค้าคงเหลือเป็นมูลค่าสุทธิที่จะได้รับ (โอนกลับ)</t>
  </si>
  <si>
    <t>ส่วนของผู้มีส่วนได้เสียที่ไม่มีอำนาจควบคุมของบริษัทย่อยลดลง</t>
  </si>
  <si>
    <t>เงินสดรับ (จ่าย) ค่าหุ้นจากผู้มีส่วนได้เสียที่ไม่มีอำนาจควบคุมของบริษัทย่อย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</si>
</sst>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164" formatCode="_(* #,##0_);_(* \(#,##0\);_(* &quot;-&quot;_);_(@_)"/>
    <numFmt numFmtId="165" formatCode="_(* #,##0.00_);_(* \(#,##0.00\);_(* &quot;-&quot;??_);_(@_)"/>
    <numFmt numFmtId="166" formatCode="_-* #,##0.00_-;\-* #,##0.00_-;_-* &quot;-&quot;_-;_-@_-"/>
    <numFmt numFmtId="167" formatCode="_(* #,##0_);_(* \(#,##0\);_(* &quot;-&quot;??_);_(@_)"/>
    <numFmt numFmtId="168" formatCode="#,##0.000_);\(#,##0.000\)"/>
  </numFmts>
  <fonts count="8">
    <font>
      <sz val="10"/>
      <color theme="1"/>
      <name val="Arial"/>
      <family val="2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6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6" fillId="0" borderId="0"/>
  </cellStyleXfs>
  <cellXfs count="173">
    <xf numFmtId="0" fontId="0" fillId="0" borderId="0" xfId="0"/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3" fillId="0" borderId="0" xfId="0" applyFont="1" applyFill="1" applyBorder="1" applyAlignment="1">
      <alignment vertical="top"/>
    </xf>
    <xf numFmtId="164" fontId="3" fillId="0" borderId="0" xfId="0" applyNumberFormat="1" applyFont="1" applyFill="1" applyBorder="1" applyAlignment="1">
      <alignment horizontal="right" vertical="top"/>
    </xf>
    <xf numFmtId="164" fontId="3" fillId="0" borderId="2" xfId="0" applyNumberFormat="1" applyFont="1" applyFill="1" applyBorder="1" applyAlignment="1">
      <alignment horizontal="right" vertical="top"/>
    </xf>
    <xf numFmtId="164" fontId="3" fillId="0" borderId="0" xfId="0" applyNumberFormat="1" applyFont="1" applyFill="1" applyBorder="1" applyAlignment="1">
      <alignment vertical="top"/>
    </xf>
    <xf numFmtId="0" fontId="2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Continuous" vertical="top"/>
    </xf>
    <xf numFmtId="0" fontId="3" fillId="0" borderId="0" xfId="0" applyFont="1" applyFill="1" applyBorder="1" applyAlignment="1">
      <alignment horizontal="centerContinuous" vertical="top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Alignment="1">
      <alignment horizontal="left" vertical="top"/>
    </xf>
    <xf numFmtId="0" fontId="4" fillId="0" borderId="0" xfId="0" applyFont="1" applyFill="1" applyBorder="1" applyAlignment="1">
      <alignment horizontal="justify" vertical="top"/>
    </xf>
    <xf numFmtId="0" fontId="2" fillId="0" borderId="0" xfId="0" applyFont="1" applyFill="1" applyAlignment="1">
      <alignment vertical="top"/>
    </xf>
    <xf numFmtId="164" fontId="3" fillId="0" borderId="1" xfId="0" applyNumberFormat="1" applyFont="1" applyFill="1" applyBorder="1" applyAlignment="1">
      <alignment horizontal="right" vertical="top"/>
    </xf>
    <xf numFmtId="164" fontId="3" fillId="0" borderId="0" xfId="0" applyNumberFormat="1" applyFont="1" applyFill="1" applyAlignment="1">
      <alignment vertical="top"/>
    </xf>
    <xf numFmtId="164" fontId="3" fillId="0" borderId="0" xfId="0" applyNumberFormat="1" applyFont="1" applyFill="1" applyBorder="1" applyAlignment="1">
      <alignment horizontal="justify" vertical="top"/>
    </xf>
    <xf numFmtId="37" fontId="2" fillId="0" borderId="0" xfId="0" applyNumberFormat="1" applyFont="1" applyFill="1" applyBorder="1" applyAlignment="1">
      <alignment horizontal="center" vertical="top"/>
    </xf>
    <xf numFmtId="37" fontId="3" fillId="0" borderId="0" xfId="0" applyNumberFormat="1" applyFont="1" applyFill="1" applyBorder="1" applyAlignment="1">
      <alignment horizontal="center" vertical="top"/>
    </xf>
    <xf numFmtId="37" fontId="3" fillId="0" borderId="1" xfId="0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horizontal="justify" vertical="top"/>
    </xf>
    <xf numFmtId="0" fontId="3" fillId="0" borderId="0" xfId="0" applyFont="1" applyFill="1" applyAlignment="1"/>
    <xf numFmtId="0" fontId="3" fillId="0" borderId="0" xfId="0" applyFont="1" applyFill="1" applyAlignment="1">
      <alignment horizontal="justify"/>
    </xf>
    <xf numFmtId="0" fontId="3" fillId="0" borderId="0" xfId="0" applyFont="1" applyFill="1" applyBorder="1" applyAlignment="1"/>
    <xf numFmtId="0" fontId="3" fillId="0" borderId="0" xfId="0" applyFont="1" applyFill="1" applyAlignment="1">
      <alignment horizontal="centerContinuous"/>
    </xf>
    <xf numFmtId="0" fontId="3" fillId="0" borderId="0" xfId="0" applyFont="1" applyFill="1" applyBorder="1" applyAlignment="1">
      <alignment horizontal="centerContinuous"/>
    </xf>
    <xf numFmtId="0" fontId="3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justify"/>
    </xf>
    <xf numFmtId="0" fontId="2" fillId="0" borderId="0" xfId="0" applyFont="1" applyFill="1" applyAlignment="1"/>
    <xf numFmtId="164" fontId="3" fillId="0" borderId="0" xfId="0" applyNumberFormat="1" applyFont="1" applyFill="1" applyBorder="1" applyAlignment="1"/>
    <xf numFmtId="164" fontId="3" fillId="0" borderId="0" xfId="0" applyNumberFormat="1" applyFont="1" applyFill="1" applyBorder="1" applyAlignment="1">
      <alignment horizontal="justify"/>
    </xf>
    <xf numFmtId="164" fontId="3" fillId="0" borderId="0" xfId="0" applyNumberFormat="1" applyFont="1" applyFill="1" applyAlignment="1"/>
    <xf numFmtId="164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164" fontId="3" fillId="0" borderId="1" xfId="0" applyNumberFormat="1" applyFont="1" applyFill="1" applyBorder="1" applyAlignment="1"/>
    <xf numFmtId="164" fontId="3" fillId="0" borderId="1" xfId="0" applyNumberFormat="1" applyFont="1" applyFill="1" applyBorder="1" applyAlignment="1">
      <alignment horizontal="right"/>
    </xf>
    <xf numFmtId="164" fontId="3" fillId="0" borderId="7" xfId="0" applyNumberFormat="1" applyFont="1" applyFill="1" applyBorder="1" applyAlignment="1">
      <alignment horizontal="right" vertical="top"/>
    </xf>
    <xf numFmtId="164" fontId="3" fillId="0" borderId="7" xfId="0" applyNumberFormat="1" applyFont="1" applyFill="1" applyBorder="1" applyAlignment="1">
      <alignment vertical="top"/>
    </xf>
    <xf numFmtId="164" fontId="3" fillId="0" borderId="8" xfId="0" applyNumberFormat="1" applyFont="1" applyFill="1" applyBorder="1" applyAlignment="1">
      <alignment horizontal="right" vertical="top"/>
    </xf>
    <xf numFmtId="164" fontId="3" fillId="0" borderId="8" xfId="0" applyNumberFormat="1" applyFont="1" applyFill="1" applyBorder="1" applyAlignment="1">
      <alignment vertical="top"/>
    </xf>
    <xf numFmtId="164" fontId="3" fillId="0" borderId="2" xfId="0" applyNumberFormat="1" applyFont="1" applyFill="1" applyBorder="1" applyAlignment="1"/>
    <xf numFmtId="0" fontId="3" fillId="0" borderId="0" xfId="0" applyFont="1" applyFill="1" applyBorder="1" applyAlignment="1">
      <alignment horizontal="justify"/>
    </xf>
    <xf numFmtId="37" fontId="3" fillId="2" borderId="0" xfId="0" applyNumberFormat="1" applyFont="1" applyFill="1" applyAlignment="1">
      <alignment horizontal="centerContinuous" vertical="top"/>
    </xf>
    <xf numFmtId="37" fontId="3" fillId="2" borderId="0" xfId="0" applyNumberFormat="1" applyFont="1" applyFill="1" applyBorder="1" applyAlignment="1">
      <alignment horizontal="centerContinuous" vertical="top"/>
    </xf>
    <xf numFmtId="37" fontId="3" fillId="2" borderId="0" xfId="0" applyNumberFormat="1" applyFont="1" applyFill="1" applyAlignment="1">
      <alignment vertical="top"/>
    </xf>
    <xf numFmtId="37" fontId="2" fillId="2" borderId="0" xfId="0" quotePrefix="1" applyNumberFormat="1" applyFont="1" applyFill="1" applyAlignment="1">
      <alignment horizontal="left" vertical="top"/>
    </xf>
    <xf numFmtId="37" fontId="3" fillId="2" borderId="0" xfId="0" quotePrefix="1" applyNumberFormat="1" applyFont="1" applyFill="1" applyBorder="1" applyAlignment="1">
      <alignment horizontal="centerContinuous" vertical="top"/>
    </xf>
    <xf numFmtId="37" fontId="3" fillId="2" borderId="0" xfId="0" quotePrefix="1" applyNumberFormat="1" applyFont="1" applyFill="1" applyAlignment="1">
      <alignment horizontal="centerContinuous" vertical="top"/>
    </xf>
    <xf numFmtId="37" fontId="3" fillId="2" borderId="0" xfId="0" applyNumberFormat="1" applyFont="1" applyFill="1" applyBorder="1" applyAlignment="1">
      <alignment horizontal="center" vertical="top"/>
    </xf>
    <xf numFmtId="37" fontId="2" fillId="2" borderId="0" xfId="0" applyNumberFormat="1" applyFont="1" applyFill="1" applyBorder="1" applyAlignment="1">
      <alignment vertical="top"/>
    </xf>
    <xf numFmtId="37" fontId="4" fillId="2" borderId="0" xfId="0" applyNumberFormat="1" applyFont="1" applyFill="1" applyAlignment="1">
      <alignment horizontal="center" vertical="top"/>
    </xf>
    <xf numFmtId="37" fontId="4" fillId="2" borderId="0" xfId="0" applyNumberFormat="1" applyFont="1" applyFill="1" applyBorder="1" applyAlignment="1">
      <alignment horizontal="center" vertical="top"/>
    </xf>
    <xf numFmtId="37" fontId="3" fillId="2" borderId="0" xfId="0" applyNumberFormat="1" applyFont="1" applyFill="1" applyBorder="1" applyAlignment="1">
      <alignment vertical="top"/>
    </xf>
    <xf numFmtId="0" fontId="3" fillId="2" borderId="0" xfId="0" applyFont="1" applyFill="1" applyAlignment="1">
      <alignment vertical="top"/>
    </xf>
    <xf numFmtId="0" fontId="3" fillId="2" borderId="0" xfId="0" applyNumberFormat="1" applyFont="1" applyFill="1" applyBorder="1" applyAlignment="1">
      <alignment horizontal="center" vertical="top"/>
    </xf>
    <xf numFmtId="0" fontId="2" fillId="2" borderId="0" xfId="0" applyFont="1" applyFill="1" applyAlignment="1">
      <alignment vertical="top"/>
    </xf>
    <xf numFmtId="0" fontId="3" fillId="2" borderId="0" xfId="0" applyFont="1" applyFill="1" applyAlignment="1">
      <alignment horizontal="center" vertical="top"/>
    </xf>
    <xf numFmtId="37" fontId="3" fillId="2" borderId="0" xfId="1" applyNumberFormat="1" applyFont="1" applyFill="1" applyAlignment="1">
      <alignment vertical="top"/>
    </xf>
    <xf numFmtId="0" fontId="5" fillId="2" borderId="0" xfId="0" applyFont="1" applyFill="1" applyAlignment="1">
      <alignment horizontal="center" vertical="top"/>
    </xf>
    <xf numFmtId="164" fontId="3" fillId="2" borderId="0" xfId="1" applyNumberFormat="1" applyFont="1" applyFill="1" applyAlignment="1">
      <alignment horizontal="right" vertical="top"/>
    </xf>
    <xf numFmtId="164" fontId="3" fillId="2" borderId="0" xfId="0" applyNumberFormat="1" applyFont="1" applyFill="1" applyAlignment="1">
      <alignment vertical="top"/>
    </xf>
    <xf numFmtId="164" fontId="3" fillId="2" borderId="1" xfId="1" applyNumberFormat="1" applyFont="1" applyFill="1" applyBorder="1" applyAlignment="1">
      <alignment horizontal="right" vertical="top"/>
    </xf>
    <xf numFmtId="164" fontId="3" fillId="2" borderId="3" xfId="1" applyNumberFormat="1" applyFont="1" applyFill="1" applyBorder="1" applyAlignment="1">
      <alignment horizontal="right" vertical="top"/>
    </xf>
    <xf numFmtId="164" fontId="3" fillId="2" borderId="0" xfId="1" applyNumberFormat="1" applyFont="1" applyFill="1" applyBorder="1" applyAlignment="1">
      <alignment horizontal="right" vertical="top"/>
    </xf>
    <xf numFmtId="164" fontId="3" fillId="2" borderId="2" xfId="1" applyNumberFormat="1" applyFont="1" applyFill="1" applyBorder="1" applyAlignment="1">
      <alignment horizontal="right" vertical="top"/>
    </xf>
    <xf numFmtId="0" fontId="2" fillId="2" borderId="0" xfId="0" applyFont="1" applyFill="1" applyAlignment="1">
      <alignment horizontal="left" vertical="top"/>
    </xf>
    <xf numFmtId="0" fontId="3" fillId="2" borderId="0" xfId="0" applyFont="1" applyFill="1" applyAlignment="1">
      <alignment horizontal="left" vertical="top"/>
    </xf>
    <xf numFmtId="164" fontId="3" fillId="2" borderId="0" xfId="2" applyNumberFormat="1" applyFont="1" applyFill="1" applyAlignment="1">
      <alignment horizontal="right" vertical="top"/>
    </xf>
    <xf numFmtId="164" fontId="3" fillId="2" borderId="0" xfId="0" applyNumberFormat="1" applyFont="1" applyFill="1" applyAlignment="1">
      <alignment horizontal="right" vertical="top"/>
    </xf>
    <xf numFmtId="0" fontId="3" fillId="2" borderId="0" xfId="0" applyFont="1" applyFill="1" applyAlignment="1">
      <alignment horizontal="centerContinuous" vertical="top"/>
    </xf>
    <xf numFmtId="37" fontId="3" fillId="2" borderId="0" xfId="1" applyNumberFormat="1" applyFont="1" applyFill="1" applyAlignment="1">
      <alignment horizontal="centerContinuous" vertical="top"/>
    </xf>
    <xf numFmtId="37" fontId="3" fillId="2" borderId="0" xfId="1" applyNumberFormat="1" applyFont="1" applyFill="1" applyAlignment="1">
      <alignment horizontal="left" vertical="top"/>
    </xf>
    <xf numFmtId="37" fontId="3" fillId="2" borderId="0" xfId="1" applyNumberFormat="1" applyFont="1" applyFill="1" applyAlignment="1">
      <alignment horizontal="right" vertical="top"/>
    </xf>
    <xf numFmtId="164" fontId="3" fillId="2" borderId="4" xfId="1" applyNumberFormat="1" applyFont="1" applyFill="1" applyBorder="1" applyAlignment="1">
      <alignment horizontal="right" vertical="top"/>
    </xf>
    <xf numFmtId="0" fontId="3" fillId="2" borderId="5" xfId="0" applyFont="1" applyFill="1" applyBorder="1" applyAlignment="1">
      <alignment vertical="top"/>
    </xf>
    <xf numFmtId="0" fontId="3" fillId="2" borderId="0" xfId="0" applyFont="1" applyFill="1" applyBorder="1" applyAlignment="1">
      <alignment vertical="top"/>
    </xf>
    <xf numFmtId="37" fontId="3" fillId="2" borderId="0" xfId="0" applyNumberFormat="1" applyFont="1" applyFill="1" applyAlignment="1">
      <alignment horizontal="center" vertical="top"/>
    </xf>
    <xf numFmtId="37" fontId="2" fillId="2" borderId="0" xfId="0" applyNumberFormat="1" applyFont="1" applyFill="1" applyBorder="1" applyAlignment="1">
      <alignment horizontal="center" vertical="top"/>
    </xf>
    <xf numFmtId="0" fontId="4" fillId="2" borderId="0" xfId="0" applyNumberFormat="1" applyFont="1" applyFill="1" applyBorder="1" applyAlignment="1">
      <alignment horizontal="center" vertical="top"/>
    </xf>
    <xf numFmtId="0" fontId="4" fillId="2" borderId="0" xfId="0" applyNumberFormat="1" applyFont="1" applyFill="1" applyAlignment="1">
      <alignment horizontal="right" vertical="top"/>
    </xf>
    <xf numFmtId="37" fontId="2" fillId="2" borderId="0" xfId="0" applyNumberFormat="1" applyFont="1" applyFill="1" applyAlignment="1">
      <alignment vertical="top"/>
    </xf>
    <xf numFmtId="164" fontId="3" fillId="2" borderId="0" xfId="0" applyNumberFormat="1" applyFont="1" applyFill="1" applyAlignment="1">
      <alignment horizontal="center" vertical="top"/>
    </xf>
    <xf numFmtId="37" fontId="3" fillId="2" borderId="0" xfId="0" applyNumberFormat="1" applyFont="1" applyFill="1" applyAlignment="1">
      <alignment horizontal="left" vertical="top"/>
    </xf>
    <xf numFmtId="37" fontId="5" fillId="2" borderId="0" xfId="0" applyNumberFormat="1" applyFont="1" applyFill="1" applyAlignment="1">
      <alignment horizontal="center" vertical="top"/>
    </xf>
    <xf numFmtId="164" fontId="3" fillId="2" borderId="0" xfId="0" applyNumberFormat="1" applyFont="1" applyFill="1" applyBorder="1" applyAlignment="1">
      <alignment horizontal="center" vertical="top"/>
    </xf>
    <xf numFmtId="164" fontId="3" fillId="2" borderId="1" xfId="0" applyNumberFormat="1" applyFont="1" applyFill="1" applyBorder="1" applyAlignment="1">
      <alignment horizontal="center" vertical="top"/>
    </xf>
    <xf numFmtId="164" fontId="3" fillId="2" borderId="3" xfId="0" applyNumberFormat="1" applyFont="1" applyFill="1" applyBorder="1" applyAlignment="1">
      <alignment horizontal="center" vertical="top"/>
    </xf>
    <xf numFmtId="164" fontId="3" fillId="2" borderId="6" xfId="0" applyNumberFormat="1" applyFont="1" applyFill="1" applyBorder="1" applyAlignment="1">
      <alignment horizontal="center" vertical="top"/>
    </xf>
    <xf numFmtId="164" fontId="3" fillId="2" borderId="1" xfId="0" applyNumberFormat="1" applyFont="1" applyFill="1" applyBorder="1" applyAlignment="1">
      <alignment horizontal="right" vertical="top"/>
    </xf>
    <xf numFmtId="37" fontId="5" fillId="2" borderId="0" xfId="0" applyNumberFormat="1" applyFont="1" applyFill="1" applyBorder="1" applyAlignment="1">
      <alignment horizontal="center" vertical="top"/>
    </xf>
    <xf numFmtId="164" fontId="3" fillId="2" borderId="2" xfId="0" applyNumberFormat="1" applyFont="1" applyFill="1" applyBorder="1" applyAlignment="1">
      <alignment horizontal="center" vertical="top"/>
    </xf>
    <xf numFmtId="164" fontId="3" fillId="2" borderId="4" xfId="0" applyNumberFormat="1" applyFont="1" applyFill="1" applyBorder="1" applyAlignment="1">
      <alignment horizontal="center" vertical="top"/>
    </xf>
    <xf numFmtId="37" fontId="3" fillId="2" borderId="0" xfId="0" applyNumberFormat="1" applyFont="1" applyFill="1" applyBorder="1" applyAlignment="1">
      <alignment horizontal="left" vertical="top"/>
    </xf>
    <xf numFmtId="37" fontId="3" fillId="2" borderId="0" xfId="0" quotePrefix="1" applyNumberFormat="1" applyFont="1" applyFill="1" applyAlignment="1">
      <alignment horizontal="left" vertical="top"/>
    </xf>
    <xf numFmtId="41" fontId="3" fillId="2" borderId="0" xfId="0" applyNumberFormat="1" applyFont="1" applyFill="1" applyBorder="1" applyAlignment="1">
      <alignment vertical="top"/>
    </xf>
    <xf numFmtId="41" fontId="3" fillId="2" borderId="0" xfId="0" applyNumberFormat="1" applyFont="1" applyFill="1" applyAlignment="1">
      <alignment vertical="top"/>
    </xf>
    <xf numFmtId="166" fontId="3" fillId="2" borderId="4" xfId="0" applyNumberFormat="1" applyFont="1" applyFill="1" applyBorder="1" applyAlignment="1">
      <alignment vertical="top"/>
    </xf>
    <xf numFmtId="166" fontId="3" fillId="2" borderId="0" xfId="0" applyNumberFormat="1" applyFont="1" applyFill="1" applyAlignment="1">
      <alignment vertical="top"/>
    </xf>
    <xf numFmtId="166" fontId="3" fillId="2" borderId="0" xfId="0" applyNumberFormat="1" applyFont="1" applyFill="1" applyBorder="1" applyAlignment="1">
      <alignment vertical="top"/>
    </xf>
    <xf numFmtId="168" fontId="3" fillId="2" borderId="0" xfId="0" applyNumberFormat="1" applyFont="1" applyFill="1" applyAlignment="1">
      <alignment vertical="top"/>
    </xf>
    <xf numFmtId="164" fontId="3" fillId="2" borderId="1" xfId="0" applyNumberFormat="1" applyFont="1" applyFill="1" applyBorder="1" applyAlignment="1">
      <alignment vertical="top"/>
    </xf>
    <xf numFmtId="37" fontId="5" fillId="2" borderId="0" xfId="0" applyNumberFormat="1" applyFont="1" applyFill="1" applyAlignment="1">
      <alignment vertical="top"/>
    </xf>
    <xf numFmtId="49" fontId="3" fillId="2" borderId="0" xfId="0" applyNumberFormat="1" applyFont="1" applyFill="1" applyAlignment="1">
      <alignment vertical="top"/>
    </xf>
    <xf numFmtId="49" fontId="2" fillId="2" borderId="0" xfId="0" applyNumberFormat="1" applyFont="1" applyFill="1" applyAlignment="1">
      <alignment vertical="top"/>
    </xf>
    <xf numFmtId="165" fontId="3" fillId="2" borderId="0" xfId="1" applyFont="1" applyFill="1" applyAlignment="1">
      <alignment vertical="top"/>
    </xf>
    <xf numFmtId="41" fontId="3" fillId="2" borderId="0" xfId="0" applyNumberFormat="1" applyFont="1" applyFill="1" applyAlignment="1">
      <alignment horizontal="right" vertical="top"/>
    </xf>
    <xf numFmtId="41" fontId="4" fillId="2" borderId="0" xfId="0" applyNumberFormat="1" applyFont="1" applyFill="1" applyAlignment="1">
      <alignment horizontal="right" vertical="top"/>
    </xf>
    <xf numFmtId="41" fontId="4" fillId="2" borderId="0" xfId="0" applyNumberFormat="1" applyFont="1" applyFill="1" applyBorder="1" applyAlignment="1">
      <alignment horizontal="center" vertical="top"/>
    </xf>
    <xf numFmtId="41" fontId="4" fillId="2" borderId="0" xfId="0" applyNumberFormat="1" applyFont="1" applyFill="1" applyBorder="1" applyAlignment="1">
      <alignment horizontal="right" vertical="top"/>
    </xf>
    <xf numFmtId="164" fontId="4" fillId="2" borderId="0" xfId="0" applyNumberFormat="1" applyFont="1" applyFill="1" applyAlignment="1">
      <alignment horizontal="center" vertical="top"/>
    </xf>
    <xf numFmtId="164" fontId="4" fillId="2" borderId="0" xfId="0" applyNumberFormat="1" applyFont="1" applyFill="1" applyBorder="1" applyAlignment="1">
      <alignment horizontal="center" vertical="top"/>
    </xf>
    <xf numFmtId="167" fontId="3" fillId="2" borderId="0" xfId="0" applyNumberFormat="1" applyFont="1" applyFill="1" applyBorder="1" applyAlignment="1">
      <alignment horizontal="center" vertical="top"/>
    </xf>
    <xf numFmtId="164" fontId="3" fillId="2" borderId="0" xfId="0" applyNumberFormat="1" applyFont="1" applyFill="1" applyBorder="1" applyAlignment="1">
      <alignment vertical="top"/>
    </xf>
    <xf numFmtId="164" fontId="3" fillId="2" borderId="3" xfId="0" applyNumberFormat="1" applyFont="1" applyFill="1" applyBorder="1" applyAlignment="1">
      <alignment horizontal="right" vertical="top"/>
    </xf>
    <xf numFmtId="164" fontId="3" fillId="2" borderId="4" xfId="0" applyNumberFormat="1" applyFont="1" applyFill="1" applyBorder="1" applyAlignment="1">
      <alignment horizontal="right" vertical="top"/>
    </xf>
    <xf numFmtId="167" fontId="3" fillId="2" borderId="0" xfId="0" applyNumberFormat="1" applyFont="1" applyFill="1" applyAlignment="1">
      <alignment horizontal="center" vertical="top"/>
    </xf>
    <xf numFmtId="164" fontId="3" fillId="0" borderId="0" xfId="0" applyNumberFormat="1" applyFont="1" applyFill="1" applyAlignment="1">
      <alignment horizontal="center" vertical="top"/>
    </xf>
    <xf numFmtId="164" fontId="3" fillId="0" borderId="0" xfId="0" applyNumberFormat="1" applyFont="1" applyFill="1" applyBorder="1" applyAlignment="1">
      <alignment horizontal="center" vertical="top"/>
    </xf>
    <xf numFmtId="164" fontId="3" fillId="0" borderId="0" xfId="2" applyNumberFormat="1" applyFont="1" applyFill="1" applyAlignment="1">
      <alignment horizontal="right" vertical="top"/>
    </xf>
    <xf numFmtId="164" fontId="3" fillId="0" borderId="0" xfId="0" applyNumberFormat="1" applyFont="1" applyFill="1" applyAlignment="1">
      <alignment horizontal="justify"/>
    </xf>
    <xf numFmtId="164" fontId="3" fillId="0" borderId="0" xfId="0" applyNumberFormat="1" applyFont="1" applyFill="1" applyAlignment="1">
      <alignment horizontal="right" vertical="top"/>
    </xf>
    <xf numFmtId="164" fontId="3" fillId="0" borderId="1" xfId="0" applyNumberFormat="1" applyFont="1" applyFill="1" applyBorder="1" applyAlignment="1">
      <alignment horizontal="center" vertical="top"/>
    </xf>
    <xf numFmtId="37" fontId="3" fillId="0" borderId="0" xfId="0" applyNumberFormat="1" applyFont="1" applyFill="1" applyAlignment="1">
      <alignment horizontal="centerContinuous" vertical="top"/>
    </xf>
    <xf numFmtId="37" fontId="4" fillId="0" borderId="0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horizontal="center" vertical="top"/>
    </xf>
    <xf numFmtId="37" fontId="3" fillId="0" borderId="0" xfId="1" applyNumberFormat="1" applyFont="1" applyFill="1" applyAlignment="1">
      <alignment vertical="top"/>
    </xf>
    <xf numFmtId="164" fontId="3" fillId="0" borderId="0" xfId="1" applyNumberFormat="1" applyFont="1" applyFill="1" applyAlignment="1">
      <alignment horizontal="right" vertical="top"/>
    </xf>
    <xf numFmtId="164" fontId="3" fillId="0" borderId="1" xfId="1" applyNumberFormat="1" applyFont="1" applyFill="1" applyBorder="1" applyAlignment="1">
      <alignment horizontal="right" vertical="top"/>
    </xf>
    <xf numFmtId="164" fontId="3" fillId="0" borderId="0" xfId="1" applyNumberFormat="1" applyFont="1" applyFill="1" applyBorder="1" applyAlignment="1">
      <alignment horizontal="right" vertical="top"/>
    </xf>
    <xf numFmtId="164" fontId="3" fillId="0" borderId="2" xfId="1" applyNumberFormat="1" applyFont="1" applyFill="1" applyBorder="1" applyAlignment="1">
      <alignment horizontal="right" vertical="top"/>
    </xf>
    <xf numFmtId="164" fontId="3" fillId="0" borderId="3" xfId="1" applyNumberFormat="1" applyFont="1" applyFill="1" applyBorder="1" applyAlignment="1">
      <alignment horizontal="right" vertical="top"/>
    </xf>
    <xf numFmtId="37" fontId="3" fillId="0" borderId="0" xfId="1" applyNumberFormat="1" applyFont="1" applyFill="1" applyAlignment="1">
      <alignment horizontal="centerContinuous" vertical="top"/>
    </xf>
    <xf numFmtId="37" fontId="3" fillId="0" borderId="0" xfId="1" applyNumberFormat="1" applyFont="1" applyFill="1" applyAlignment="1">
      <alignment horizontal="left" vertical="top"/>
    </xf>
    <xf numFmtId="37" fontId="3" fillId="0" borderId="0" xfId="1" applyNumberFormat="1" applyFont="1" applyFill="1" applyAlignment="1">
      <alignment horizontal="right" vertical="top"/>
    </xf>
    <xf numFmtId="164" fontId="3" fillId="0" borderId="4" xfId="1" applyNumberFormat="1" applyFont="1" applyFill="1" applyBorder="1" applyAlignment="1">
      <alignment horizontal="right" vertical="top"/>
    </xf>
    <xf numFmtId="37" fontId="3" fillId="0" borderId="0" xfId="0" applyNumberFormat="1" applyFont="1" applyFill="1" applyAlignment="1">
      <alignment vertical="top"/>
    </xf>
    <xf numFmtId="0" fontId="4" fillId="0" borderId="0" xfId="0" applyNumberFormat="1" applyFont="1" applyFill="1" applyBorder="1" applyAlignment="1">
      <alignment horizontal="center" vertical="top"/>
    </xf>
    <xf numFmtId="164" fontId="3" fillId="0" borderId="3" xfId="0" applyNumberFormat="1" applyFont="1" applyFill="1" applyBorder="1" applyAlignment="1">
      <alignment horizontal="center" vertical="top"/>
    </xf>
    <xf numFmtId="164" fontId="3" fillId="0" borderId="6" xfId="0" applyNumberFormat="1" applyFont="1" applyFill="1" applyBorder="1" applyAlignment="1">
      <alignment horizontal="center" vertical="top"/>
    </xf>
    <xf numFmtId="164" fontId="3" fillId="0" borderId="2" xfId="0" applyNumberFormat="1" applyFont="1" applyFill="1" applyBorder="1" applyAlignment="1">
      <alignment horizontal="center" vertical="top"/>
    </xf>
    <xf numFmtId="41" fontId="3" fillId="0" borderId="0" xfId="0" applyNumberFormat="1" applyFont="1" applyFill="1" applyBorder="1" applyAlignment="1">
      <alignment vertical="top"/>
    </xf>
    <xf numFmtId="166" fontId="3" fillId="0" borderId="4" xfId="0" applyNumberFormat="1" applyFont="1" applyFill="1" applyBorder="1" applyAlignment="1">
      <alignment vertical="top"/>
    </xf>
    <xf numFmtId="164" fontId="3" fillId="0" borderId="1" xfId="0" applyNumberFormat="1" applyFont="1" applyFill="1" applyBorder="1" applyAlignment="1">
      <alignment vertical="top"/>
    </xf>
    <xf numFmtId="164" fontId="3" fillId="0" borderId="4" xfId="0" applyNumberFormat="1" applyFont="1" applyFill="1" applyBorder="1" applyAlignment="1">
      <alignment horizontal="center" vertical="top"/>
    </xf>
    <xf numFmtId="37" fontId="3" fillId="0" borderId="0" xfId="0" applyNumberFormat="1" applyFont="1" applyFill="1" applyBorder="1" applyAlignment="1">
      <alignment vertical="top"/>
    </xf>
    <xf numFmtId="41" fontId="3" fillId="0" borderId="0" xfId="0" applyNumberFormat="1" applyFont="1" applyFill="1" applyAlignment="1">
      <alignment vertical="top"/>
    </xf>
    <xf numFmtId="41" fontId="3" fillId="0" borderId="0" xfId="0" applyNumberFormat="1" applyFont="1" applyFill="1" applyAlignment="1">
      <alignment horizontal="right" vertical="top"/>
    </xf>
    <xf numFmtId="167" fontId="3" fillId="0" borderId="0" xfId="0" applyNumberFormat="1" applyFont="1" applyFill="1" applyBorder="1" applyAlignment="1">
      <alignment horizontal="center" vertical="top"/>
    </xf>
    <xf numFmtId="167" fontId="3" fillId="0" borderId="0" xfId="0" applyNumberFormat="1" applyFont="1" applyFill="1" applyAlignment="1">
      <alignment horizontal="center" vertical="top"/>
    </xf>
    <xf numFmtId="37" fontId="2" fillId="2" borderId="0" xfId="0" applyNumberFormat="1" applyFont="1" applyFill="1" applyAlignment="1">
      <alignment horizontal="left" vertical="top"/>
    </xf>
    <xf numFmtId="37" fontId="3" fillId="2" borderId="0" xfId="0" applyNumberFormat="1" applyFont="1" applyFill="1" applyAlignment="1">
      <alignment horizontal="right" vertical="top"/>
    </xf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center" vertical="top"/>
    </xf>
    <xf numFmtId="164" fontId="3" fillId="2" borderId="0" xfId="0" applyNumberFormat="1" applyFont="1" applyFill="1" applyBorder="1" applyAlignment="1">
      <alignment horizontal="right"/>
    </xf>
    <xf numFmtId="164" fontId="3" fillId="2" borderId="0" xfId="0" applyNumberFormat="1" applyFont="1" applyFill="1" applyBorder="1" applyAlignment="1"/>
    <xf numFmtId="49" fontId="7" fillId="2" borderId="0" xfId="0" applyNumberFormat="1" applyFont="1" applyFill="1" applyAlignment="1">
      <alignment vertical="top"/>
    </xf>
    <xf numFmtId="0" fontId="3" fillId="0" borderId="1" xfId="0" applyFont="1" applyFill="1" applyBorder="1" applyAlignment="1">
      <alignment horizontal="center"/>
    </xf>
    <xf numFmtId="37" fontId="2" fillId="2" borderId="1" xfId="0" applyNumberFormat="1" applyFont="1" applyFill="1" applyBorder="1" applyAlignment="1">
      <alignment horizontal="center" vertical="top"/>
    </xf>
    <xf numFmtId="37" fontId="2" fillId="2" borderId="0" xfId="0" applyNumberFormat="1" applyFont="1" applyFill="1" applyAlignment="1">
      <alignment horizontal="left" vertical="top"/>
    </xf>
    <xf numFmtId="37" fontId="3" fillId="2" borderId="0" xfId="0" applyNumberFormat="1" applyFont="1" applyFill="1" applyAlignment="1">
      <alignment horizontal="right" vertical="top"/>
    </xf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/>
    <xf numFmtId="0" fontId="3" fillId="0" borderId="0" xfId="0" applyFont="1" applyFill="1" applyAlignment="1">
      <alignment horizontal="right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/>
    </xf>
    <xf numFmtId="37" fontId="2" fillId="0" borderId="1" xfId="0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BS97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ntr\Desktop\Chronos\Y2004%20-%20Mar\data\Cost\tot_332\cost\revised\data\tot_332\M-Assump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sawee.boonthanom\Desktop\BlueScope\YE%2030.06.12\2012_K_Property,%20plant%20and%20equipment_BS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$nds\.tc_fs_01_data.tisco\CLASS\LD\RM_NON\LOANCLAS\RMN99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41\aws\WINDOWS\TEMP\notesD30550\wison-aa01&#3651;&#3626;&#3656;%20Budget(4)-audit%20adj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SO\Q305\Grammy\305FS-Conso-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251\aws\Documents%20and%20Settings\bksut\Desktop\Job%20EY\GMM\Q2'03%20GMM\GMM\Densei\Densei\densei%2030.09.02\SALES\S-SEP'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fun.boonniti\Desktop\Kantana\2014\Q2\KG\Example%20Work%20Papers\Q_Loans_workboo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Tools2006"/>
      <sheetName val="oresreqsum"/>
      <sheetName val="#cmpt2"/>
      <sheetName val="BS9705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2004"/>
      <sheetName val="Master"/>
      <sheetName val="SKA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oresreqsum"/>
      <sheetName val="Oct"/>
      <sheetName val="Data55X"/>
    </sheetNames>
    <sheetDataSet>
      <sheetData sheetId="0" refreshError="1">
        <row r="12">
          <cell r="C12">
            <v>10423180.720000001</v>
          </cell>
        </row>
        <row r="15">
          <cell r="C15">
            <v>134139031.10000001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K001 - Lead example"/>
      <sheetName val="K002 - Nature of account"/>
      <sheetName val="K110-Reconcile with GL Example"/>
      <sheetName val="K200-additions "/>
      <sheetName val="K210 - disposals"/>
      <sheetName val="K300-Leases and repair Example"/>
      <sheetName val="K400-Depreciation Example"/>
      <sheetName val="K500-Impairment Example"/>
      <sheetName val="K600-Inspect land tittle deed"/>
      <sheetName val="K610-Inspect car registration"/>
      <sheetName val="K700-Review Insurance"/>
      <sheetName val="K800 - Estimate useful life"/>
    </sheetNames>
    <sheetDataSet>
      <sheetData sheetId="0" refreshError="1"/>
      <sheetData sheetId="1"/>
      <sheetData sheetId="2" refreshError="1"/>
      <sheetData sheetId="3">
        <row r="28">
          <cell r="E28">
            <v>156059979.92999998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Ratio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SCB 1 - Current"/>
      <sheetName val="SCB 2 - Current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al_h"/>
      <sheetName val="jan 99 by industry"/>
      <sheetName val="JAN'99"/>
      <sheetName val="plo 9901"/>
      <sheetName val="share"/>
      <sheetName val="Dec 98"/>
      <sheetName val="plononcom"/>
      <sheetName val="project_h"/>
      <sheetName val="เงินกู้ธนชาติ"/>
      <sheetName val="เงินกู้ MGC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Sheet1"/>
      <sheetName val="Ast"/>
      <sheetName val="Lia"/>
      <sheetName val="PL-Acc"/>
      <sheetName val="PL-Q"/>
      <sheetName val="PL-Last"/>
      <sheetName val="AJE"/>
      <sheetName val="Inv-AJE"/>
      <sheetName val="Equity"/>
      <sheetName val="Equity-ASSO"/>
      <sheetName val="Investment"/>
      <sheetName val="G.W."/>
      <sheetName val="TS Media Q205 "/>
      <sheetName val="GMMC"/>
      <sheetName val="TS Media"/>
      <sheetName val="TS Media Q3=Q4"/>
      <sheetName val="Inventories"/>
      <sheetName val="Ratio"/>
      <sheetName val="Segment"/>
      <sheetName val="Ast (2)"/>
      <sheetName val="Lia (2)"/>
      <sheetName val="PL-Acc (2)"/>
      <sheetName val="PL-Q (2)"/>
      <sheetName val="old Equity"/>
      <sheetName val="Gmm-Equit Taking"/>
      <sheetName val="SALE MH"/>
      <sheetName val="INV-REC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ยอดkill1005"/>
      <sheetName val="FRECEFECBAILEYS"/>
      <sheetName val="BS"/>
      <sheetName val="Master"/>
      <sheetName val="Intangible asset"/>
      <sheetName val="ตั๋วเงิน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FRECEFECBAILEYS"/>
      <sheetName val="BS"/>
      <sheetName val="29 มี_ค_2547"/>
      <sheetName val="124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เอกอุดร"/>
      <sheetName val="DATA"/>
      <sheetName val="______"/>
      <sheetName val="April"/>
      <sheetName val="March"/>
      <sheetName val="May"/>
      <sheetName val="FRECEFECBAILEY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Q001 Lead"/>
      <sheetName val="Q002 Nature of account"/>
      <sheetName val="Q100 Debt, Int exp, compliance"/>
      <sheetName val="Q110 Sum of loan agreements"/>
      <sheetName val="Q120 Verification of debts"/>
      <sheetName val="Q121 Bank 1"/>
      <sheetName val="Q122 Bank 2"/>
      <sheetName val="Q130 Compliance with covenants"/>
      <sheetName val="Q130 Non-compliance (waiver)"/>
      <sheetName val="Q130 Non-compliance"/>
      <sheetName val="Q140 Int exp"/>
      <sheetName val="Q200 New agreement"/>
      <sheetName val="Q300 Collaterals"/>
      <sheetName val="Q400 Lease, rent contracts"/>
      <sheetName val="Q410 Contract#1"/>
    </sheetNames>
    <sheetDataSet>
      <sheetData sheetId="0"/>
      <sheetData sheetId="1"/>
      <sheetData sheetId="2"/>
      <sheetData sheetId="3"/>
      <sheetData sheetId="4"/>
      <sheetData sheetId="5">
        <row r="30">
          <cell r="E30">
            <v>120000000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6"/>
  <sheetViews>
    <sheetView showGridLines="0" tabSelected="1" view="pageBreakPreview" zoomScaleNormal="70" zoomScaleSheetLayoutView="100" workbookViewId="0">
      <selection activeCell="A3" sqref="A3"/>
    </sheetView>
  </sheetViews>
  <sheetFormatPr defaultColWidth="10.7109375" defaultRowHeight="22.5" customHeight="1"/>
  <cols>
    <col min="1" max="1" width="45" style="45" customWidth="1"/>
    <col min="2" max="2" width="0.7109375" style="45" customWidth="1"/>
    <col min="3" max="3" width="6.28515625" style="77" customWidth="1"/>
    <col min="4" max="4" width="2" style="45" customWidth="1"/>
    <col min="5" max="5" width="15.42578125" style="136" customWidth="1"/>
    <col min="6" max="6" width="1.28515625" style="45" customWidth="1"/>
    <col min="7" max="7" width="15.28515625" style="45" customWidth="1"/>
    <col min="8" max="8" width="1.28515625" style="53" customWidth="1"/>
    <col min="9" max="9" width="15.42578125" style="45" customWidth="1"/>
    <col min="10" max="10" width="1.28515625" style="45" customWidth="1"/>
    <col min="11" max="11" width="15.28515625" style="45" customWidth="1"/>
    <col min="12" max="16384" width="10.7109375" style="45"/>
  </cols>
  <sheetData>
    <row r="1" spans="1:12" ht="22.5" customHeight="1">
      <c r="A1" s="150" t="s">
        <v>0</v>
      </c>
      <c r="B1" s="43"/>
      <c r="C1" s="43"/>
      <c r="D1" s="43"/>
      <c r="E1" s="123"/>
      <c r="F1" s="43"/>
      <c r="G1" s="43"/>
      <c r="H1" s="44"/>
      <c r="I1" s="44"/>
      <c r="J1" s="43"/>
      <c r="K1" s="44"/>
    </row>
    <row r="2" spans="1:12" ht="22.5" customHeight="1">
      <c r="A2" s="46" t="s">
        <v>1</v>
      </c>
      <c r="B2" s="43"/>
      <c r="C2" s="43"/>
      <c r="D2" s="43"/>
      <c r="E2" s="123"/>
      <c r="F2" s="43"/>
      <c r="G2" s="43"/>
      <c r="H2" s="47"/>
      <c r="I2" s="44"/>
      <c r="J2" s="48"/>
      <c r="K2" s="44"/>
    </row>
    <row r="3" spans="1:12" ht="22.5" customHeight="1">
      <c r="A3" s="46" t="s">
        <v>236</v>
      </c>
      <c r="B3" s="43"/>
      <c r="C3" s="43"/>
      <c r="D3" s="43"/>
      <c r="E3" s="123"/>
      <c r="F3" s="43"/>
      <c r="G3" s="43"/>
      <c r="H3" s="47"/>
      <c r="I3" s="44"/>
      <c r="J3" s="48"/>
      <c r="K3" s="44"/>
    </row>
    <row r="4" spans="1:12" ht="22.5" customHeight="1">
      <c r="B4" s="43"/>
      <c r="C4" s="43"/>
      <c r="D4" s="43"/>
      <c r="E4" s="123"/>
      <c r="F4" s="43"/>
      <c r="G4" s="43"/>
      <c r="H4" s="47"/>
      <c r="I4" s="44"/>
      <c r="J4" s="48"/>
      <c r="K4" s="151" t="s">
        <v>2</v>
      </c>
    </row>
    <row r="5" spans="1:12" ht="22.5" customHeight="1">
      <c r="A5" s="45" t="s">
        <v>97</v>
      </c>
      <c r="C5" s="45"/>
      <c r="D5" s="49"/>
      <c r="E5" s="161" t="s">
        <v>3</v>
      </c>
      <c r="F5" s="161"/>
      <c r="G5" s="161"/>
      <c r="H5" s="50"/>
      <c r="I5" s="161" t="s">
        <v>4</v>
      </c>
      <c r="J5" s="161"/>
      <c r="K5" s="161"/>
    </row>
    <row r="6" spans="1:12" ht="22.5" customHeight="1">
      <c r="B6" s="51"/>
      <c r="C6" s="51" t="s">
        <v>5</v>
      </c>
      <c r="E6" s="124" t="s">
        <v>237</v>
      </c>
      <c r="G6" s="52" t="s">
        <v>235</v>
      </c>
      <c r="I6" s="52" t="s">
        <v>237</v>
      </c>
      <c r="K6" s="52" t="s">
        <v>235</v>
      </c>
    </row>
    <row r="7" spans="1:12" ht="22.5" customHeight="1">
      <c r="C7" s="45"/>
      <c r="E7" s="19" t="s">
        <v>185</v>
      </c>
      <c r="G7" s="49" t="s">
        <v>6</v>
      </c>
      <c r="I7" s="49" t="s">
        <v>185</v>
      </c>
      <c r="K7" s="49" t="s">
        <v>6</v>
      </c>
    </row>
    <row r="8" spans="1:12" ht="22.5" customHeight="1">
      <c r="B8" s="54"/>
      <c r="C8" s="51"/>
      <c r="E8" s="125" t="s">
        <v>186</v>
      </c>
      <c r="G8" s="49"/>
      <c r="I8" s="55" t="s">
        <v>186</v>
      </c>
      <c r="K8" s="49"/>
    </row>
    <row r="9" spans="1:12" s="54" customFormat="1" ht="22.5" customHeight="1">
      <c r="A9" s="56" t="s">
        <v>7</v>
      </c>
      <c r="C9" s="57"/>
      <c r="D9" s="57"/>
      <c r="E9" s="126"/>
      <c r="F9" s="58"/>
      <c r="G9" s="58"/>
      <c r="H9" s="58"/>
      <c r="I9" s="58"/>
      <c r="J9" s="58"/>
      <c r="K9" s="58"/>
    </row>
    <row r="10" spans="1:12" s="54" customFormat="1" ht="22.5" customHeight="1">
      <c r="A10" s="56" t="s">
        <v>8</v>
      </c>
      <c r="C10" s="57"/>
      <c r="D10" s="57"/>
      <c r="E10" s="126"/>
      <c r="F10" s="58"/>
      <c r="G10" s="58"/>
      <c r="H10" s="58"/>
      <c r="I10" s="58"/>
      <c r="J10" s="58"/>
      <c r="K10" s="58"/>
    </row>
    <row r="11" spans="1:12" s="54" customFormat="1" ht="22.5" customHeight="1">
      <c r="A11" s="54" t="s">
        <v>9</v>
      </c>
      <c r="C11" s="59">
        <v>2</v>
      </c>
      <c r="D11" s="57"/>
      <c r="E11" s="127">
        <v>2120461</v>
      </c>
      <c r="F11" s="60"/>
      <c r="G11" s="60">
        <v>3246231</v>
      </c>
      <c r="H11" s="60"/>
      <c r="I11" s="60">
        <v>69654</v>
      </c>
      <c r="J11" s="60"/>
      <c r="K11" s="60">
        <v>827743</v>
      </c>
    </row>
    <row r="12" spans="1:12" s="54" customFormat="1" ht="22.5" customHeight="1">
      <c r="A12" s="54" t="s">
        <v>137</v>
      </c>
      <c r="C12" s="59">
        <v>3</v>
      </c>
      <c r="D12" s="57"/>
      <c r="E12" s="127">
        <v>1544299</v>
      </c>
      <c r="F12" s="60"/>
      <c r="G12" s="60">
        <v>1485275</v>
      </c>
      <c r="H12" s="60"/>
      <c r="I12" s="60">
        <v>0</v>
      </c>
      <c r="J12" s="60"/>
      <c r="K12" s="60">
        <v>0</v>
      </c>
    </row>
    <row r="13" spans="1:12" s="54" customFormat="1" ht="22.5" customHeight="1">
      <c r="A13" s="54" t="s">
        <v>138</v>
      </c>
      <c r="C13" s="59">
        <v>5</v>
      </c>
      <c r="D13" s="57"/>
      <c r="E13" s="127">
        <v>2209082</v>
      </c>
      <c r="F13" s="60"/>
      <c r="G13" s="60">
        <v>1938972</v>
      </c>
      <c r="H13" s="60"/>
      <c r="I13" s="60">
        <v>102653</v>
      </c>
      <c r="J13" s="60"/>
      <c r="K13" s="60">
        <v>188251</v>
      </c>
    </row>
    <row r="14" spans="1:12" s="54" customFormat="1" ht="22.5" customHeight="1">
      <c r="A14" s="54" t="s">
        <v>139</v>
      </c>
      <c r="C14" s="59">
        <v>6</v>
      </c>
      <c r="D14" s="57"/>
      <c r="E14" s="127">
        <v>1123846</v>
      </c>
      <c r="F14" s="60"/>
      <c r="G14" s="60">
        <v>1125719</v>
      </c>
      <c r="H14" s="60"/>
      <c r="I14" s="60">
        <v>0</v>
      </c>
      <c r="J14" s="60"/>
      <c r="K14" s="60">
        <v>39410</v>
      </c>
      <c r="L14" s="61"/>
    </row>
    <row r="15" spans="1:12" s="54" customFormat="1" ht="22.5" customHeight="1">
      <c r="A15" s="54" t="s">
        <v>10</v>
      </c>
      <c r="C15" s="59">
        <v>4</v>
      </c>
      <c r="D15" s="57"/>
      <c r="E15" s="127">
        <v>500</v>
      </c>
      <c r="F15" s="60"/>
      <c r="G15" s="60">
        <v>500</v>
      </c>
      <c r="H15" s="60"/>
      <c r="I15" s="60">
        <v>461628</v>
      </c>
      <c r="J15" s="60"/>
      <c r="K15" s="60">
        <v>276439</v>
      </c>
      <c r="L15" s="61"/>
    </row>
    <row r="16" spans="1:12" s="54" customFormat="1" ht="22.5" customHeight="1">
      <c r="A16" s="54" t="s">
        <v>11</v>
      </c>
      <c r="C16" s="59"/>
      <c r="D16" s="57"/>
      <c r="E16" s="128">
        <v>205686</v>
      </c>
      <c r="F16" s="60"/>
      <c r="G16" s="62">
        <v>195531</v>
      </c>
      <c r="H16" s="60"/>
      <c r="I16" s="62">
        <v>416</v>
      </c>
      <c r="J16" s="60"/>
      <c r="K16" s="62">
        <v>1126</v>
      </c>
      <c r="L16" s="61"/>
    </row>
    <row r="17" spans="1:12" s="54" customFormat="1" ht="22.5" customHeight="1">
      <c r="A17" s="56" t="s">
        <v>12</v>
      </c>
      <c r="C17" s="59"/>
      <c r="D17" s="57"/>
      <c r="E17" s="128">
        <f>SUM(E11:E16)</f>
        <v>7203874</v>
      </c>
      <c r="F17" s="60"/>
      <c r="G17" s="62">
        <f>SUM(G11:G16)</f>
        <v>7992228</v>
      </c>
      <c r="H17" s="60"/>
      <c r="I17" s="62">
        <f>SUM(I11:I16)</f>
        <v>634351</v>
      </c>
      <c r="J17" s="60"/>
      <c r="K17" s="62">
        <f>SUM(K11:K16)</f>
        <v>1332969</v>
      </c>
    </row>
    <row r="18" spans="1:12" s="54" customFormat="1" ht="22.5" customHeight="1">
      <c r="A18" s="56" t="s">
        <v>13</v>
      </c>
      <c r="C18" s="59"/>
      <c r="D18" s="57"/>
      <c r="E18" s="129"/>
      <c r="F18" s="60"/>
      <c r="G18" s="64"/>
      <c r="H18" s="60"/>
      <c r="I18" s="64"/>
      <c r="J18" s="60"/>
      <c r="K18" s="64"/>
    </row>
    <row r="19" spans="1:12" s="54" customFormat="1" ht="22.5" customHeight="1">
      <c r="A19" s="54" t="s">
        <v>155</v>
      </c>
      <c r="C19" s="59"/>
      <c r="D19" s="57"/>
      <c r="E19" s="127">
        <v>34580</v>
      </c>
      <c r="F19" s="60"/>
      <c r="G19" s="60">
        <v>34673</v>
      </c>
      <c r="H19" s="60"/>
      <c r="I19" s="60">
        <v>1000</v>
      </c>
      <c r="J19" s="60"/>
      <c r="K19" s="60">
        <v>1000</v>
      </c>
    </row>
    <row r="20" spans="1:12" s="54" customFormat="1" ht="22.5" customHeight="1">
      <c r="A20" s="54" t="s">
        <v>232</v>
      </c>
      <c r="C20" s="59">
        <v>4</v>
      </c>
      <c r="D20" s="57"/>
      <c r="E20" s="127">
        <v>178264</v>
      </c>
      <c r="F20" s="60"/>
      <c r="G20" s="60">
        <v>188340</v>
      </c>
      <c r="H20" s="60"/>
      <c r="I20" s="60">
        <v>0</v>
      </c>
      <c r="J20" s="60"/>
      <c r="K20" s="60">
        <v>0</v>
      </c>
    </row>
    <row r="21" spans="1:12" s="54" customFormat="1" ht="22.5" customHeight="1">
      <c r="A21" s="54" t="s">
        <v>113</v>
      </c>
      <c r="C21" s="59">
        <v>7</v>
      </c>
      <c r="D21" s="57"/>
      <c r="E21" s="129">
        <v>0</v>
      </c>
      <c r="F21" s="64"/>
      <c r="G21" s="64">
        <v>0</v>
      </c>
      <c r="H21" s="64"/>
      <c r="I21" s="64">
        <v>9833550</v>
      </c>
      <c r="J21" s="64"/>
      <c r="K21" s="64">
        <v>9833290</v>
      </c>
    </row>
    <row r="22" spans="1:12" s="54" customFormat="1" ht="22.5" customHeight="1">
      <c r="A22" s="54" t="s">
        <v>168</v>
      </c>
      <c r="C22" s="59">
        <v>8</v>
      </c>
      <c r="D22" s="57"/>
      <c r="E22" s="129">
        <v>1740849</v>
      </c>
      <c r="F22" s="64"/>
      <c r="G22" s="64">
        <v>1634036</v>
      </c>
      <c r="H22" s="64"/>
      <c r="I22" s="64">
        <v>610223</v>
      </c>
      <c r="J22" s="64"/>
      <c r="K22" s="64">
        <v>610223</v>
      </c>
    </row>
    <row r="23" spans="1:12" s="54" customFormat="1" ht="22.5" customHeight="1">
      <c r="A23" s="54" t="s">
        <v>140</v>
      </c>
      <c r="C23" s="59">
        <v>9</v>
      </c>
      <c r="D23" s="57"/>
      <c r="E23" s="129">
        <v>3707356</v>
      </c>
      <c r="F23" s="64"/>
      <c r="G23" s="64">
        <v>3609184</v>
      </c>
      <c r="H23" s="64"/>
      <c r="I23" s="64">
        <v>1079731</v>
      </c>
      <c r="J23" s="64"/>
      <c r="K23" s="64">
        <v>886993</v>
      </c>
      <c r="L23" s="61"/>
    </row>
    <row r="24" spans="1:12" s="54" customFormat="1" ht="22.5" customHeight="1">
      <c r="A24" s="54" t="s">
        <v>160</v>
      </c>
      <c r="C24" s="59">
        <v>10</v>
      </c>
      <c r="D24" s="57"/>
      <c r="E24" s="129">
        <v>2837109</v>
      </c>
      <c r="F24" s="64"/>
      <c r="G24" s="64">
        <v>2779061</v>
      </c>
      <c r="H24" s="64"/>
      <c r="I24" s="64">
        <v>2075813</v>
      </c>
      <c r="J24" s="64"/>
      <c r="K24" s="64">
        <v>2136133</v>
      </c>
    </row>
    <row r="25" spans="1:12" s="54" customFormat="1" ht="22.5" customHeight="1">
      <c r="A25" s="54" t="s">
        <v>141</v>
      </c>
      <c r="C25" s="59">
        <v>11</v>
      </c>
      <c r="D25" s="57"/>
      <c r="E25" s="129">
        <v>2407425</v>
      </c>
      <c r="F25" s="64"/>
      <c r="G25" s="64">
        <v>2072096</v>
      </c>
      <c r="H25" s="64"/>
      <c r="I25" s="64">
        <v>1497403</v>
      </c>
      <c r="J25" s="64"/>
      <c r="K25" s="64">
        <v>1142178</v>
      </c>
    </row>
    <row r="26" spans="1:12" s="54" customFormat="1" ht="22.5" customHeight="1">
      <c r="A26" s="54" t="s">
        <v>142</v>
      </c>
      <c r="C26" s="59">
        <v>12</v>
      </c>
      <c r="D26" s="57"/>
      <c r="E26" s="127">
        <v>6561761</v>
      </c>
      <c r="F26" s="60"/>
      <c r="G26" s="60">
        <v>6779072</v>
      </c>
      <c r="H26" s="60"/>
      <c r="I26" s="60">
        <v>42302</v>
      </c>
      <c r="J26" s="60"/>
      <c r="K26" s="60">
        <v>45792</v>
      </c>
    </row>
    <row r="27" spans="1:12" s="54" customFormat="1" ht="22.5" customHeight="1">
      <c r="A27" s="54" t="s">
        <v>161</v>
      </c>
      <c r="C27" s="59"/>
      <c r="D27" s="57"/>
      <c r="E27" s="129">
        <v>521724</v>
      </c>
      <c r="F27" s="64"/>
      <c r="G27" s="64">
        <v>521724</v>
      </c>
      <c r="H27" s="64"/>
      <c r="I27" s="64">
        <v>0</v>
      </c>
      <c r="J27" s="64"/>
      <c r="K27" s="64">
        <v>0</v>
      </c>
    </row>
    <row r="28" spans="1:12" s="54" customFormat="1" ht="22.5" customHeight="1">
      <c r="A28" s="54" t="s">
        <v>162</v>
      </c>
      <c r="C28" s="59"/>
      <c r="D28" s="57"/>
      <c r="E28" s="127">
        <v>7689</v>
      </c>
      <c r="F28" s="60"/>
      <c r="G28" s="60">
        <v>7679</v>
      </c>
      <c r="H28" s="60"/>
      <c r="I28" s="60">
        <v>5072</v>
      </c>
      <c r="J28" s="60"/>
      <c r="K28" s="60">
        <v>4165</v>
      </c>
    </row>
    <row r="29" spans="1:12" s="54" customFormat="1" ht="22.5" customHeight="1">
      <c r="A29" s="54" t="s">
        <v>151</v>
      </c>
      <c r="C29" s="59">
        <v>18</v>
      </c>
      <c r="D29" s="57"/>
      <c r="E29" s="127">
        <v>76988</v>
      </c>
      <c r="F29" s="60"/>
      <c r="G29" s="60">
        <v>71385</v>
      </c>
      <c r="H29" s="60"/>
      <c r="I29" s="60">
        <v>2970</v>
      </c>
      <c r="J29" s="60"/>
      <c r="K29" s="60">
        <v>2450</v>
      </c>
    </row>
    <row r="30" spans="1:12" s="54" customFormat="1" ht="22.5" customHeight="1">
      <c r="A30" s="54" t="s">
        <v>14</v>
      </c>
      <c r="C30" s="59">
        <v>13</v>
      </c>
      <c r="D30" s="57"/>
      <c r="E30" s="128">
        <v>234642</v>
      </c>
      <c r="F30" s="60"/>
      <c r="G30" s="62">
        <v>202067</v>
      </c>
      <c r="H30" s="60"/>
      <c r="I30" s="62">
        <v>7012</v>
      </c>
      <c r="J30" s="60"/>
      <c r="K30" s="62">
        <v>2103</v>
      </c>
      <c r="L30" s="61"/>
    </row>
    <row r="31" spans="1:12" s="54" customFormat="1" ht="22.5" customHeight="1">
      <c r="A31" s="56" t="s">
        <v>15</v>
      </c>
      <c r="C31" s="59"/>
      <c r="D31" s="57"/>
      <c r="E31" s="127">
        <f>SUM(E19:E30)</f>
        <v>18308387</v>
      </c>
      <c r="F31" s="60"/>
      <c r="G31" s="60">
        <f>SUM(G19:G30)</f>
        <v>17899317</v>
      </c>
      <c r="H31" s="60"/>
      <c r="I31" s="60">
        <f>SUM(I19:I30)</f>
        <v>15155076</v>
      </c>
      <c r="J31" s="60"/>
      <c r="K31" s="60">
        <f>SUM(K19:K30)</f>
        <v>14664327</v>
      </c>
    </row>
    <row r="32" spans="1:12" s="54" customFormat="1" ht="22.5" customHeight="1" thickBot="1">
      <c r="A32" s="56" t="s">
        <v>16</v>
      </c>
      <c r="C32" s="59"/>
      <c r="D32" s="57"/>
      <c r="E32" s="130">
        <f>SUM(E17,E31)</f>
        <v>25512261</v>
      </c>
      <c r="F32" s="64"/>
      <c r="G32" s="65">
        <f>SUM(G17,G31)</f>
        <v>25891545</v>
      </c>
      <c r="H32" s="64"/>
      <c r="I32" s="65">
        <f>SUM(I17,I31)</f>
        <v>15789427</v>
      </c>
      <c r="J32" s="64"/>
      <c r="K32" s="65">
        <f>SUM(K17,K31)</f>
        <v>15997296</v>
      </c>
    </row>
    <row r="33" spans="1:12" s="54" customFormat="1" ht="22.5" customHeight="1" thickTop="1">
      <c r="C33" s="57"/>
      <c r="D33" s="57"/>
      <c r="E33" s="126"/>
      <c r="F33" s="58"/>
      <c r="G33" s="58"/>
      <c r="H33" s="58"/>
      <c r="I33" s="58"/>
      <c r="J33" s="58"/>
      <c r="K33" s="58"/>
    </row>
    <row r="34" spans="1:12" s="54" customFormat="1" ht="22.5" customHeight="1">
      <c r="A34" s="54" t="s">
        <v>17</v>
      </c>
      <c r="C34" s="57"/>
      <c r="D34" s="57"/>
      <c r="E34" s="126"/>
      <c r="F34" s="58"/>
      <c r="G34" s="58"/>
      <c r="H34" s="58"/>
      <c r="I34" s="58"/>
      <c r="J34" s="58"/>
      <c r="K34" s="58"/>
    </row>
    <row r="35" spans="1:12" ht="22.5" customHeight="1">
      <c r="A35" s="150" t="s">
        <v>0</v>
      </c>
      <c r="B35" s="43"/>
      <c r="C35" s="43"/>
      <c r="D35" s="43"/>
      <c r="E35" s="123"/>
      <c r="F35" s="43"/>
      <c r="G35" s="43"/>
      <c r="H35" s="44"/>
      <c r="I35" s="44"/>
      <c r="J35" s="43"/>
      <c r="K35" s="44"/>
    </row>
    <row r="36" spans="1:12" ht="22.5" customHeight="1">
      <c r="A36" s="46" t="s">
        <v>18</v>
      </c>
      <c r="B36" s="43"/>
      <c r="C36" s="43"/>
      <c r="D36" s="43"/>
      <c r="E36" s="123"/>
      <c r="F36" s="43"/>
      <c r="G36" s="43"/>
      <c r="H36" s="47"/>
      <c r="I36" s="44"/>
      <c r="J36" s="48"/>
      <c r="K36" s="44"/>
    </row>
    <row r="37" spans="1:12" ht="22.5" customHeight="1">
      <c r="A37" s="46" t="s">
        <v>236</v>
      </c>
      <c r="B37" s="43"/>
      <c r="C37" s="43"/>
      <c r="D37" s="43"/>
      <c r="E37" s="123"/>
      <c r="F37" s="43"/>
      <c r="G37" s="43"/>
      <c r="H37" s="47"/>
      <c r="I37" s="44"/>
      <c r="J37" s="48"/>
      <c r="K37" s="44"/>
    </row>
    <row r="38" spans="1:12" ht="22.5" customHeight="1">
      <c r="B38" s="43"/>
      <c r="C38" s="43"/>
      <c r="D38" s="43"/>
      <c r="E38" s="123"/>
      <c r="F38" s="43"/>
      <c r="G38" s="43"/>
      <c r="H38" s="47"/>
      <c r="I38" s="44"/>
      <c r="J38" s="48"/>
      <c r="K38" s="151" t="s">
        <v>2</v>
      </c>
    </row>
    <row r="39" spans="1:12" ht="22.5" customHeight="1">
      <c r="C39" s="45"/>
      <c r="D39" s="49"/>
      <c r="E39" s="161" t="s">
        <v>3</v>
      </c>
      <c r="F39" s="161"/>
      <c r="G39" s="161"/>
      <c r="H39" s="50"/>
      <c r="I39" s="161" t="s">
        <v>4</v>
      </c>
      <c r="J39" s="161"/>
      <c r="K39" s="161"/>
    </row>
    <row r="40" spans="1:12" ht="22.5" customHeight="1">
      <c r="C40" s="51" t="s">
        <v>5</v>
      </c>
      <c r="E40" s="124" t="s">
        <v>237</v>
      </c>
      <c r="G40" s="52" t="s">
        <v>235</v>
      </c>
      <c r="I40" s="52" t="s">
        <v>237</v>
      </c>
      <c r="K40" s="52" t="s">
        <v>235</v>
      </c>
    </row>
    <row r="41" spans="1:12" ht="22.5" customHeight="1">
      <c r="C41" s="45"/>
      <c r="E41" s="19" t="s">
        <v>185</v>
      </c>
      <c r="G41" s="49" t="s">
        <v>6</v>
      </c>
      <c r="I41" s="49" t="s">
        <v>185</v>
      </c>
      <c r="K41" s="49" t="s">
        <v>6</v>
      </c>
    </row>
    <row r="42" spans="1:12" ht="22.5" customHeight="1">
      <c r="B42" s="54"/>
      <c r="C42" s="51"/>
      <c r="E42" s="125" t="s">
        <v>186</v>
      </c>
      <c r="G42" s="49"/>
      <c r="I42" s="55" t="s">
        <v>186</v>
      </c>
      <c r="K42" s="49"/>
    </row>
    <row r="43" spans="1:12" s="54" customFormat="1" ht="22.5" customHeight="1">
      <c r="A43" s="66" t="s">
        <v>19</v>
      </c>
      <c r="C43" s="59"/>
      <c r="D43" s="57"/>
      <c r="E43" s="129"/>
      <c r="F43" s="60"/>
      <c r="G43" s="64"/>
      <c r="H43" s="60"/>
      <c r="I43" s="64"/>
      <c r="J43" s="60"/>
      <c r="K43" s="64"/>
    </row>
    <row r="44" spans="1:12" s="54" customFormat="1" ht="22.5" customHeight="1">
      <c r="A44" s="66" t="s">
        <v>20</v>
      </c>
      <c r="C44" s="59"/>
      <c r="D44" s="57"/>
      <c r="E44" s="129"/>
      <c r="F44" s="64"/>
      <c r="G44" s="64"/>
      <c r="H44" s="64"/>
      <c r="I44" s="64"/>
      <c r="J44" s="64"/>
      <c r="K44" s="64"/>
    </row>
    <row r="45" spans="1:12" s="54" customFormat="1" ht="22.5" customHeight="1">
      <c r="A45" s="67" t="s">
        <v>231</v>
      </c>
      <c r="C45" s="59">
        <v>14</v>
      </c>
      <c r="D45" s="67"/>
      <c r="E45" s="127">
        <v>822015</v>
      </c>
      <c r="F45" s="60"/>
      <c r="G45" s="60">
        <v>397274</v>
      </c>
      <c r="H45" s="60"/>
      <c r="I45" s="60">
        <v>0</v>
      </c>
      <c r="J45" s="60"/>
      <c r="K45" s="60">
        <v>0</v>
      </c>
      <c r="L45" s="61"/>
    </row>
    <row r="46" spans="1:12" s="54" customFormat="1" ht="22.5" customHeight="1">
      <c r="A46" s="67" t="s">
        <v>143</v>
      </c>
      <c r="C46" s="59">
        <v>15</v>
      </c>
      <c r="D46" s="67"/>
      <c r="E46" s="127">
        <v>1236477</v>
      </c>
      <c r="F46" s="60"/>
      <c r="G46" s="60">
        <v>1466027</v>
      </c>
      <c r="H46" s="60"/>
      <c r="I46" s="60">
        <v>79850</v>
      </c>
      <c r="J46" s="60"/>
      <c r="K46" s="60">
        <v>122287</v>
      </c>
      <c r="L46" s="61"/>
    </row>
    <row r="47" spans="1:12" s="54" customFormat="1" ht="22.5" customHeight="1">
      <c r="A47" s="67" t="s">
        <v>21</v>
      </c>
      <c r="C47" s="59">
        <v>16</v>
      </c>
      <c r="D47" s="67"/>
      <c r="E47" s="127">
        <v>211197</v>
      </c>
      <c r="F47" s="60"/>
      <c r="G47" s="60">
        <v>212391</v>
      </c>
      <c r="H47" s="60"/>
      <c r="I47" s="60">
        <v>0</v>
      </c>
      <c r="J47" s="60"/>
      <c r="K47" s="60">
        <v>0</v>
      </c>
    </row>
    <row r="48" spans="1:12" s="54" customFormat="1" ht="22.5" customHeight="1">
      <c r="A48" s="67" t="s">
        <v>144</v>
      </c>
      <c r="D48" s="67"/>
      <c r="E48" s="1"/>
      <c r="F48" s="60"/>
      <c r="H48" s="60"/>
      <c r="I48" s="60"/>
      <c r="J48" s="60"/>
      <c r="K48" s="60"/>
    </row>
    <row r="49" spans="1:12" s="54" customFormat="1" ht="22.5" customHeight="1">
      <c r="A49" s="67" t="s">
        <v>22</v>
      </c>
      <c r="C49" s="59"/>
      <c r="D49" s="67"/>
      <c r="E49" s="119">
        <v>35497</v>
      </c>
      <c r="F49" s="60"/>
      <c r="G49" s="68">
        <v>40889</v>
      </c>
      <c r="H49" s="60"/>
      <c r="I49" s="60">
        <v>0</v>
      </c>
      <c r="J49" s="60"/>
      <c r="K49" s="60">
        <v>0</v>
      </c>
    </row>
    <row r="50" spans="1:12" s="54" customFormat="1" ht="22.5" customHeight="1">
      <c r="A50" s="67" t="s">
        <v>23</v>
      </c>
      <c r="C50" s="59">
        <v>4</v>
      </c>
      <c r="D50" s="67"/>
      <c r="E50" s="127">
        <v>0</v>
      </c>
      <c r="F50" s="64"/>
      <c r="G50" s="60">
        <v>0</v>
      </c>
      <c r="H50" s="64"/>
      <c r="I50" s="64">
        <v>321443</v>
      </c>
      <c r="J50" s="64"/>
      <c r="K50" s="64">
        <v>315443</v>
      </c>
      <c r="L50" s="61"/>
    </row>
    <row r="51" spans="1:12" s="54" customFormat="1" ht="22.5" customHeight="1">
      <c r="A51" s="67" t="s">
        <v>152</v>
      </c>
      <c r="C51" s="59"/>
      <c r="D51" s="67"/>
      <c r="E51" s="129">
        <v>40902</v>
      </c>
      <c r="F51" s="64"/>
      <c r="G51" s="64">
        <v>109026</v>
      </c>
      <c r="H51" s="64"/>
      <c r="I51" s="64">
        <v>0</v>
      </c>
      <c r="J51" s="64"/>
      <c r="K51" s="64">
        <v>0</v>
      </c>
    </row>
    <row r="52" spans="1:12" s="54" customFormat="1" ht="22.5" customHeight="1">
      <c r="A52" s="67" t="s">
        <v>24</v>
      </c>
      <c r="C52" s="59"/>
      <c r="D52" s="67"/>
      <c r="E52" s="129">
        <v>77134</v>
      </c>
      <c r="F52" s="64"/>
      <c r="G52" s="64">
        <v>76373</v>
      </c>
      <c r="H52" s="64"/>
      <c r="I52" s="64">
        <v>49</v>
      </c>
      <c r="J52" s="64"/>
      <c r="K52" s="64">
        <v>861</v>
      </c>
      <c r="L52" s="61"/>
    </row>
    <row r="53" spans="1:12" s="54" customFormat="1" ht="22.5" customHeight="1">
      <c r="A53" s="66" t="s">
        <v>25</v>
      </c>
      <c r="C53" s="59"/>
      <c r="D53" s="67"/>
      <c r="E53" s="131">
        <f>SUM(E45:E52)</f>
        <v>2423222</v>
      </c>
      <c r="F53" s="60" t="s">
        <v>163</v>
      </c>
      <c r="G53" s="63">
        <f>SUM(G45:G52)</f>
        <v>2301980</v>
      </c>
      <c r="H53" s="60"/>
      <c r="I53" s="63">
        <f>SUM(I45:I52)</f>
        <v>401342</v>
      </c>
      <c r="J53" s="60"/>
      <c r="K53" s="63">
        <f>SUM(K45:K52)</f>
        <v>438591</v>
      </c>
    </row>
    <row r="54" spans="1:12" s="54" customFormat="1" ht="22.5" customHeight="1">
      <c r="A54" s="66" t="s">
        <v>26</v>
      </c>
      <c r="C54" s="59"/>
      <c r="D54" s="67"/>
      <c r="E54" s="127"/>
      <c r="F54" s="60"/>
      <c r="G54" s="60"/>
      <c r="H54" s="60"/>
      <c r="I54" s="60"/>
      <c r="J54" s="60"/>
      <c r="K54" s="60"/>
    </row>
    <row r="55" spans="1:12" s="54" customFormat="1" ht="22.5" customHeight="1">
      <c r="A55" s="67" t="s">
        <v>148</v>
      </c>
      <c r="C55" s="59"/>
      <c r="D55" s="67"/>
      <c r="E55" s="127"/>
      <c r="F55" s="60"/>
      <c r="G55" s="60"/>
      <c r="H55" s="60"/>
      <c r="I55" s="60"/>
      <c r="J55" s="60"/>
      <c r="K55" s="60"/>
    </row>
    <row r="56" spans="1:12" s="54" customFormat="1" ht="22.5" customHeight="1">
      <c r="A56" s="67" t="s">
        <v>27</v>
      </c>
      <c r="C56" s="59">
        <v>16</v>
      </c>
      <c r="D56" s="67"/>
      <c r="E56" s="127">
        <v>615807</v>
      </c>
      <c r="F56" s="60"/>
      <c r="G56" s="60">
        <v>749154</v>
      </c>
      <c r="H56" s="60"/>
      <c r="I56" s="60">
        <v>0</v>
      </c>
      <c r="J56" s="60"/>
      <c r="K56" s="60">
        <v>0</v>
      </c>
    </row>
    <row r="57" spans="1:12" s="54" customFormat="1" ht="22.5" customHeight="1">
      <c r="A57" s="67" t="s">
        <v>145</v>
      </c>
      <c r="E57" s="1"/>
      <c r="F57" s="69"/>
      <c r="H57" s="69"/>
      <c r="I57" s="69"/>
      <c r="J57" s="69"/>
      <c r="K57" s="69"/>
    </row>
    <row r="58" spans="1:12" s="54" customFormat="1" ht="22.5" customHeight="1">
      <c r="A58" s="67" t="s">
        <v>27</v>
      </c>
      <c r="C58" s="59"/>
      <c r="D58" s="67"/>
      <c r="E58" s="121">
        <v>28692</v>
      </c>
      <c r="F58" s="60"/>
      <c r="G58" s="69">
        <v>34656</v>
      </c>
      <c r="H58" s="60"/>
      <c r="I58" s="60">
        <v>0</v>
      </c>
      <c r="J58" s="60"/>
      <c r="K58" s="60">
        <v>0</v>
      </c>
    </row>
    <row r="59" spans="1:12" s="54" customFormat="1" ht="22.5" customHeight="1">
      <c r="A59" s="67" t="s">
        <v>135</v>
      </c>
      <c r="C59" s="59">
        <v>17</v>
      </c>
      <c r="D59" s="67"/>
      <c r="E59" s="127">
        <v>291163</v>
      </c>
      <c r="F59" s="60"/>
      <c r="G59" s="60">
        <v>223858</v>
      </c>
      <c r="H59" s="60"/>
      <c r="I59" s="60">
        <v>18534</v>
      </c>
      <c r="J59" s="60"/>
      <c r="K59" s="60">
        <v>17110</v>
      </c>
    </row>
    <row r="60" spans="1:12" s="54" customFormat="1" ht="22.5" customHeight="1">
      <c r="A60" s="67" t="s">
        <v>153</v>
      </c>
      <c r="C60" s="59">
        <v>18</v>
      </c>
      <c r="D60" s="67"/>
      <c r="E60" s="127">
        <v>174818</v>
      </c>
      <c r="F60" s="60"/>
      <c r="G60" s="60">
        <v>182063</v>
      </c>
      <c r="H60" s="60"/>
      <c r="I60" s="60">
        <v>152878</v>
      </c>
      <c r="J60" s="60"/>
      <c r="K60" s="60">
        <v>164942</v>
      </c>
    </row>
    <row r="61" spans="1:12" s="54" customFormat="1" ht="22.5" customHeight="1">
      <c r="A61" s="67" t="s">
        <v>28</v>
      </c>
      <c r="C61" s="59"/>
      <c r="D61" s="67"/>
      <c r="E61" s="128">
        <v>38385</v>
      </c>
      <c r="F61" s="60"/>
      <c r="G61" s="62">
        <v>29127</v>
      </c>
      <c r="H61" s="60"/>
      <c r="I61" s="62">
        <v>0</v>
      </c>
      <c r="J61" s="60"/>
      <c r="K61" s="62">
        <v>0</v>
      </c>
    </row>
    <row r="62" spans="1:12" s="54" customFormat="1" ht="22.5" customHeight="1">
      <c r="A62" s="66" t="s">
        <v>29</v>
      </c>
      <c r="C62" s="57"/>
      <c r="D62" s="67"/>
      <c r="E62" s="127">
        <f>SUM(E56:E61)</f>
        <v>1148865</v>
      </c>
      <c r="F62" s="60"/>
      <c r="G62" s="60">
        <f>SUM(G56:G61)</f>
        <v>1218858</v>
      </c>
      <c r="H62" s="60"/>
      <c r="I62" s="60">
        <f>SUM(I56:I61)</f>
        <v>171412</v>
      </c>
      <c r="J62" s="60"/>
      <c r="K62" s="60">
        <f>SUM(K56:K61)</f>
        <v>182052</v>
      </c>
    </row>
    <row r="63" spans="1:12" s="54" customFormat="1" ht="22.5" customHeight="1">
      <c r="A63" s="66" t="s">
        <v>30</v>
      </c>
      <c r="C63" s="57"/>
      <c r="D63" s="67"/>
      <c r="E63" s="131">
        <f>SUM(E53,E62)</f>
        <v>3572087</v>
      </c>
      <c r="F63" s="64"/>
      <c r="G63" s="63">
        <f>SUM(G53,G62)</f>
        <v>3520838</v>
      </c>
      <c r="H63" s="64"/>
      <c r="I63" s="63">
        <f>SUM(I53,I62)</f>
        <v>572754</v>
      </c>
      <c r="J63" s="64"/>
      <c r="K63" s="63">
        <f>SUM(K53,K62)</f>
        <v>620643</v>
      </c>
    </row>
    <row r="64" spans="1:12" s="54" customFormat="1" ht="22.5" customHeight="1">
      <c r="C64" s="57"/>
      <c r="D64" s="70"/>
      <c r="E64" s="132"/>
      <c r="F64" s="71"/>
      <c r="G64" s="71"/>
      <c r="H64" s="71"/>
      <c r="I64" s="71"/>
      <c r="J64" s="71"/>
      <c r="K64" s="71"/>
    </row>
    <row r="65" spans="1:11" s="54" customFormat="1" ht="22.5" customHeight="1">
      <c r="A65" s="54" t="s">
        <v>17</v>
      </c>
      <c r="C65" s="57"/>
      <c r="D65" s="57"/>
      <c r="E65" s="126"/>
      <c r="F65" s="58"/>
      <c r="G65" s="58"/>
      <c r="H65" s="58"/>
      <c r="I65" s="58"/>
      <c r="J65" s="58"/>
      <c r="K65" s="58"/>
    </row>
    <row r="66" spans="1:11" ht="22.5" customHeight="1">
      <c r="A66" s="150" t="s">
        <v>0</v>
      </c>
      <c r="B66" s="43"/>
      <c r="C66" s="43"/>
      <c r="D66" s="43"/>
      <c r="E66" s="123"/>
      <c r="F66" s="43"/>
      <c r="G66" s="43"/>
      <c r="H66" s="44"/>
      <c r="I66" s="44"/>
      <c r="J66" s="43"/>
      <c r="K66" s="44"/>
    </row>
    <row r="67" spans="1:11" ht="22.5" customHeight="1">
      <c r="A67" s="46" t="s">
        <v>18</v>
      </c>
      <c r="B67" s="43"/>
      <c r="C67" s="43"/>
      <c r="D67" s="43"/>
      <c r="E67" s="123"/>
      <c r="F67" s="43"/>
      <c r="G67" s="43"/>
      <c r="H67" s="47"/>
      <c r="I67" s="44"/>
      <c r="J67" s="48"/>
      <c r="K67" s="44"/>
    </row>
    <row r="68" spans="1:11" ht="22.5" customHeight="1">
      <c r="A68" s="46" t="s">
        <v>236</v>
      </c>
      <c r="B68" s="43"/>
      <c r="C68" s="43"/>
      <c r="D68" s="43"/>
      <c r="E68" s="123"/>
      <c r="F68" s="43"/>
      <c r="G68" s="43"/>
      <c r="H68" s="47"/>
      <c r="I68" s="44"/>
      <c r="J68" s="48"/>
      <c r="K68" s="44"/>
    </row>
    <row r="69" spans="1:11" ht="22.5" customHeight="1">
      <c r="B69" s="43"/>
      <c r="C69" s="43"/>
      <c r="D69" s="43"/>
      <c r="E69" s="123"/>
      <c r="F69" s="43"/>
      <c r="G69" s="43"/>
      <c r="H69" s="47"/>
      <c r="I69" s="44"/>
      <c r="J69" s="48"/>
      <c r="K69" s="151" t="s">
        <v>2</v>
      </c>
    </row>
    <row r="70" spans="1:11" ht="22.5" customHeight="1">
      <c r="C70" s="45"/>
      <c r="D70" s="49"/>
      <c r="E70" s="161" t="s">
        <v>3</v>
      </c>
      <c r="F70" s="161"/>
      <c r="G70" s="161"/>
      <c r="H70" s="50"/>
      <c r="I70" s="161" t="s">
        <v>4</v>
      </c>
      <c r="J70" s="161"/>
      <c r="K70" s="161"/>
    </row>
    <row r="71" spans="1:11" ht="22.5" customHeight="1">
      <c r="C71" s="51"/>
      <c r="E71" s="124" t="s">
        <v>237</v>
      </c>
      <c r="G71" s="52" t="s">
        <v>235</v>
      </c>
      <c r="I71" s="52" t="s">
        <v>237</v>
      </c>
      <c r="K71" s="52" t="s">
        <v>235</v>
      </c>
    </row>
    <row r="72" spans="1:11" ht="22.5" customHeight="1">
      <c r="C72" s="45"/>
      <c r="E72" s="19" t="s">
        <v>185</v>
      </c>
      <c r="G72" s="49" t="s">
        <v>6</v>
      </c>
      <c r="I72" s="49" t="s">
        <v>185</v>
      </c>
      <c r="K72" s="49" t="s">
        <v>6</v>
      </c>
    </row>
    <row r="73" spans="1:11" ht="22.5" customHeight="1">
      <c r="B73" s="54"/>
      <c r="C73" s="51"/>
      <c r="E73" s="125" t="s">
        <v>186</v>
      </c>
      <c r="G73" s="49"/>
      <c r="I73" s="55" t="s">
        <v>186</v>
      </c>
      <c r="K73" s="49"/>
    </row>
    <row r="74" spans="1:11" s="54" customFormat="1" ht="22.5" customHeight="1">
      <c r="A74" s="66" t="s">
        <v>31</v>
      </c>
      <c r="B74" s="67"/>
      <c r="C74" s="57"/>
      <c r="D74" s="67"/>
      <c r="E74" s="133"/>
      <c r="F74" s="72"/>
      <c r="G74" s="72"/>
      <c r="H74" s="72"/>
      <c r="I74" s="72"/>
      <c r="J74" s="72"/>
      <c r="K74" s="72"/>
    </row>
    <row r="75" spans="1:11" s="54" customFormat="1" ht="22.5" customHeight="1">
      <c r="A75" s="67" t="s">
        <v>32</v>
      </c>
      <c r="B75" s="67"/>
      <c r="C75" s="57"/>
      <c r="D75" s="67"/>
      <c r="E75" s="134"/>
      <c r="F75" s="73"/>
      <c r="G75" s="73"/>
      <c r="H75" s="73"/>
      <c r="I75" s="73"/>
      <c r="J75" s="73"/>
      <c r="K75" s="73"/>
    </row>
    <row r="76" spans="1:11" s="54" customFormat="1" ht="22.5" customHeight="1">
      <c r="A76" s="67" t="s">
        <v>33</v>
      </c>
      <c r="B76" s="67"/>
      <c r="C76" s="57"/>
      <c r="D76" s="67"/>
      <c r="E76" s="134"/>
      <c r="F76" s="73"/>
      <c r="G76" s="73"/>
      <c r="H76" s="73"/>
      <c r="I76" s="73"/>
      <c r="J76" s="73"/>
      <c r="K76" s="73"/>
    </row>
    <row r="77" spans="1:11" s="54" customFormat="1" ht="22.5" customHeight="1" thickBot="1">
      <c r="A77" s="67" t="s">
        <v>34</v>
      </c>
      <c r="B77" s="67"/>
      <c r="C77" s="57"/>
      <c r="D77" s="67"/>
      <c r="E77" s="135">
        <v>3000000</v>
      </c>
      <c r="F77" s="60"/>
      <c r="G77" s="74">
        <v>3000000</v>
      </c>
      <c r="H77" s="60"/>
      <c r="I77" s="74">
        <v>3000000</v>
      </c>
      <c r="J77" s="60"/>
      <c r="K77" s="74">
        <v>3000000</v>
      </c>
    </row>
    <row r="78" spans="1:11" s="54" customFormat="1" ht="22.5" customHeight="1" thickTop="1">
      <c r="A78" s="67" t="s">
        <v>35</v>
      </c>
      <c r="C78" s="57"/>
      <c r="D78" s="67"/>
      <c r="E78" s="134"/>
      <c r="F78" s="73"/>
      <c r="G78" s="73"/>
      <c r="H78" s="73"/>
      <c r="I78" s="73"/>
      <c r="J78" s="73"/>
      <c r="K78" s="73"/>
    </row>
    <row r="79" spans="1:11" s="54" customFormat="1" ht="22.5" customHeight="1">
      <c r="A79" s="67" t="s">
        <v>34</v>
      </c>
      <c r="C79" s="57"/>
      <c r="D79" s="67"/>
      <c r="E79" s="127">
        <v>3000000</v>
      </c>
      <c r="F79" s="60"/>
      <c r="G79" s="60">
        <v>3000000</v>
      </c>
      <c r="H79" s="60"/>
      <c r="I79" s="60">
        <v>3000000</v>
      </c>
      <c r="J79" s="60"/>
      <c r="K79" s="60">
        <v>3000000</v>
      </c>
    </row>
    <row r="80" spans="1:11" s="54" customFormat="1" ht="22.5" customHeight="1">
      <c r="A80" s="67" t="s">
        <v>36</v>
      </c>
      <c r="B80" s="67"/>
      <c r="C80" s="57"/>
      <c r="D80" s="67"/>
      <c r="E80" s="127">
        <v>2599000</v>
      </c>
      <c r="F80" s="60"/>
      <c r="G80" s="60">
        <v>2599000</v>
      </c>
      <c r="H80" s="60"/>
      <c r="I80" s="60">
        <v>2599000</v>
      </c>
      <c r="J80" s="60"/>
      <c r="K80" s="60">
        <v>2599000</v>
      </c>
    </row>
    <row r="81" spans="1:13" s="54" customFormat="1" ht="22.5" customHeight="1">
      <c r="A81" s="67" t="s">
        <v>37</v>
      </c>
      <c r="C81" s="59"/>
      <c r="D81" s="67"/>
      <c r="E81" s="127"/>
      <c r="F81" s="60"/>
      <c r="G81" s="60"/>
      <c r="H81" s="60"/>
      <c r="I81" s="60"/>
      <c r="J81" s="60"/>
      <c r="K81" s="60"/>
    </row>
    <row r="82" spans="1:13" s="54" customFormat="1" ht="22.5" customHeight="1">
      <c r="A82" s="67" t="s">
        <v>38</v>
      </c>
      <c r="E82" s="121"/>
      <c r="F82" s="69"/>
      <c r="G82" s="69"/>
      <c r="H82" s="69"/>
      <c r="I82" s="69"/>
      <c r="J82" s="69"/>
      <c r="K82" s="69"/>
    </row>
    <row r="83" spans="1:13" s="54" customFormat="1" ht="22.5" customHeight="1">
      <c r="A83" s="67" t="s">
        <v>39</v>
      </c>
      <c r="B83" s="67"/>
      <c r="C83" s="59"/>
      <c r="D83" s="67"/>
      <c r="E83" s="127">
        <f>Conso!F38</f>
        <v>973631</v>
      </c>
      <c r="F83" s="60"/>
      <c r="G83" s="60">
        <f>Conso!F28</f>
        <v>973612</v>
      </c>
      <c r="H83" s="60"/>
      <c r="I83" s="60">
        <f>separate!G25</f>
        <v>750000</v>
      </c>
      <c r="J83" s="60"/>
      <c r="K83" s="60">
        <f>separate!G20</f>
        <v>750000</v>
      </c>
      <c r="L83" s="61"/>
      <c r="M83" s="61"/>
    </row>
    <row r="84" spans="1:13" s="54" customFormat="1" ht="22.5" customHeight="1">
      <c r="A84" s="67" t="s">
        <v>40</v>
      </c>
      <c r="B84" s="67"/>
      <c r="C84" s="57"/>
      <c r="D84" s="67"/>
      <c r="E84" s="127">
        <f>Conso!H38</f>
        <v>265178</v>
      </c>
      <c r="F84" s="60"/>
      <c r="G84" s="60">
        <f>Conso!H28</f>
        <v>265098</v>
      </c>
      <c r="H84" s="60"/>
      <c r="I84" s="60">
        <v>0</v>
      </c>
      <c r="J84" s="60"/>
      <c r="K84" s="60">
        <v>0</v>
      </c>
      <c r="L84" s="61"/>
      <c r="M84" s="61"/>
    </row>
    <row r="85" spans="1:13" s="54" customFormat="1" ht="22.5" customHeight="1">
      <c r="A85" s="67" t="s">
        <v>41</v>
      </c>
      <c r="B85" s="67"/>
      <c r="C85" s="57"/>
      <c r="D85" s="67"/>
      <c r="E85" s="129">
        <f>Conso!J38</f>
        <v>13469482</v>
      </c>
      <c r="F85" s="60"/>
      <c r="G85" s="64">
        <f>Conso!J28</f>
        <v>13397843</v>
      </c>
      <c r="H85" s="60"/>
      <c r="I85" s="60">
        <f>separate!I25</f>
        <v>8256162</v>
      </c>
      <c r="J85" s="60"/>
      <c r="K85" s="64">
        <f>separate!I20</f>
        <v>8367886</v>
      </c>
      <c r="M85" s="61"/>
    </row>
    <row r="86" spans="1:13" s="54" customFormat="1" ht="22.5" customHeight="1">
      <c r="A86" s="67" t="s">
        <v>42</v>
      </c>
      <c r="B86" s="67"/>
      <c r="C86" s="57"/>
      <c r="D86" s="67"/>
      <c r="E86" s="128">
        <f>Conso!T38</f>
        <v>-161235</v>
      </c>
      <c r="F86" s="60"/>
      <c r="G86" s="62">
        <f>Conso!T28</f>
        <v>243182</v>
      </c>
      <c r="H86" s="60"/>
      <c r="I86" s="62">
        <f>separate!K25</f>
        <v>611511</v>
      </c>
      <c r="J86" s="60"/>
      <c r="K86" s="62">
        <f>separate!K20</f>
        <v>659767</v>
      </c>
      <c r="M86" s="61"/>
    </row>
    <row r="87" spans="1:13" s="54" customFormat="1" ht="22.5" customHeight="1">
      <c r="A87" s="67" t="s">
        <v>43</v>
      </c>
      <c r="B87" s="67"/>
      <c r="C87" s="57"/>
      <c r="D87" s="67"/>
      <c r="E87" s="127">
        <f>SUM(E79:E86)</f>
        <v>20146056</v>
      </c>
      <c r="F87" s="64"/>
      <c r="G87" s="60">
        <f>SUM(G79:G86)</f>
        <v>20478735</v>
      </c>
      <c r="H87" s="64"/>
      <c r="I87" s="60">
        <f>SUM(I79:I86)</f>
        <v>15216673</v>
      </c>
      <c r="J87" s="64"/>
      <c r="K87" s="60">
        <f>SUM(K79:K86)</f>
        <v>15376653</v>
      </c>
      <c r="M87" s="61"/>
    </row>
    <row r="88" spans="1:13" s="54" customFormat="1" ht="22.5" customHeight="1">
      <c r="A88" s="67" t="s">
        <v>44</v>
      </c>
      <c r="C88" s="57"/>
      <c r="D88" s="67"/>
      <c r="E88" s="128">
        <f>Conso!X38</f>
        <v>1794118</v>
      </c>
      <c r="F88" s="64"/>
      <c r="G88" s="62">
        <f>Conso!X28</f>
        <v>1891972</v>
      </c>
      <c r="H88" s="64"/>
      <c r="I88" s="62">
        <v>0</v>
      </c>
      <c r="J88" s="64"/>
      <c r="K88" s="62">
        <v>0</v>
      </c>
      <c r="M88" s="61"/>
    </row>
    <row r="89" spans="1:13" s="54" customFormat="1" ht="22.5" customHeight="1">
      <c r="A89" s="66" t="s">
        <v>45</v>
      </c>
      <c r="C89" s="57"/>
      <c r="D89" s="67"/>
      <c r="E89" s="128">
        <f>SUM(E87:E88)</f>
        <v>21940174</v>
      </c>
      <c r="F89" s="64"/>
      <c r="G89" s="62">
        <f>SUM(G87:G88)</f>
        <v>22370707</v>
      </c>
      <c r="H89" s="64"/>
      <c r="I89" s="62">
        <f>SUM(I87:I88)</f>
        <v>15216673</v>
      </c>
      <c r="J89" s="64"/>
      <c r="K89" s="62">
        <f>SUM(K87:K88)</f>
        <v>15376653</v>
      </c>
    </row>
    <row r="90" spans="1:13" s="54" customFormat="1" ht="22.5" customHeight="1" thickBot="1">
      <c r="A90" s="66" t="s">
        <v>46</v>
      </c>
      <c r="C90" s="57"/>
      <c r="D90" s="67"/>
      <c r="E90" s="130">
        <f>SUM(E89,E63)</f>
        <v>25512261</v>
      </c>
      <c r="F90" s="64"/>
      <c r="G90" s="65">
        <f>SUM(G89,G63)</f>
        <v>25891545</v>
      </c>
      <c r="H90" s="64"/>
      <c r="I90" s="65">
        <f>SUM(I89,I63)</f>
        <v>15789427</v>
      </c>
      <c r="J90" s="64"/>
      <c r="K90" s="65">
        <f>SUM(K89,K63)</f>
        <v>15997296</v>
      </c>
    </row>
    <row r="91" spans="1:13" s="54" customFormat="1" ht="22.5" customHeight="1" thickTop="1">
      <c r="C91" s="57"/>
      <c r="E91" s="16">
        <f>SUM(E90-E32)</f>
        <v>0</v>
      </c>
      <c r="F91" s="61"/>
      <c r="G91" s="61">
        <f>SUM(G90-G32)</f>
        <v>0</v>
      </c>
      <c r="H91" s="61"/>
      <c r="I91" s="61">
        <f>SUM(I90-I32)</f>
        <v>0</v>
      </c>
      <c r="J91" s="61"/>
      <c r="K91" s="61">
        <f>SUM(K90-K32)</f>
        <v>0</v>
      </c>
    </row>
    <row r="92" spans="1:13" s="54" customFormat="1" ht="22.5" customHeight="1">
      <c r="C92" s="57"/>
      <c r="E92" s="16"/>
      <c r="F92" s="61"/>
      <c r="G92" s="61"/>
      <c r="H92" s="61"/>
      <c r="I92" s="61"/>
      <c r="J92" s="61"/>
      <c r="K92" s="61"/>
    </row>
    <row r="93" spans="1:13" s="54" customFormat="1" ht="22.5" customHeight="1">
      <c r="A93" s="54" t="s">
        <v>17</v>
      </c>
      <c r="C93" s="57"/>
      <c r="E93" s="136"/>
      <c r="F93" s="45"/>
      <c r="G93" s="45"/>
      <c r="H93" s="45"/>
      <c r="I93" s="45"/>
      <c r="J93" s="45"/>
      <c r="K93" s="45"/>
    </row>
    <row r="94" spans="1:13" s="54" customFormat="1" ht="22.5" customHeight="1">
      <c r="C94" s="57"/>
      <c r="E94" s="136"/>
      <c r="F94" s="45"/>
      <c r="G94" s="45"/>
      <c r="H94" s="45"/>
      <c r="I94" s="45"/>
      <c r="J94" s="45"/>
      <c r="K94" s="45"/>
    </row>
    <row r="95" spans="1:13" s="54" customFormat="1" ht="22.5" customHeight="1">
      <c r="A95" s="75"/>
      <c r="B95" s="75"/>
      <c r="C95" s="57"/>
      <c r="E95" s="136"/>
      <c r="F95" s="45"/>
      <c r="G95" s="45"/>
      <c r="H95" s="45"/>
      <c r="I95" s="45"/>
      <c r="J95" s="45"/>
      <c r="K95" s="45"/>
    </row>
    <row r="96" spans="1:13" s="54" customFormat="1" ht="22.5" customHeight="1">
      <c r="A96" s="76"/>
      <c r="B96" s="76"/>
      <c r="C96" s="57"/>
      <c r="E96" s="136"/>
      <c r="F96" s="45"/>
      <c r="G96" s="45"/>
      <c r="H96" s="45"/>
      <c r="I96" s="45"/>
      <c r="J96" s="45"/>
      <c r="K96" s="45"/>
    </row>
    <row r="97" spans="1:11" s="54" customFormat="1" ht="22.5" customHeight="1">
      <c r="C97" s="67" t="s">
        <v>47</v>
      </c>
      <c r="E97" s="136"/>
      <c r="F97" s="45"/>
      <c r="G97" s="45"/>
      <c r="H97" s="45"/>
      <c r="I97" s="45"/>
      <c r="J97" s="45"/>
      <c r="K97" s="45"/>
    </row>
    <row r="98" spans="1:11" s="54" customFormat="1" ht="22.5" customHeight="1">
      <c r="A98" s="75"/>
      <c r="B98" s="75"/>
      <c r="C98" s="57"/>
      <c r="E98" s="136"/>
      <c r="F98" s="45"/>
      <c r="G98" s="45"/>
      <c r="H98" s="45"/>
      <c r="I98" s="45"/>
      <c r="J98" s="45"/>
      <c r="K98" s="45"/>
    </row>
    <row r="99" spans="1:11" s="54" customFormat="1" ht="22.5" customHeight="1">
      <c r="C99" s="57"/>
      <c r="E99" s="1"/>
    </row>
    <row r="100" spans="1:11" ht="22.5" customHeight="1">
      <c r="C100" s="45"/>
      <c r="J100" s="53"/>
    </row>
    <row r="101" spans="1:11" ht="22.5" customHeight="1">
      <c r="C101" s="45"/>
      <c r="J101" s="53"/>
    </row>
    <row r="102" spans="1:11" ht="22.5" customHeight="1">
      <c r="C102" s="45"/>
      <c r="J102" s="53"/>
    </row>
    <row r="103" spans="1:11" ht="22.5" customHeight="1">
      <c r="C103" s="45"/>
      <c r="J103" s="53"/>
    </row>
    <row r="104" spans="1:11" ht="22.5" customHeight="1">
      <c r="C104" s="45"/>
      <c r="J104" s="53"/>
    </row>
    <row r="105" spans="1:11" ht="22.5" customHeight="1">
      <c r="C105" s="45"/>
      <c r="J105" s="53"/>
    </row>
    <row r="106" spans="1:11" ht="22.5" customHeight="1">
      <c r="C106" s="45"/>
      <c r="J106" s="53"/>
    </row>
    <row r="107" spans="1:11" ht="22.5" customHeight="1">
      <c r="C107" s="45"/>
      <c r="J107" s="53"/>
    </row>
    <row r="108" spans="1:11" ht="22.5" customHeight="1">
      <c r="C108" s="45"/>
      <c r="J108" s="53"/>
    </row>
    <row r="109" spans="1:11" ht="22.5" customHeight="1">
      <c r="C109" s="45"/>
      <c r="J109" s="53"/>
    </row>
    <row r="110" spans="1:11" ht="22.5" customHeight="1">
      <c r="C110" s="45"/>
      <c r="J110" s="53"/>
    </row>
    <row r="111" spans="1:11" ht="22.5" customHeight="1">
      <c r="C111" s="45"/>
      <c r="J111" s="53"/>
    </row>
    <row r="112" spans="1:11" ht="22.5" customHeight="1">
      <c r="C112" s="45"/>
      <c r="J112" s="53"/>
    </row>
    <row r="113" spans="3:10" ht="22.5" customHeight="1">
      <c r="C113" s="45"/>
      <c r="J113" s="53"/>
    </row>
    <row r="114" spans="3:10" ht="22.5" customHeight="1">
      <c r="C114" s="45"/>
      <c r="J114" s="53"/>
    </row>
    <row r="115" spans="3:10" ht="22.5" customHeight="1">
      <c r="C115" s="45"/>
      <c r="J115" s="53"/>
    </row>
    <row r="116" spans="3:10" ht="22.5" customHeight="1">
      <c r="C116" s="45"/>
      <c r="J116" s="53"/>
    </row>
    <row r="117" spans="3:10" ht="22.5" customHeight="1">
      <c r="C117" s="45"/>
      <c r="J117" s="53"/>
    </row>
    <row r="118" spans="3:10" ht="22.5" customHeight="1">
      <c r="C118" s="45"/>
      <c r="J118" s="53"/>
    </row>
    <row r="119" spans="3:10" ht="22.5" customHeight="1">
      <c r="C119" s="45"/>
      <c r="J119" s="53"/>
    </row>
    <row r="120" spans="3:10" ht="22.5" customHeight="1">
      <c r="C120" s="45"/>
      <c r="J120" s="53"/>
    </row>
    <row r="121" spans="3:10" ht="22.5" customHeight="1">
      <c r="C121" s="45"/>
      <c r="J121" s="53"/>
    </row>
    <row r="122" spans="3:10" ht="22.5" customHeight="1">
      <c r="C122" s="45"/>
      <c r="J122" s="53"/>
    </row>
    <row r="123" spans="3:10" ht="22.5" customHeight="1">
      <c r="C123" s="45"/>
      <c r="J123" s="53"/>
    </row>
    <row r="124" spans="3:10" ht="22.5" customHeight="1">
      <c r="C124" s="45"/>
      <c r="J124" s="53"/>
    </row>
    <row r="125" spans="3:10" ht="22.5" customHeight="1">
      <c r="C125" s="45"/>
      <c r="J125" s="53"/>
    </row>
    <row r="126" spans="3:10" ht="22.5" customHeight="1">
      <c r="C126" s="45"/>
      <c r="J126" s="53"/>
    </row>
    <row r="127" spans="3:10" ht="22.5" customHeight="1">
      <c r="C127" s="45"/>
      <c r="J127" s="53"/>
    </row>
    <row r="128" spans="3:10" ht="22.5" customHeight="1">
      <c r="C128" s="45"/>
      <c r="J128" s="53"/>
    </row>
    <row r="129" spans="3:10" ht="22.5" customHeight="1">
      <c r="C129" s="45"/>
      <c r="J129" s="53"/>
    </row>
    <row r="130" spans="3:10" ht="22.5" customHeight="1">
      <c r="C130" s="45"/>
      <c r="J130" s="53"/>
    </row>
    <row r="131" spans="3:10" ht="22.5" customHeight="1">
      <c r="C131" s="45"/>
      <c r="J131" s="53"/>
    </row>
    <row r="132" spans="3:10" ht="22.5" customHeight="1">
      <c r="C132" s="45"/>
      <c r="J132" s="53"/>
    </row>
    <row r="133" spans="3:10" ht="22.5" customHeight="1">
      <c r="C133" s="45"/>
      <c r="J133" s="53"/>
    </row>
    <row r="134" spans="3:10" ht="22.5" customHeight="1">
      <c r="C134" s="45"/>
      <c r="J134" s="53"/>
    </row>
    <row r="135" spans="3:10" ht="22.5" customHeight="1">
      <c r="C135" s="45"/>
      <c r="J135" s="53"/>
    </row>
    <row r="136" spans="3:10" ht="22.5" customHeight="1">
      <c r="C136" s="45"/>
      <c r="J136" s="53"/>
    </row>
    <row r="137" spans="3:10" ht="22.5" customHeight="1">
      <c r="C137" s="45"/>
      <c r="J137" s="53"/>
    </row>
    <row r="138" spans="3:10" ht="22.5" customHeight="1">
      <c r="C138" s="45"/>
      <c r="J138" s="53"/>
    </row>
    <row r="139" spans="3:10" ht="22.5" customHeight="1">
      <c r="C139" s="45"/>
      <c r="J139" s="53"/>
    </row>
    <row r="140" spans="3:10" ht="22.5" customHeight="1">
      <c r="C140" s="45"/>
      <c r="J140" s="53"/>
    </row>
    <row r="141" spans="3:10" ht="22.5" customHeight="1">
      <c r="C141" s="45"/>
      <c r="J141" s="53"/>
    </row>
    <row r="142" spans="3:10" ht="22.5" customHeight="1">
      <c r="C142" s="45"/>
      <c r="J142" s="53"/>
    </row>
    <row r="143" spans="3:10" ht="22.5" customHeight="1">
      <c r="C143" s="45"/>
      <c r="J143" s="53"/>
    </row>
    <row r="144" spans="3:10" ht="22.5" customHeight="1">
      <c r="C144" s="45"/>
      <c r="J144" s="53"/>
    </row>
    <row r="145" spans="3:10" ht="22.5" customHeight="1">
      <c r="C145" s="45"/>
      <c r="J145" s="53"/>
    </row>
    <row r="146" spans="3:10" ht="22.5" customHeight="1">
      <c r="C146" s="45"/>
      <c r="J146" s="53"/>
    </row>
    <row r="147" spans="3:10" ht="22.5" customHeight="1">
      <c r="C147" s="45"/>
      <c r="J147" s="53"/>
    </row>
    <row r="148" spans="3:10" ht="22.5" customHeight="1">
      <c r="C148" s="45"/>
      <c r="J148" s="53"/>
    </row>
    <row r="149" spans="3:10" ht="22.5" customHeight="1">
      <c r="C149" s="45"/>
      <c r="J149" s="53"/>
    </row>
    <row r="150" spans="3:10" ht="22.5" customHeight="1">
      <c r="C150" s="45"/>
      <c r="J150" s="53"/>
    </row>
    <row r="151" spans="3:10" ht="22.5" customHeight="1">
      <c r="C151" s="45"/>
      <c r="J151" s="53"/>
    </row>
    <row r="152" spans="3:10" ht="22.5" customHeight="1">
      <c r="C152" s="45"/>
      <c r="J152" s="53"/>
    </row>
    <row r="153" spans="3:10" ht="22.5" customHeight="1">
      <c r="C153" s="45"/>
      <c r="J153" s="53"/>
    </row>
    <row r="154" spans="3:10" ht="22.5" customHeight="1">
      <c r="C154" s="45"/>
      <c r="J154" s="53"/>
    </row>
    <row r="155" spans="3:10" ht="22.5" customHeight="1">
      <c r="C155" s="45"/>
      <c r="J155" s="53"/>
    </row>
    <row r="156" spans="3:10" ht="22.5" customHeight="1">
      <c r="C156" s="45"/>
      <c r="J156" s="53"/>
    </row>
    <row r="157" spans="3:10" ht="22.5" customHeight="1">
      <c r="C157" s="45"/>
      <c r="J157" s="53"/>
    </row>
    <row r="158" spans="3:10" ht="22.5" customHeight="1">
      <c r="C158" s="45"/>
    </row>
    <row r="159" spans="3:10" ht="22.5" customHeight="1">
      <c r="C159" s="45"/>
    </row>
    <row r="160" spans="3:10" ht="22.5" customHeight="1">
      <c r="C160" s="45"/>
    </row>
    <row r="161" spans="3:3" ht="22.5" customHeight="1">
      <c r="C161" s="45"/>
    </row>
    <row r="162" spans="3:3" ht="22.5" customHeight="1">
      <c r="C162" s="45"/>
    </row>
    <row r="163" spans="3:3" ht="22.5" customHeight="1">
      <c r="C163" s="45"/>
    </row>
    <row r="164" spans="3:3" ht="22.5" customHeight="1">
      <c r="C164" s="45"/>
    </row>
    <row r="165" spans="3:3" ht="22.5" customHeight="1">
      <c r="C165" s="45"/>
    </row>
    <row r="166" spans="3:3" ht="22.5" customHeight="1">
      <c r="C166" s="45"/>
    </row>
  </sheetData>
  <mergeCells count="6">
    <mergeCell ref="I5:K5"/>
    <mergeCell ref="I39:K39"/>
    <mergeCell ref="I70:K70"/>
    <mergeCell ref="E5:G5"/>
    <mergeCell ref="E39:G39"/>
    <mergeCell ref="E70:G70"/>
  </mergeCells>
  <printOptions horizontalCentered="1"/>
  <pageMargins left="0.78740157480314965" right="0.31496062992125984" top="0.78740157480314965" bottom="0.19685039370078741" header="0.19685039370078741" footer="0.19685039370078741"/>
  <pageSetup paperSize="9" scale="76" fitToHeight="0" orientation="portrait" r:id="rId1"/>
  <rowBreaks count="2" manualBreakCount="2">
    <brk id="34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0"/>
  <sheetViews>
    <sheetView showGridLines="0" view="pageBreakPreview" topLeftCell="A2" zoomScaleNormal="70" zoomScaleSheetLayoutView="100" workbookViewId="0">
      <selection activeCell="A6" sqref="A6"/>
    </sheetView>
  </sheetViews>
  <sheetFormatPr defaultColWidth="10.7109375" defaultRowHeight="22.5" customHeight="1"/>
  <cols>
    <col min="1" max="1" width="53.28515625" style="45" customWidth="1"/>
    <col min="2" max="2" width="0.7109375" style="45" customWidth="1"/>
    <col min="3" max="3" width="5.28515625" style="77" customWidth="1"/>
    <col min="4" max="4" width="2" style="45" customWidth="1"/>
    <col min="5" max="5" width="12.85546875" style="136" customWidth="1"/>
    <col min="6" max="6" width="1.28515625" style="45" customWidth="1"/>
    <col min="7" max="7" width="12.85546875" style="45" customWidth="1"/>
    <col min="8" max="8" width="1.28515625" style="45" customWidth="1"/>
    <col min="9" max="9" width="12.85546875" style="45" customWidth="1"/>
    <col min="10" max="10" width="1.28515625" style="45" customWidth="1"/>
    <col min="11" max="11" width="12.85546875" style="45" customWidth="1"/>
    <col min="12" max="12" width="9.42578125" style="45" customWidth="1"/>
    <col min="13" max="16384" width="10.7109375" style="45"/>
  </cols>
  <sheetData>
    <row r="1" spans="1:11" ht="22.5" customHeight="1">
      <c r="K1" s="151" t="s">
        <v>48</v>
      </c>
    </row>
    <row r="2" spans="1:11" ht="22.5" customHeight="1">
      <c r="A2" s="162" t="s">
        <v>0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</row>
    <row r="3" spans="1:11" ht="22.5" customHeight="1">
      <c r="A3" s="162" t="s">
        <v>49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</row>
    <row r="4" spans="1:11" ht="22.5" customHeight="1">
      <c r="A4" s="162" t="s">
        <v>238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</row>
    <row r="5" spans="1:11" ht="22.5" customHeight="1">
      <c r="A5" s="163" t="s">
        <v>50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</row>
    <row r="6" spans="1:11" ht="22.5" customHeight="1">
      <c r="E6" s="161" t="s">
        <v>3</v>
      </c>
      <c r="F6" s="161"/>
      <c r="G6" s="161"/>
      <c r="H6" s="78"/>
      <c r="I6" s="161" t="s">
        <v>4</v>
      </c>
      <c r="J6" s="161"/>
      <c r="K6" s="161"/>
    </row>
    <row r="7" spans="1:11" ht="22.5" customHeight="1">
      <c r="C7" s="51" t="s">
        <v>5</v>
      </c>
      <c r="E7" s="137">
        <v>2562</v>
      </c>
      <c r="F7" s="80"/>
      <c r="G7" s="79">
        <v>2561</v>
      </c>
      <c r="H7" s="80"/>
      <c r="I7" s="79">
        <v>2562</v>
      </c>
      <c r="J7" s="80"/>
      <c r="K7" s="79">
        <v>2561</v>
      </c>
    </row>
    <row r="8" spans="1:11" ht="22.5" customHeight="1">
      <c r="A8" s="81" t="s">
        <v>51</v>
      </c>
      <c r="C8" s="45"/>
      <c r="F8" s="80"/>
      <c r="H8" s="82"/>
      <c r="I8" s="54"/>
      <c r="J8" s="76"/>
      <c r="K8" s="54"/>
    </row>
    <row r="9" spans="1:11" ht="22.5" customHeight="1">
      <c r="A9" s="83" t="s">
        <v>52</v>
      </c>
      <c r="C9" s="84">
        <v>20</v>
      </c>
      <c r="E9" s="117">
        <v>2727818</v>
      </c>
      <c r="F9" s="80"/>
      <c r="G9" s="82">
        <v>2608817</v>
      </c>
      <c r="H9" s="82"/>
      <c r="I9" s="82">
        <v>291749</v>
      </c>
      <c r="J9" s="85"/>
      <c r="K9" s="82">
        <v>275292</v>
      </c>
    </row>
    <row r="10" spans="1:11" ht="22.5" customHeight="1">
      <c r="A10" s="83" t="s">
        <v>149</v>
      </c>
      <c r="C10" s="84"/>
      <c r="E10" s="117">
        <v>84403</v>
      </c>
      <c r="F10" s="80"/>
      <c r="G10" s="85">
        <v>96652</v>
      </c>
      <c r="H10" s="82"/>
      <c r="I10" s="82">
        <v>192759</v>
      </c>
      <c r="J10" s="85"/>
      <c r="K10" s="82">
        <v>382516</v>
      </c>
    </row>
    <row r="11" spans="1:11" ht="22.5" customHeight="1">
      <c r="A11" s="83" t="s">
        <v>150</v>
      </c>
      <c r="C11" s="84"/>
      <c r="E11" s="117">
        <v>9741</v>
      </c>
      <c r="F11" s="80"/>
      <c r="G11" s="85">
        <v>10166</v>
      </c>
      <c r="H11" s="82"/>
      <c r="I11" s="82">
        <v>10218</v>
      </c>
      <c r="J11" s="85"/>
      <c r="K11" s="82">
        <v>11202</v>
      </c>
    </row>
    <row r="12" spans="1:11" ht="22.5" customHeight="1">
      <c r="A12" s="83" t="s">
        <v>95</v>
      </c>
      <c r="C12" s="84"/>
      <c r="E12" s="117">
        <v>15348</v>
      </c>
      <c r="F12" s="80"/>
      <c r="G12" s="85">
        <v>12137</v>
      </c>
      <c r="H12" s="82"/>
      <c r="I12" s="82">
        <v>7245</v>
      </c>
      <c r="J12" s="85"/>
      <c r="K12" s="82">
        <v>5115</v>
      </c>
    </row>
    <row r="13" spans="1:11" ht="22.5" customHeight="1">
      <c r="A13" s="45" t="s">
        <v>53</v>
      </c>
      <c r="C13" s="84"/>
      <c r="D13" s="84"/>
      <c r="E13" s="122">
        <v>83250</v>
      </c>
      <c r="F13" s="80"/>
      <c r="G13" s="86">
        <v>56238</v>
      </c>
      <c r="H13" s="82"/>
      <c r="I13" s="86">
        <v>3768</v>
      </c>
      <c r="J13" s="85"/>
      <c r="K13" s="86">
        <v>7940</v>
      </c>
    </row>
    <row r="14" spans="1:11" ht="22.5" customHeight="1">
      <c r="A14" s="81" t="s">
        <v>55</v>
      </c>
      <c r="C14" s="84"/>
      <c r="E14" s="122">
        <f>SUM(E9:E13)</f>
        <v>2920560</v>
      </c>
      <c r="F14" s="80"/>
      <c r="G14" s="86">
        <f>SUM(G9:G13)</f>
        <v>2784010</v>
      </c>
      <c r="H14" s="82"/>
      <c r="I14" s="86">
        <f>SUM(I9:I13)</f>
        <v>505739</v>
      </c>
      <c r="J14" s="85"/>
      <c r="K14" s="86">
        <f>SUM(K9:K13)</f>
        <v>682065</v>
      </c>
    </row>
    <row r="15" spans="1:11" ht="22.5" customHeight="1">
      <c r="A15" s="81" t="s">
        <v>56</v>
      </c>
      <c r="C15" s="84"/>
      <c r="E15" s="117"/>
      <c r="F15" s="80"/>
      <c r="G15" s="82"/>
      <c r="H15" s="82"/>
      <c r="I15" s="82"/>
      <c r="J15" s="85"/>
      <c r="K15" s="82"/>
    </row>
    <row r="16" spans="1:11" ht="22.5" customHeight="1">
      <c r="A16" s="83" t="s">
        <v>57</v>
      </c>
      <c r="C16" s="84"/>
      <c r="E16" s="118">
        <v>2426372</v>
      </c>
      <c r="F16" s="80"/>
      <c r="G16" s="82">
        <v>2239125</v>
      </c>
      <c r="H16" s="82"/>
      <c r="I16" s="82">
        <v>289076</v>
      </c>
      <c r="J16" s="85"/>
      <c r="K16" s="82">
        <v>271024</v>
      </c>
    </row>
    <row r="17" spans="1:11" ht="22.5" customHeight="1">
      <c r="A17" s="83" t="s">
        <v>242</v>
      </c>
      <c r="C17" s="84"/>
      <c r="D17" s="84"/>
      <c r="E17" s="118">
        <v>77674</v>
      </c>
      <c r="F17" s="80"/>
      <c r="G17" s="85">
        <v>70379</v>
      </c>
      <c r="H17" s="82"/>
      <c r="I17" s="82">
        <v>1097</v>
      </c>
      <c r="J17" s="85"/>
      <c r="K17" s="82">
        <v>1680</v>
      </c>
    </row>
    <row r="18" spans="1:11" ht="22.5" customHeight="1">
      <c r="A18" s="83" t="s">
        <v>58</v>
      </c>
      <c r="C18" s="84"/>
      <c r="D18" s="84"/>
      <c r="E18" s="118">
        <v>210701</v>
      </c>
      <c r="F18" s="80"/>
      <c r="G18" s="85">
        <v>199844</v>
      </c>
      <c r="H18" s="82"/>
      <c r="I18" s="82">
        <v>28371</v>
      </c>
      <c r="J18" s="85"/>
      <c r="K18" s="82">
        <v>28829</v>
      </c>
    </row>
    <row r="19" spans="1:11" ht="22.5" customHeight="1">
      <c r="A19" s="83" t="s">
        <v>194</v>
      </c>
      <c r="C19" s="84"/>
      <c r="D19" s="84"/>
      <c r="E19" s="118">
        <v>23429</v>
      </c>
      <c r="F19" s="80"/>
      <c r="G19" s="85">
        <v>1391</v>
      </c>
      <c r="H19" s="82"/>
      <c r="I19" s="82">
        <v>0</v>
      </c>
      <c r="J19" s="85"/>
      <c r="K19" s="82">
        <v>0</v>
      </c>
    </row>
    <row r="20" spans="1:11" ht="22.5" customHeight="1">
      <c r="A20" s="83" t="s">
        <v>225</v>
      </c>
      <c r="C20" s="84"/>
      <c r="D20" s="84"/>
      <c r="E20" s="118">
        <v>535</v>
      </c>
      <c r="F20" s="80"/>
      <c r="G20" s="85">
        <v>-14415</v>
      </c>
      <c r="H20" s="82"/>
      <c r="I20" s="82">
        <v>0</v>
      </c>
      <c r="J20" s="85"/>
      <c r="K20" s="82">
        <v>0</v>
      </c>
    </row>
    <row r="21" spans="1:11" ht="22.5" customHeight="1">
      <c r="A21" s="81" t="s">
        <v>59</v>
      </c>
      <c r="C21" s="84"/>
      <c r="E21" s="138">
        <f>SUM(E16:E20)</f>
        <v>2738711</v>
      </c>
      <c r="F21" s="80"/>
      <c r="G21" s="87">
        <f>SUM(G16:G20)</f>
        <v>2496324</v>
      </c>
      <c r="H21" s="82"/>
      <c r="I21" s="87">
        <f>SUM(I16:I20)</f>
        <v>318544</v>
      </c>
      <c r="J21" s="85"/>
      <c r="K21" s="87">
        <f>SUM(K16:K20)</f>
        <v>301533</v>
      </c>
    </row>
    <row r="22" spans="1:11" ht="22.5" customHeight="1">
      <c r="A22" s="81" t="s">
        <v>173</v>
      </c>
      <c r="C22" s="84"/>
      <c r="E22" s="139"/>
      <c r="F22" s="80"/>
      <c r="G22" s="88"/>
      <c r="H22" s="82"/>
      <c r="I22" s="88"/>
      <c r="J22" s="85"/>
      <c r="K22" s="88"/>
    </row>
    <row r="23" spans="1:11" ht="22.5" customHeight="1">
      <c r="A23" s="81" t="s">
        <v>166</v>
      </c>
      <c r="C23" s="84"/>
      <c r="E23" s="118"/>
      <c r="F23" s="80"/>
      <c r="G23" s="85"/>
      <c r="H23" s="82"/>
      <c r="I23" s="85"/>
      <c r="J23" s="85"/>
      <c r="K23" s="85"/>
    </row>
    <row r="24" spans="1:11" ht="22.5" customHeight="1">
      <c r="A24" s="81" t="s">
        <v>175</v>
      </c>
      <c r="C24" s="84"/>
      <c r="E24" s="118">
        <f>E14-E21</f>
        <v>181849</v>
      </c>
      <c r="F24" s="80"/>
      <c r="G24" s="85">
        <f>G14-G21</f>
        <v>287686</v>
      </c>
      <c r="H24" s="82"/>
      <c r="I24" s="85">
        <f>I14-I21</f>
        <v>187195</v>
      </c>
      <c r="J24" s="85"/>
      <c r="K24" s="85">
        <f>K14-K21</f>
        <v>380532</v>
      </c>
    </row>
    <row r="25" spans="1:11" ht="22.5" customHeight="1">
      <c r="A25" s="83" t="s">
        <v>169</v>
      </c>
      <c r="C25" s="84"/>
      <c r="E25" s="118">
        <v>150041</v>
      </c>
      <c r="F25" s="80"/>
      <c r="G25" s="85">
        <v>122299</v>
      </c>
      <c r="H25" s="82"/>
      <c r="I25" s="85">
        <v>0</v>
      </c>
      <c r="J25" s="85"/>
      <c r="K25" s="85">
        <v>0</v>
      </c>
    </row>
    <row r="26" spans="1:11" ht="22.5" customHeight="1">
      <c r="A26" s="83" t="s">
        <v>171</v>
      </c>
      <c r="C26" s="84"/>
      <c r="E26" s="122">
        <v>51197</v>
      </c>
      <c r="F26" s="80"/>
      <c r="G26" s="86">
        <v>60035</v>
      </c>
      <c r="H26" s="82"/>
      <c r="I26" s="89">
        <v>0</v>
      </c>
      <c r="J26" s="85"/>
      <c r="K26" s="89">
        <v>0</v>
      </c>
    </row>
    <row r="27" spans="1:11" ht="22.5" customHeight="1">
      <c r="A27" s="46" t="s">
        <v>177</v>
      </c>
      <c r="C27" s="84"/>
      <c r="E27" s="117">
        <f>SUM(E14-E21,E26,E25)</f>
        <v>383087</v>
      </c>
      <c r="F27" s="80"/>
      <c r="G27" s="82">
        <f>SUM(G14-G21,G26,G25)</f>
        <v>470020</v>
      </c>
      <c r="H27" s="82"/>
      <c r="I27" s="82">
        <f>SUM(I14-I21,I26,I25)</f>
        <v>187195</v>
      </c>
      <c r="J27" s="85"/>
      <c r="K27" s="82">
        <f>SUM(K14-K21,K26,K25)</f>
        <v>380532</v>
      </c>
    </row>
    <row r="28" spans="1:11" ht="22.5" customHeight="1">
      <c r="A28" s="83" t="s">
        <v>60</v>
      </c>
      <c r="C28" s="84"/>
      <c r="D28" s="84"/>
      <c r="E28" s="122">
        <v>-10372</v>
      </c>
      <c r="F28" s="80"/>
      <c r="G28" s="86">
        <v>-12144</v>
      </c>
      <c r="H28" s="82"/>
      <c r="I28" s="86">
        <v>-709</v>
      </c>
      <c r="J28" s="85"/>
      <c r="K28" s="86">
        <v>-1195</v>
      </c>
    </row>
    <row r="29" spans="1:11" ht="22.5" customHeight="1">
      <c r="A29" s="150" t="s">
        <v>176</v>
      </c>
      <c r="C29" s="84"/>
      <c r="E29" s="118">
        <f>SUM(E27:E28)</f>
        <v>372715</v>
      </c>
      <c r="F29" s="80"/>
      <c r="G29" s="85">
        <f>SUM(G27:G28)</f>
        <v>457876</v>
      </c>
      <c r="H29" s="82"/>
      <c r="I29" s="85">
        <f>SUM(I27:I28)</f>
        <v>186486</v>
      </c>
      <c r="J29" s="85"/>
      <c r="K29" s="85">
        <f>SUM(K27:K28)</f>
        <v>379337</v>
      </c>
    </row>
    <row r="30" spans="1:11" ht="22.5" customHeight="1">
      <c r="A30" s="45" t="s">
        <v>174</v>
      </c>
      <c r="C30" s="84">
        <v>18</v>
      </c>
      <c r="E30" s="122">
        <v>-42975</v>
      </c>
      <c r="F30" s="80"/>
      <c r="G30" s="86">
        <v>-54140</v>
      </c>
      <c r="H30" s="82"/>
      <c r="I30" s="82">
        <v>922</v>
      </c>
      <c r="J30" s="85"/>
      <c r="K30" s="86">
        <v>91</v>
      </c>
    </row>
    <row r="31" spans="1:11" ht="22.5" customHeight="1" thickBot="1">
      <c r="A31" s="150" t="s">
        <v>61</v>
      </c>
      <c r="C31" s="90"/>
      <c r="D31" s="53"/>
      <c r="E31" s="140">
        <f>SUM(E29:E30)</f>
        <v>329740</v>
      </c>
      <c r="F31" s="80"/>
      <c r="G31" s="91">
        <f>SUM(G29:G30)</f>
        <v>403736</v>
      </c>
      <c r="H31" s="82"/>
      <c r="I31" s="91">
        <f>SUM(I29:I30)</f>
        <v>187408</v>
      </c>
      <c r="J31" s="85"/>
      <c r="K31" s="91">
        <f>SUM(K29:K30)</f>
        <v>379428</v>
      </c>
    </row>
    <row r="32" spans="1:11" ht="22.5" customHeight="1" thickTop="1">
      <c r="A32" s="150"/>
      <c r="C32" s="90"/>
      <c r="D32" s="53"/>
      <c r="E32" s="118"/>
      <c r="F32" s="80"/>
      <c r="G32" s="85"/>
      <c r="H32" s="82"/>
      <c r="I32" s="85"/>
      <c r="J32" s="85"/>
      <c r="K32" s="85"/>
    </row>
    <row r="33" spans="1:12" ht="22.5" customHeight="1">
      <c r="A33" s="150" t="s">
        <v>62</v>
      </c>
      <c r="C33" s="90"/>
      <c r="D33" s="53"/>
      <c r="H33" s="82"/>
      <c r="I33" s="85"/>
      <c r="J33" s="85"/>
      <c r="K33" s="85"/>
    </row>
    <row r="34" spans="1:12" ht="22.5" customHeight="1" thickBot="1">
      <c r="A34" s="83" t="s">
        <v>63</v>
      </c>
      <c r="C34" s="90"/>
      <c r="D34" s="53"/>
      <c r="E34" s="118">
        <v>332792</v>
      </c>
      <c r="F34" s="82"/>
      <c r="G34" s="85">
        <v>369697</v>
      </c>
      <c r="H34" s="82"/>
      <c r="I34" s="92">
        <f>SUM(I31)</f>
        <v>187408</v>
      </c>
      <c r="J34" s="85"/>
      <c r="K34" s="92">
        <f>SUM(K31)</f>
        <v>379428</v>
      </c>
    </row>
    <row r="35" spans="1:12" ht="22.5" customHeight="1" thickTop="1">
      <c r="A35" s="93" t="s">
        <v>64</v>
      </c>
      <c r="C35" s="90"/>
      <c r="D35" s="53"/>
      <c r="E35" s="122">
        <f>E36-E34</f>
        <v>-3052</v>
      </c>
      <c r="F35" s="82"/>
      <c r="G35" s="86">
        <f>G36-G34</f>
        <v>34039</v>
      </c>
      <c r="H35" s="82"/>
      <c r="I35" s="85"/>
      <c r="J35" s="85"/>
      <c r="K35" s="85"/>
    </row>
    <row r="36" spans="1:12" ht="22.5" customHeight="1" thickBot="1">
      <c r="A36" s="150"/>
      <c r="C36" s="59"/>
      <c r="D36" s="84"/>
      <c r="E36" s="140">
        <f>E31</f>
        <v>329740</v>
      </c>
      <c r="F36" s="82"/>
      <c r="G36" s="91">
        <f>G31</f>
        <v>403736</v>
      </c>
      <c r="H36" s="82"/>
      <c r="I36" s="85"/>
      <c r="J36" s="85"/>
      <c r="K36" s="85"/>
    </row>
    <row r="37" spans="1:12" ht="22.5" customHeight="1" thickTop="1">
      <c r="A37" s="94"/>
      <c r="C37" s="45"/>
      <c r="E37" s="141"/>
      <c r="F37" s="96"/>
      <c r="G37" s="95"/>
      <c r="H37" s="96"/>
      <c r="I37" s="95"/>
      <c r="J37" s="95"/>
      <c r="K37" s="95"/>
    </row>
    <row r="38" spans="1:12" ht="22.5" customHeight="1">
      <c r="A38" s="46" t="s">
        <v>156</v>
      </c>
      <c r="C38" s="84">
        <v>19</v>
      </c>
    </row>
    <row r="39" spans="1:12" ht="22.5" customHeight="1" thickBot="1">
      <c r="A39" s="83" t="s">
        <v>65</v>
      </c>
      <c r="E39" s="142">
        <f>E34*1000/289977306</f>
        <v>1.1476484301154242</v>
      </c>
      <c r="F39" s="98"/>
      <c r="G39" s="97">
        <f>G34*1000/289977306</f>
        <v>1.2749170102297591</v>
      </c>
      <c r="H39" s="98"/>
      <c r="I39" s="97">
        <f>I34*1000/300000000</f>
        <v>0.62469333333333332</v>
      </c>
      <c r="J39" s="99"/>
      <c r="K39" s="97">
        <f>K34*1000/300000000</f>
        <v>1.2647600000000001</v>
      </c>
      <c r="L39" s="100"/>
    </row>
    <row r="40" spans="1:12" ht="22.5" customHeight="1" thickTop="1">
      <c r="A40" s="53"/>
      <c r="C40" s="45"/>
    </row>
    <row r="41" spans="1:12" ht="22.5" customHeight="1">
      <c r="A41" s="45" t="s">
        <v>17</v>
      </c>
      <c r="C41" s="45"/>
    </row>
    <row r="42" spans="1:12" ht="22.5" customHeight="1">
      <c r="C42" s="45"/>
      <c r="K42" s="151" t="s">
        <v>48</v>
      </c>
    </row>
    <row r="43" spans="1:12" ht="22.5" customHeight="1">
      <c r="A43" s="162" t="s">
        <v>0</v>
      </c>
      <c r="B43" s="162"/>
      <c r="C43" s="162"/>
      <c r="D43" s="162"/>
      <c r="E43" s="162"/>
      <c r="F43" s="162"/>
      <c r="G43" s="162"/>
      <c r="H43" s="162"/>
      <c r="I43" s="162"/>
      <c r="J43" s="162"/>
      <c r="K43" s="162"/>
    </row>
    <row r="44" spans="1:12" ht="22.5" customHeight="1">
      <c r="A44" s="162" t="s">
        <v>66</v>
      </c>
      <c r="B44" s="162"/>
      <c r="C44" s="162"/>
      <c r="D44" s="162"/>
      <c r="E44" s="162"/>
      <c r="F44" s="162"/>
      <c r="G44" s="162"/>
      <c r="H44" s="162"/>
      <c r="I44" s="162"/>
      <c r="J44" s="162"/>
      <c r="K44" s="162"/>
    </row>
    <row r="45" spans="1:12" ht="22.5" customHeight="1">
      <c r="A45" s="162" t="s">
        <v>238</v>
      </c>
      <c r="B45" s="162"/>
      <c r="C45" s="162"/>
      <c r="D45" s="162"/>
      <c r="E45" s="162"/>
      <c r="F45" s="162"/>
      <c r="G45" s="162"/>
      <c r="H45" s="162"/>
      <c r="I45" s="162"/>
      <c r="J45" s="162"/>
      <c r="K45" s="162"/>
    </row>
    <row r="46" spans="1:12" ht="22.5" customHeight="1">
      <c r="A46" s="163" t="s">
        <v>2</v>
      </c>
      <c r="B46" s="163"/>
      <c r="C46" s="163"/>
      <c r="D46" s="163"/>
      <c r="E46" s="163"/>
      <c r="F46" s="163"/>
      <c r="G46" s="163"/>
      <c r="H46" s="163"/>
      <c r="I46" s="163"/>
      <c r="J46" s="163"/>
      <c r="K46" s="163"/>
    </row>
    <row r="47" spans="1:12" ht="22.5" customHeight="1">
      <c r="E47" s="161" t="s">
        <v>3</v>
      </c>
      <c r="F47" s="161"/>
      <c r="G47" s="161"/>
      <c r="H47" s="53"/>
      <c r="I47" s="161" t="s">
        <v>4</v>
      </c>
      <c r="J47" s="161"/>
      <c r="K47" s="161"/>
    </row>
    <row r="48" spans="1:12" ht="22.5" customHeight="1">
      <c r="C48" s="51" t="s">
        <v>5</v>
      </c>
      <c r="E48" s="137">
        <v>2562</v>
      </c>
      <c r="F48" s="80"/>
      <c r="G48" s="79">
        <v>2561</v>
      </c>
      <c r="H48" s="53"/>
      <c r="I48" s="79">
        <v>2562</v>
      </c>
      <c r="J48" s="80"/>
      <c r="K48" s="79">
        <v>2561</v>
      </c>
    </row>
    <row r="49" spans="1:11" ht="22.5" customHeight="1">
      <c r="C49" s="51"/>
      <c r="E49" s="137"/>
      <c r="F49" s="80"/>
      <c r="G49" s="55"/>
      <c r="H49" s="80"/>
      <c r="I49" s="79"/>
      <c r="J49" s="80"/>
      <c r="K49" s="55"/>
    </row>
    <row r="50" spans="1:11" ht="22.5" customHeight="1">
      <c r="A50" s="81" t="s">
        <v>61</v>
      </c>
      <c r="C50" s="45"/>
      <c r="E50" s="143">
        <f>SUM(E31)</f>
        <v>329740</v>
      </c>
      <c r="F50" s="80"/>
      <c r="G50" s="101">
        <f>SUM(G31)</f>
        <v>403736</v>
      </c>
      <c r="H50" s="53"/>
      <c r="I50" s="101">
        <f>SUM(I31)</f>
        <v>187408</v>
      </c>
      <c r="J50" s="80"/>
      <c r="K50" s="101">
        <f>SUM(K31)</f>
        <v>379428</v>
      </c>
    </row>
    <row r="51" spans="1:11" ht="22.5" customHeight="1">
      <c r="A51" s="83"/>
      <c r="C51" s="84"/>
      <c r="E51" s="117"/>
      <c r="F51" s="80"/>
      <c r="G51" s="82"/>
      <c r="H51" s="53"/>
      <c r="I51" s="82"/>
      <c r="J51" s="80"/>
      <c r="K51" s="82"/>
    </row>
    <row r="52" spans="1:11" ht="22.5" customHeight="1">
      <c r="A52" s="81" t="s">
        <v>67</v>
      </c>
      <c r="C52" s="84"/>
      <c r="E52" s="117"/>
      <c r="F52" s="80"/>
      <c r="G52" s="82"/>
      <c r="H52" s="53"/>
      <c r="I52" s="82"/>
      <c r="J52" s="80"/>
      <c r="K52" s="82"/>
    </row>
    <row r="53" spans="1:11" ht="22.5" customHeight="1">
      <c r="A53" s="102" t="s">
        <v>187</v>
      </c>
      <c r="C53" s="84"/>
      <c r="E53" s="117"/>
      <c r="F53" s="80"/>
      <c r="G53" s="82"/>
      <c r="H53" s="53"/>
      <c r="I53" s="82"/>
      <c r="J53" s="80"/>
      <c r="K53" s="82"/>
    </row>
    <row r="54" spans="1:11" ht="22.5" customHeight="1">
      <c r="A54" s="103" t="s">
        <v>68</v>
      </c>
      <c r="C54" s="84"/>
      <c r="E54" s="117"/>
      <c r="F54" s="80"/>
      <c r="G54" s="82"/>
      <c r="H54" s="53"/>
      <c r="I54" s="82"/>
      <c r="J54" s="80"/>
      <c r="K54" s="82"/>
    </row>
    <row r="55" spans="1:11" ht="22.5" customHeight="1">
      <c r="A55" s="103" t="s">
        <v>69</v>
      </c>
      <c r="C55" s="84"/>
      <c r="E55" s="121">
        <v>-340971</v>
      </c>
      <c r="F55" s="80"/>
      <c r="G55" s="69">
        <v>166200</v>
      </c>
      <c r="H55" s="53"/>
      <c r="I55" s="82">
        <v>0</v>
      </c>
      <c r="J55" s="80"/>
      <c r="K55" s="69">
        <v>0</v>
      </c>
    </row>
    <row r="56" spans="1:11" s="54" customFormat="1" ht="22.5" customHeight="1">
      <c r="A56" s="67" t="s">
        <v>224</v>
      </c>
      <c r="C56" s="59"/>
      <c r="D56" s="67"/>
      <c r="E56" s="121">
        <v>-51664</v>
      </c>
      <c r="F56" s="80"/>
      <c r="G56" s="60">
        <v>-105066</v>
      </c>
      <c r="H56" s="53"/>
      <c r="I56" s="82">
        <v>-42575</v>
      </c>
      <c r="J56" s="80"/>
      <c r="K56" s="60">
        <v>-90080</v>
      </c>
    </row>
    <row r="57" spans="1:11" s="54" customFormat="1" ht="22.5" customHeight="1">
      <c r="A57" s="67" t="s">
        <v>188</v>
      </c>
      <c r="C57" s="59">
        <v>18</v>
      </c>
      <c r="D57" s="67"/>
      <c r="E57" s="128">
        <v>10332</v>
      </c>
      <c r="F57" s="80"/>
      <c r="G57" s="62">
        <v>21013</v>
      </c>
      <c r="H57" s="53"/>
      <c r="I57" s="62">
        <v>8515</v>
      </c>
      <c r="J57" s="80"/>
      <c r="K57" s="62">
        <v>18016</v>
      </c>
    </row>
    <row r="58" spans="1:11" s="54" customFormat="1" ht="22.5" customHeight="1">
      <c r="A58" s="67" t="s">
        <v>192</v>
      </c>
      <c r="C58" s="59"/>
      <c r="D58" s="67"/>
      <c r="E58" s="127"/>
      <c r="F58" s="80"/>
      <c r="G58" s="60"/>
      <c r="H58" s="53"/>
      <c r="I58" s="60"/>
      <c r="J58" s="80"/>
      <c r="K58" s="60"/>
    </row>
    <row r="59" spans="1:11" s="54" customFormat="1" ht="22.5" customHeight="1">
      <c r="A59" s="67" t="s">
        <v>193</v>
      </c>
      <c r="C59" s="59"/>
      <c r="D59" s="67"/>
      <c r="E59" s="128">
        <f>SUM(E53:E57)</f>
        <v>-382303</v>
      </c>
      <c r="F59" s="80"/>
      <c r="G59" s="62">
        <f>SUM(G53:G57)</f>
        <v>82147</v>
      </c>
      <c r="H59" s="53"/>
      <c r="I59" s="62">
        <f>SUM(I53:I57)</f>
        <v>-34060</v>
      </c>
      <c r="J59" s="80"/>
      <c r="K59" s="62">
        <f>SUM(K53:K57)</f>
        <v>-72064</v>
      </c>
    </row>
    <row r="60" spans="1:11" s="54" customFormat="1" ht="22.5" customHeight="1">
      <c r="A60" s="67"/>
      <c r="C60" s="59"/>
      <c r="D60" s="67"/>
      <c r="E60" s="117"/>
      <c r="F60" s="80"/>
      <c r="G60" s="82"/>
      <c r="H60" s="53"/>
      <c r="I60" s="82"/>
      <c r="J60" s="80"/>
      <c r="K60" s="82"/>
    </row>
    <row r="61" spans="1:11" s="54" customFormat="1" ht="22.5" customHeight="1">
      <c r="A61" s="102" t="s">
        <v>204</v>
      </c>
      <c r="C61" s="59"/>
      <c r="D61" s="67"/>
      <c r="E61" s="60"/>
      <c r="F61" s="60"/>
      <c r="G61" s="60"/>
      <c r="H61" s="60"/>
      <c r="I61" s="60"/>
      <c r="J61" s="60"/>
      <c r="K61" s="60"/>
    </row>
    <row r="62" spans="1:11" s="54" customFormat="1" ht="22.5" customHeight="1">
      <c r="A62" s="159" t="s">
        <v>245</v>
      </c>
      <c r="C62" s="59"/>
      <c r="D62" s="67"/>
      <c r="E62" s="60">
        <v>71</v>
      </c>
      <c r="F62" s="60">
        <v>67208</v>
      </c>
      <c r="G62" s="60">
        <v>0</v>
      </c>
      <c r="H62" s="60"/>
      <c r="I62" s="60">
        <v>1917</v>
      </c>
      <c r="J62" s="60"/>
      <c r="K62" s="60">
        <v>0</v>
      </c>
    </row>
    <row r="63" spans="1:11" s="54" customFormat="1" ht="22.5" customHeight="1">
      <c r="A63" s="67" t="s">
        <v>188</v>
      </c>
      <c r="C63" s="59">
        <v>18</v>
      </c>
      <c r="D63" s="67"/>
      <c r="E63" s="62">
        <v>-444</v>
      </c>
      <c r="F63" s="60"/>
      <c r="G63" s="62">
        <v>0</v>
      </c>
      <c r="H63" s="60"/>
      <c r="I63" s="62">
        <v>-383</v>
      </c>
      <c r="J63" s="60"/>
      <c r="K63" s="62">
        <v>0</v>
      </c>
    </row>
    <row r="64" spans="1:11" s="54" customFormat="1" ht="22.5" customHeight="1">
      <c r="A64" s="159" t="s">
        <v>206</v>
      </c>
      <c r="C64" s="59"/>
      <c r="D64" s="67"/>
      <c r="E64" s="60"/>
      <c r="F64" s="60"/>
      <c r="G64" s="60"/>
      <c r="H64" s="60"/>
      <c r="I64" s="60"/>
      <c r="J64" s="60"/>
      <c r="K64" s="60"/>
    </row>
    <row r="65" spans="1:11" s="54" customFormat="1" ht="22.5" customHeight="1">
      <c r="A65" s="159" t="s">
        <v>193</v>
      </c>
      <c r="C65" s="59"/>
      <c r="D65" s="67"/>
      <c r="E65" s="62">
        <f>SUM(E62:E63)</f>
        <v>-373</v>
      </c>
      <c r="F65" s="60"/>
      <c r="G65" s="62">
        <f>SUM(G62:G63)</f>
        <v>0</v>
      </c>
      <c r="H65" s="60"/>
      <c r="I65" s="62">
        <f>SUM(I62:I63)</f>
        <v>1534</v>
      </c>
      <c r="J65" s="60"/>
      <c r="K65" s="62">
        <f>SUM(K62:K63)</f>
        <v>0</v>
      </c>
    </row>
    <row r="66" spans="1:11" ht="22.5" customHeight="1">
      <c r="A66" s="104" t="s">
        <v>70</v>
      </c>
      <c r="C66" s="84"/>
      <c r="D66" s="84"/>
      <c r="E66" s="122">
        <f>SUM(E59,E65)</f>
        <v>-382676</v>
      </c>
      <c r="F66" s="80"/>
      <c r="G66" s="122">
        <f>SUM(G59,G65)</f>
        <v>82147</v>
      </c>
      <c r="H66" s="53"/>
      <c r="I66" s="122">
        <f>SUM(I59,I65)</f>
        <v>-32526</v>
      </c>
      <c r="J66" s="80"/>
      <c r="K66" s="122">
        <f>SUM(K59,K65)</f>
        <v>-72064</v>
      </c>
    </row>
    <row r="67" spans="1:11" ht="22.5" customHeight="1">
      <c r="C67" s="84"/>
      <c r="D67" s="84"/>
      <c r="E67" s="117"/>
      <c r="F67" s="80"/>
      <c r="G67" s="82"/>
      <c r="H67" s="53"/>
      <c r="I67" s="82"/>
      <c r="J67" s="80"/>
      <c r="K67" s="82"/>
    </row>
    <row r="68" spans="1:11" ht="22.5" customHeight="1" thickBot="1">
      <c r="A68" s="104" t="s">
        <v>71</v>
      </c>
      <c r="C68" s="84"/>
      <c r="E68" s="144">
        <f>E50+E66</f>
        <v>-52936</v>
      </c>
      <c r="F68" s="80"/>
      <c r="G68" s="92">
        <f>G50+G66</f>
        <v>485883</v>
      </c>
      <c r="H68" s="53"/>
      <c r="I68" s="92">
        <f>I50+I66</f>
        <v>154882</v>
      </c>
      <c r="J68" s="80"/>
      <c r="K68" s="92">
        <f>K50+K66</f>
        <v>307364</v>
      </c>
    </row>
    <row r="69" spans="1:11" ht="22.5" customHeight="1" thickTop="1">
      <c r="A69" s="150"/>
      <c r="C69" s="90"/>
      <c r="D69" s="53"/>
      <c r="E69" s="118"/>
      <c r="F69" s="80"/>
      <c r="G69" s="85"/>
      <c r="H69" s="53"/>
      <c r="I69" s="85"/>
      <c r="J69" s="80"/>
      <c r="K69" s="85"/>
    </row>
    <row r="70" spans="1:11" ht="22.5" customHeight="1">
      <c r="A70" s="150" t="s">
        <v>72</v>
      </c>
      <c r="C70" s="90"/>
      <c r="D70" s="53"/>
      <c r="F70" s="80"/>
      <c r="H70" s="53"/>
      <c r="I70" s="85"/>
      <c r="J70" s="80"/>
      <c r="K70" s="85"/>
    </row>
    <row r="71" spans="1:11" ht="22.5" customHeight="1" thickBot="1">
      <c r="A71" s="83" t="s">
        <v>63</v>
      </c>
      <c r="C71" s="90"/>
      <c r="D71" s="53"/>
      <c r="E71" s="118">
        <v>-31278</v>
      </c>
      <c r="F71" s="80"/>
      <c r="G71" s="85">
        <v>450385</v>
      </c>
      <c r="H71" s="53"/>
      <c r="I71" s="92">
        <f>I68</f>
        <v>154882</v>
      </c>
      <c r="J71" s="80"/>
      <c r="K71" s="92">
        <f>K68</f>
        <v>307364</v>
      </c>
    </row>
    <row r="72" spans="1:11" ht="22.5" customHeight="1" thickTop="1">
      <c r="A72" s="93" t="s">
        <v>64</v>
      </c>
      <c r="C72" s="90"/>
      <c r="D72" s="53"/>
      <c r="E72" s="122">
        <f>E73-E71</f>
        <v>-21658</v>
      </c>
      <c r="F72" s="80"/>
      <c r="G72" s="86">
        <f>G73-G71</f>
        <v>35498</v>
      </c>
      <c r="H72" s="53"/>
      <c r="I72" s="85"/>
      <c r="J72" s="80"/>
      <c r="K72" s="85"/>
    </row>
    <row r="73" spans="1:11" ht="22.5" customHeight="1" thickBot="1">
      <c r="A73" s="93"/>
      <c r="C73" s="84"/>
      <c r="E73" s="140">
        <f>E68</f>
        <v>-52936</v>
      </c>
      <c r="F73" s="80"/>
      <c r="G73" s="91">
        <f>G68</f>
        <v>485883</v>
      </c>
      <c r="H73" s="53"/>
      <c r="I73" s="85"/>
      <c r="J73" s="85"/>
      <c r="K73" s="85"/>
    </row>
    <row r="74" spans="1:11" ht="22.5" customHeight="1" thickTop="1">
      <c r="A74" s="53"/>
      <c r="C74" s="45"/>
      <c r="E74" s="145"/>
      <c r="F74" s="80"/>
      <c r="G74" s="53"/>
      <c r="H74" s="53"/>
      <c r="I74" s="53"/>
      <c r="J74" s="53"/>
      <c r="K74" s="53"/>
    </row>
    <row r="75" spans="1:11" ht="22.5" customHeight="1">
      <c r="A75" s="45" t="s">
        <v>17</v>
      </c>
      <c r="C75" s="45"/>
    </row>
    <row r="76" spans="1:11" ht="22.5" customHeight="1">
      <c r="C76" s="45"/>
      <c r="J76" s="53"/>
    </row>
    <row r="77" spans="1:11" ht="22.5" customHeight="1">
      <c r="C77" s="45"/>
      <c r="J77" s="53"/>
    </row>
    <row r="78" spans="1:11" ht="22.5" customHeight="1">
      <c r="C78" s="45"/>
      <c r="J78" s="53"/>
    </row>
    <row r="79" spans="1:11" ht="22.5" customHeight="1">
      <c r="C79" s="45"/>
      <c r="J79" s="53"/>
    </row>
    <row r="80" spans="1:11" ht="22.5" customHeight="1">
      <c r="C80" s="45"/>
      <c r="J80" s="53"/>
    </row>
    <row r="81" spans="3:10" ht="22.5" customHeight="1">
      <c r="C81" s="45"/>
      <c r="J81" s="53"/>
    </row>
    <row r="82" spans="3:10" ht="22.5" customHeight="1">
      <c r="C82" s="45"/>
      <c r="J82" s="53"/>
    </row>
    <row r="83" spans="3:10" ht="22.5" customHeight="1">
      <c r="C83" s="45"/>
      <c r="J83" s="53"/>
    </row>
    <row r="84" spans="3:10" ht="22.5" customHeight="1">
      <c r="C84" s="45"/>
      <c r="J84" s="53"/>
    </row>
    <row r="85" spans="3:10" ht="22.5" customHeight="1">
      <c r="C85" s="45"/>
      <c r="J85" s="53"/>
    </row>
    <row r="86" spans="3:10" ht="22.5" customHeight="1">
      <c r="C86" s="45"/>
      <c r="J86" s="53"/>
    </row>
    <row r="87" spans="3:10" ht="22.5" customHeight="1">
      <c r="C87" s="45"/>
      <c r="J87" s="53"/>
    </row>
    <row r="88" spans="3:10" ht="22.5" customHeight="1">
      <c r="C88" s="45"/>
      <c r="J88" s="53"/>
    </row>
    <row r="89" spans="3:10" ht="22.5" customHeight="1">
      <c r="C89" s="45"/>
      <c r="J89" s="53"/>
    </row>
    <row r="90" spans="3:10" ht="22.5" customHeight="1">
      <c r="C90" s="45"/>
      <c r="J90" s="53"/>
    </row>
    <row r="91" spans="3:10" ht="22.5" customHeight="1">
      <c r="C91" s="45"/>
      <c r="J91" s="53"/>
    </row>
    <row r="92" spans="3:10" ht="22.5" customHeight="1">
      <c r="C92" s="45"/>
      <c r="J92" s="53"/>
    </row>
    <row r="93" spans="3:10" ht="22.5" customHeight="1">
      <c r="C93" s="45"/>
      <c r="J93" s="53"/>
    </row>
    <row r="94" spans="3:10" ht="22.5" customHeight="1">
      <c r="C94" s="45"/>
      <c r="J94" s="53"/>
    </row>
    <row r="95" spans="3:10" ht="22.5" customHeight="1">
      <c r="C95" s="45"/>
      <c r="J95" s="53"/>
    </row>
    <row r="96" spans="3:10" ht="22.5" customHeight="1">
      <c r="C96" s="45"/>
      <c r="J96" s="53"/>
    </row>
    <row r="97" spans="3:10" ht="22.5" customHeight="1">
      <c r="C97" s="45"/>
      <c r="J97" s="53"/>
    </row>
    <row r="98" spans="3:10" ht="22.5" customHeight="1">
      <c r="C98" s="45"/>
      <c r="J98" s="53"/>
    </row>
    <row r="99" spans="3:10" ht="22.5" customHeight="1">
      <c r="C99" s="45"/>
      <c r="J99" s="53"/>
    </row>
    <row r="100" spans="3:10" ht="22.5" customHeight="1">
      <c r="C100" s="45"/>
      <c r="J100" s="53"/>
    </row>
    <row r="101" spans="3:10" ht="22.5" customHeight="1">
      <c r="C101" s="45"/>
      <c r="J101" s="53"/>
    </row>
    <row r="102" spans="3:10" ht="22.5" customHeight="1">
      <c r="C102" s="45"/>
      <c r="J102" s="53"/>
    </row>
    <row r="103" spans="3:10" ht="22.5" customHeight="1">
      <c r="C103" s="45"/>
      <c r="J103" s="53"/>
    </row>
    <row r="104" spans="3:10" ht="22.5" customHeight="1">
      <c r="C104" s="45"/>
      <c r="J104" s="53"/>
    </row>
    <row r="105" spans="3:10" ht="22.5" customHeight="1">
      <c r="C105" s="45"/>
      <c r="J105" s="53"/>
    </row>
    <row r="106" spans="3:10" ht="22.5" customHeight="1">
      <c r="C106" s="45"/>
      <c r="J106" s="53"/>
    </row>
    <row r="107" spans="3:10" ht="22.5" customHeight="1">
      <c r="C107" s="45"/>
      <c r="J107" s="53"/>
    </row>
    <row r="108" spans="3:10" ht="22.5" customHeight="1">
      <c r="C108" s="45"/>
      <c r="J108" s="53"/>
    </row>
    <row r="109" spans="3:10" ht="22.5" customHeight="1">
      <c r="C109" s="45"/>
      <c r="J109" s="53"/>
    </row>
    <row r="110" spans="3:10" ht="22.5" customHeight="1">
      <c r="C110" s="45"/>
      <c r="J110" s="53"/>
    </row>
    <row r="111" spans="3:10" ht="22.5" customHeight="1">
      <c r="C111" s="45"/>
      <c r="J111" s="53"/>
    </row>
    <row r="112" spans="3:10" ht="22.5" customHeight="1">
      <c r="C112" s="45"/>
      <c r="J112" s="53"/>
    </row>
    <row r="113" spans="3:10" ht="22.5" customHeight="1">
      <c r="C113" s="45"/>
      <c r="J113" s="53"/>
    </row>
    <row r="114" spans="3:10" ht="22.5" customHeight="1">
      <c r="C114" s="45"/>
      <c r="J114" s="53"/>
    </row>
    <row r="115" spans="3:10" ht="22.5" customHeight="1">
      <c r="C115" s="45"/>
      <c r="J115" s="53"/>
    </row>
    <row r="116" spans="3:10" ht="22.5" customHeight="1">
      <c r="C116" s="45"/>
      <c r="J116" s="53"/>
    </row>
    <row r="117" spans="3:10" ht="22.5" customHeight="1">
      <c r="C117" s="45"/>
      <c r="J117" s="53"/>
    </row>
    <row r="118" spans="3:10" ht="22.5" customHeight="1">
      <c r="C118" s="45"/>
      <c r="J118" s="53"/>
    </row>
    <row r="119" spans="3:10" ht="22.5" customHeight="1">
      <c r="C119" s="45"/>
      <c r="J119" s="53"/>
    </row>
    <row r="120" spans="3:10" ht="22.5" customHeight="1">
      <c r="C120" s="45"/>
      <c r="J120" s="53"/>
    </row>
    <row r="121" spans="3:10" ht="22.5" customHeight="1">
      <c r="C121" s="45"/>
      <c r="J121" s="53"/>
    </row>
    <row r="122" spans="3:10" ht="22.5" customHeight="1">
      <c r="C122" s="45"/>
      <c r="J122" s="53"/>
    </row>
    <row r="123" spans="3:10" ht="22.5" customHeight="1">
      <c r="C123" s="45"/>
      <c r="J123" s="53"/>
    </row>
    <row r="124" spans="3:10" ht="22.5" customHeight="1">
      <c r="C124" s="45"/>
      <c r="J124" s="53"/>
    </row>
    <row r="125" spans="3:10" ht="22.5" customHeight="1">
      <c r="C125" s="45"/>
      <c r="J125" s="53"/>
    </row>
    <row r="126" spans="3:10" ht="22.5" customHeight="1">
      <c r="C126" s="45"/>
      <c r="J126" s="53"/>
    </row>
    <row r="127" spans="3:10" ht="22.5" customHeight="1">
      <c r="C127" s="45"/>
      <c r="J127" s="53"/>
    </row>
    <row r="128" spans="3:10" ht="22.5" customHeight="1">
      <c r="C128" s="45"/>
      <c r="J128" s="53"/>
    </row>
    <row r="129" spans="3:10" ht="22.5" customHeight="1">
      <c r="C129" s="45"/>
      <c r="J129" s="53"/>
    </row>
    <row r="130" spans="3:10" ht="22.5" customHeight="1">
      <c r="C130" s="45"/>
      <c r="J130" s="53"/>
    </row>
    <row r="131" spans="3:10" ht="22.5" customHeight="1">
      <c r="C131" s="45"/>
      <c r="J131" s="53"/>
    </row>
    <row r="132" spans="3:10" ht="22.5" customHeight="1">
      <c r="C132" s="45"/>
      <c r="J132" s="53"/>
    </row>
    <row r="133" spans="3:10" ht="22.5" customHeight="1">
      <c r="C133" s="45"/>
      <c r="J133" s="53"/>
    </row>
    <row r="134" spans="3:10" ht="22.5" customHeight="1">
      <c r="C134" s="45"/>
      <c r="J134" s="53"/>
    </row>
    <row r="135" spans="3:10" ht="22.5" customHeight="1">
      <c r="C135" s="45"/>
      <c r="J135" s="53"/>
    </row>
    <row r="136" spans="3:10" ht="22.5" customHeight="1">
      <c r="C136" s="45"/>
      <c r="J136" s="53"/>
    </row>
    <row r="137" spans="3:10" ht="22.5" customHeight="1">
      <c r="C137" s="45"/>
      <c r="J137" s="53"/>
    </row>
    <row r="138" spans="3:10" ht="22.5" customHeight="1">
      <c r="C138" s="45"/>
      <c r="J138" s="53"/>
    </row>
    <row r="139" spans="3:10" ht="22.5" customHeight="1">
      <c r="C139" s="45"/>
      <c r="J139" s="53"/>
    </row>
    <row r="140" spans="3:10" ht="22.5" customHeight="1">
      <c r="C140" s="45"/>
      <c r="J140" s="53"/>
    </row>
    <row r="141" spans="3:10" ht="22.5" customHeight="1">
      <c r="C141" s="45"/>
      <c r="J141" s="53"/>
    </row>
    <row r="142" spans="3:10" ht="22.5" customHeight="1">
      <c r="C142" s="45"/>
      <c r="J142" s="53"/>
    </row>
    <row r="143" spans="3:10" ht="22.5" customHeight="1">
      <c r="C143" s="45"/>
      <c r="J143" s="53"/>
    </row>
    <row r="144" spans="3:10" ht="22.5" customHeight="1">
      <c r="C144" s="45"/>
      <c r="J144" s="53"/>
    </row>
    <row r="145" spans="3:10" ht="22.5" customHeight="1">
      <c r="C145" s="45"/>
      <c r="J145" s="53"/>
    </row>
    <row r="146" spans="3:10" ht="22.5" customHeight="1">
      <c r="C146" s="45"/>
      <c r="J146" s="53"/>
    </row>
    <row r="147" spans="3:10" ht="22.5" customHeight="1">
      <c r="C147" s="45"/>
      <c r="J147" s="53"/>
    </row>
    <row r="148" spans="3:10" ht="22.5" customHeight="1">
      <c r="C148" s="45"/>
      <c r="J148" s="53"/>
    </row>
    <row r="149" spans="3:10" ht="22.5" customHeight="1">
      <c r="C149" s="45"/>
      <c r="J149" s="53"/>
    </row>
    <row r="150" spans="3:10" ht="22.5" customHeight="1">
      <c r="C150" s="45"/>
      <c r="J150" s="53"/>
    </row>
    <row r="151" spans="3:10" ht="22.5" customHeight="1">
      <c r="C151" s="45"/>
      <c r="J151" s="53"/>
    </row>
    <row r="152" spans="3:10" ht="22.5" customHeight="1">
      <c r="C152" s="45"/>
      <c r="J152" s="53"/>
    </row>
    <row r="153" spans="3:10" ht="22.5" customHeight="1">
      <c r="C153" s="45"/>
      <c r="J153" s="53"/>
    </row>
    <row r="154" spans="3:10" ht="22.5" customHeight="1">
      <c r="C154" s="45"/>
      <c r="J154" s="53"/>
    </row>
    <row r="155" spans="3:10" ht="22.5" customHeight="1">
      <c r="C155" s="45"/>
      <c r="J155" s="53"/>
    </row>
    <row r="156" spans="3:10" ht="22.5" customHeight="1">
      <c r="C156" s="45"/>
      <c r="J156" s="53"/>
    </row>
    <row r="157" spans="3:10" ht="22.5" customHeight="1">
      <c r="C157" s="45"/>
      <c r="J157" s="53"/>
    </row>
    <row r="158" spans="3:10" ht="22.5" customHeight="1">
      <c r="C158" s="45"/>
      <c r="J158" s="53"/>
    </row>
    <row r="159" spans="3:10" ht="22.5" customHeight="1">
      <c r="C159" s="45"/>
      <c r="J159" s="53"/>
    </row>
    <row r="160" spans="3:10" ht="22.5" customHeight="1">
      <c r="C160" s="45"/>
      <c r="J160" s="53"/>
    </row>
    <row r="161" spans="3:10" ht="22.5" customHeight="1">
      <c r="C161" s="45"/>
      <c r="J161" s="53"/>
    </row>
    <row r="162" spans="3:10" ht="22.5" customHeight="1">
      <c r="C162" s="45"/>
      <c r="J162" s="53"/>
    </row>
    <row r="163" spans="3:10" ht="22.5" customHeight="1">
      <c r="C163" s="45"/>
      <c r="J163" s="53"/>
    </row>
    <row r="164" spans="3:10" ht="22.5" customHeight="1">
      <c r="C164" s="45"/>
      <c r="J164" s="53"/>
    </row>
    <row r="165" spans="3:10" ht="22.5" customHeight="1">
      <c r="C165" s="45"/>
      <c r="J165" s="53"/>
    </row>
    <row r="166" spans="3:10" ht="22.5" customHeight="1">
      <c r="C166" s="45"/>
      <c r="J166" s="53"/>
    </row>
    <row r="167" spans="3:10" ht="22.5" customHeight="1">
      <c r="C167" s="45"/>
      <c r="J167" s="53"/>
    </row>
    <row r="168" spans="3:10" ht="22.5" customHeight="1">
      <c r="C168" s="45"/>
      <c r="J168" s="53"/>
    </row>
    <row r="169" spans="3:10" ht="22.5" customHeight="1">
      <c r="C169" s="45"/>
      <c r="J169" s="53"/>
    </row>
    <row r="170" spans="3:10" ht="22.5" customHeight="1">
      <c r="C170" s="45"/>
      <c r="J170" s="53"/>
    </row>
    <row r="171" spans="3:10" ht="22.5" customHeight="1">
      <c r="C171" s="45"/>
      <c r="J171" s="53"/>
    </row>
    <row r="172" spans="3:10" ht="22.5" customHeight="1">
      <c r="C172" s="45"/>
      <c r="J172" s="53"/>
    </row>
    <row r="173" spans="3:10" ht="22.5" customHeight="1">
      <c r="C173" s="45"/>
      <c r="J173" s="53"/>
    </row>
    <row r="174" spans="3:10" ht="22.5" customHeight="1">
      <c r="C174" s="45"/>
      <c r="J174" s="53"/>
    </row>
    <row r="175" spans="3:10" ht="22.5" customHeight="1">
      <c r="C175" s="45"/>
      <c r="J175" s="53"/>
    </row>
    <row r="176" spans="3:10" ht="22.5" customHeight="1">
      <c r="C176" s="45"/>
      <c r="J176" s="53"/>
    </row>
    <row r="177" spans="3:10" ht="22.5" customHeight="1">
      <c r="C177" s="45"/>
      <c r="J177" s="53"/>
    </row>
    <row r="178" spans="3:10" ht="22.5" customHeight="1">
      <c r="C178" s="45"/>
      <c r="J178" s="53"/>
    </row>
    <row r="179" spans="3:10" ht="22.5" customHeight="1">
      <c r="C179" s="45"/>
      <c r="J179" s="53"/>
    </row>
    <row r="180" spans="3:10" ht="22.5" customHeight="1">
      <c r="C180" s="45"/>
      <c r="J180" s="53"/>
    </row>
    <row r="181" spans="3:10" ht="22.5" customHeight="1">
      <c r="C181" s="45"/>
      <c r="J181" s="53"/>
    </row>
    <row r="182" spans="3:10" ht="22.5" customHeight="1">
      <c r="C182" s="45"/>
    </row>
    <row r="183" spans="3:10" ht="22.5" customHeight="1">
      <c r="C183" s="45"/>
    </row>
    <row r="184" spans="3:10" ht="22.5" customHeight="1">
      <c r="C184" s="45"/>
    </row>
    <row r="185" spans="3:10" ht="22.5" customHeight="1">
      <c r="C185" s="45"/>
    </row>
    <row r="186" spans="3:10" ht="22.5" customHeight="1">
      <c r="C186" s="45"/>
    </row>
    <row r="187" spans="3:10" ht="22.5" customHeight="1">
      <c r="C187" s="45"/>
    </row>
    <row r="188" spans="3:10" ht="22.5" customHeight="1">
      <c r="C188" s="45"/>
    </row>
    <row r="189" spans="3:10" ht="22.5" customHeight="1">
      <c r="C189" s="45"/>
    </row>
    <row r="190" spans="3:10" ht="22.5" customHeight="1">
      <c r="C190" s="45"/>
    </row>
  </sheetData>
  <mergeCells count="12">
    <mergeCell ref="A43:K43"/>
    <mergeCell ref="A44:K44"/>
    <mergeCell ref="A45:K45"/>
    <mergeCell ref="A46:K46"/>
    <mergeCell ref="E47:G47"/>
    <mergeCell ref="I47:K47"/>
    <mergeCell ref="A2:K2"/>
    <mergeCell ref="A3:K3"/>
    <mergeCell ref="A4:K4"/>
    <mergeCell ref="A5:K5"/>
    <mergeCell ref="E6:G6"/>
    <mergeCell ref="I6:K6"/>
  </mergeCells>
  <printOptions horizontalCentered="1"/>
  <pageMargins left="0.9055118110236221" right="0.31496062992125984" top="0.78740157480314965" bottom="0.19685039370078741" header="0.19685039370078741" footer="0.19685039370078741"/>
  <pageSetup paperSize="9" scale="77" orientation="portrait" r:id="rId1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5"/>
  <sheetViews>
    <sheetView showGridLines="0" view="pageBreakPreview" zoomScaleNormal="70" zoomScaleSheetLayoutView="100" workbookViewId="0">
      <selection activeCell="A10" sqref="A10"/>
    </sheetView>
  </sheetViews>
  <sheetFormatPr defaultColWidth="10.7109375" defaultRowHeight="22.5" customHeight="1"/>
  <cols>
    <col min="1" max="1" width="53.7109375" style="45" customWidth="1"/>
    <col min="2" max="2" width="0.7109375" style="45" customWidth="1"/>
    <col min="3" max="3" width="5.28515625" style="77" customWidth="1"/>
    <col min="4" max="4" width="2" style="45" customWidth="1"/>
    <col min="5" max="5" width="12.85546875" style="136" customWidth="1"/>
    <col min="6" max="6" width="1.28515625" style="45" customWidth="1"/>
    <col min="7" max="7" width="12.85546875" style="45" customWidth="1"/>
    <col min="8" max="8" width="1.28515625" style="45" customWidth="1"/>
    <col min="9" max="9" width="12.85546875" style="45" customWidth="1"/>
    <col min="10" max="10" width="1.28515625" style="45" customWidth="1"/>
    <col min="11" max="11" width="12.85546875" style="45" customWidth="1"/>
    <col min="12" max="12" width="12" style="45" bestFit="1" customWidth="1"/>
    <col min="13" max="13" width="12.42578125" style="45" bestFit="1" customWidth="1"/>
    <col min="14" max="16384" width="10.7109375" style="45"/>
  </cols>
  <sheetData>
    <row r="1" spans="1:11" ht="22.5" customHeight="1">
      <c r="K1" s="151" t="s">
        <v>48</v>
      </c>
    </row>
    <row r="2" spans="1:11" ht="22.5" customHeight="1">
      <c r="A2" s="162" t="s">
        <v>0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</row>
    <row r="3" spans="1:11" ht="22.5" customHeight="1">
      <c r="A3" s="162" t="s">
        <v>49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</row>
    <row r="4" spans="1:11" ht="22.5" customHeight="1">
      <c r="A4" s="162" t="s">
        <v>239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</row>
    <row r="5" spans="1:11" ht="22.5" customHeight="1">
      <c r="A5" s="163" t="s">
        <v>50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</row>
    <row r="6" spans="1:11" ht="22.5" customHeight="1">
      <c r="E6" s="161" t="s">
        <v>3</v>
      </c>
      <c r="F6" s="161"/>
      <c r="G6" s="161"/>
      <c r="H6" s="78"/>
      <c r="I6" s="161" t="s">
        <v>4</v>
      </c>
      <c r="J6" s="161"/>
      <c r="K6" s="161"/>
    </row>
    <row r="7" spans="1:11" ht="22.5" customHeight="1">
      <c r="C7" s="51" t="s">
        <v>5</v>
      </c>
      <c r="E7" s="137">
        <v>2562</v>
      </c>
      <c r="F7" s="80"/>
      <c r="G7" s="79">
        <v>2561</v>
      </c>
      <c r="H7" s="80"/>
      <c r="I7" s="79">
        <v>2562</v>
      </c>
      <c r="J7" s="80"/>
      <c r="K7" s="79">
        <v>2561</v>
      </c>
    </row>
    <row r="8" spans="1:11" ht="22.5" customHeight="1">
      <c r="A8" s="81" t="s">
        <v>51</v>
      </c>
      <c r="C8" s="45"/>
      <c r="H8" s="54"/>
      <c r="I8" s="54"/>
      <c r="J8" s="76"/>
      <c r="K8" s="54"/>
    </row>
    <row r="9" spans="1:11" ht="22.5" customHeight="1">
      <c r="A9" s="83" t="s">
        <v>52</v>
      </c>
      <c r="C9" s="84">
        <v>20</v>
      </c>
      <c r="E9" s="117">
        <v>5362353</v>
      </c>
      <c r="F9" s="82"/>
      <c r="G9" s="82">
        <v>5239865</v>
      </c>
      <c r="H9" s="82"/>
      <c r="I9" s="82">
        <v>588204</v>
      </c>
      <c r="J9" s="85"/>
      <c r="K9" s="82">
        <v>600506</v>
      </c>
    </row>
    <row r="10" spans="1:11" ht="22.5" customHeight="1">
      <c r="A10" s="83" t="s">
        <v>149</v>
      </c>
      <c r="C10" s="84"/>
      <c r="E10" s="118">
        <v>132403</v>
      </c>
      <c r="F10" s="85"/>
      <c r="G10" s="85">
        <v>96652</v>
      </c>
      <c r="H10" s="85"/>
      <c r="I10" s="85">
        <v>495046</v>
      </c>
      <c r="J10" s="85"/>
      <c r="K10" s="85">
        <v>565257</v>
      </c>
    </row>
    <row r="11" spans="1:11" ht="22.5" customHeight="1">
      <c r="A11" s="83" t="s">
        <v>150</v>
      </c>
      <c r="C11" s="84"/>
      <c r="E11" s="118">
        <v>19298</v>
      </c>
      <c r="F11" s="85"/>
      <c r="G11" s="85">
        <v>21699</v>
      </c>
      <c r="H11" s="85"/>
      <c r="I11" s="85">
        <v>21223</v>
      </c>
      <c r="J11" s="85"/>
      <c r="K11" s="85">
        <v>22620</v>
      </c>
    </row>
    <row r="12" spans="1:11" ht="22.5" customHeight="1">
      <c r="A12" s="83" t="s">
        <v>95</v>
      </c>
      <c r="C12" s="84"/>
      <c r="E12" s="118">
        <v>25370</v>
      </c>
      <c r="F12" s="85"/>
      <c r="G12" s="85">
        <v>24475</v>
      </c>
      <c r="H12" s="85"/>
      <c r="I12" s="85">
        <v>13373</v>
      </c>
      <c r="J12" s="85"/>
      <c r="K12" s="85">
        <v>10474</v>
      </c>
    </row>
    <row r="13" spans="1:11" ht="22.5" customHeight="1">
      <c r="A13" s="83" t="s">
        <v>197</v>
      </c>
      <c r="C13" s="84"/>
      <c r="E13" s="118">
        <v>1439</v>
      </c>
      <c r="F13" s="85"/>
      <c r="G13" s="85">
        <v>149262</v>
      </c>
      <c r="H13" s="85"/>
      <c r="I13" s="85">
        <v>0</v>
      </c>
      <c r="J13" s="85"/>
      <c r="K13" s="85">
        <v>0</v>
      </c>
    </row>
    <row r="14" spans="1:11" ht="22.5" customHeight="1">
      <c r="A14" s="83" t="s">
        <v>178</v>
      </c>
      <c r="C14" s="84">
        <v>3</v>
      </c>
      <c r="E14" s="118">
        <v>4214</v>
      </c>
      <c r="F14" s="85"/>
      <c r="G14" s="85">
        <v>0</v>
      </c>
      <c r="H14" s="85"/>
      <c r="I14" s="85">
        <v>0</v>
      </c>
      <c r="J14" s="85"/>
      <c r="K14" s="85">
        <v>0</v>
      </c>
    </row>
    <row r="15" spans="1:11" ht="22.5" customHeight="1">
      <c r="A15" s="45" t="s">
        <v>53</v>
      </c>
      <c r="C15" s="84"/>
      <c r="D15" s="84"/>
      <c r="E15" s="122">
        <v>150120</v>
      </c>
      <c r="F15" s="85"/>
      <c r="G15" s="86">
        <v>136843</v>
      </c>
      <c r="H15" s="85"/>
      <c r="I15" s="86">
        <v>15496</v>
      </c>
      <c r="J15" s="85"/>
      <c r="K15" s="86">
        <v>16966</v>
      </c>
    </row>
    <row r="16" spans="1:11" ht="22.5" customHeight="1">
      <c r="A16" s="81" t="s">
        <v>55</v>
      </c>
      <c r="C16" s="84"/>
      <c r="E16" s="122">
        <f>SUM(E9:E15)</f>
        <v>5695197</v>
      </c>
      <c r="F16" s="82"/>
      <c r="G16" s="86">
        <f>SUM(G9:G15)</f>
        <v>5668796</v>
      </c>
      <c r="H16" s="85"/>
      <c r="I16" s="86">
        <f>SUM(I9:I15)</f>
        <v>1133342</v>
      </c>
      <c r="J16" s="85"/>
      <c r="K16" s="86">
        <f>SUM(K9:K15)</f>
        <v>1215823</v>
      </c>
    </row>
    <row r="17" spans="1:11" ht="22.5" customHeight="1">
      <c r="A17" s="81" t="s">
        <v>56</v>
      </c>
      <c r="C17" s="84"/>
      <c r="E17" s="117"/>
      <c r="F17" s="82"/>
      <c r="G17" s="82"/>
      <c r="H17" s="82"/>
      <c r="I17" s="82"/>
      <c r="J17" s="85"/>
      <c r="K17" s="82"/>
    </row>
    <row r="18" spans="1:11" ht="22.5" customHeight="1">
      <c r="A18" s="83" t="s">
        <v>57</v>
      </c>
      <c r="C18" s="84"/>
      <c r="E18" s="117">
        <v>4648541</v>
      </c>
      <c r="F18" s="82"/>
      <c r="G18" s="82">
        <v>4463757</v>
      </c>
      <c r="H18" s="82"/>
      <c r="I18" s="82">
        <v>582542</v>
      </c>
      <c r="J18" s="82"/>
      <c r="K18" s="82">
        <v>595155</v>
      </c>
    </row>
    <row r="19" spans="1:11" ht="22.5" customHeight="1">
      <c r="A19" s="83" t="s">
        <v>242</v>
      </c>
      <c r="C19" s="84"/>
      <c r="D19" s="84"/>
      <c r="E19" s="118">
        <v>149135</v>
      </c>
      <c r="F19" s="85"/>
      <c r="G19" s="85">
        <v>143208</v>
      </c>
      <c r="H19" s="85"/>
      <c r="I19" s="85">
        <v>3534</v>
      </c>
      <c r="J19" s="85"/>
      <c r="K19" s="85">
        <v>3574</v>
      </c>
    </row>
    <row r="20" spans="1:11" ht="22.5" customHeight="1">
      <c r="A20" s="83" t="s">
        <v>58</v>
      </c>
      <c r="C20" s="84"/>
      <c r="D20" s="84"/>
      <c r="E20" s="118">
        <v>402209</v>
      </c>
      <c r="F20" s="85"/>
      <c r="G20" s="85">
        <v>393413</v>
      </c>
      <c r="H20" s="85"/>
      <c r="I20" s="85">
        <v>60171</v>
      </c>
      <c r="J20" s="85"/>
      <c r="K20" s="85">
        <v>56622</v>
      </c>
    </row>
    <row r="21" spans="1:11" ht="22.5" customHeight="1">
      <c r="A21" s="83" t="s">
        <v>194</v>
      </c>
      <c r="C21" s="84"/>
      <c r="D21" s="84"/>
      <c r="E21" s="118">
        <v>0</v>
      </c>
      <c r="F21" s="85"/>
      <c r="G21" s="85">
        <v>86095</v>
      </c>
      <c r="H21" s="85"/>
      <c r="I21" s="85">
        <v>0</v>
      </c>
      <c r="J21" s="85"/>
      <c r="K21" s="85">
        <v>0</v>
      </c>
    </row>
    <row r="22" spans="1:11" ht="22.5" customHeight="1">
      <c r="A22" s="83" t="s">
        <v>225</v>
      </c>
      <c r="C22" s="84">
        <v>5</v>
      </c>
      <c r="D22" s="84"/>
      <c r="E22" s="118">
        <v>1093</v>
      </c>
      <c r="F22" s="85"/>
      <c r="G22" s="85">
        <v>-13303</v>
      </c>
      <c r="H22" s="85"/>
      <c r="I22" s="85">
        <v>0</v>
      </c>
      <c r="J22" s="85"/>
      <c r="K22" s="85">
        <v>0</v>
      </c>
    </row>
    <row r="23" spans="1:11" ht="22.5" customHeight="1">
      <c r="A23" s="81" t="s">
        <v>59</v>
      </c>
      <c r="C23" s="84"/>
      <c r="E23" s="138">
        <f>SUM(E18:E22)</f>
        <v>5200978</v>
      </c>
      <c r="F23" s="85"/>
      <c r="G23" s="87">
        <f>SUM(G18:G22)</f>
        <v>5073170</v>
      </c>
      <c r="H23" s="85"/>
      <c r="I23" s="87">
        <f>SUM(I18:I22)</f>
        <v>646247</v>
      </c>
      <c r="J23" s="85"/>
      <c r="K23" s="87">
        <f>SUM(K18:K22)</f>
        <v>655351</v>
      </c>
    </row>
    <row r="24" spans="1:11" ht="22.5" customHeight="1">
      <c r="A24" s="81" t="s">
        <v>173</v>
      </c>
      <c r="C24" s="84"/>
      <c r="E24" s="139"/>
      <c r="F24" s="85"/>
      <c r="G24" s="88"/>
      <c r="H24" s="85"/>
      <c r="I24" s="88"/>
      <c r="J24" s="85"/>
      <c r="K24" s="88"/>
    </row>
    <row r="25" spans="1:11" ht="22.5" customHeight="1">
      <c r="A25" s="81" t="s">
        <v>166</v>
      </c>
      <c r="C25" s="84"/>
    </row>
    <row r="26" spans="1:11" ht="22.5" customHeight="1">
      <c r="A26" s="81" t="s">
        <v>175</v>
      </c>
      <c r="C26" s="84"/>
      <c r="E26" s="118">
        <f>E16-E23</f>
        <v>494219</v>
      </c>
      <c r="F26" s="85"/>
      <c r="G26" s="85">
        <v>595626</v>
      </c>
      <c r="H26" s="85"/>
      <c r="I26" s="118">
        <f>I16-I23</f>
        <v>487095</v>
      </c>
      <c r="J26" s="85"/>
      <c r="K26" s="85">
        <v>560472</v>
      </c>
    </row>
    <row r="27" spans="1:11" ht="22.5" customHeight="1">
      <c r="A27" s="83" t="s">
        <v>169</v>
      </c>
      <c r="C27" s="84">
        <v>8</v>
      </c>
      <c r="E27" s="118">
        <v>271061</v>
      </c>
      <c r="F27" s="85"/>
      <c r="G27" s="85">
        <v>218749</v>
      </c>
      <c r="H27" s="85"/>
      <c r="I27" s="85">
        <v>0</v>
      </c>
      <c r="J27" s="85"/>
      <c r="K27" s="85">
        <v>0</v>
      </c>
    </row>
    <row r="28" spans="1:11" ht="22.5" customHeight="1">
      <c r="A28" s="83" t="s">
        <v>171</v>
      </c>
      <c r="C28" s="84">
        <v>9</v>
      </c>
      <c r="E28" s="122">
        <v>27846</v>
      </c>
      <c r="F28" s="85"/>
      <c r="G28" s="86">
        <v>86467</v>
      </c>
      <c r="H28" s="85"/>
      <c r="I28" s="89">
        <v>0</v>
      </c>
      <c r="J28" s="85"/>
      <c r="K28" s="89">
        <v>0</v>
      </c>
    </row>
    <row r="29" spans="1:11" ht="22.5" customHeight="1">
      <c r="A29" s="46" t="s">
        <v>177</v>
      </c>
      <c r="C29" s="84"/>
      <c r="E29" s="117">
        <f>SUM(E16-E23,E28,E27)</f>
        <v>793126</v>
      </c>
      <c r="F29" s="82"/>
      <c r="G29" s="82">
        <f>SUM(G16-G23,G28,G27)</f>
        <v>900842</v>
      </c>
      <c r="H29" s="82"/>
      <c r="I29" s="82">
        <f>SUM(I16-I23,I28,I27)</f>
        <v>487095</v>
      </c>
      <c r="J29" s="85"/>
      <c r="K29" s="82">
        <f>SUM(K16-K23,K28,K27)</f>
        <v>560472</v>
      </c>
    </row>
    <row r="30" spans="1:11" ht="22.5" customHeight="1">
      <c r="A30" s="83" t="s">
        <v>60</v>
      </c>
      <c r="C30" s="84"/>
      <c r="D30" s="84"/>
      <c r="E30" s="122">
        <v>-19792</v>
      </c>
      <c r="F30" s="82"/>
      <c r="G30" s="86">
        <v>-22624</v>
      </c>
      <c r="H30" s="82"/>
      <c r="I30" s="86">
        <v>-1256</v>
      </c>
      <c r="J30" s="85"/>
      <c r="K30" s="86">
        <v>-2024</v>
      </c>
    </row>
    <row r="31" spans="1:11" ht="22.5" customHeight="1">
      <c r="A31" s="150" t="s">
        <v>176</v>
      </c>
      <c r="C31" s="84"/>
      <c r="E31" s="118">
        <f>SUM(E29:E30)</f>
        <v>773334</v>
      </c>
      <c r="F31" s="85"/>
      <c r="G31" s="85">
        <f>SUM(G29:G30)</f>
        <v>878218</v>
      </c>
      <c r="H31" s="85"/>
      <c r="I31" s="85">
        <f>SUM(I29:I30)</f>
        <v>485839</v>
      </c>
      <c r="J31" s="85"/>
      <c r="K31" s="85">
        <f>SUM(K29:K30)</f>
        <v>558448</v>
      </c>
    </row>
    <row r="32" spans="1:11" ht="22.5" customHeight="1">
      <c r="A32" s="45" t="s">
        <v>174</v>
      </c>
      <c r="C32" s="84">
        <v>18</v>
      </c>
      <c r="E32" s="122">
        <v>-81528</v>
      </c>
      <c r="F32" s="82"/>
      <c r="G32" s="86">
        <v>-106752</v>
      </c>
      <c r="H32" s="82"/>
      <c r="I32" s="86">
        <v>903</v>
      </c>
      <c r="J32" s="85"/>
      <c r="K32" s="86">
        <v>-116</v>
      </c>
    </row>
    <row r="33" spans="1:11" ht="22.5" customHeight="1" thickBot="1">
      <c r="A33" s="150" t="s">
        <v>61</v>
      </c>
      <c r="C33" s="90"/>
      <c r="D33" s="53"/>
      <c r="E33" s="140">
        <f>SUM(E31:E32)</f>
        <v>691806</v>
      </c>
      <c r="F33" s="82"/>
      <c r="G33" s="91">
        <f>SUM(G31:G32)</f>
        <v>771466</v>
      </c>
      <c r="H33" s="82"/>
      <c r="I33" s="91">
        <f>SUM(I31:I32)</f>
        <v>486742</v>
      </c>
      <c r="J33" s="85"/>
      <c r="K33" s="91">
        <f>SUM(K31:K32)</f>
        <v>558332</v>
      </c>
    </row>
    <row r="34" spans="1:11" ht="22.5" customHeight="1" thickTop="1">
      <c r="A34" s="150"/>
      <c r="C34" s="90"/>
      <c r="D34" s="53"/>
      <c r="E34" s="118"/>
      <c r="F34" s="82"/>
      <c r="G34" s="85"/>
      <c r="H34" s="82"/>
      <c r="I34" s="85"/>
      <c r="J34" s="85"/>
      <c r="K34" s="85"/>
    </row>
    <row r="35" spans="1:11" ht="22.5" customHeight="1">
      <c r="A35" s="150" t="s">
        <v>62</v>
      </c>
      <c r="C35" s="90"/>
      <c r="D35" s="53"/>
      <c r="H35" s="82"/>
      <c r="I35" s="85"/>
      <c r="J35" s="85"/>
      <c r="K35" s="85"/>
    </row>
    <row r="36" spans="1:11" ht="22.5" customHeight="1" thickBot="1">
      <c r="A36" s="83" t="s">
        <v>63</v>
      </c>
      <c r="C36" s="90"/>
      <c r="D36" s="53"/>
      <c r="E36" s="118">
        <v>650927</v>
      </c>
      <c r="F36" s="82"/>
      <c r="G36" s="85">
        <v>702556</v>
      </c>
      <c r="H36" s="82"/>
      <c r="I36" s="92">
        <f>SUM(I33)</f>
        <v>486742</v>
      </c>
      <c r="J36" s="85"/>
      <c r="K36" s="92">
        <f>SUM(K33)</f>
        <v>558332</v>
      </c>
    </row>
    <row r="37" spans="1:11" ht="22.5" customHeight="1" thickTop="1">
      <c r="A37" s="93" t="s">
        <v>64</v>
      </c>
      <c r="C37" s="90"/>
      <c r="D37" s="53"/>
      <c r="E37" s="86">
        <f>E38-E36</f>
        <v>40879</v>
      </c>
      <c r="F37" s="82"/>
      <c r="G37" s="86">
        <f>G38-G36</f>
        <v>68910</v>
      </c>
      <c r="H37" s="82"/>
      <c r="I37" s="85"/>
      <c r="J37" s="85"/>
      <c r="K37" s="85"/>
    </row>
    <row r="38" spans="1:11" ht="22.5" customHeight="1" thickBot="1">
      <c r="A38" s="150"/>
      <c r="C38" s="59"/>
      <c r="D38" s="84"/>
      <c r="E38" s="140">
        <f>E33</f>
        <v>691806</v>
      </c>
      <c r="F38" s="82"/>
      <c r="G38" s="91">
        <f>G33</f>
        <v>771466</v>
      </c>
      <c r="H38" s="82"/>
      <c r="I38" s="85"/>
      <c r="J38" s="85"/>
      <c r="K38" s="85"/>
    </row>
    <row r="39" spans="1:11" ht="22.5" customHeight="1" thickTop="1">
      <c r="A39" s="94"/>
      <c r="C39" s="45"/>
      <c r="E39" s="141"/>
      <c r="F39" s="96"/>
      <c r="G39" s="95"/>
      <c r="H39" s="96"/>
      <c r="I39" s="95"/>
      <c r="J39" s="95"/>
      <c r="K39" s="95"/>
    </row>
    <row r="40" spans="1:11" ht="22.5" customHeight="1">
      <c r="A40" s="46" t="s">
        <v>156</v>
      </c>
      <c r="C40" s="84">
        <v>19</v>
      </c>
    </row>
    <row r="41" spans="1:11" ht="22.5" customHeight="1" thickBot="1">
      <c r="A41" s="83" t="s">
        <v>65</v>
      </c>
      <c r="E41" s="142">
        <f>E36*1000/289977306</f>
        <v>2.2447515254866186</v>
      </c>
      <c r="F41" s="98"/>
      <c r="G41" s="97">
        <f>G36*1000/289977306</f>
        <v>2.4227964929090002</v>
      </c>
      <c r="H41" s="98"/>
      <c r="I41" s="97">
        <f>I36*1000/300000000</f>
        <v>1.6224733333333334</v>
      </c>
      <c r="J41" s="99"/>
      <c r="K41" s="97">
        <f>K36*1000/300000000</f>
        <v>1.8611066666666667</v>
      </c>
    </row>
    <row r="42" spans="1:11" ht="22.5" customHeight="1" thickTop="1">
      <c r="A42" s="53"/>
      <c r="C42" s="45"/>
    </row>
    <row r="43" spans="1:11" ht="22.5" customHeight="1">
      <c r="A43" s="45" t="s">
        <v>17</v>
      </c>
      <c r="C43" s="45"/>
    </row>
    <row r="44" spans="1:11" ht="22.5" customHeight="1">
      <c r="C44" s="45"/>
      <c r="K44" s="151" t="s">
        <v>48</v>
      </c>
    </row>
    <row r="45" spans="1:11" ht="22.5" customHeight="1">
      <c r="A45" s="162" t="s">
        <v>0</v>
      </c>
      <c r="B45" s="162"/>
      <c r="C45" s="162"/>
      <c r="D45" s="162"/>
      <c r="E45" s="162"/>
      <c r="F45" s="162"/>
      <c r="G45" s="162"/>
      <c r="H45" s="162"/>
      <c r="I45" s="162"/>
      <c r="J45" s="162"/>
      <c r="K45" s="162"/>
    </row>
    <row r="46" spans="1:11" ht="22.5" customHeight="1">
      <c r="A46" s="162" t="s">
        <v>66</v>
      </c>
      <c r="B46" s="162"/>
      <c r="C46" s="162"/>
      <c r="D46" s="162"/>
      <c r="E46" s="162"/>
      <c r="F46" s="162"/>
      <c r="G46" s="162"/>
      <c r="H46" s="162"/>
      <c r="I46" s="162"/>
      <c r="J46" s="162"/>
      <c r="K46" s="162"/>
    </row>
    <row r="47" spans="1:11" ht="22.5" customHeight="1">
      <c r="A47" s="162" t="s">
        <v>239</v>
      </c>
      <c r="B47" s="162"/>
      <c r="C47" s="162"/>
      <c r="D47" s="162"/>
      <c r="E47" s="162"/>
      <c r="F47" s="162"/>
      <c r="G47" s="162"/>
      <c r="H47" s="162"/>
      <c r="I47" s="162"/>
      <c r="J47" s="162"/>
      <c r="K47" s="162"/>
    </row>
    <row r="48" spans="1:11" ht="22.5" customHeight="1">
      <c r="A48" s="163" t="s">
        <v>2</v>
      </c>
      <c r="B48" s="163"/>
      <c r="C48" s="163"/>
      <c r="D48" s="163"/>
      <c r="E48" s="163"/>
      <c r="F48" s="163"/>
      <c r="G48" s="163"/>
      <c r="H48" s="163"/>
      <c r="I48" s="163"/>
      <c r="J48" s="163"/>
      <c r="K48" s="163"/>
    </row>
    <row r="49" spans="1:13" ht="22.5" customHeight="1">
      <c r="E49" s="161" t="s">
        <v>3</v>
      </c>
      <c r="F49" s="161"/>
      <c r="G49" s="161"/>
      <c r="H49" s="78"/>
      <c r="I49" s="161" t="s">
        <v>4</v>
      </c>
      <c r="J49" s="161"/>
      <c r="K49" s="161"/>
    </row>
    <row r="50" spans="1:13" ht="22.5" customHeight="1">
      <c r="C50" s="51" t="s">
        <v>5</v>
      </c>
      <c r="E50" s="137">
        <v>2562</v>
      </c>
      <c r="F50" s="80"/>
      <c r="G50" s="79">
        <v>2561</v>
      </c>
      <c r="H50" s="80"/>
      <c r="I50" s="79">
        <v>2562</v>
      </c>
      <c r="J50" s="80"/>
      <c r="K50" s="79">
        <v>2561</v>
      </c>
    </row>
    <row r="51" spans="1:13" ht="22.5" customHeight="1">
      <c r="C51" s="51"/>
      <c r="E51" s="137"/>
      <c r="F51" s="80"/>
      <c r="G51" s="79"/>
      <c r="H51" s="80"/>
      <c r="I51" s="79"/>
      <c r="J51" s="80"/>
      <c r="K51" s="79"/>
    </row>
    <row r="52" spans="1:13" ht="22.5" customHeight="1">
      <c r="A52" s="81" t="s">
        <v>61</v>
      </c>
      <c r="C52" s="45"/>
      <c r="E52" s="143">
        <f>SUM(E33)</f>
        <v>691806</v>
      </c>
      <c r="G52" s="101">
        <f>SUM(G33)</f>
        <v>771466</v>
      </c>
      <c r="H52" s="54"/>
      <c r="I52" s="101">
        <f>SUM(I33)</f>
        <v>486742</v>
      </c>
      <c r="J52" s="76"/>
      <c r="K52" s="101">
        <f>SUM(K33)</f>
        <v>558332</v>
      </c>
      <c r="M52" s="105"/>
    </row>
    <row r="53" spans="1:13" ht="22.5" customHeight="1">
      <c r="A53" s="83"/>
      <c r="C53" s="84"/>
      <c r="E53" s="117"/>
      <c r="F53" s="82"/>
      <c r="G53" s="82"/>
      <c r="H53" s="82"/>
      <c r="I53" s="82"/>
      <c r="J53" s="85"/>
      <c r="K53" s="82"/>
    </row>
    <row r="54" spans="1:13" ht="22.5" customHeight="1">
      <c r="A54" s="81" t="s">
        <v>67</v>
      </c>
      <c r="C54" s="84"/>
      <c r="E54" s="117"/>
      <c r="F54" s="82"/>
      <c r="G54" s="82"/>
      <c r="H54" s="82"/>
      <c r="I54" s="82"/>
      <c r="J54" s="85"/>
      <c r="K54" s="82"/>
    </row>
    <row r="55" spans="1:13" ht="22.5" customHeight="1">
      <c r="A55" s="102" t="s">
        <v>187</v>
      </c>
      <c r="C55" s="84"/>
      <c r="E55" s="117"/>
      <c r="F55" s="82"/>
      <c r="G55" s="82"/>
      <c r="H55" s="82"/>
      <c r="I55" s="82"/>
      <c r="J55" s="85"/>
      <c r="K55" s="82"/>
    </row>
    <row r="56" spans="1:13" ht="22.5" customHeight="1">
      <c r="A56" s="103" t="s">
        <v>68</v>
      </c>
      <c r="C56" s="84"/>
      <c r="E56" s="117"/>
      <c r="F56" s="82"/>
      <c r="G56" s="82"/>
      <c r="H56" s="82"/>
      <c r="I56" s="82"/>
      <c r="J56" s="85"/>
      <c r="K56" s="82"/>
    </row>
    <row r="57" spans="1:13" ht="22.5" customHeight="1">
      <c r="A57" s="103" t="s">
        <v>69</v>
      </c>
      <c r="C57" s="84"/>
      <c r="E57" s="121">
        <v>-390425</v>
      </c>
      <c r="F57" s="69"/>
      <c r="G57" s="69">
        <v>25321</v>
      </c>
      <c r="H57" s="60"/>
      <c r="I57" s="69">
        <v>0</v>
      </c>
      <c r="J57" s="60"/>
      <c r="K57" s="69">
        <v>0</v>
      </c>
      <c r="L57" s="105"/>
    </row>
    <row r="58" spans="1:13" s="54" customFormat="1" ht="22.5" customHeight="1">
      <c r="A58" s="67" t="s">
        <v>224</v>
      </c>
      <c r="C58" s="59">
        <v>10</v>
      </c>
      <c r="D58" s="67"/>
      <c r="E58" s="127">
        <v>-39162</v>
      </c>
      <c r="F58" s="60"/>
      <c r="G58" s="60">
        <v>-111509</v>
      </c>
      <c r="H58" s="60"/>
      <c r="I58" s="60">
        <v>-60320</v>
      </c>
      <c r="J58" s="60"/>
      <c r="K58" s="60">
        <v>-81707</v>
      </c>
      <c r="L58" s="105"/>
      <c r="M58" s="45"/>
    </row>
    <row r="59" spans="1:13" s="54" customFormat="1" ht="22.5" customHeight="1">
      <c r="A59" s="67" t="s">
        <v>188</v>
      </c>
      <c r="C59" s="59">
        <v>18</v>
      </c>
      <c r="D59" s="67"/>
      <c r="E59" s="128">
        <v>7832</v>
      </c>
      <c r="F59" s="60"/>
      <c r="G59" s="62">
        <v>22302</v>
      </c>
      <c r="H59" s="60"/>
      <c r="I59" s="62">
        <v>12064</v>
      </c>
      <c r="J59" s="60"/>
      <c r="K59" s="62">
        <v>16341</v>
      </c>
      <c r="L59" s="105"/>
      <c r="M59" s="45"/>
    </row>
    <row r="60" spans="1:13" s="54" customFormat="1" ht="22.5" customHeight="1">
      <c r="A60" s="67" t="s">
        <v>192</v>
      </c>
      <c r="C60" s="59"/>
      <c r="D60" s="67"/>
      <c r="E60" s="127"/>
      <c r="F60" s="60"/>
      <c r="G60" s="60"/>
      <c r="H60" s="60"/>
      <c r="I60" s="60"/>
      <c r="J60" s="60"/>
      <c r="K60" s="60"/>
      <c r="L60" s="105"/>
      <c r="M60" s="105"/>
    </row>
    <row r="61" spans="1:13" s="54" customFormat="1" ht="22.5" customHeight="1">
      <c r="A61" s="67" t="s">
        <v>193</v>
      </c>
      <c r="C61" s="59"/>
      <c r="D61" s="67"/>
      <c r="E61" s="128">
        <f>SUM(E55:E59)</f>
        <v>-421755</v>
      </c>
      <c r="F61" s="60"/>
      <c r="G61" s="62">
        <f>SUM(G55:G59)</f>
        <v>-63886</v>
      </c>
      <c r="H61" s="60"/>
      <c r="I61" s="62">
        <f>SUM(I55:I59)</f>
        <v>-48256</v>
      </c>
      <c r="J61" s="60"/>
      <c r="K61" s="62">
        <f>SUM(K55:K59)</f>
        <v>-65366</v>
      </c>
      <c r="L61" s="105"/>
      <c r="M61" s="45"/>
    </row>
    <row r="62" spans="1:13" s="54" customFormat="1" ht="22.5" customHeight="1">
      <c r="A62" s="67"/>
      <c r="C62" s="59"/>
      <c r="D62" s="67"/>
      <c r="E62" s="127"/>
      <c r="F62" s="60"/>
      <c r="G62" s="60"/>
      <c r="H62" s="60"/>
      <c r="I62" s="60"/>
      <c r="J62" s="60"/>
      <c r="K62" s="60"/>
      <c r="L62" s="105"/>
      <c r="M62" s="105"/>
    </row>
    <row r="63" spans="1:13" s="54" customFormat="1" ht="22.5" customHeight="1">
      <c r="A63" s="102" t="s">
        <v>204</v>
      </c>
      <c r="C63" s="59"/>
      <c r="D63" s="67"/>
      <c r="E63" s="127"/>
      <c r="F63" s="60"/>
      <c r="G63" s="60"/>
      <c r="H63" s="60"/>
      <c r="I63" s="60"/>
      <c r="J63" s="60"/>
      <c r="K63" s="60"/>
      <c r="L63" s="105"/>
      <c r="M63" s="105"/>
    </row>
    <row r="64" spans="1:13" s="54" customFormat="1" ht="22.5" customHeight="1">
      <c r="A64" s="67" t="s">
        <v>205</v>
      </c>
      <c r="C64" s="59">
        <v>17</v>
      </c>
      <c r="D64" s="67"/>
      <c r="E64" s="127">
        <v>71</v>
      </c>
      <c r="F64" s="60"/>
      <c r="G64" s="60">
        <v>67208</v>
      </c>
      <c r="H64" s="60"/>
      <c r="I64" s="60">
        <v>1917</v>
      </c>
      <c r="J64" s="60"/>
      <c r="K64" s="60">
        <v>-1200</v>
      </c>
      <c r="L64" s="105"/>
      <c r="M64" s="105"/>
    </row>
    <row r="65" spans="1:13" s="54" customFormat="1" ht="22.5" customHeight="1">
      <c r="A65" s="67" t="s">
        <v>188</v>
      </c>
      <c r="C65" s="59">
        <v>18</v>
      </c>
      <c r="D65" s="67"/>
      <c r="E65" s="128">
        <v>-444</v>
      </c>
      <c r="F65" s="60"/>
      <c r="G65" s="62">
        <v>-13443</v>
      </c>
      <c r="H65" s="60"/>
      <c r="I65" s="62">
        <v>-383</v>
      </c>
      <c r="J65" s="60"/>
      <c r="K65" s="62">
        <v>240</v>
      </c>
      <c r="L65" s="105"/>
      <c r="M65" s="105"/>
    </row>
    <row r="66" spans="1:13" s="54" customFormat="1" ht="22.5" customHeight="1">
      <c r="A66" s="67" t="s">
        <v>206</v>
      </c>
      <c r="C66" s="59"/>
      <c r="D66" s="67"/>
      <c r="E66" s="127"/>
      <c r="F66" s="60"/>
      <c r="G66" s="60"/>
      <c r="H66" s="60"/>
      <c r="I66" s="60"/>
      <c r="J66" s="60"/>
      <c r="K66" s="60"/>
      <c r="L66" s="105"/>
      <c r="M66" s="105"/>
    </row>
    <row r="67" spans="1:13" s="54" customFormat="1" ht="22.5" customHeight="1">
      <c r="A67" s="67" t="s">
        <v>193</v>
      </c>
      <c r="C67" s="59"/>
      <c r="D67" s="67"/>
      <c r="E67" s="127">
        <f>SUM(E64:E65)</f>
        <v>-373</v>
      </c>
      <c r="F67" s="60"/>
      <c r="G67" s="60">
        <f>SUM(G64:G65)</f>
        <v>53765</v>
      </c>
      <c r="H67" s="60"/>
      <c r="I67" s="60">
        <f>SUM(I64:I65)</f>
        <v>1534</v>
      </c>
      <c r="J67" s="60"/>
      <c r="K67" s="60">
        <f>SUM(K64:K65)</f>
        <v>-960</v>
      </c>
      <c r="L67" s="105"/>
      <c r="M67" s="105"/>
    </row>
    <row r="68" spans="1:13" ht="22.5" customHeight="1">
      <c r="A68" s="104" t="s">
        <v>70</v>
      </c>
      <c r="C68" s="84"/>
      <c r="D68" s="84"/>
      <c r="E68" s="138">
        <f>E61+E67</f>
        <v>-422128</v>
      </c>
      <c r="F68" s="82"/>
      <c r="G68" s="87">
        <f>G61+G67</f>
        <v>-10121</v>
      </c>
      <c r="H68" s="82"/>
      <c r="I68" s="87">
        <f>I61+I67</f>
        <v>-46722</v>
      </c>
      <c r="J68" s="85"/>
      <c r="K68" s="87">
        <f>K61+K67</f>
        <v>-66326</v>
      </c>
      <c r="L68" s="105"/>
      <c r="M68" s="105"/>
    </row>
    <row r="69" spans="1:13" ht="22.5" customHeight="1">
      <c r="C69" s="84"/>
      <c r="D69" s="84"/>
      <c r="E69" s="117"/>
      <c r="F69" s="82"/>
      <c r="G69" s="82"/>
      <c r="H69" s="82"/>
      <c r="I69" s="82"/>
      <c r="J69" s="85"/>
      <c r="K69" s="82"/>
    </row>
    <row r="70" spans="1:13" ht="22.5" customHeight="1" thickBot="1">
      <c r="A70" s="104" t="s">
        <v>71</v>
      </c>
      <c r="C70" s="84"/>
      <c r="E70" s="144">
        <f>E52+E68</f>
        <v>269678</v>
      </c>
      <c r="F70" s="82"/>
      <c r="G70" s="92">
        <f>G52+G68</f>
        <v>761345</v>
      </c>
      <c r="H70" s="82"/>
      <c r="I70" s="92">
        <f>I52+I68</f>
        <v>440020</v>
      </c>
      <c r="J70" s="85"/>
      <c r="K70" s="92">
        <f>K52+K68</f>
        <v>492006</v>
      </c>
    </row>
    <row r="71" spans="1:13" ht="22.5" customHeight="1" thickTop="1">
      <c r="A71" s="150"/>
      <c r="C71" s="90"/>
      <c r="D71" s="53"/>
      <c r="E71" s="118"/>
      <c r="F71" s="82"/>
      <c r="G71" s="85"/>
      <c r="H71" s="82"/>
      <c r="I71" s="85"/>
      <c r="J71" s="85"/>
      <c r="K71" s="85"/>
    </row>
    <row r="72" spans="1:13" ht="22.5" customHeight="1">
      <c r="A72" s="150" t="s">
        <v>72</v>
      </c>
      <c r="C72" s="90"/>
      <c r="D72" s="53"/>
      <c r="H72" s="82"/>
      <c r="I72" s="85"/>
      <c r="J72" s="85"/>
      <c r="K72" s="85"/>
    </row>
    <row r="73" spans="1:13" ht="22.5" customHeight="1" thickBot="1">
      <c r="A73" s="83" t="s">
        <v>63</v>
      </c>
      <c r="C73" s="90"/>
      <c r="D73" s="53"/>
      <c r="E73" s="118">
        <v>247276</v>
      </c>
      <c r="F73" s="82"/>
      <c r="G73" s="85">
        <v>673323</v>
      </c>
      <c r="H73" s="82"/>
      <c r="I73" s="92">
        <f>I70</f>
        <v>440020</v>
      </c>
      <c r="J73" s="85"/>
      <c r="K73" s="92">
        <f>K70</f>
        <v>492006</v>
      </c>
    </row>
    <row r="74" spans="1:13" ht="22.5" customHeight="1" thickTop="1">
      <c r="A74" s="93" t="s">
        <v>64</v>
      </c>
      <c r="C74" s="90"/>
      <c r="D74" s="53"/>
      <c r="E74" s="122">
        <f>E75-E73</f>
        <v>22402</v>
      </c>
      <c r="F74" s="85"/>
      <c r="G74" s="86">
        <f>G75-G73</f>
        <v>88022</v>
      </c>
      <c r="H74" s="82"/>
      <c r="I74" s="85"/>
      <c r="J74" s="85"/>
      <c r="K74" s="85"/>
    </row>
    <row r="75" spans="1:13" ht="22.5" customHeight="1" thickBot="1">
      <c r="A75" s="93"/>
      <c r="C75" s="84"/>
      <c r="E75" s="140">
        <f>E70</f>
        <v>269678</v>
      </c>
      <c r="F75" s="82"/>
      <c r="G75" s="91">
        <f>G70</f>
        <v>761345</v>
      </c>
      <c r="H75" s="85"/>
      <c r="I75" s="85"/>
      <c r="J75" s="85"/>
      <c r="K75" s="85"/>
    </row>
    <row r="76" spans="1:13" ht="22.5" customHeight="1" thickTop="1">
      <c r="A76" s="53"/>
      <c r="C76" s="45"/>
      <c r="E76" s="145"/>
      <c r="F76" s="53"/>
      <c r="G76" s="53"/>
      <c r="H76" s="53"/>
      <c r="I76" s="53"/>
      <c r="J76" s="53"/>
      <c r="K76" s="53"/>
    </row>
    <row r="77" spans="1:13" ht="22.5" customHeight="1">
      <c r="A77" s="45" t="s">
        <v>17</v>
      </c>
      <c r="C77" s="45"/>
    </row>
    <row r="78" spans="1:13" ht="21.75" customHeight="1">
      <c r="C78" s="45"/>
      <c r="E78" s="146"/>
      <c r="F78" s="96"/>
      <c r="G78" s="96"/>
      <c r="H78" s="96"/>
      <c r="I78" s="96"/>
      <c r="J78" s="95"/>
      <c r="K78" s="151" t="s">
        <v>48</v>
      </c>
    </row>
    <row r="79" spans="1:13" ht="21.75" customHeight="1">
      <c r="A79" s="162" t="s">
        <v>0</v>
      </c>
      <c r="B79" s="162"/>
      <c r="C79" s="162"/>
      <c r="D79" s="162"/>
      <c r="E79" s="162"/>
      <c r="F79" s="162"/>
      <c r="G79" s="162"/>
      <c r="H79" s="162"/>
      <c r="I79" s="162"/>
      <c r="J79" s="162"/>
      <c r="K79" s="162"/>
    </row>
    <row r="80" spans="1:13" ht="21.75" customHeight="1">
      <c r="A80" s="162" t="s">
        <v>73</v>
      </c>
      <c r="B80" s="162"/>
      <c r="C80" s="162"/>
      <c r="D80" s="162"/>
      <c r="E80" s="162"/>
      <c r="F80" s="162"/>
      <c r="G80" s="162"/>
      <c r="H80" s="162"/>
      <c r="I80" s="162"/>
      <c r="J80" s="162"/>
      <c r="K80" s="162"/>
    </row>
    <row r="81" spans="1:11" ht="21.75" customHeight="1">
      <c r="A81" s="162" t="s">
        <v>239</v>
      </c>
      <c r="B81" s="162"/>
      <c r="C81" s="162"/>
      <c r="D81" s="162"/>
      <c r="E81" s="162"/>
      <c r="F81" s="162"/>
      <c r="G81" s="162"/>
      <c r="H81" s="162"/>
      <c r="I81" s="162"/>
      <c r="J81" s="162"/>
      <c r="K81" s="162"/>
    </row>
    <row r="82" spans="1:11" ht="21.75" customHeight="1">
      <c r="A82" s="163" t="s">
        <v>2</v>
      </c>
      <c r="B82" s="163"/>
      <c r="C82" s="163"/>
      <c r="D82" s="163"/>
      <c r="E82" s="163"/>
      <c r="F82" s="163"/>
      <c r="G82" s="163"/>
      <c r="H82" s="163"/>
      <c r="I82" s="163"/>
      <c r="J82" s="163"/>
      <c r="K82" s="163"/>
    </row>
    <row r="83" spans="1:11" ht="21.75" customHeight="1">
      <c r="C83" s="45"/>
      <c r="E83" s="161" t="s">
        <v>3</v>
      </c>
      <c r="F83" s="161"/>
      <c r="G83" s="161"/>
      <c r="H83" s="78"/>
      <c r="I83" s="161" t="s">
        <v>4</v>
      </c>
      <c r="J83" s="161"/>
      <c r="K83" s="161"/>
    </row>
    <row r="84" spans="1:11" ht="21.75" customHeight="1">
      <c r="C84" s="51"/>
      <c r="E84" s="137">
        <v>2562</v>
      </c>
      <c r="F84" s="80"/>
      <c r="G84" s="79">
        <v>2561</v>
      </c>
      <c r="H84" s="80"/>
      <c r="I84" s="79">
        <v>2562</v>
      </c>
      <c r="J84" s="80"/>
      <c r="K84" s="79">
        <v>2561</v>
      </c>
    </row>
    <row r="85" spans="1:11" ht="21.75" customHeight="1">
      <c r="A85" s="56" t="s">
        <v>74</v>
      </c>
      <c r="C85" s="45"/>
      <c r="E85" s="147"/>
      <c r="F85" s="96"/>
      <c r="G85" s="106"/>
      <c r="H85" s="107"/>
      <c r="I85" s="108"/>
      <c r="J85" s="109"/>
      <c r="K85" s="108"/>
    </row>
    <row r="86" spans="1:11" ht="21.75" customHeight="1">
      <c r="A86" s="54" t="s">
        <v>75</v>
      </c>
      <c r="C86" s="45"/>
      <c r="E86" s="118">
        <f>SUM(E31)</f>
        <v>773334</v>
      </c>
      <c r="F86" s="82"/>
      <c r="G86" s="85">
        <f>SUM(G31)</f>
        <v>878218</v>
      </c>
      <c r="H86" s="110"/>
      <c r="I86" s="85">
        <f>I31</f>
        <v>485839</v>
      </c>
      <c r="J86" s="111"/>
      <c r="K86" s="85">
        <f>K31</f>
        <v>558448</v>
      </c>
    </row>
    <row r="87" spans="1:11" ht="21.75" customHeight="1">
      <c r="A87" s="54" t="s">
        <v>76</v>
      </c>
      <c r="C87" s="45"/>
      <c r="E87" s="118"/>
      <c r="F87" s="82"/>
      <c r="G87" s="85"/>
      <c r="H87" s="110"/>
      <c r="I87" s="85"/>
      <c r="J87" s="111"/>
      <c r="K87" s="85"/>
    </row>
    <row r="88" spans="1:11" ht="21.75" customHeight="1">
      <c r="A88" s="54" t="s">
        <v>77</v>
      </c>
      <c r="C88" s="45"/>
      <c r="E88" s="117"/>
      <c r="F88" s="82"/>
      <c r="G88" s="82"/>
      <c r="H88" s="110"/>
      <c r="I88" s="111"/>
      <c r="J88" s="111"/>
      <c r="K88" s="111"/>
    </row>
    <row r="89" spans="1:11" ht="21.75" customHeight="1">
      <c r="A89" s="54" t="s">
        <v>78</v>
      </c>
      <c r="C89" s="45"/>
      <c r="E89" s="118">
        <v>423159</v>
      </c>
      <c r="F89" s="85"/>
      <c r="G89" s="85">
        <v>398682</v>
      </c>
      <c r="H89" s="111"/>
      <c r="I89" s="85">
        <v>7694</v>
      </c>
      <c r="J89" s="111"/>
      <c r="K89" s="85">
        <v>7703</v>
      </c>
    </row>
    <row r="90" spans="1:11" ht="21.75" customHeight="1">
      <c r="A90" s="54" t="s">
        <v>226</v>
      </c>
      <c r="C90" s="45"/>
      <c r="E90" s="117">
        <v>1093</v>
      </c>
      <c r="F90" s="82"/>
      <c r="G90" s="82">
        <v>-13303</v>
      </c>
      <c r="H90" s="110"/>
      <c r="I90" s="82">
        <v>0</v>
      </c>
      <c r="J90" s="111"/>
      <c r="K90" s="82">
        <v>0</v>
      </c>
    </row>
    <row r="91" spans="1:11" ht="21.75" customHeight="1">
      <c r="A91" s="54" t="s">
        <v>248</v>
      </c>
      <c r="C91" s="84"/>
      <c r="E91" s="117">
        <v>-4654</v>
      </c>
      <c r="F91" s="82"/>
      <c r="G91" s="82">
        <v>560</v>
      </c>
      <c r="H91" s="110"/>
      <c r="I91" s="82">
        <v>0</v>
      </c>
      <c r="J91" s="111"/>
      <c r="K91" s="82">
        <v>0</v>
      </c>
    </row>
    <row r="92" spans="1:11" ht="21.75" customHeight="1">
      <c r="A92" s="54" t="s">
        <v>219</v>
      </c>
      <c r="C92" s="84"/>
      <c r="E92" s="117">
        <v>11061</v>
      </c>
      <c r="F92" s="82"/>
      <c r="G92" s="82">
        <v>2449</v>
      </c>
      <c r="H92" s="110"/>
      <c r="I92" s="82">
        <v>-10</v>
      </c>
      <c r="J92" s="111"/>
      <c r="K92" s="82">
        <v>-7</v>
      </c>
    </row>
    <row r="93" spans="1:11" ht="21.75" customHeight="1">
      <c r="A93" s="54" t="s">
        <v>202</v>
      </c>
      <c r="C93" s="84"/>
      <c r="E93" s="117">
        <v>-4214</v>
      </c>
      <c r="F93" s="82"/>
      <c r="G93" s="82">
        <v>86095</v>
      </c>
      <c r="H93" s="110"/>
      <c r="I93" s="82">
        <v>0</v>
      </c>
      <c r="J93" s="111"/>
      <c r="K93" s="82">
        <v>0</v>
      </c>
    </row>
    <row r="94" spans="1:11" ht="21.75" customHeight="1">
      <c r="A94" s="54" t="s">
        <v>170</v>
      </c>
      <c r="C94" s="84"/>
      <c r="E94" s="117">
        <v>-271061</v>
      </c>
      <c r="F94" s="82"/>
      <c r="G94" s="82">
        <v>-218749</v>
      </c>
      <c r="H94" s="110"/>
      <c r="I94" s="82">
        <v>0</v>
      </c>
      <c r="J94" s="111"/>
      <c r="K94" s="82">
        <v>0</v>
      </c>
    </row>
    <row r="95" spans="1:11" ht="21.75" customHeight="1">
      <c r="A95" s="54" t="s">
        <v>172</v>
      </c>
      <c r="C95" s="84"/>
      <c r="E95" s="117">
        <v>-27846</v>
      </c>
      <c r="F95" s="82"/>
      <c r="G95" s="82">
        <v>-86467</v>
      </c>
      <c r="H95" s="110"/>
      <c r="I95" s="82">
        <v>0</v>
      </c>
      <c r="J95" s="111"/>
      <c r="K95" s="82">
        <v>0</v>
      </c>
    </row>
    <row r="96" spans="1:11" ht="21.75" customHeight="1">
      <c r="A96" s="54" t="s">
        <v>154</v>
      </c>
      <c r="E96" s="16">
        <v>-1439</v>
      </c>
      <c r="F96" s="61"/>
      <c r="G96" s="61">
        <v>-149262</v>
      </c>
      <c r="H96" s="61"/>
      <c r="I96" s="82">
        <v>0</v>
      </c>
      <c r="J96" s="61"/>
      <c r="K96" s="82">
        <v>0</v>
      </c>
    </row>
    <row r="97" spans="1:11" ht="21.75" customHeight="1">
      <c r="A97" s="54" t="s">
        <v>222</v>
      </c>
      <c r="E97" s="16">
        <v>0</v>
      </c>
      <c r="F97" s="61"/>
      <c r="G97" s="61">
        <v>0</v>
      </c>
      <c r="H97" s="61"/>
      <c r="I97" s="82">
        <v>0</v>
      </c>
      <c r="J97" s="61"/>
      <c r="K97" s="82">
        <v>-445</v>
      </c>
    </row>
    <row r="98" spans="1:11" ht="21.75" customHeight="1">
      <c r="A98" s="54" t="s">
        <v>179</v>
      </c>
      <c r="E98" s="16">
        <v>-1687</v>
      </c>
      <c r="F98" s="61"/>
      <c r="G98" s="61">
        <v>9835</v>
      </c>
      <c r="H98" s="61"/>
      <c r="I98" s="82">
        <v>-497</v>
      </c>
      <c r="J98" s="61"/>
      <c r="K98" s="61">
        <v>582</v>
      </c>
    </row>
    <row r="99" spans="1:11" ht="21.75" customHeight="1">
      <c r="A99" s="54" t="s">
        <v>79</v>
      </c>
      <c r="C99" s="45"/>
      <c r="E99" s="16">
        <v>-132403</v>
      </c>
      <c r="F99" s="82"/>
      <c r="G99" s="82">
        <v>-96652</v>
      </c>
      <c r="H99" s="110"/>
      <c r="I99" s="82">
        <v>-495046</v>
      </c>
      <c r="J99" s="111"/>
      <c r="K99" s="82">
        <v>-565257</v>
      </c>
    </row>
    <row r="100" spans="1:11" ht="21.75" customHeight="1">
      <c r="A100" s="54" t="s">
        <v>201</v>
      </c>
      <c r="E100" s="16">
        <v>71644</v>
      </c>
      <c r="F100" s="61"/>
      <c r="G100" s="61">
        <v>7575</v>
      </c>
      <c r="H100" s="61"/>
      <c r="I100" s="82">
        <v>5502</v>
      </c>
      <c r="J100" s="61"/>
      <c r="K100" s="61">
        <v>2760</v>
      </c>
    </row>
    <row r="101" spans="1:11" ht="21.75" customHeight="1">
      <c r="A101" s="54" t="s">
        <v>54</v>
      </c>
      <c r="E101" s="16">
        <v>-25370</v>
      </c>
      <c r="F101" s="61"/>
      <c r="G101" s="61">
        <v>-24475</v>
      </c>
      <c r="H101" s="61"/>
      <c r="I101" s="82">
        <v>-13373</v>
      </c>
      <c r="J101" s="61"/>
      <c r="K101" s="61">
        <v>-10474</v>
      </c>
    </row>
    <row r="102" spans="1:11" ht="21.75" customHeight="1">
      <c r="A102" s="54" t="s">
        <v>80</v>
      </c>
      <c r="C102" s="45"/>
      <c r="E102" s="122">
        <v>13972</v>
      </c>
      <c r="F102" s="82"/>
      <c r="G102" s="86">
        <v>15146</v>
      </c>
      <c r="H102" s="110"/>
      <c r="I102" s="86">
        <v>1118</v>
      </c>
      <c r="J102" s="111"/>
      <c r="K102" s="86">
        <v>1919</v>
      </c>
    </row>
    <row r="103" spans="1:11" ht="21.75" customHeight="1">
      <c r="A103" s="54" t="s">
        <v>157</v>
      </c>
      <c r="C103" s="45"/>
      <c r="E103" s="118"/>
      <c r="F103" s="82"/>
      <c r="G103" s="85"/>
      <c r="H103" s="110"/>
      <c r="I103" s="85"/>
      <c r="J103" s="111"/>
      <c r="K103" s="85"/>
    </row>
    <row r="104" spans="1:11" ht="21.75" customHeight="1">
      <c r="A104" s="54" t="s">
        <v>81</v>
      </c>
      <c r="C104" s="45"/>
      <c r="E104" s="118">
        <f>SUM(E86:E102)</f>
        <v>825589</v>
      </c>
      <c r="F104" s="82"/>
      <c r="G104" s="85">
        <f>SUM(G86:G102)</f>
        <v>809652</v>
      </c>
      <c r="H104" s="110"/>
      <c r="I104" s="85">
        <f>SUM(I86:I102)</f>
        <v>-8773</v>
      </c>
      <c r="J104" s="111"/>
      <c r="K104" s="85">
        <f>SUM(K86:K102)</f>
        <v>-4771</v>
      </c>
    </row>
    <row r="105" spans="1:11" ht="21.75" customHeight="1">
      <c r="A105" s="54" t="s">
        <v>82</v>
      </c>
      <c r="C105" s="45"/>
      <c r="E105" s="117"/>
      <c r="F105" s="82"/>
      <c r="G105" s="82"/>
      <c r="H105" s="110"/>
      <c r="I105" s="111"/>
      <c r="J105" s="111"/>
      <c r="K105" s="111"/>
    </row>
    <row r="106" spans="1:11" ht="21.75" customHeight="1">
      <c r="A106" s="54" t="s">
        <v>146</v>
      </c>
      <c r="C106" s="45"/>
      <c r="E106" s="117">
        <v>-296840</v>
      </c>
      <c r="F106" s="82"/>
      <c r="G106" s="82">
        <v>174308</v>
      </c>
      <c r="H106" s="110"/>
      <c r="I106" s="82">
        <v>83316</v>
      </c>
      <c r="J106" s="111"/>
      <c r="K106" s="82">
        <v>9452</v>
      </c>
    </row>
    <row r="107" spans="1:11" ht="21.75" customHeight="1">
      <c r="A107" s="54" t="s">
        <v>83</v>
      </c>
      <c r="C107" s="45"/>
      <c r="E107" s="117">
        <v>6527</v>
      </c>
      <c r="F107" s="82"/>
      <c r="G107" s="82">
        <v>-79421</v>
      </c>
      <c r="H107" s="110"/>
      <c r="I107" s="82">
        <v>39410</v>
      </c>
      <c r="J107" s="111"/>
      <c r="K107" s="82">
        <v>-27823</v>
      </c>
    </row>
    <row r="108" spans="1:11" ht="21.75" customHeight="1">
      <c r="A108" s="83" t="s">
        <v>84</v>
      </c>
      <c r="C108" s="45"/>
      <c r="E108" s="117">
        <v>-10155</v>
      </c>
      <c r="F108" s="82"/>
      <c r="G108" s="82">
        <v>-44831</v>
      </c>
      <c r="H108" s="82"/>
      <c r="I108" s="82">
        <v>710</v>
      </c>
      <c r="J108" s="85"/>
      <c r="K108" s="82">
        <v>592</v>
      </c>
    </row>
    <row r="109" spans="1:11" ht="21.75" customHeight="1">
      <c r="A109" s="83" t="s">
        <v>85</v>
      </c>
      <c r="C109" s="45"/>
      <c r="E109" s="117">
        <v>-5592</v>
      </c>
      <c r="F109" s="82"/>
      <c r="G109" s="82">
        <v>-5449</v>
      </c>
      <c r="H109" s="82"/>
      <c r="I109" s="117">
        <v>-48</v>
      </c>
      <c r="J109" s="85"/>
      <c r="K109" s="82">
        <v>51</v>
      </c>
    </row>
    <row r="110" spans="1:11" ht="21.75" customHeight="1">
      <c r="A110" s="83" t="s">
        <v>86</v>
      </c>
      <c r="C110" s="45"/>
      <c r="E110" s="117"/>
      <c r="F110" s="82"/>
      <c r="G110" s="82"/>
      <c r="H110" s="82"/>
      <c r="I110" s="82"/>
      <c r="J110" s="85"/>
      <c r="K110" s="82"/>
    </row>
    <row r="111" spans="1:11" ht="21.75" customHeight="1">
      <c r="A111" s="83" t="s">
        <v>147</v>
      </c>
      <c r="C111" s="45"/>
      <c r="E111" s="117">
        <v>-231619</v>
      </c>
      <c r="F111" s="82"/>
      <c r="G111" s="82">
        <v>-163704</v>
      </c>
      <c r="H111" s="82"/>
      <c r="I111" s="82">
        <v>-43008</v>
      </c>
      <c r="J111" s="85"/>
      <c r="K111" s="82">
        <v>23799</v>
      </c>
    </row>
    <row r="112" spans="1:11" ht="21.75" customHeight="1">
      <c r="A112" s="83" t="s">
        <v>87</v>
      </c>
      <c r="C112" s="45"/>
      <c r="E112" s="117">
        <v>761</v>
      </c>
      <c r="F112" s="82"/>
      <c r="G112" s="82">
        <v>-1190</v>
      </c>
      <c r="H112" s="82"/>
      <c r="I112" s="82">
        <v>-812</v>
      </c>
      <c r="J112" s="85"/>
      <c r="K112" s="82">
        <v>5491</v>
      </c>
    </row>
    <row r="113" spans="1:11" ht="21.75" customHeight="1">
      <c r="A113" s="83" t="s">
        <v>207</v>
      </c>
      <c r="C113" s="45"/>
      <c r="E113" s="117">
        <v>-4217</v>
      </c>
      <c r="F113" s="82"/>
      <c r="G113" s="82">
        <v>-7285</v>
      </c>
      <c r="H113" s="82"/>
      <c r="I113" s="82">
        <v>-2161</v>
      </c>
      <c r="J113" s="85"/>
      <c r="K113" s="82">
        <v>-3417</v>
      </c>
    </row>
    <row r="114" spans="1:11" ht="21.75" customHeight="1">
      <c r="A114" s="83" t="s">
        <v>88</v>
      </c>
      <c r="C114" s="45"/>
      <c r="E114" s="122">
        <v>-204</v>
      </c>
      <c r="F114" s="82"/>
      <c r="G114" s="86">
        <v>-4294</v>
      </c>
      <c r="H114" s="82"/>
      <c r="I114" s="86">
        <v>0</v>
      </c>
      <c r="J114" s="85"/>
      <c r="K114" s="86">
        <v>0</v>
      </c>
    </row>
    <row r="115" spans="1:11" ht="21.75" customHeight="1">
      <c r="A115" s="83" t="s">
        <v>220</v>
      </c>
      <c r="C115" s="45"/>
      <c r="E115" s="118">
        <f>SUM(E104:E114)</f>
        <v>284250</v>
      </c>
      <c r="F115" s="85"/>
      <c r="G115" s="85">
        <f>SUM(G104:G114)</f>
        <v>677786</v>
      </c>
      <c r="H115" s="85"/>
      <c r="I115" s="85">
        <f>SUM(I104:I114)</f>
        <v>68634</v>
      </c>
      <c r="J115" s="85"/>
      <c r="K115" s="85">
        <f>SUM(K104:K114)</f>
        <v>3374</v>
      </c>
    </row>
    <row r="116" spans="1:11" ht="21.75" customHeight="1">
      <c r="A116" s="83" t="s">
        <v>89</v>
      </c>
      <c r="C116" s="45"/>
      <c r="E116" s="118">
        <v>-13759</v>
      </c>
      <c r="F116" s="85"/>
      <c r="G116" s="85">
        <v>-14918</v>
      </c>
      <c r="H116" s="85"/>
      <c r="I116" s="85">
        <v>-1475</v>
      </c>
      <c r="J116" s="85"/>
      <c r="K116" s="85">
        <v>-3187</v>
      </c>
    </row>
    <row r="117" spans="1:11" ht="21.75" customHeight="1">
      <c r="A117" s="83" t="s">
        <v>90</v>
      </c>
      <c r="C117" s="45"/>
      <c r="E117" s="118">
        <v>-171904</v>
      </c>
      <c r="F117" s="85"/>
      <c r="G117" s="85">
        <v>-120958</v>
      </c>
      <c r="H117" s="85"/>
      <c r="I117" s="85">
        <v>-1304</v>
      </c>
      <c r="J117" s="85"/>
      <c r="K117" s="85">
        <v>-10989</v>
      </c>
    </row>
    <row r="118" spans="1:11" ht="21.75" customHeight="1">
      <c r="A118" s="83" t="s">
        <v>158</v>
      </c>
      <c r="C118" s="45"/>
      <c r="E118" s="122">
        <v>7893</v>
      </c>
      <c r="F118" s="82"/>
      <c r="G118" s="86">
        <v>2373</v>
      </c>
      <c r="H118" s="82"/>
      <c r="I118" s="86">
        <v>0</v>
      </c>
      <c r="J118" s="85"/>
      <c r="K118" s="86">
        <v>0</v>
      </c>
    </row>
    <row r="119" spans="1:11" ht="21.75" customHeight="1">
      <c r="A119" s="150" t="s">
        <v>132</v>
      </c>
      <c r="C119" s="45"/>
      <c r="E119" s="122">
        <f>SUM(E115:E118)</f>
        <v>106480</v>
      </c>
      <c r="F119" s="85"/>
      <c r="G119" s="86">
        <f>SUM(G115:G118)</f>
        <v>544283</v>
      </c>
      <c r="H119" s="85"/>
      <c r="I119" s="86">
        <f>SUM(I115:I118)</f>
        <v>65855</v>
      </c>
      <c r="J119" s="85"/>
      <c r="K119" s="86">
        <f>SUM(K115:K118)</f>
        <v>-10802</v>
      </c>
    </row>
    <row r="120" spans="1:11" ht="21.75" customHeight="1">
      <c r="A120" s="83"/>
      <c r="C120" s="45"/>
      <c r="E120" s="148"/>
      <c r="F120" s="112"/>
      <c r="G120" s="112"/>
      <c r="H120" s="112"/>
      <c r="I120" s="112"/>
      <c r="J120" s="112"/>
      <c r="K120" s="112"/>
    </row>
    <row r="121" spans="1:11" ht="21.75" customHeight="1">
      <c r="A121" s="45" t="s">
        <v>17</v>
      </c>
      <c r="C121" s="45"/>
      <c r="E121" s="147"/>
      <c r="F121" s="96"/>
      <c r="G121" s="106"/>
      <c r="H121" s="96"/>
      <c r="I121" s="106"/>
      <c r="J121" s="95"/>
      <c r="K121" s="106"/>
    </row>
    <row r="122" spans="1:11" ht="22.5" customHeight="1">
      <c r="C122" s="45"/>
      <c r="E122" s="146"/>
      <c r="F122" s="96"/>
      <c r="G122" s="96"/>
      <c r="H122" s="96"/>
      <c r="I122" s="96"/>
      <c r="J122" s="95"/>
      <c r="K122" s="151" t="s">
        <v>48</v>
      </c>
    </row>
    <row r="123" spans="1:11" ht="22.5" customHeight="1">
      <c r="A123" s="162" t="s">
        <v>0</v>
      </c>
      <c r="B123" s="162"/>
      <c r="C123" s="162"/>
      <c r="D123" s="162"/>
      <c r="E123" s="162"/>
      <c r="F123" s="162"/>
      <c r="G123" s="162"/>
      <c r="H123" s="162"/>
      <c r="I123" s="162"/>
      <c r="J123" s="162"/>
      <c r="K123" s="162"/>
    </row>
    <row r="124" spans="1:11" ht="22.5" customHeight="1">
      <c r="A124" s="162" t="s">
        <v>91</v>
      </c>
      <c r="B124" s="162"/>
      <c r="C124" s="162"/>
      <c r="D124" s="162"/>
      <c r="E124" s="162"/>
      <c r="F124" s="162"/>
      <c r="G124" s="162"/>
      <c r="H124" s="162"/>
      <c r="I124" s="162"/>
      <c r="J124" s="162"/>
      <c r="K124" s="162"/>
    </row>
    <row r="125" spans="1:11" ht="22.5" customHeight="1">
      <c r="A125" s="162" t="s">
        <v>239</v>
      </c>
      <c r="B125" s="162"/>
      <c r="C125" s="162"/>
      <c r="D125" s="162"/>
      <c r="E125" s="162"/>
      <c r="F125" s="162"/>
      <c r="G125" s="162"/>
      <c r="H125" s="162"/>
      <c r="I125" s="162"/>
      <c r="J125" s="162"/>
      <c r="K125" s="162"/>
    </row>
    <row r="126" spans="1:11" ht="22.5" customHeight="1">
      <c r="A126" s="163" t="s">
        <v>2</v>
      </c>
      <c r="B126" s="163"/>
      <c r="C126" s="163"/>
      <c r="D126" s="163"/>
      <c r="E126" s="163"/>
      <c r="F126" s="163"/>
      <c r="G126" s="163"/>
      <c r="H126" s="163"/>
      <c r="I126" s="163"/>
      <c r="J126" s="163"/>
      <c r="K126" s="163"/>
    </row>
    <row r="127" spans="1:11" ht="22.5" customHeight="1">
      <c r="C127" s="45"/>
      <c r="E127" s="161" t="s">
        <v>3</v>
      </c>
      <c r="F127" s="161"/>
      <c r="G127" s="161"/>
      <c r="H127" s="78"/>
      <c r="I127" s="161" t="s">
        <v>4</v>
      </c>
      <c r="J127" s="161"/>
      <c r="K127" s="161"/>
    </row>
    <row r="128" spans="1:11" ht="22.5" customHeight="1">
      <c r="C128" s="51"/>
      <c r="E128" s="137">
        <v>2562</v>
      </c>
      <c r="F128" s="80"/>
      <c r="G128" s="79">
        <v>2561</v>
      </c>
      <c r="H128" s="80"/>
      <c r="I128" s="79">
        <v>2562</v>
      </c>
      <c r="J128" s="80"/>
      <c r="K128" s="79">
        <v>2561</v>
      </c>
    </row>
    <row r="129" spans="1:11" ht="22.5" customHeight="1">
      <c r="A129" s="46" t="s">
        <v>92</v>
      </c>
      <c r="C129" s="84"/>
      <c r="E129" s="117"/>
      <c r="F129" s="82"/>
      <c r="G129" s="82"/>
      <c r="H129" s="110"/>
      <c r="I129" s="111"/>
      <c r="J129" s="111"/>
      <c r="K129" s="111"/>
    </row>
    <row r="130" spans="1:11" ht="22.5" customHeight="1">
      <c r="A130" s="94" t="s">
        <v>198</v>
      </c>
      <c r="C130" s="84"/>
      <c r="E130" s="117">
        <v>0</v>
      </c>
      <c r="F130" s="82"/>
      <c r="G130" s="82">
        <v>124050</v>
      </c>
      <c r="H130" s="82"/>
      <c r="I130" s="82">
        <v>-185189</v>
      </c>
      <c r="J130" s="85"/>
      <c r="K130" s="82">
        <v>54215</v>
      </c>
    </row>
    <row r="131" spans="1:11" ht="22.5" customHeight="1">
      <c r="A131" s="83" t="s">
        <v>208</v>
      </c>
      <c r="C131" s="84"/>
      <c r="E131" s="117">
        <v>-125638</v>
      </c>
      <c r="F131" s="82"/>
      <c r="G131" s="82">
        <v>173622</v>
      </c>
      <c r="H131" s="82"/>
      <c r="I131" s="82">
        <v>0</v>
      </c>
      <c r="J131" s="85"/>
      <c r="K131" s="82">
        <v>-250000</v>
      </c>
    </row>
    <row r="132" spans="1:11" ht="22.5" customHeight="1">
      <c r="A132" s="83" t="s">
        <v>221</v>
      </c>
      <c r="C132" s="84"/>
      <c r="E132" s="117">
        <v>93</v>
      </c>
      <c r="F132" s="82"/>
      <c r="G132" s="82">
        <v>-1969</v>
      </c>
      <c r="H132" s="82"/>
      <c r="I132" s="82">
        <v>0</v>
      </c>
      <c r="J132" s="85"/>
      <c r="K132" s="82">
        <v>-1000</v>
      </c>
    </row>
    <row r="133" spans="1:11" ht="22.5" customHeight="1">
      <c r="A133" s="83" t="s">
        <v>234</v>
      </c>
      <c r="C133" s="84"/>
      <c r="E133" s="117">
        <v>0</v>
      </c>
      <c r="F133" s="82"/>
      <c r="G133" s="82">
        <v>-99777</v>
      </c>
      <c r="H133" s="82"/>
      <c r="I133" s="82">
        <v>0</v>
      </c>
      <c r="J133" s="85"/>
      <c r="K133" s="82">
        <v>0</v>
      </c>
    </row>
    <row r="134" spans="1:11" ht="22.5" customHeight="1">
      <c r="A134" s="83" t="s">
        <v>199</v>
      </c>
      <c r="C134" s="84"/>
      <c r="E134" s="117">
        <v>0</v>
      </c>
      <c r="F134" s="82"/>
      <c r="G134" s="82">
        <v>0</v>
      </c>
      <c r="H134" s="82"/>
      <c r="I134" s="82">
        <v>-260</v>
      </c>
      <c r="J134" s="85"/>
      <c r="K134" s="82">
        <v>-94552</v>
      </c>
    </row>
    <row r="135" spans="1:11" ht="22.5" customHeight="1">
      <c r="A135" s="83" t="s">
        <v>243</v>
      </c>
      <c r="C135" s="84"/>
      <c r="E135" s="117">
        <v>-167500</v>
      </c>
      <c r="F135" s="82"/>
      <c r="G135" s="82">
        <v>0</v>
      </c>
      <c r="H135" s="82"/>
      <c r="I135" s="82">
        <v>-192738</v>
      </c>
      <c r="J135" s="85"/>
      <c r="K135" s="82">
        <v>0</v>
      </c>
    </row>
    <row r="136" spans="1:11" ht="22.5" customHeight="1">
      <c r="A136" s="83" t="s">
        <v>200</v>
      </c>
      <c r="C136" s="84"/>
      <c r="E136" s="117">
        <v>-93488</v>
      </c>
      <c r="F136" s="82"/>
      <c r="G136" s="82">
        <v>-1608</v>
      </c>
      <c r="H136" s="82"/>
      <c r="I136" s="82">
        <v>0</v>
      </c>
      <c r="J136" s="85"/>
      <c r="K136" s="82">
        <v>-1608</v>
      </c>
    </row>
    <row r="137" spans="1:11" ht="22.5" customHeight="1">
      <c r="A137" s="83" t="s">
        <v>93</v>
      </c>
      <c r="C137" s="84"/>
      <c r="E137" s="117">
        <v>1685</v>
      </c>
      <c r="F137" s="82"/>
      <c r="G137" s="82">
        <v>1384</v>
      </c>
      <c r="H137" s="82"/>
      <c r="I137" s="82">
        <v>10</v>
      </c>
      <c r="J137" s="85"/>
      <c r="K137" s="82">
        <v>7</v>
      </c>
    </row>
    <row r="138" spans="1:11" ht="22.5" customHeight="1">
      <c r="A138" s="83" t="s">
        <v>223</v>
      </c>
      <c r="B138" s="53"/>
      <c r="C138" s="84"/>
      <c r="E138" s="117">
        <v>0</v>
      </c>
      <c r="F138" s="82"/>
      <c r="G138" s="82">
        <v>0</v>
      </c>
      <c r="H138" s="82"/>
      <c r="I138" s="82">
        <v>0</v>
      </c>
      <c r="J138" s="85"/>
      <c r="K138" s="82">
        <v>695</v>
      </c>
    </row>
    <row r="139" spans="1:11" ht="22.5" customHeight="1">
      <c r="A139" s="83" t="s">
        <v>94</v>
      </c>
      <c r="C139" s="84"/>
      <c r="E139" s="117">
        <v>280307</v>
      </c>
      <c r="F139" s="82"/>
      <c r="G139" s="82">
        <v>253339</v>
      </c>
      <c r="H139" s="82"/>
      <c r="I139" s="82">
        <v>495046</v>
      </c>
      <c r="J139" s="85"/>
      <c r="K139" s="82">
        <v>545720</v>
      </c>
    </row>
    <row r="140" spans="1:11" ht="22.5" customHeight="1">
      <c r="A140" s="54" t="s">
        <v>95</v>
      </c>
      <c r="C140" s="84"/>
      <c r="E140" s="117">
        <v>25528</v>
      </c>
      <c r="F140" s="82"/>
      <c r="G140" s="82">
        <v>25729</v>
      </c>
      <c r="H140" s="82"/>
      <c r="I140" s="82">
        <v>12595</v>
      </c>
      <c r="J140" s="85"/>
      <c r="K140" s="82">
        <v>11042</v>
      </c>
    </row>
    <row r="141" spans="1:11" ht="22.5" customHeight="1">
      <c r="A141" s="93" t="s">
        <v>131</v>
      </c>
      <c r="C141" s="84"/>
      <c r="E141" s="117">
        <v>-364946</v>
      </c>
      <c r="F141" s="82"/>
      <c r="G141" s="82">
        <v>-3401</v>
      </c>
      <c r="H141" s="82"/>
      <c r="I141" s="82">
        <v>-358435</v>
      </c>
      <c r="J141" s="85"/>
      <c r="K141" s="82">
        <v>0</v>
      </c>
    </row>
    <row r="142" spans="1:11" ht="22.5" customHeight="1">
      <c r="A142" s="93" t="s">
        <v>96</v>
      </c>
      <c r="C142" s="84"/>
      <c r="E142" s="118">
        <v>-294382</v>
      </c>
      <c r="F142" s="82"/>
      <c r="G142" s="85">
        <v>-347763</v>
      </c>
      <c r="H142" s="82"/>
      <c r="I142" s="85">
        <v>-973</v>
      </c>
      <c r="J142" s="85"/>
      <c r="K142" s="85">
        <v>-2619</v>
      </c>
    </row>
    <row r="143" spans="1:11" ht="22.5" customHeight="1">
      <c r="A143" s="93" t="s">
        <v>233</v>
      </c>
      <c r="C143" s="84"/>
      <c r="E143" s="122">
        <v>-120</v>
      </c>
      <c r="F143" s="82"/>
      <c r="G143" s="86">
        <v>-3221</v>
      </c>
      <c r="H143" s="82"/>
      <c r="I143" s="86">
        <v>0</v>
      </c>
      <c r="J143" s="85"/>
      <c r="K143" s="86">
        <v>-2606</v>
      </c>
    </row>
    <row r="144" spans="1:11" ht="22.5" customHeight="1">
      <c r="A144" s="150" t="s">
        <v>133</v>
      </c>
      <c r="C144" s="84"/>
      <c r="E144" s="122">
        <f>SUM(E130:E143)</f>
        <v>-738461</v>
      </c>
      <c r="F144" s="82" t="s">
        <v>97</v>
      </c>
      <c r="G144" s="86">
        <f>SUM(G130:G143)</f>
        <v>120385</v>
      </c>
      <c r="H144" s="82" t="s">
        <v>97</v>
      </c>
      <c r="I144" s="86">
        <f>SUM(I130:I143)</f>
        <v>-229944</v>
      </c>
      <c r="J144" s="85"/>
      <c r="K144" s="86">
        <f>SUM(K130:K143)</f>
        <v>259294</v>
      </c>
    </row>
    <row r="145" spans="1:11" ht="22.5" customHeight="1">
      <c r="A145" s="46" t="s">
        <v>98</v>
      </c>
      <c r="C145" s="84"/>
      <c r="E145" s="121"/>
      <c r="F145" s="61"/>
      <c r="G145" s="69"/>
      <c r="H145" s="61"/>
      <c r="I145" s="69"/>
      <c r="J145" s="113"/>
      <c r="K145" s="69"/>
    </row>
    <row r="146" spans="1:11" ht="22.5" customHeight="1">
      <c r="A146" s="94" t="s">
        <v>227</v>
      </c>
      <c r="C146" s="84"/>
      <c r="E146" s="117">
        <v>424741</v>
      </c>
      <c r="F146" s="82"/>
      <c r="G146" s="82">
        <v>111827</v>
      </c>
      <c r="H146" s="82"/>
      <c r="I146" s="82">
        <v>0</v>
      </c>
      <c r="J146" s="85"/>
      <c r="K146" s="82">
        <v>0</v>
      </c>
    </row>
    <row r="147" spans="1:11" ht="22.5" customHeight="1">
      <c r="A147" s="83" t="s">
        <v>209</v>
      </c>
      <c r="C147" s="84"/>
      <c r="E147" s="117">
        <v>0</v>
      </c>
      <c r="F147" s="82"/>
      <c r="G147" s="82">
        <v>40000</v>
      </c>
      <c r="H147" s="82"/>
      <c r="I147" s="82">
        <v>6000</v>
      </c>
      <c r="J147" s="85"/>
      <c r="K147" s="82">
        <v>64656</v>
      </c>
    </row>
    <row r="148" spans="1:11" ht="22.5" customHeight="1">
      <c r="A148" s="83" t="s">
        <v>250</v>
      </c>
      <c r="C148" s="84"/>
      <c r="E148" s="117">
        <v>-260</v>
      </c>
      <c r="F148" s="82"/>
      <c r="G148" s="82">
        <v>39927</v>
      </c>
      <c r="H148" s="82"/>
      <c r="I148" s="82">
        <v>0</v>
      </c>
      <c r="J148" s="85"/>
      <c r="K148" s="82">
        <v>0</v>
      </c>
    </row>
    <row r="149" spans="1:11" ht="22.5" customHeight="1">
      <c r="A149" s="83" t="s">
        <v>180</v>
      </c>
      <c r="C149" s="84"/>
      <c r="E149" s="117">
        <v>-699951</v>
      </c>
      <c r="F149" s="82"/>
      <c r="G149" s="82">
        <v>-728488</v>
      </c>
      <c r="H149" s="82"/>
      <c r="I149" s="82">
        <v>-600000</v>
      </c>
      <c r="J149" s="85"/>
      <c r="K149" s="82">
        <v>-600000</v>
      </c>
    </row>
    <row r="150" spans="1:11" ht="22.5" customHeight="1">
      <c r="A150" s="83" t="s">
        <v>195</v>
      </c>
      <c r="C150" s="84"/>
      <c r="E150" s="117">
        <v>19331</v>
      </c>
      <c r="F150" s="82"/>
      <c r="G150" s="82">
        <v>47852</v>
      </c>
      <c r="H150" s="82"/>
      <c r="I150" s="82">
        <v>0</v>
      </c>
      <c r="J150" s="85"/>
      <c r="K150" s="82">
        <v>0</v>
      </c>
    </row>
    <row r="151" spans="1:11" ht="22.5" customHeight="1">
      <c r="A151" s="83" t="s">
        <v>99</v>
      </c>
      <c r="C151" s="84"/>
      <c r="E151" s="117">
        <v>-125638</v>
      </c>
      <c r="F151" s="82"/>
      <c r="G151" s="82">
        <v>-84500</v>
      </c>
      <c r="H151" s="82"/>
      <c r="I151" s="69">
        <v>0</v>
      </c>
      <c r="J151" s="85"/>
      <c r="K151" s="69">
        <v>0</v>
      </c>
    </row>
    <row r="152" spans="1:11" ht="22.5" customHeight="1">
      <c r="A152" s="83" t="s">
        <v>159</v>
      </c>
      <c r="C152" s="84"/>
      <c r="E152" s="122">
        <v>-21307</v>
      </c>
      <c r="F152" s="82"/>
      <c r="G152" s="86">
        <v>-29278</v>
      </c>
      <c r="H152" s="82"/>
      <c r="I152" s="89">
        <v>0</v>
      </c>
      <c r="J152" s="85"/>
      <c r="K152" s="89">
        <v>0</v>
      </c>
    </row>
    <row r="153" spans="1:11" ht="22.5" customHeight="1">
      <c r="A153" s="150" t="s">
        <v>228</v>
      </c>
      <c r="C153" s="84"/>
      <c r="E153" s="122">
        <f>SUM(E146:E152)</f>
        <v>-403084</v>
      </c>
      <c r="F153" s="82"/>
      <c r="G153" s="86">
        <f>SUM(G146:G152)</f>
        <v>-602660</v>
      </c>
      <c r="H153" s="82"/>
      <c r="I153" s="89">
        <f>SUM(I146:I152)</f>
        <v>-594000</v>
      </c>
      <c r="J153" s="85"/>
      <c r="K153" s="89">
        <f>SUM(K146:K152)</f>
        <v>-535344</v>
      </c>
    </row>
    <row r="154" spans="1:11" ht="22.5" customHeight="1">
      <c r="A154" s="150" t="s">
        <v>229</v>
      </c>
      <c r="C154" s="84"/>
      <c r="E154" s="138">
        <v>-90705</v>
      </c>
      <c r="F154" s="82"/>
      <c r="G154" s="87">
        <v>9818</v>
      </c>
      <c r="H154" s="82"/>
      <c r="I154" s="114">
        <v>0</v>
      </c>
      <c r="J154" s="85"/>
      <c r="K154" s="114">
        <v>0</v>
      </c>
    </row>
    <row r="155" spans="1:11" ht="22.5" customHeight="1">
      <c r="A155" s="46" t="s">
        <v>196</v>
      </c>
      <c r="C155" s="84"/>
      <c r="E155" s="117">
        <f>SUM(E119,E144,E153,E154)</f>
        <v>-1125770</v>
      </c>
      <c r="F155" s="82"/>
      <c r="G155" s="82">
        <f>SUM(G119,G144,G153,G154)</f>
        <v>71826</v>
      </c>
      <c r="H155" s="82"/>
      <c r="I155" s="82">
        <f>SUM(I119,I144,I153,I154)</f>
        <v>-758089</v>
      </c>
      <c r="J155" s="85"/>
      <c r="K155" s="82">
        <f>SUM(K119,K144,K153,K154)</f>
        <v>-286852</v>
      </c>
    </row>
    <row r="156" spans="1:11" ht="22.5" customHeight="1">
      <c r="A156" s="45" t="s">
        <v>100</v>
      </c>
      <c r="C156" s="84"/>
      <c r="E156" s="122">
        <f>BS!G11</f>
        <v>3246231</v>
      </c>
      <c r="F156" s="82"/>
      <c r="G156" s="86">
        <v>3956379</v>
      </c>
      <c r="H156" s="82"/>
      <c r="I156" s="122">
        <f>BS!K11</f>
        <v>827743</v>
      </c>
      <c r="J156" s="85"/>
      <c r="K156" s="89">
        <v>1466655</v>
      </c>
    </row>
    <row r="157" spans="1:11" ht="22.5" customHeight="1" thickBot="1">
      <c r="A157" s="46" t="s">
        <v>101</v>
      </c>
      <c r="C157" s="84"/>
      <c r="E157" s="144">
        <f>SUM(E155:E156)</f>
        <v>2120461</v>
      </c>
      <c r="F157" s="82"/>
      <c r="G157" s="92">
        <f>SUM(G155:G156)</f>
        <v>4028205</v>
      </c>
      <c r="H157" s="82"/>
      <c r="I157" s="115">
        <f>SUM(I155:I156)</f>
        <v>69654</v>
      </c>
      <c r="J157" s="85"/>
      <c r="K157" s="115">
        <f>SUM(K155:K156)</f>
        <v>1179803</v>
      </c>
    </row>
    <row r="158" spans="1:11" ht="22.5" customHeight="1" thickTop="1">
      <c r="A158" s="94"/>
      <c r="C158" s="84"/>
      <c r="E158" s="117">
        <f>SUM(E157-BS!E11)</f>
        <v>0</v>
      </c>
      <c r="F158" s="82"/>
      <c r="G158" s="82"/>
      <c r="H158" s="82"/>
      <c r="I158" s="82">
        <f>SUM(I157-BS!I11)</f>
        <v>0</v>
      </c>
      <c r="J158" s="85"/>
      <c r="K158" s="82"/>
    </row>
    <row r="159" spans="1:11" ht="22.5" customHeight="1">
      <c r="A159" s="150" t="s">
        <v>102</v>
      </c>
      <c r="C159" s="84"/>
      <c r="E159" s="117"/>
      <c r="F159" s="82"/>
      <c r="G159" s="82"/>
      <c r="H159" s="82"/>
      <c r="I159" s="82"/>
      <c r="J159" s="85"/>
      <c r="K159" s="82"/>
    </row>
    <row r="160" spans="1:11" ht="22.5" customHeight="1">
      <c r="A160" s="83" t="s">
        <v>103</v>
      </c>
      <c r="C160" s="84"/>
      <c r="E160" s="117"/>
      <c r="F160" s="82"/>
      <c r="G160" s="82"/>
      <c r="H160" s="82"/>
      <c r="I160" s="82"/>
      <c r="J160" s="85"/>
      <c r="K160" s="82"/>
    </row>
    <row r="161" spans="1:11" ht="22.5" customHeight="1">
      <c r="A161" s="83" t="s">
        <v>203</v>
      </c>
      <c r="C161" s="84"/>
      <c r="E161" s="117">
        <v>11873</v>
      </c>
      <c r="F161" s="82"/>
      <c r="G161" s="82">
        <v>56328</v>
      </c>
      <c r="H161" s="82"/>
      <c r="I161" s="82">
        <v>7</v>
      </c>
      <c r="J161" s="85"/>
      <c r="K161" s="82">
        <v>1301</v>
      </c>
    </row>
    <row r="162" spans="1:11" ht="22.5" customHeight="1">
      <c r="A162" s="83" t="s">
        <v>244</v>
      </c>
      <c r="C162" s="84"/>
      <c r="E162" s="117">
        <v>921</v>
      </c>
      <c r="F162" s="82"/>
      <c r="G162" s="82">
        <v>0</v>
      </c>
      <c r="H162" s="82"/>
      <c r="I162" s="82">
        <v>921</v>
      </c>
      <c r="J162" s="85"/>
      <c r="K162" s="82">
        <v>0</v>
      </c>
    </row>
    <row r="163" spans="1:11" ht="22.5" customHeight="1">
      <c r="A163" s="94"/>
      <c r="C163" s="84"/>
      <c r="E163" s="149"/>
      <c r="F163" s="116"/>
      <c r="G163" s="116"/>
      <c r="H163" s="116"/>
      <c r="I163" s="116"/>
      <c r="J163" s="112"/>
      <c r="K163" s="116"/>
    </row>
    <row r="164" spans="1:11" ht="22.5" customHeight="1">
      <c r="A164" s="45" t="s">
        <v>17</v>
      </c>
      <c r="C164" s="45"/>
      <c r="E164" s="147"/>
      <c r="F164" s="96"/>
      <c r="G164" s="106"/>
      <c r="H164" s="96"/>
      <c r="I164" s="106"/>
      <c r="J164" s="95"/>
      <c r="K164" s="106"/>
    </row>
    <row r="165" spans="1:11" ht="22.5" customHeight="1">
      <c r="C165" s="45"/>
      <c r="J165" s="53"/>
    </row>
    <row r="166" spans="1:11" ht="22.5" customHeight="1">
      <c r="C166" s="45"/>
      <c r="J166" s="53"/>
    </row>
    <row r="167" spans="1:11" ht="22.5" customHeight="1">
      <c r="C167" s="45"/>
      <c r="J167" s="53"/>
    </row>
    <row r="168" spans="1:11" ht="22.5" customHeight="1">
      <c r="C168" s="45"/>
      <c r="J168" s="53"/>
    </row>
    <row r="169" spans="1:11" ht="22.5" customHeight="1">
      <c r="C169" s="45"/>
      <c r="J169" s="53"/>
    </row>
    <row r="170" spans="1:11" ht="22.5" customHeight="1">
      <c r="C170" s="45"/>
      <c r="J170" s="53"/>
    </row>
    <row r="171" spans="1:11" ht="22.5" customHeight="1">
      <c r="C171" s="45"/>
      <c r="J171" s="53"/>
    </row>
    <row r="172" spans="1:11" ht="22.5" customHeight="1">
      <c r="C172" s="45"/>
      <c r="J172" s="53"/>
    </row>
    <row r="173" spans="1:11" ht="22.5" customHeight="1">
      <c r="C173" s="45"/>
      <c r="J173" s="53"/>
    </row>
    <row r="174" spans="1:11" ht="22.5" customHeight="1">
      <c r="C174" s="45"/>
      <c r="J174" s="53"/>
    </row>
    <row r="175" spans="1:11" ht="22.5" customHeight="1">
      <c r="C175" s="45"/>
      <c r="J175" s="53"/>
    </row>
    <row r="176" spans="1:11" ht="22.5" customHeight="1">
      <c r="C176" s="45"/>
      <c r="J176" s="53"/>
    </row>
    <row r="177" spans="3:10" ht="22.5" customHeight="1">
      <c r="C177" s="45"/>
      <c r="J177" s="53"/>
    </row>
    <row r="178" spans="3:10" ht="22.5" customHeight="1">
      <c r="C178" s="45"/>
      <c r="J178" s="53"/>
    </row>
    <row r="179" spans="3:10" ht="22.5" customHeight="1">
      <c r="C179" s="45"/>
      <c r="J179" s="53"/>
    </row>
    <row r="180" spans="3:10" ht="22.5" customHeight="1">
      <c r="C180" s="45"/>
      <c r="J180" s="53"/>
    </row>
    <row r="181" spans="3:10" ht="22.5" customHeight="1">
      <c r="C181" s="45"/>
      <c r="J181" s="53"/>
    </row>
    <row r="182" spans="3:10" ht="22.5" customHeight="1">
      <c r="C182" s="45"/>
      <c r="J182" s="53"/>
    </row>
    <row r="183" spans="3:10" ht="22.5" customHeight="1">
      <c r="C183" s="45"/>
      <c r="J183" s="53"/>
    </row>
    <row r="184" spans="3:10" ht="22.5" customHeight="1">
      <c r="C184" s="45"/>
      <c r="J184" s="53"/>
    </row>
    <row r="185" spans="3:10" ht="22.5" customHeight="1">
      <c r="C185" s="45"/>
      <c r="J185" s="53"/>
    </row>
    <row r="186" spans="3:10" ht="22.5" customHeight="1">
      <c r="C186" s="45"/>
      <c r="J186" s="53"/>
    </row>
    <row r="187" spans="3:10" ht="22.5" customHeight="1">
      <c r="C187" s="45"/>
      <c r="J187" s="53"/>
    </row>
    <row r="188" spans="3:10" ht="22.5" customHeight="1">
      <c r="C188" s="45"/>
      <c r="J188" s="53"/>
    </row>
    <row r="189" spans="3:10" ht="22.5" customHeight="1">
      <c r="C189" s="45"/>
      <c r="J189" s="53"/>
    </row>
    <row r="190" spans="3:10" ht="22.5" customHeight="1">
      <c r="C190" s="45"/>
      <c r="J190" s="53"/>
    </row>
    <row r="191" spans="3:10" ht="22.5" customHeight="1">
      <c r="C191" s="45"/>
      <c r="J191" s="53"/>
    </row>
    <row r="192" spans="3:10" ht="22.5" customHeight="1">
      <c r="C192" s="45"/>
      <c r="J192" s="53"/>
    </row>
    <row r="193" spans="3:10" ht="22.5" customHeight="1">
      <c r="C193" s="45"/>
      <c r="J193" s="53"/>
    </row>
    <row r="194" spans="3:10" ht="22.5" customHeight="1">
      <c r="C194" s="45"/>
      <c r="J194" s="53"/>
    </row>
    <row r="195" spans="3:10" ht="22.5" customHeight="1">
      <c r="C195" s="45"/>
      <c r="J195" s="53"/>
    </row>
    <row r="196" spans="3:10" ht="22.5" customHeight="1">
      <c r="C196" s="45"/>
      <c r="J196" s="53"/>
    </row>
    <row r="197" spans="3:10" ht="22.5" customHeight="1">
      <c r="C197" s="45"/>
      <c r="J197" s="53"/>
    </row>
    <row r="198" spans="3:10" ht="22.5" customHeight="1">
      <c r="C198" s="45"/>
      <c r="J198" s="53"/>
    </row>
    <row r="199" spans="3:10" ht="22.5" customHeight="1">
      <c r="C199" s="45"/>
      <c r="J199" s="53"/>
    </row>
    <row r="200" spans="3:10" ht="22.5" customHeight="1">
      <c r="C200" s="45"/>
      <c r="J200" s="53"/>
    </row>
    <row r="201" spans="3:10" ht="22.5" customHeight="1">
      <c r="C201" s="45"/>
      <c r="J201" s="53"/>
    </row>
    <row r="202" spans="3:10" ht="22.5" customHeight="1">
      <c r="C202" s="45"/>
      <c r="J202" s="53"/>
    </row>
    <row r="203" spans="3:10" ht="22.5" customHeight="1">
      <c r="C203" s="45"/>
      <c r="J203" s="53"/>
    </row>
    <row r="204" spans="3:10" ht="22.5" customHeight="1">
      <c r="C204" s="45"/>
      <c r="J204" s="53"/>
    </row>
    <row r="205" spans="3:10" ht="22.5" customHeight="1">
      <c r="C205" s="45"/>
      <c r="J205" s="53"/>
    </row>
    <row r="206" spans="3:10" ht="22.5" customHeight="1">
      <c r="C206" s="45"/>
      <c r="J206" s="53"/>
    </row>
    <row r="207" spans="3:10" ht="22.5" customHeight="1">
      <c r="C207" s="45"/>
      <c r="J207" s="53"/>
    </row>
    <row r="208" spans="3:10" ht="22.5" customHeight="1">
      <c r="C208" s="45"/>
      <c r="J208" s="53"/>
    </row>
    <row r="209" spans="3:10" ht="22.5" customHeight="1">
      <c r="C209" s="45"/>
      <c r="J209" s="53"/>
    </row>
    <row r="210" spans="3:10" ht="22.5" customHeight="1">
      <c r="C210" s="45"/>
      <c r="J210" s="53"/>
    </row>
    <row r="211" spans="3:10" ht="22.5" customHeight="1">
      <c r="C211" s="45"/>
      <c r="J211" s="53"/>
    </row>
    <row r="212" spans="3:10" ht="22.5" customHeight="1">
      <c r="C212" s="45"/>
      <c r="J212" s="53"/>
    </row>
    <row r="213" spans="3:10" ht="22.5" customHeight="1">
      <c r="C213" s="45"/>
      <c r="J213" s="53"/>
    </row>
    <row r="214" spans="3:10" ht="22.5" customHeight="1">
      <c r="C214" s="45"/>
      <c r="J214" s="53"/>
    </row>
    <row r="215" spans="3:10" ht="22.5" customHeight="1">
      <c r="C215" s="45"/>
      <c r="J215" s="53"/>
    </row>
    <row r="216" spans="3:10" ht="22.5" customHeight="1">
      <c r="C216" s="45"/>
      <c r="J216" s="53"/>
    </row>
    <row r="217" spans="3:10" ht="22.5" customHeight="1">
      <c r="C217" s="45"/>
      <c r="J217" s="53"/>
    </row>
    <row r="218" spans="3:10" ht="22.5" customHeight="1">
      <c r="C218" s="45"/>
      <c r="J218" s="53"/>
    </row>
    <row r="219" spans="3:10" ht="22.5" customHeight="1">
      <c r="C219" s="45"/>
      <c r="J219" s="53"/>
    </row>
    <row r="220" spans="3:10" ht="22.5" customHeight="1">
      <c r="C220" s="45"/>
      <c r="J220" s="53"/>
    </row>
    <row r="221" spans="3:10" ht="22.5" customHeight="1">
      <c r="C221" s="45"/>
      <c r="J221" s="53"/>
    </row>
    <row r="222" spans="3:10" ht="22.5" customHeight="1">
      <c r="C222" s="45"/>
      <c r="J222" s="53"/>
    </row>
    <row r="223" spans="3:10" ht="22.5" customHeight="1">
      <c r="C223" s="45"/>
      <c r="J223" s="53"/>
    </row>
    <row r="224" spans="3:10" ht="22.5" customHeight="1">
      <c r="C224" s="45"/>
      <c r="J224" s="53"/>
    </row>
    <row r="225" spans="3:10" ht="22.5" customHeight="1">
      <c r="C225" s="45"/>
      <c r="J225" s="53"/>
    </row>
    <row r="226" spans="3:10" ht="22.5" customHeight="1">
      <c r="C226" s="45"/>
      <c r="J226" s="53"/>
    </row>
    <row r="227" spans="3:10" ht="22.5" customHeight="1">
      <c r="C227" s="45"/>
      <c r="J227" s="53"/>
    </row>
    <row r="228" spans="3:10" ht="22.5" customHeight="1">
      <c r="C228" s="45"/>
      <c r="J228" s="53"/>
    </row>
    <row r="229" spans="3:10" ht="22.5" customHeight="1">
      <c r="C229" s="45"/>
      <c r="J229" s="53"/>
    </row>
    <row r="230" spans="3:10" ht="22.5" customHeight="1">
      <c r="C230" s="45"/>
      <c r="J230" s="53"/>
    </row>
    <row r="231" spans="3:10" ht="22.5" customHeight="1">
      <c r="C231" s="45"/>
      <c r="J231" s="53"/>
    </row>
    <row r="232" spans="3:10" ht="22.5" customHeight="1">
      <c r="C232" s="45"/>
      <c r="J232" s="53"/>
    </row>
    <row r="233" spans="3:10" ht="22.5" customHeight="1">
      <c r="C233" s="45"/>
      <c r="J233" s="53"/>
    </row>
    <row r="234" spans="3:10" ht="22.5" customHeight="1">
      <c r="C234" s="45"/>
      <c r="J234" s="53"/>
    </row>
    <row r="235" spans="3:10" ht="22.5" customHeight="1">
      <c r="C235" s="45"/>
      <c r="J235" s="53"/>
    </row>
    <row r="236" spans="3:10" ht="22.5" customHeight="1">
      <c r="C236" s="45"/>
      <c r="J236" s="53"/>
    </row>
    <row r="237" spans="3:10" ht="22.5" customHeight="1">
      <c r="C237" s="45"/>
      <c r="J237" s="53"/>
    </row>
    <row r="238" spans="3:10" ht="22.5" customHeight="1">
      <c r="C238" s="45"/>
      <c r="J238" s="53"/>
    </row>
    <row r="239" spans="3:10" ht="22.5" customHeight="1">
      <c r="C239" s="45"/>
      <c r="J239" s="53"/>
    </row>
    <row r="240" spans="3:10" ht="22.5" customHeight="1">
      <c r="C240" s="45"/>
      <c r="J240" s="53"/>
    </row>
    <row r="241" spans="3:10" ht="22.5" customHeight="1">
      <c r="C241" s="45"/>
      <c r="J241" s="53"/>
    </row>
    <row r="242" spans="3:10" ht="22.5" customHeight="1">
      <c r="C242" s="45"/>
      <c r="J242" s="53"/>
    </row>
    <row r="243" spans="3:10" ht="22.5" customHeight="1">
      <c r="C243" s="45"/>
      <c r="J243" s="53"/>
    </row>
    <row r="244" spans="3:10" ht="22.5" customHeight="1">
      <c r="C244" s="45"/>
      <c r="J244" s="53"/>
    </row>
    <row r="245" spans="3:10" ht="22.5" customHeight="1">
      <c r="C245" s="45"/>
      <c r="J245" s="53"/>
    </row>
    <row r="246" spans="3:10" ht="22.5" customHeight="1">
      <c r="C246" s="45"/>
      <c r="J246" s="53"/>
    </row>
    <row r="247" spans="3:10" ht="22.5" customHeight="1">
      <c r="C247" s="45"/>
      <c r="J247" s="53"/>
    </row>
    <row r="248" spans="3:10" ht="22.5" customHeight="1">
      <c r="C248" s="45"/>
      <c r="J248" s="53"/>
    </row>
    <row r="249" spans="3:10" ht="22.5" customHeight="1">
      <c r="C249" s="45"/>
      <c r="J249" s="53"/>
    </row>
    <row r="250" spans="3:10" ht="22.5" customHeight="1">
      <c r="C250" s="45"/>
      <c r="J250" s="53"/>
    </row>
    <row r="251" spans="3:10" ht="22.5" customHeight="1">
      <c r="C251" s="45"/>
      <c r="J251" s="53"/>
    </row>
    <row r="252" spans="3:10" ht="22.5" customHeight="1">
      <c r="C252" s="45"/>
      <c r="J252" s="53"/>
    </row>
    <row r="253" spans="3:10" ht="22.5" customHeight="1">
      <c r="C253" s="45"/>
      <c r="J253" s="53"/>
    </row>
    <row r="254" spans="3:10" ht="22.5" customHeight="1">
      <c r="C254" s="45"/>
      <c r="J254" s="53"/>
    </row>
    <row r="255" spans="3:10" ht="22.5" customHeight="1">
      <c r="C255" s="45"/>
      <c r="J255" s="53"/>
    </row>
    <row r="256" spans="3:10" ht="22.5" customHeight="1">
      <c r="C256" s="45"/>
      <c r="J256" s="53"/>
    </row>
    <row r="257" spans="3:10" ht="22.5" customHeight="1">
      <c r="C257" s="45"/>
      <c r="J257" s="53"/>
    </row>
    <row r="258" spans="3:10" ht="22.5" customHeight="1">
      <c r="C258" s="45"/>
      <c r="J258" s="53"/>
    </row>
    <row r="259" spans="3:10" ht="22.5" customHeight="1">
      <c r="C259" s="45"/>
      <c r="J259" s="53"/>
    </row>
    <row r="260" spans="3:10" ht="22.5" customHeight="1">
      <c r="C260" s="45"/>
      <c r="J260" s="53"/>
    </row>
    <row r="261" spans="3:10" ht="22.5" customHeight="1">
      <c r="C261" s="45"/>
      <c r="J261" s="53"/>
    </row>
    <row r="262" spans="3:10" ht="22.5" customHeight="1">
      <c r="C262" s="45"/>
      <c r="J262" s="53"/>
    </row>
    <row r="263" spans="3:10" ht="22.5" customHeight="1">
      <c r="C263" s="45"/>
      <c r="J263" s="53"/>
    </row>
    <row r="264" spans="3:10" ht="22.5" customHeight="1">
      <c r="C264" s="45"/>
      <c r="J264" s="53"/>
    </row>
    <row r="265" spans="3:10" ht="22.5" customHeight="1">
      <c r="C265" s="45"/>
      <c r="J265" s="53"/>
    </row>
    <row r="266" spans="3:10" ht="22.5" customHeight="1">
      <c r="C266" s="45"/>
      <c r="J266" s="53"/>
    </row>
    <row r="267" spans="3:10" ht="22.5" customHeight="1">
      <c r="C267" s="45"/>
      <c r="J267" s="53"/>
    </row>
    <row r="268" spans="3:10" ht="22.5" customHeight="1">
      <c r="C268" s="45"/>
      <c r="J268" s="53"/>
    </row>
    <row r="269" spans="3:10" ht="22.5" customHeight="1">
      <c r="C269" s="45"/>
      <c r="J269" s="53"/>
    </row>
    <row r="270" spans="3:10" ht="22.5" customHeight="1">
      <c r="C270" s="45"/>
      <c r="J270" s="53"/>
    </row>
    <row r="271" spans="3:10" ht="22.5" customHeight="1">
      <c r="C271" s="45"/>
      <c r="J271" s="53"/>
    </row>
    <row r="272" spans="3:10" ht="22.5" customHeight="1">
      <c r="C272" s="45"/>
      <c r="J272" s="53"/>
    </row>
    <row r="273" spans="3:10" ht="22.5" customHeight="1">
      <c r="C273" s="45"/>
      <c r="J273" s="53"/>
    </row>
    <row r="274" spans="3:10" ht="22.5" customHeight="1">
      <c r="C274" s="45"/>
      <c r="J274" s="53"/>
    </row>
    <row r="275" spans="3:10" ht="22.5" customHeight="1">
      <c r="C275" s="45"/>
      <c r="J275" s="53"/>
    </row>
    <row r="276" spans="3:10" ht="22.5" customHeight="1">
      <c r="C276" s="45"/>
      <c r="J276" s="53"/>
    </row>
    <row r="277" spans="3:10" ht="22.5" customHeight="1">
      <c r="C277" s="45"/>
      <c r="J277" s="53"/>
    </row>
    <row r="278" spans="3:10" ht="22.5" customHeight="1">
      <c r="C278" s="45"/>
      <c r="J278" s="53"/>
    </row>
    <row r="279" spans="3:10" ht="22.5" customHeight="1">
      <c r="C279" s="45"/>
      <c r="J279" s="53"/>
    </row>
    <row r="280" spans="3:10" ht="22.5" customHeight="1">
      <c r="C280" s="45"/>
      <c r="J280" s="53"/>
    </row>
    <row r="281" spans="3:10" ht="22.5" customHeight="1">
      <c r="C281" s="45"/>
      <c r="J281" s="53"/>
    </row>
    <row r="282" spans="3:10" ht="22.5" customHeight="1">
      <c r="C282" s="45"/>
      <c r="J282" s="53"/>
    </row>
    <row r="283" spans="3:10" ht="22.5" customHeight="1">
      <c r="C283" s="45"/>
      <c r="J283" s="53"/>
    </row>
    <row r="284" spans="3:10" ht="22.5" customHeight="1">
      <c r="C284" s="45"/>
      <c r="J284" s="53"/>
    </row>
    <row r="285" spans="3:10" ht="22.5" customHeight="1">
      <c r="C285" s="45"/>
      <c r="J285" s="53"/>
    </row>
    <row r="286" spans="3:10" ht="22.5" customHeight="1">
      <c r="C286" s="45"/>
      <c r="J286" s="53"/>
    </row>
    <row r="287" spans="3:10" ht="22.5" customHeight="1">
      <c r="C287" s="45"/>
    </row>
    <row r="288" spans="3:10" ht="22.5" customHeight="1">
      <c r="C288" s="45"/>
    </row>
    <row r="289" spans="3:3" ht="22.5" customHeight="1">
      <c r="C289" s="45"/>
    </row>
    <row r="290" spans="3:3" ht="22.5" customHeight="1">
      <c r="C290" s="45"/>
    </row>
    <row r="291" spans="3:3" ht="22.5" customHeight="1">
      <c r="C291" s="45"/>
    </row>
    <row r="292" spans="3:3" ht="22.5" customHeight="1">
      <c r="C292" s="45"/>
    </row>
    <row r="293" spans="3:3" ht="22.5" customHeight="1">
      <c r="C293" s="45"/>
    </row>
    <row r="294" spans="3:3" ht="22.5" customHeight="1">
      <c r="C294" s="45"/>
    </row>
    <row r="295" spans="3:3" ht="22.5" customHeight="1">
      <c r="C295" s="45"/>
    </row>
  </sheetData>
  <mergeCells count="24">
    <mergeCell ref="A123:K123"/>
    <mergeCell ref="A124:K124"/>
    <mergeCell ref="A125:K125"/>
    <mergeCell ref="A126:K126"/>
    <mergeCell ref="E127:G127"/>
    <mergeCell ref="I127:K127"/>
    <mergeCell ref="A79:K79"/>
    <mergeCell ref="A80:K80"/>
    <mergeCell ref="A81:K81"/>
    <mergeCell ref="A82:K82"/>
    <mergeCell ref="E83:G83"/>
    <mergeCell ref="I83:K83"/>
    <mergeCell ref="A45:K45"/>
    <mergeCell ref="A46:K46"/>
    <mergeCell ref="A47:K47"/>
    <mergeCell ref="A48:K48"/>
    <mergeCell ref="E49:G49"/>
    <mergeCell ref="I49:K49"/>
    <mergeCell ref="A2:K2"/>
    <mergeCell ref="A3:K3"/>
    <mergeCell ref="A4:K4"/>
    <mergeCell ref="A5:K5"/>
    <mergeCell ref="E6:G6"/>
    <mergeCell ref="I6:K6"/>
  </mergeCells>
  <printOptions horizontalCentered="1"/>
  <pageMargins left="0.9055118110236221" right="0.31496062992125984" top="0.78740157480314965" bottom="0.19685039370078741" header="0.19685039370078741" footer="0.19685039370078741"/>
  <pageSetup paperSize="9" scale="77" orientation="portrait" r:id="rId1"/>
  <rowBreaks count="3" manualBreakCount="3">
    <brk id="43" max="16383" man="1"/>
    <brk id="77" max="16383" man="1"/>
    <brk id="1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0"/>
  <sheetViews>
    <sheetView showGridLines="0" view="pageBreakPreview" zoomScale="70" zoomScaleNormal="70" zoomScaleSheetLayoutView="70" workbookViewId="0">
      <selection activeCell="A4" sqref="A4:B4"/>
    </sheetView>
  </sheetViews>
  <sheetFormatPr defaultColWidth="9.140625" defaultRowHeight="24" customHeight="1"/>
  <cols>
    <col min="1" max="1" width="52" style="22" customWidth="1"/>
    <col min="2" max="2" width="18.7109375" style="22" customWidth="1"/>
    <col min="3" max="3" width="0.7109375" style="23" customWidth="1"/>
    <col min="4" max="4" width="18.7109375" style="22" customWidth="1"/>
    <col min="5" max="5" width="0.7109375" style="22" customWidth="1"/>
    <col min="6" max="6" width="18.7109375" style="22" customWidth="1"/>
    <col min="7" max="7" width="0.7109375" style="22" customWidth="1"/>
    <col min="8" max="8" width="18.7109375" style="22" customWidth="1"/>
    <col min="9" max="9" width="0.7109375" style="22" customWidth="1"/>
    <col min="10" max="10" width="18.7109375" style="22" customWidth="1"/>
    <col min="11" max="11" width="0.7109375" style="24" customWidth="1"/>
    <col min="12" max="12" width="18.7109375" style="22" customWidth="1"/>
    <col min="13" max="13" width="0.7109375" style="22" customWidth="1"/>
    <col min="14" max="14" width="18.7109375" style="22" customWidth="1"/>
    <col min="15" max="15" width="0.85546875" style="22" customWidth="1"/>
    <col min="16" max="16" width="18.7109375" style="22" customWidth="1"/>
    <col min="17" max="17" width="0.85546875" style="22" customWidth="1"/>
    <col min="18" max="18" width="18.7109375" style="22" customWidth="1"/>
    <col min="19" max="19" width="0.7109375" style="22" customWidth="1"/>
    <col min="20" max="20" width="18.7109375" style="22" customWidth="1"/>
    <col min="21" max="21" width="0.7109375" style="22" customWidth="1"/>
    <col min="22" max="22" width="18.7109375" style="22" customWidth="1"/>
    <col min="23" max="23" width="0.7109375" style="24" customWidth="1"/>
    <col min="24" max="24" width="18.7109375" style="22" customWidth="1"/>
    <col min="25" max="25" width="0.85546875" style="24" customWidth="1"/>
    <col min="26" max="26" width="18.7109375" style="22" customWidth="1"/>
    <col min="27" max="27" width="10.28515625" style="22" bestFit="1" customWidth="1"/>
    <col min="28" max="28" width="9.140625" style="22"/>
    <col min="29" max="29" width="9.85546875" style="22" bestFit="1" customWidth="1"/>
    <col min="30" max="16384" width="9.140625" style="22"/>
  </cols>
  <sheetData>
    <row r="1" spans="1:26" ht="24" customHeight="1">
      <c r="Z1" s="155" t="s">
        <v>48</v>
      </c>
    </row>
    <row r="2" spans="1:26" ht="24" customHeight="1">
      <c r="A2" s="154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6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6"/>
      <c r="X2" s="25"/>
      <c r="Y2" s="26"/>
      <c r="Z2" s="25"/>
    </row>
    <row r="3" spans="1:26" ht="24" customHeight="1">
      <c r="A3" s="154" t="s">
        <v>120</v>
      </c>
      <c r="B3" s="25"/>
      <c r="C3" s="25"/>
      <c r="D3" s="25"/>
      <c r="E3" s="25"/>
      <c r="F3" s="25"/>
      <c r="G3" s="25"/>
      <c r="H3" s="25"/>
      <c r="I3" s="25"/>
      <c r="J3" s="25"/>
      <c r="K3" s="26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6"/>
      <c r="X3" s="25"/>
      <c r="Y3" s="26"/>
      <c r="Z3" s="25"/>
    </row>
    <row r="4" spans="1:26" ht="24" customHeight="1">
      <c r="A4" s="166" t="s">
        <v>239</v>
      </c>
      <c r="B4" s="167"/>
      <c r="C4" s="25"/>
      <c r="D4" s="25"/>
      <c r="E4" s="25"/>
      <c r="F4" s="25"/>
      <c r="G4" s="25"/>
      <c r="H4" s="25"/>
      <c r="I4" s="25"/>
      <c r="J4" s="25"/>
      <c r="K4" s="26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6"/>
      <c r="X4" s="25"/>
      <c r="Y4" s="26"/>
      <c r="Z4" s="25"/>
    </row>
    <row r="5" spans="1:26" ht="24" customHeight="1">
      <c r="A5" s="168" t="s">
        <v>2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  <c r="Y5" s="168"/>
      <c r="Z5" s="168"/>
    </row>
    <row r="6" spans="1:26" ht="24" customHeight="1">
      <c r="B6" s="169" t="s">
        <v>3</v>
      </c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69"/>
      <c r="W6" s="169"/>
      <c r="X6" s="169"/>
      <c r="Y6" s="169"/>
      <c r="Z6" s="169"/>
    </row>
    <row r="7" spans="1:26" ht="24" customHeight="1">
      <c r="B7" s="165" t="s">
        <v>43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26"/>
      <c r="X7" s="26"/>
      <c r="Y7" s="26"/>
      <c r="Z7" s="26"/>
    </row>
    <row r="8" spans="1:26" ht="24" customHeight="1">
      <c r="B8" s="152"/>
      <c r="C8" s="152"/>
      <c r="D8" s="152"/>
      <c r="E8" s="152"/>
      <c r="F8" s="152"/>
      <c r="G8" s="152"/>
      <c r="H8" s="152"/>
      <c r="I8" s="152"/>
      <c r="J8" s="152"/>
      <c r="K8" s="152"/>
      <c r="L8" s="165" t="s">
        <v>42</v>
      </c>
      <c r="M8" s="165"/>
      <c r="N8" s="165"/>
      <c r="O8" s="165"/>
      <c r="P8" s="165"/>
      <c r="Q8" s="165"/>
      <c r="R8" s="165"/>
      <c r="S8" s="165"/>
      <c r="T8" s="165"/>
      <c r="U8" s="152"/>
      <c r="V8" s="152"/>
      <c r="W8" s="26"/>
      <c r="X8" s="26"/>
      <c r="Y8" s="26"/>
      <c r="Z8" s="26"/>
    </row>
    <row r="9" spans="1:26" ht="24" customHeight="1">
      <c r="B9" s="152"/>
      <c r="C9" s="152"/>
      <c r="D9" s="152"/>
      <c r="E9" s="152"/>
      <c r="F9" s="164"/>
      <c r="G9" s="164"/>
      <c r="H9" s="164"/>
      <c r="I9" s="152"/>
      <c r="J9" s="152"/>
      <c r="K9" s="152"/>
      <c r="R9" s="164" t="s">
        <v>189</v>
      </c>
      <c r="S9" s="164"/>
      <c r="T9" s="152"/>
      <c r="U9" s="152"/>
      <c r="V9" s="152"/>
      <c r="W9" s="26"/>
      <c r="X9" s="26"/>
      <c r="Y9" s="26"/>
      <c r="Z9" s="26"/>
    </row>
    <row r="10" spans="1:26" ht="24" customHeight="1"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152" t="s">
        <v>190</v>
      </c>
      <c r="S10" s="152"/>
      <c r="T10" s="27"/>
      <c r="U10" s="152"/>
      <c r="V10" s="152"/>
      <c r="W10" s="26"/>
      <c r="X10" s="26"/>
      <c r="Y10" s="26"/>
      <c r="Z10" s="26"/>
    </row>
    <row r="11" spans="1:26" ht="24" customHeight="1">
      <c r="B11" s="152"/>
      <c r="C11" s="152"/>
      <c r="D11" s="152"/>
      <c r="E11" s="152"/>
      <c r="F11" s="152"/>
      <c r="G11" s="152"/>
      <c r="H11" s="152"/>
      <c r="I11" s="152"/>
      <c r="J11" s="152"/>
      <c r="K11" s="152"/>
      <c r="L11" s="165" t="s">
        <v>67</v>
      </c>
      <c r="M11" s="165"/>
      <c r="N11" s="165"/>
      <c r="O11" s="165"/>
      <c r="P11" s="165"/>
      <c r="Q11" s="152"/>
      <c r="R11" s="165" t="s">
        <v>127</v>
      </c>
      <c r="S11" s="165"/>
      <c r="T11" s="152"/>
      <c r="U11" s="152"/>
      <c r="V11" s="152"/>
      <c r="W11" s="26"/>
      <c r="Y11" s="152"/>
      <c r="Z11" s="26"/>
    </row>
    <row r="12" spans="1:26" ht="24" customHeight="1">
      <c r="C12" s="22"/>
      <c r="F12" s="152"/>
      <c r="G12" s="24"/>
      <c r="H12" s="152"/>
      <c r="I12" s="24"/>
      <c r="J12" s="24"/>
      <c r="L12" s="152" t="s">
        <v>116</v>
      </c>
      <c r="N12" s="27" t="s">
        <v>214</v>
      </c>
      <c r="O12" s="27"/>
      <c r="P12" s="27"/>
      <c r="Q12" s="27"/>
      <c r="S12" s="27"/>
      <c r="T12" s="27"/>
      <c r="U12" s="27"/>
      <c r="W12" s="152"/>
      <c r="Y12" s="152"/>
      <c r="Z12" s="155"/>
    </row>
    <row r="13" spans="1:26" s="27" customFormat="1" ht="24" customHeight="1">
      <c r="C13" s="23"/>
      <c r="E13" s="22"/>
      <c r="F13" s="165" t="s">
        <v>37</v>
      </c>
      <c r="G13" s="165"/>
      <c r="H13" s="165"/>
      <c r="I13" s="165"/>
      <c r="J13" s="165"/>
      <c r="K13" s="152"/>
      <c r="L13" s="152" t="s">
        <v>118</v>
      </c>
      <c r="M13" s="22"/>
      <c r="N13" s="27" t="s">
        <v>215</v>
      </c>
      <c r="P13" s="27" t="s">
        <v>212</v>
      </c>
      <c r="R13" s="27" t="s">
        <v>114</v>
      </c>
      <c r="S13" s="152"/>
      <c r="T13" s="152"/>
      <c r="U13" s="152"/>
      <c r="V13" s="27" t="s">
        <v>112</v>
      </c>
      <c r="W13" s="152"/>
      <c r="X13" s="152" t="s">
        <v>246</v>
      </c>
      <c r="Y13" s="152"/>
    </row>
    <row r="14" spans="1:26" s="27" customFormat="1" ht="24" customHeight="1">
      <c r="B14" s="27" t="s">
        <v>105</v>
      </c>
      <c r="C14" s="23"/>
      <c r="D14" s="27" t="s">
        <v>106</v>
      </c>
      <c r="F14" s="152" t="s">
        <v>107</v>
      </c>
      <c r="G14" s="152"/>
      <c r="H14" s="152" t="s">
        <v>107</v>
      </c>
      <c r="I14" s="152"/>
      <c r="J14" s="152"/>
      <c r="K14" s="152"/>
      <c r="L14" s="152" t="s">
        <v>128</v>
      </c>
      <c r="N14" s="27" t="s">
        <v>216</v>
      </c>
      <c r="P14" s="27" t="s">
        <v>213</v>
      </c>
      <c r="R14" s="27" t="s">
        <v>115</v>
      </c>
      <c r="S14" s="152"/>
      <c r="T14" s="27" t="s">
        <v>122</v>
      </c>
      <c r="U14" s="152"/>
      <c r="V14" s="27" t="s">
        <v>31</v>
      </c>
      <c r="W14" s="152"/>
      <c r="X14" s="27" t="s">
        <v>247</v>
      </c>
      <c r="Y14" s="152"/>
      <c r="Z14" s="27" t="s">
        <v>125</v>
      </c>
    </row>
    <row r="15" spans="1:26" s="27" customFormat="1" ht="24" customHeight="1">
      <c r="B15" s="153" t="s">
        <v>165</v>
      </c>
      <c r="C15" s="28"/>
      <c r="D15" s="153" t="s">
        <v>108</v>
      </c>
      <c r="E15" s="152"/>
      <c r="F15" s="153" t="s">
        <v>110</v>
      </c>
      <c r="G15" s="152"/>
      <c r="H15" s="153" t="s">
        <v>130</v>
      </c>
      <c r="I15" s="152"/>
      <c r="J15" s="153" t="s">
        <v>111</v>
      </c>
      <c r="K15" s="152"/>
      <c r="L15" s="153" t="s">
        <v>129</v>
      </c>
      <c r="M15" s="152"/>
      <c r="N15" s="153" t="s">
        <v>217</v>
      </c>
      <c r="O15" s="152"/>
      <c r="P15" s="153" t="s">
        <v>230</v>
      </c>
      <c r="Q15" s="152"/>
      <c r="R15" s="153" t="s">
        <v>117</v>
      </c>
      <c r="S15" s="152"/>
      <c r="T15" s="153" t="s">
        <v>123</v>
      </c>
      <c r="U15" s="152"/>
      <c r="V15" s="153" t="s">
        <v>121</v>
      </c>
      <c r="W15" s="152"/>
      <c r="X15" s="160" t="s">
        <v>119</v>
      </c>
      <c r="Y15" s="152"/>
      <c r="Z15" s="153" t="s">
        <v>126</v>
      </c>
    </row>
    <row r="16" spans="1:26" ht="24" customHeight="1">
      <c r="A16" s="29" t="s">
        <v>210</v>
      </c>
      <c r="B16" s="30">
        <v>3000000</v>
      </c>
      <c r="C16" s="31"/>
      <c r="D16" s="30">
        <v>2599000</v>
      </c>
      <c r="E16" s="31"/>
      <c r="F16" s="30">
        <v>972033</v>
      </c>
      <c r="G16" s="31"/>
      <c r="H16" s="30">
        <v>233593</v>
      </c>
      <c r="I16" s="31"/>
      <c r="J16" s="30">
        <v>12491671</v>
      </c>
      <c r="K16" s="30"/>
      <c r="L16" s="30">
        <v>-180186</v>
      </c>
      <c r="M16" s="31"/>
      <c r="N16" s="30">
        <v>741201</v>
      </c>
      <c r="O16" s="30"/>
      <c r="P16" s="30">
        <v>255774</v>
      </c>
      <c r="Q16" s="30"/>
      <c r="R16" s="30">
        <v>-234404</v>
      </c>
      <c r="S16" s="31"/>
      <c r="T16" s="30">
        <f>SUM(L16:S16)</f>
        <v>582385</v>
      </c>
      <c r="U16" s="31"/>
      <c r="V16" s="34">
        <f>SUM(T16,B16:J16)</f>
        <v>19878682</v>
      </c>
      <c r="W16" s="31"/>
      <c r="X16" s="30">
        <v>1831267</v>
      </c>
      <c r="Y16" s="30"/>
      <c r="Z16" s="30">
        <f>SUM(V16:X16)</f>
        <v>21709949</v>
      </c>
    </row>
    <row r="17" spans="1:28" ht="24" customHeight="1">
      <c r="A17" s="22" t="s">
        <v>61</v>
      </c>
      <c r="B17" s="32">
        <v>0</v>
      </c>
      <c r="C17" s="31"/>
      <c r="D17" s="32">
        <v>0</v>
      </c>
      <c r="E17" s="31"/>
      <c r="F17" s="32">
        <v>0</v>
      </c>
      <c r="G17" s="31"/>
      <c r="H17" s="32">
        <v>0</v>
      </c>
      <c r="I17" s="31"/>
      <c r="J17" s="33">
        <v>702556</v>
      </c>
      <c r="K17" s="30"/>
      <c r="L17" s="32">
        <v>0</v>
      </c>
      <c r="M17" s="31"/>
      <c r="N17" s="32">
        <v>0</v>
      </c>
      <c r="O17" s="32"/>
      <c r="P17" s="32">
        <v>0</v>
      </c>
      <c r="Q17" s="32"/>
      <c r="R17" s="32">
        <v>0</v>
      </c>
      <c r="S17" s="31"/>
      <c r="T17" s="30">
        <f>SUM(L17:S17)</f>
        <v>0</v>
      </c>
      <c r="U17" s="31"/>
      <c r="V17" s="34">
        <f>SUM(T17,B17:J17)</f>
        <v>702556</v>
      </c>
      <c r="W17" s="31"/>
      <c r="X17" s="32">
        <v>68910</v>
      </c>
      <c r="Y17" s="30"/>
      <c r="Z17" s="34">
        <f>SUM(V17:Y17)</f>
        <v>771466</v>
      </c>
    </row>
    <row r="18" spans="1:28" ht="24" customHeight="1">
      <c r="A18" s="22" t="s">
        <v>164</v>
      </c>
      <c r="B18" s="35">
        <v>0</v>
      </c>
      <c r="C18" s="31"/>
      <c r="D18" s="35">
        <v>0</v>
      </c>
      <c r="E18" s="31"/>
      <c r="F18" s="35">
        <v>0</v>
      </c>
      <c r="G18" s="31"/>
      <c r="H18" s="35">
        <v>0</v>
      </c>
      <c r="I18" s="31"/>
      <c r="J18" s="36">
        <v>34364</v>
      </c>
      <c r="K18" s="30"/>
      <c r="L18" s="35">
        <v>20198</v>
      </c>
      <c r="M18" s="31"/>
      <c r="N18" s="35">
        <v>-73643</v>
      </c>
      <c r="O18" s="30"/>
      <c r="P18" s="35">
        <v>-10152</v>
      </c>
      <c r="Q18" s="30"/>
      <c r="R18" s="35">
        <v>0</v>
      </c>
      <c r="S18" s="31"/>
      <c r="T18" s="35">
        <f>SUM(L18:S18)</f>
        <v>-63597</v>
      </c>
      <c r="U18" s="31"/>
      <c r="V18" s="35">
        <f>SUM(T18,B18:J18)</f>
        <v>-29233</v>
      </c>
      <c r="W18" s="31"/>
      <c r="X18" s="35">
        <v>19112</v>
      </c>
      <c r="Y18" s="30"/>
      <c r="Z18" s="36">
        <f>SUM(V18:Y18)</f>
        <v>-10121</v>
      </c>
    </row>
    <row r="19" spans="1:28" ht="24" customHeight="1">
      <c r="A19" s="22" t="s">
        <v>124</v>
      </c>
      <c r="B19" s="32">
        <f>SUM(B17:B18)</f>
        <v>0</v>
      </c>
      <c r="C19" s="31"/>
      <c r="D19" s="32">
        <f>SUM(D17:D18)</f>
        <v>0</v>
      </c>
      <c r="E19" s="31"/>
      <c r="F19" s="32">
        <f>SUM(F17:F18)</f>
        <v>0</v>
      </c>
      <c r="G19" s="31"/>
      <c r="H19" s="32">
        <f>SUM(H17:H18)</f>
        <v>0</v>
      </c>
      <c r="I19" s="31"/>
      <c r="J19" s="32">
        <f>SUM(J17:J18)</f>
        <v>736920</v>
      </c>
      <c r="K19" s="30"/>
      <c r="L19" s="32">
        <f>SUM(L17:L18)</f>
        <v>20198</v>
      </c>
      <c r="M19" s="31"/>
      <c r="N19" s="32">
        <f>SUM(N17:N18)</f>
        <v>-73643</v>
      </c>
      <c r="O19" s="32"/>
      <c r="P19" s="32">
        <f>SUM(P17:P18)</f>
        <v>-10152</v>
      </c>
      <c r="Q19" s="32"/>
      <c r="R19" s="32">
        <f>SUM(R17:R18)</f>
        <v>0</v>
      </c>
      <c r="S19" s="31"/>
      <c r="T19" s="32">
        <f>SUM(T17:T18)</f>
        <v>-63597</v>
      </c>
      <c r="U19" s="31"/>
      <c r="V19" s="32">
        <f>SUM(V17:V18)</f>
        <v>673323</v>
      </c>
      <c r="W19" s="31"/>
      <c r="X19" s="32">
        <f>SUM(X17:X18)</f>
        <v>88022</v>
      </c>
      <c r="Y19" s="30"/>
      <c r="Z19" s="32">
        <f>SUM(Z17:Z18)</f>
        <v>761345</v>
      </c>
    </row>
    <row r="20" spans="1:28" ht="24" customHeight="1">
      <c r="A20" s="22" t="s">
        <v>181</v>
      </c>
      <c r="B20" s="32">
        <v>0</v>
      </c>
      <c r="C20" s="31"/>
      <c r="D20" s="32">
        <v>0</v>
      </c>
      <c r="E20" s="31"/>
      <c r="F20" s="32">
        <v>0</v>
      </c>
      <c r="G20" s="31"/>
      <c r="H20" s="32">
        <v>0</v>
      </c>
      <c r="I20" s="31"/>
      <c r="J20" s="32">
        <v>0</v>
      </c>
      <c r="K20" s="30"/>
      <c r="L20" s="32">
        <v>0</v>
      </c>
      <c r="M20" s="31"/>
      <c r="N20" s="32">
        <v>0</v>
      </c>
      <c r="O20" s="32"/>
      <c r="P20" s="32">
        <v>0</v>
      </c>
      <c r="Q20" s="32"/>
      <c r="R20" s="32">
        <v>0</v>
      </c>
      <c r="S20" s="31"/>
      <c r="T20" s="34">
        <f>SUM(L20:S20)</f>
        <v>0</v>
      </c>
      <c r="U20" s="31"/>
      <c r="V20" s="34">
        <v>0</v>
      </c>
      <c r="W20" s="31"/>
      <c r="X20" s="32">
        <v>39927</v>
      </c>
      <c r="Y20" s="30"/>
      <c r="Z20" s="34">
        <f>SUM(V20:X20)</f>
        <v>39927</v>
      </c>
    </row>
    <row r="21" spans="1:28" ht="24" customHeight="1">
      <c r="A21" s="1" t="s">
        <v>218</v>
      </c>
      <c r="B21" s="37">
        <v>0</v>
      </c>
      <c r="C21" s="5">
        <v>0</v>
      </c>
      <c r="D21" s="37">
        <v>0</v>
      </c>
      <c r="E21" s="5"/>
      <c r="F21" s="37">
        <v>0</v>
      </c>
      <c r="G21" s="5"/>
      <c r="H21" s="37">
        <v>0</v>
      </c>
      <c r="I21" s="5"/>
      <c r="J21" s="37">
        <v>-600000</v>
      </c>
      <c r="K21" s="5"/>
      <c r="L21" s="37">
        <v>0</v>
      </c>
      <c r="M21" s="5"/>
      <c r="N21" s="37">
        <v>0</v>
      </c>
      <c r="O21" s="5"/>
      <c r="P21" s="37">
        <v>0</v>
      </c>
      <c r="Q21" s="5"/>
      <c r="R21" s="37">
        <v>0</v>
      </c>
      <c r="S21" s="5"/>
      <c r="T21" s="38">
        <f>SUM(AB17)</f>
        <v>0</v>
      </c>
      <c r="U21" s="5"/>
      <c r="V21" s="38">
        <f>SUM(B21:J21,T21)</f>
        <v>-600000</v>
      </c>
      <c r="W21" s="5"/>
      <c r="X21" s="37">
        <v>-148533</v>
      </c>
      <c r="Y21" s="5"/>
      <c r="Z21" s="38">
        <f>SUM(V21:X21)</f>
        <v>-748533</v>
      </c>
    </row>
    <row r="22" spans="1:28" ht="24" customHeight="1">
      <c r="A22" s="1" t="s">
        <v>182</v>
      </c>
      <c r="B22" s="39">
        <v>0</v>
      </c>
      <c r="C22" s="5">
        <v>0</v>
      </c>
      <c r="D22" s="39">
        <v>0</v>
      </c>
      <c r="E22" s="5"/>
      <c r="F22" s="39">
        <v>0</v>
      </c>
      <c r="G22" s="5"/>
      <c r="H22" s="39">
        <v>0</v>
      </c>
      <c r="I22" s="5"/>
      <c r="J22" s="39">
        <v>20045</v>
      </c>
      <c r="K22" s="5"/>
      <c r="L22" s="39">
        <v>0</v>
      </c>
      <c r="M22" s="5"/>
      <c r="N22" s="39">
        <v>0</v>
      </c>
      <c r="O22" s="5"/>
      <c r="P22" s="39">
        <v>0</v>
      </c>
      <c r="Q22" s="5"/>
      <c r="R22" s="39">
        <v>0</v>
      </c>
      <c r="S22" s="5"/>
      <c r="T22" s="40">
        <f>SUM(L22:S22)</f>
        <v>0</v>
      </c>
      <c r="U22" s="5"/>
      <c r="V22" s="39">
        <f>SUM(B22:J22,T22)</f>
        <v>20045</v>
      </c>
      <c r="W22" s="5"/>
      <c r="X22" s="39">
        <v>0</v>
      </c>
      <c r="Y22" s="5"/>
      <c r="Z22" s="40">
        <f>SUM(V22:X22)</f>
        <v>20045</v>
      </c>
    </row>
    <row r="23" spans="1:28" ht="24" customHeight="1">
      <c r="A23" s="1" t="s">
        <v>183</v>
      </c>
      <c r="B23" s="5">
        <f>SUM(B21:B22)</f>
        <v>0</v>
      </c>
      <c r="C23" s="5"/>
      <c r="D23" s="5">
        <f>SUM(D21:D22)</f>
        <v>0</v>
      </c>
      <c r="E23" s="5"/>
      <c r="F23" s="5">
        <f>SUM(F21:F22)</f>
        <v>0</v>
      </c>
      <c r="G23" s="5"/>
      <c r="H23" s="5">
        <f>SUM(H21:H22)</f>
        <v>0</v>
      </c>
      <c r="I23" s="5"/>
      <c r="J23" s="5">
        <f>SUM(J21:J22)</f>
        <v>-579955</v>
      </c>
      <c r="K23" s="5"/>
      <c r="L23" s="5">
        <f>SUM(L21:L22)</f>
        <v>0</v>
      </c>
      <c r="M23" s="5"/>
      <c r="N23" s="5">
        <f>SUM(N21:N22)</f>
        <v>0</v>
      </c>
      <c r="O23" s="5"/>
      <c r="P23" s="5">
        <f>SUM(P21:P22)</f>
        <v>0</v>
      </c>
      <c r="Q23" s="5"/>
      <c r="R23" s="5">
        <f>SUM(R21:R22)</f>
        <v>0</v>
      </c>
      <c r="S23" s="5"/>
      <c r="T23" s="5">
        <f>SUM(T21:T22)</f>
        <v>0</v>
      </c>
      <c r="U23" s="5"/>
      <c r="V23" s="5">
        <f>SUM(V21:V22)</f>
        <v>-579955</v>
      </c>
      <c r="W23" s="5"/>
      <c r="X23" s="5">
        <f>SUM(X21:X22)</f>
        <v>-148533</v>
      </c>
      <c r="Y23" s="5"/>
      <c r="Z23" s="5">
        <f>SUM(Z21:Z22)</f>
        <v>-728488</v>
      </c>
    </row>
    <row r="24" spans="1:28" ht="24" customHeight="1">
      <c r="A24" s="22" t="s">
        <v>184</v>
      </c>
      <c r="B24" s="5">
        <v>0</v>
      </c>
      <c r="C24" s="5">
        <v>0</v>
      </c>
      <c r="D24" s="5">
        <v>0</v>
      </c>
      <c r="E24" s="5"/>
      <c r="F24" s="5">
        <v>1056</v>
      </c>
      <c r="G24" s="5"/>
      <c r="H24" s="5">
        <v>0</v>
      </c>
      <c r="I24" s="5"/>
      <c r="J24" s="5">
        <v>-1056</v>
      </c>
      <c r="K24" s="5"/>
      <c r="L24" s="5">
        <v>0</v>
      </c>
      <c r="M24" s="5"/>
      <c r="N24" s="5">
        <v>0</v>
      </c>
      <c r="O24" s="5"/>
      <c r="P24" s="5">
        <v>0</v>
      </c>
      <c r="Q24" s="5"/>
      <c r="R24" s="5">
        <v>0</v>
      </c>
      <c r="S24" s="5"/>
      <c r="T24" s="5">
        <v>0</v>
      </c>
      <c r="U24" s="5"/>
      <c r="V24" s="5">
        <v>0</v>
      </c>
      <c r="W24" s="5"/>
      <c r="X24" s="5">
        <v>0</v>
      </c>
      <c r="Y24" s="5"/>
      <c r="Z24" s="34">
        <f t="shared" ref="Z24:Z25" si="0">SUM(V24:Y24)</f>
        <v>0</v>
      </c>
    </row>
    <row r="25" spans="1:28" ht="24" customHeight="1">
      <c r="A25" s="22" t="s">
        <v>167</v>
      </c>
      <c r="B25" s="32">
        <v>0</v>
      </c>
      <c r="C25" s="31"/>
      <c r="D25" s="32">
        <v>0</v>
      </c>
      <c r="E25" s="31"/>
      <c r="F25" s="32">
        <v>0</v>
      </c>
      <c r="G25" s="31"/>
      <c r="H25" s="5">
        <v>11875</v>
      </c>
      <c r="I25" s="31"/>
      <c r="J25" s="5">
        <v>-11875</v>
      </c>
      <c r="K25" s="30"/>
      <c r="L25" s="5">
        <v>0</v>
      </c>
      <c r="M25" s="31"/>
      <c r="N25" s="5">
        <v>0</v>
      </c>
      <c r="O25" s="5"/>
      <c r="P25" s="5">
        <v>0</v>
      </c>
      <c r="Q25" s="5"/>
      <c r="R25" s="5">
        <v>0</v>
      </c>
      <c r="S25" s="31"/>
      <c r="T25" s="5">
        <v>0</v>
      </c>
      <c r="U25" s="31"/>
      <c r="V25" s="5">
        <v>0</v>
      </c>
      <c r="W25" s="31"/>
      <c r="X25" s="5">
        <v>0</v>
      </c>
      <c r="Y25" s="30"/>
      <c r="Z25" s="34">
        <f t="shared" si="0"/>
        <v>0</v>
      </c>
    </row>
    <row r="26" spans="1:28" ht="24" customHeight="1" thickBot="1">
      <c r="A26" s="29" t="s">
        <v>211</v>
      </c>
      <c r="B26" s="41">
        <f>SUM(B16,B19,B20,B23:B25)</f>
        <v>3000000</v>
      </c>
      <c r="C26" s="31"/>
      <c r="D26" s="41">
        <f>SUM(D16,D19,D20,D23:D25)</f>
        <v>2599000</v>
      </c>
      <c r="E26" s="31"/>
      <c r="F26" s="41">
        <f>SUM(F16,F19,F20,F23:F25)</f>
        <v>973089</v>
      </c>
      <c r="G26" s="31"/>
      <c r="H26" s="41">
        <f>SUM(H16,H19,H20,H23:H25)</f>
        <v>245468</v>
      </c>
      <c r="I26" s="31"/>
      <c r="J26" s="41">
        <f>SUM(J16,J19,J20,J23:J25)</f>
        <v>12635705</v>
      </c>
      <c r="K26" s="30"/>
      <c r="L26" s="41">
        <f>SUM(L16,L19,L20,L23:L25)</f>
        <v>-159988</v>
      </c>
      <c r="M26" s="31"/>
      <c r="N26" s="41">
        <f>SUM(N16,N19,N20,N23:N25)</f>
        <v>667558</v>
      </c>
      <c r="O26" s="30"/>
      <c r="P26" s="41">
        <f>SUM(P16,P19,P20,P23:P25)</f>
        <v>245622</v>
      </c>
      <c r="Q26" s="30"/>
      <c r="R26" s="41">
        <f>SUM(R16,R19,R20,R23:R25)</f>
        <v>-234404</v>
      </c>
      <c r="S26" s="31"/>
      <c r="T26" s="41">
        <f>SUM(T16,T19,T20,T23:T25)</f>
        <v>518788</v>
      </c>
      <c r="U26" s="31"/>
      <c r="V26" s="41">
        <f>SUM(V16,V19,V20,V23:V25)</f>
        <v>19972050</v>
      </c>
      <c r="W26" s="30">
        <f>SUM(W13:W25)</f>
        <v>0</v>
      </c>
      <c r="X26" s="41">
        <f>SUM(X16,X19,X20,X23:X25)</f>
        <v>1810683</v>
      </c>
      <c r="Y26" s="30"/>
      <c r="Z26" s="41">
        <f>SUM(Z16,Z19,Z20,Z23:Z25)</f>
        <v>21782733</v>
      </c>
    </row>
    <row r="27" spans="1:28" ht="24" customHeight="1" thickTop="1">
      <c r="B27" s="32"/>
      <c r="C27" s="31"/>
      <c r="D27" s="32"/>
      <c r="E27" s="31"/>
      <c r="F27" s="31"/>
      <c r="G27" s="31"/>
      <c r="H27" s="31"/>
      <c r="I27" s="31"/>
      <c r="J27" s="32"/>
      <c r="K27" s="30"/>
      <c r="L27" s="31"/>
      <c r="M27" s="31"/>
      <c r="N27" s="31"/>
      <c r="O27" s="31"/>
      <c r="P27" s="31"/>
      <c r="Q27" s="31"/>
      <c r="R27" s="32"/>
      <c r="S27" s="31"/>
      <c r="T27" s="32"/>
      <c r="U27" s="31"/>
      <c r="V27" s="32"/>
      <c r="W27" s="31"/>
      <c r="X27" s="32"/>
      <c r="Y27" s="30"/>
      <c r="Z27" s="32"/>
    </row>
    <row r="28" spans="1:28" ht="24" customHeight="1">
      <c r="A28" s="29" t="s">
        <v>240</v>
      </c>
      <c r="B28" s="30">
        <v>3000000</v>
      </c>
      <c r="C28" s="31"/>
      <c r="D28" s="33">
        <v>2599000</v>
      </c>
      <c r="E28" s="31"/>
      <c r="F28" s="30">
        <v>973612</v>
      </c>
      <c r="G28" s="31"/>
      <c r="H28" s="30">
        <v>265098</v>
      </c>
      <c r="I28" s="31"/>
      <c r="J28" s="30">
        <v>13397843</v>
      </c>
      <c r="K28" s="30"/>
      <c r="L28" s="30">
        <v>-357906</v>
      </c>
      <c r="M28" s="31"/>
      <c r="N28" s="30">
        <v>724024</v>
      </c>
      <c r="O28" s="30"/>
      <c r="P28" s="30">
        <v>111468</v>
      </c>
      <c r="Q28" s="30"/>
      <c r="R28" s="30">
        <v>-234404</v>
      </c>
      <c r="S28" s="31"/>
      <c r="T28" s="157">
        <f>SUM(L28:R28)</f>
        <v>243182</v>
      </c>
      <c r="U28" s="31"/>
      <c r="V28" s="158">
        <f>SUM(B28:J28,T28)</f>
        <v>20478735</v>
      </c>
      <c r="W28" s="31"/>
      <c r="X28" s="30">
        <v>1891972</v>
      </c>
      <c r="Y28" s="30"/>
      <c r="Z28" s="34">
        <f>SUM(V28:X28)</f>
        <v>22370707</v>
      </c>
    </row>
    <row r="29" spans="1:28" ht="24" customHeight="1">
      <c r="A29" s="22" t="s">
        <v>61</v>
      </c>
      <c r="B29" s="32">
        <v>0</v>
      </c>
      <c r="C29" s="31"/>
      <c r="D29" s="32">
        <v>0</v>
      </c>
      <c r="E29" s="31"/>
      <c r="F29" s="32">
        <v>0</v>
      </c>
      <c r="G29" s="31"/>
      <c r="H29" s="32">
        <v>0</v>
      </c>
      <c r="I29" s="31"/>
      <c r="J29" s="32">
        <f>'PL &amp; CF_6 mths'!E36</f>
        <v>650927</v>
      </c>
      <c r="K29" s="30"/>
      <c r="L29" s="32">
        <v>0</v>
      </c>
      <c r="M29" s="31"/>
      <c r="N29" s="32">
        <v>0</v>
      </c>
      <c r="O29" s="32"/>
      <c r="P29" s="32">
        <v>0</v>
      </c>
      <c r="Q29" s="32"/>
      <c r="R29" s="32">
        <v>0</v>
      </c>
      <c r="S29" s="31"/>
      <c r="T29" s="34">
        <f>SUM(L29:S29)</f>
        <v>0</v>
      </c>
      <c r="U29" s="31"/>
      <c r="V29" s="34">
        <f>SUM(T29,B29:J29)</f>
        <v>650927</v>
      </c>
      <c r="W29" s="31"/>
      <c r="X29" s="32">
        <f>'PL &amp; CF_6 mths'!E37</f>
        <v>40879</v>
      </c>
      <c r="Y29" s="30"/>
      <c r="Z29" s="34">
        <f>SUM(V29:X29)</f>
        <v>691806</v>
      </c>
      <c r="AA29" s="32">
        <f>Z29-'PL &amp; CF_6 mths'!E38</f>
        <v>0</v>
      </c>
    </row>
    <row r="30" spans="1:28" ht="24" customHeight="1">
      <c r="A30" s="22" t="s">
        <v>164</v>
      </c>
      <c r="B30" s="35">
        <v>0</v>
      </c>
      <c r="C30" s="31"/>
      <c r="D30" s="35">
        <v>0</v>
      </c>
      <c r="E30" s="31"/>
      <c r="F30" s="35">
        <v>0</v>
      </c>
      <c r="G30" s="31"/>
      <c r="H30" s="35">
        <v>0</v>
      </c>
      <c r="I30" s="31"/>
      <c r="J30" s="36">
        <v>766</v>
      </c>
      <c r="K30" s="30"/>
      <c r="L30" s="35">
        <v>-253551</v>
      </c>
      <c r="M30" s="31"/>
      <c r="N30" s="35">
        <v>-28428</v>
      </c>
      <c r="O30" s="30"/>
      <c r="P30" s="35">
        <v>-122438</v>
      </c>
      <c r="Q30" s="30"/>
      <c r="R30" s="35">
        <v>0</v>
      </c>
      <c r="S30" s="31"/>
      <c r="T30" s="35">
        <f>SUM(L30:S30)</f>
        <v>-404417</v>
      </c>
      <c r="U30" s="31"/>
      <c r="V30" s="35">
        <f>SUM(T30,B30:J30)</f>
        <v>-403651</v>
      </c>
      <c r="W30" s="31"/>
      <c r="X30" s="35">
        <f>'PL &amp; CF_6 mths'!E74-Conso!X29</f>
        <v>-18477</v>
      </c>
      <c r="Y30" s="30"/>
      <c r="Z30" s="36">
        <f>SUM(V30:Y30)</f>
        <v>-422128</v>
      </c>
      <c r="AA30" s="32">
        <f>Z30-'PL &amp; CF_6 mths'!E68</f>
        <v>0</v>
      </c>
      <c r="AB30" s="32"/>
    </row>
    <row r="31" spans="1:28" ht="24" customHeight="1">
      <c r="A31" s="22" t="s">
        <v>124</v>
      </c>
      <c r="B31" s="32">
        <f>SUM(B29:B30)</f>
        <v>0</v>
      </c>
      <c r="C31" s="31"/>
      <c r="D31" s="32">
        <f>SUM(D29:D30)</f>
        <v>0</v>
      </c>
      <c r="E31" s="31"/>
      <c r="F31" s="32">
        <f>SUM(F29:F30)</f>
        <v>0</v>
      </c>
      <c r="G31" s="31"/>
      <c r="H31" s="32">
        <f>SUM(H29:H30)</f>
        <v>0</v>
      </c>
      <c r="I31" s="31"/>
      <c r="J31" s="32">
        <f>SUM(J29:J30)</f>
        <v>651693</v>
      </c>
      <c r="K31" s="30"/>
      <c r="L31" s="32">
        <f>SUM(L29:L30)</f>
        <v>-253551</v>
      </c>
      <c r="M31" s="31"/>
      <c r="N31" s="32">
        <f>SUM(N29:N30)</f>
        <v>-28428</v>
      </c>
      <c r="O31" s="32"/>
      <c r="P31" s="32">
        <f>SUM(P29:P30)</f>
        <v>-122438</v>
      </c>
      <c r="Q31" s="32"/>
      <c r="R31" s="32">
        <f>SUM(R29:R30)</f>
        <v>0</v>
      </c>
      <c r="S31" s="31"/>
      <c r="T31" s="32">
        <f>SUM(T29:T30)</f>
        <v>-404417</v>
      </c>
      <c r="U31" s="31"/>
      <c r="V31" s="32">
        <f>SUM(V29:V30)</f>
        <v>247276</v>
      </c>
      <c r="W31" s="31"/>
      <c r="X31" s="32">
        <f>SUM(X29:X30)</f>
        <v>22402</v>
      </c>
      <c r="Y31" s="30"/>
      <c r="Z31" s="32">
        <f>SUM(Z29:Z30)</f>
        <v>269678</v>
      </c>
      <c r="AA31" s="32">
        <f>X31-'PL &amp; CF_6 mths'!E74</f>
        <v>0</v>
      </c>
    </row>
    <row r="32" spans="1:28" ht="24" customHeight="1">
      <c r="A32" s="22" t="s">
        <v>249</v>
      </c>
      <c r="B32" s="32">
        <v>0</v>
      </c>
      <c r="C32" s="31"/>
      <c r="D32" s="32">
        <v>0</v>
      </c>
      <c r="E32" s="31"/>
      <c r="F32" s="32">
        <v>0</v>
      </c>
      <c r="G32" s="31"/>
      <c r="H32" s="32">
        <v>0</v>
      </c>
      <c r="I32" s="31"/>
      <c r="J32" s="32">
        <v>0</v>
      </c>
      <c r="K32" s="30"/>
      <c r="L32" s="32">
        <v>0</v>
      </c>
      <c r="M32" s="31"/>
      <c r="N32" s="32">
        <v>0</v>
      </c>
      <c r="O32" s="32"/>
      <c r="P32" s="32">
        <v>0</v>
      </c>
      <c r="Q32" s="32"/>
      <c r="R32" s="32">
        <v>0</v>
      </c>
      <c r="S32" s="31"/>
      <c r="T32" s="34">
        <f>SUM(L32:S32)</f>
        <v>0</v>
      </c>
      <c r="U32" s="31"/>
      <c r="V32" s="34">
        <f>SUM(T32,B32:J32)</f>
        <v>0</v>
      </c>
      <c r="W32" s="31"/>
      <c r="X32" s="32">
        <v>-260</v>
      </c>
      <c r="Y32" s="30"/>
      <c r="Z32" s="34">
        <f>SUM(V32:X32)</f>
        <v>-260</v>
      </c>
    </row>
    <row r="33" spans="1:26" ht="24" customHeight="1">
      <c r="A33" s="1" t="s">
        <v>218</v>
      </c>
      <c r="B33" s="37">
        <v>0</v>
      </c>
      <c r="C33" s="5"/>
      <c r="D33" s="37">
        <v>0</v>
      </c>
      <c r="E33" s="5"/>
      <c r="F33" s="37">
        <v>0</v>
      </c>
      <c r="G33" s="5"/>
      <c r="H33" s="37">
        <v>0</v>
      </c>
      <c r="I33" s="5"/>
      <c r="J33" s="37">
        <v>-600000</v>
      </c>
      <c r="K33" s="5"/>
      <c r="L33" s="37">
        <v>0</v>
      </c>
      <c r="M33" s="5"/>
      <c r="N33" s="37">
        <v>0</v>
      </c>
      <c r="O33" s="5"/>
      <c r="P33" s="37">
        <v>0</v>
      </c>
      <c r="Q33" s="5"/>
      <c r="R33" s="37">
        <v>0</v>
      </c>
      <c r="S33" s="5"/>
      <c r="T33" s="38">
        <f>SUM(L33:S33)</f>
        <v>0</v>
      </c>
      <c r="U33" s="5"/>
      <c r="V33" s="38">
        <f>SUM(T33,B33:J33)</f>
        <v>-600000</v>
      </c>
      <c r="W33" s="5"/>
      <c r="X33" s="37">
        <v>-119996</v>
      </c>
      <c r="Y33" s="5"/>
      <c r="Z33" s="38">
        <f>SUM(V33:X33)</f>
        <v>-719996</v>
      </c>
    </row>
    <row r="34" spans="1:26" ht="24" customHeight="1">
      <c r="A34" s="1" t="s">
        <v>182</v>
      </c>
      <c r="B34" s="39">
        <v>0</v>
      </c>
      <c r="C34" s="5"/>
      <c r="D34" s="39">
        <v>0</v>
      </c>
      <c r="E34" s="5"/>
      <c r="F34" s="39">
        <v>0</v>
      </c>
      <c r="G34" s="5"/>
      <c r="H34" s="39">
        <v>0</v>
      </c>
      <c r="I34" s="5"/>
      <c r="J34" s="39">
        <v>20045</v>
      </c>
      <c r="K34" s="5"/>
      <c r="L34" s="39">
        <v>0</v>
      </c>
      <c r="M34" s="5"/>
      <c r="N34" s="39">
        <v>0</v>
      </c>
      <c r="O34" s="5"/>
      <c r="P34" s="39">
        <v>0</v>
      </c>
      <c r="Q34" s="5"/>
      <c r="R34" s="39">
        <v>0</v>
      </c>
      <c r="S34" s="5"/>
      <c r="T34" s="40">
        <f>SUM(L34:S34)</f>
        <v>0</v>
      </c>
      <c r="U34" s="5"/>
      <c r="V34" s="40">
        <f>SUM(T34,B34:J34)</f>
        <v>20045</v>
      </c>
      <c r="W34" s="5"/>
      <c r="X34" s="39">
        <v>0</v>
      </c>
      <c r="Y34" s="5"/>
      <c r="Z34" s="40">
        <f>SUM(V34:X34)</f>
        <v>20045</v>
      </c>
    </row>
    <row r="35" spans="1:26" ht="24" customHeight="1">
      <c r="A35" s="1" t="s">
        <v>183</v>
      </c>
      <c r="B35" s="5">
        <f>SUM(B33:B34)</f>
        <v>0</v>
      </c>
      <c r="C35" s="5"/>
      <c r="D35" s="5">
        <f>SUM(D33:D34)</f>
        <v>0</v>
      </c>
      <c r="E35" s="5"/>
      <c r="F35" s="5">
        <f>SUM(F33:F34)</f>
        <v>0</v>
      </c>
      <c r="G35" s="5"/>
      <c r="H35" s="5">
        <f>SUM(H33:H34)</f>
        <v>0</v>
      </c>
      <c r="I35" s="5"/>
      <c r="J35" s="5">
        <f>SUM(J33:J34)</f>
        <v>-579955</v>
      </c>
      <c r="K35" s="5"/>
      <c r="L35" s="5">
        <f>SUM(L33:L34)</f>
        <v>0</v>
      </c>
      <c r="M35" s="5"/>
      <c r="N35" s="5">
        <f>SUM(N33:N34)</f>
        <v>0</v>
      </c>
      <c r="O35" s="5"/>
      <c r="P35" s="5">
        <f>SUM(P33:P34)</f>
        <v>0</v>
      </c>
      <c r="Q35" s="5"/>
      <c r="R35" s="5">
        <f>SUM(R33:R34)</f>
        <v>0</v>
      </c>
      <c r="S35" s="5"/>
      <c r="T35" s="5">
        <f>SUM(T33:T34)</f>
        <v>0</v>
      </c>
      <c r="U35" s="5"/>
      <c r="V35" s="5">
        <f>SUM(V33:V34)</f>
        <v>-579955</v>
      </c>
      <c r="W35" s="5"/>
      <c r="X35" s="5">
        <f>SUM(X33:X34)</f>
        <v>-119996</v>
      </c>
      <c r="Y35" s="5"/>
      <c r="Z35" s="5">
        <f>SUM(Z33:Z34)</f>
        <v>-699951</v>
      </c>
    </row>
    <row r="36" spans="1:26" ht="24" customHeight="1">
      <c r="A36" s="22" t="s">
        <v>184</v>
      </c>
      <c r="B36" s="5">
        <v>0</v>
      </c>
      <c r="C36" s="5"/>
      <c r="D36" s="5">
        <v>0</v>
      </c>
      <c r="E36" s="5"/>
      <c r="F36" s="5">
        <v>19</v>
      </c>
      <c r="G36" s="5"/>
      <c r="H36" s="5">
        <v>0</v>
      </c>
      <c r="I36" s="5"/>
      <c r="J36" s="5">
        <v>-19</v>
      </c>
      <c r="K36" s="5"/>
      <c r="L36" s="5">
        <v>0</v>
      </c>
      <c r="M36" s="5"/>
      <c r="N36" s="5">
        <v>0</v>
      </c>
      <c r="O36" s="5"/>
      <c r="P36" s="5">
        <v>0</v>
      </c>
      <c r="Q36" s="5"/>
      <c r="R36" s="5">
        <v>0</v>
      </c>
      <c r="S36" s="5"/>
      <c r="T36" s="34">
        <f>SUM(L36:S36)</f>
        <v>0</v>
      </c>
      <c r="U36" s="5"/>
      <c r="V36" s="34">
        <f>SUM(T36,B36:J36)</f>
        <v>0</v>
      </c>
      <c r="W36" s="5"/>
      <c r="X36" s="5">
        <v>0</v>
      </c>
      <c r="Y36" s="5"/>
      <c r="Z36" s="34">
        <f>SUM(V36:X36)</f>
        <v>0</v>
      </c>
    </row>
    <row r="37" spans="1:26" ht="24" customHeight="1">
      <c r="A37" s="22" t="s">
        <v>167</v>
      </c>
      <c r="B37" s="5">
        <v>0</v>
      </c>
      <c r="C37" s="5"/>
      <c r="D37" s="5">
        <v>0</v>
      </c>
      <c r="E37" s="5"/>
      <c r="F37" s="5">
        <v>0</v>
      </c>
      <c r="G37" s="5"/>
      <c r="H37" s="5">
        <v>80</v>
      </c>
      <c r="I37" s="5"/>
      <c r="J37" s="5">
        <v>-80</v>
      </c>
      <c r="K37" s="5"/>
      <c r="L37" s="5">
        <v>0</v>
      </c>
      <c r="M37" s="5"/>
      <c r="N37" s="5">
        <v>0</v>
      </c>
      <c r="O37" s="5"/>
      <c r="P37" s="5">
        <v>0</v>
      </c>
      <c r="Q37" s="5"/>
      <c r="R37" s="5">
        <v>0</v>
      </c>
      <c r="S37" s="5"/>
      <c r="T37" s="34">
        <v>0</v>
      </c>
      <c r="U37" s="5"/>
      <c r="V37" s="34">
        <v>0</v>
      </c>
      <c r="W37" s="5"/>
      <c r="X37" s="5">
        <v>0</v>
      </c>
      <c r="Y37" s="5"/>
      <c r="Z37" s="34">
        <f>SUM(V37:X37)</f>
        <v>0</v>
      </c>
    </row>
    <row r="38" spans="1:26" ht="24" customHeight="1" thickBot="1">
      <c r="A38" s="29" t="s">
        <v>241</v>
      </c>
      <c r="B38" s="41">
        <f>SUM(B28,B31,B32,B35:B37)</f>
        <v>3000000</v>
      </c>
      <c r="C38" s="31"/>
      <c r="D38" s="41">
        <f>SUM(D28,D31,D32,D35:D37)</f>
        <v>2599000</v>
      </c>
      <c r="E38" s="31"/>
      <c r="F38" s="41">
        <f>SUM(F28,F31,F32,F35:F37)</f>
        <v>973631</v>
      </c>
      <c r="G38" s="31"/>
      <c r="H38" s="41">
        <f>SUM(H28,H31,H32,H35:H37)</f>
        <v>265178</v>
      </c>
      <c r="I38" s="31"/>
      <c r="J38" s="41">
        <f>SUM(J28,J31,J32,J35:J37)</f>
        <v>13469482</v>
      </c>
      <c r="K38" s="30"/>
      <c r="L38" s="41">
        <f>SUM(L28,L31,L32,L35:L37)</f>
        <v>-611457</v>
      </c>
      <c r="M38" s="31"/>
      <c r="N38" s="41">
        <f>SUM(N28,N31,N32,N35:N37)</f>
        <v>695596</v>
      </c>
      <c r="O38" s="30"/>
      <c r="P38" s="41">
        <f>SUM(P28,P31,P32,P35:P37)</f>
        <v>-10970</v>
      </c>
      <c r="Q38" s="30"/>
      <c r="R38" s="41">
        <f>SUM(R28,R31,R32,R35:R37)</f>
        <v>-234404</v>
      </c>
      <c r="S38" s="31"/>
      <c r="T38" s="41">
        <f>SUM(T28,T31,T32,T35:T37)</f>
        <v>-161235</v>
      </c>
      <c r="U38" s="31"/>
      <c r="V38" s="41">
        <f>SUM(V28,V31,V32,V35:V37)</f>
        <v>20146056</v>
      </c>
      <c r="W38" s="30">
        <f>SUM(W28:W36)</f>
        <v>0</v>
      </c>
      <c r="X38" s="41">
        <f>SUM(X28,X31,X32,X35:X37)</f>
        <v>1794118</v>
      </c>
      <c r="Y38" s="30"/>
      <c r="Z38" s="41">
        <f>SUM(Z28,Z31,Z32,Z35:Z37)</f>
        <v>21940174</v>
      </c>
    </row>
    <row r="39" spans="1:26" ht="24" customHeight="1" thickTop="1">
      <c r="B39" s="32"/>
      <c r="C39" s="31"/>
      <c r="D39" s="32"/>
      <c r="E39" s="31"/>
      <c r="F39" s="31">
        <f>F38-BS!E83</f>
        <v>0</v>
      </c>
      <c r="G39" s="31"/>
      <c r="H39" s="31">
        <f>H38-BS!E84</f>
        <v>0</v>
      </c>
      <c r="I39" s="31"/>
      <c r="J39" s="32">
        <f>J38-BS!E85</f>
        <v>0</v>
      </c>
      <c r="K39" s="30"/>
      <c r="L39" s="31"/>
      <c r="M39" s="31"/>
      <c r="N39" s="31"/>
      <c r="O39" s="31"/>
      <c r="P39" s="31"/>
      <c r="Q39" s="31"/>
      <c r="R39" s="32"/>
      <c r="S39" s="31"/>
      <c r="T39" s="32">
        <f>T38-BS!E86</f>
        <v>0</v>
      </c>
      <c r="U39" s="31"/>
      <c r="V39" s="32">
        <f>V38-BS!E87</f>
        <v>0</v>
      </c>
      <c r="W39" s="31"/>
      <c r="X39" s="32">
        <f>X38-BS!E88</f>
        <v>0</v>
      </c>
      <c r="Y39" s="30"/>
      <c r="Z39" s="32">
        <f>SUM(Z38-BS!E89)</f>
        <v>0</v>
      </c>
    </row>
    <row r="40" spans="1:26" ht="24" customHeight="1">
      <c r="A40" s="22" t="s">
        <v>17</v>
      </c>
      <c r="E40" s="23"/>
      <c r="F40" s="23"/>
      <c r="G40" s="23"/>
      <c r="H40" s="23"/>
      <c r="I40" s="23"/>
      <c r="J40" s="32"/>
      <c r="L40" s="23"/>
      <c r="M40" s="23"/>
      <c r="N40" s="23"/>
      <c r="O40" s="23"/>
      <c r="P40" s="23"/>
      <c r="Q40" s="23"/>
      <c r="S40" s="23"/>
      <c r="T40" s="120"/>
      <c r="U40" s="23"/>
      <c r="W40" s="42"/>
    </row>
  </sheetData>
  <mergeCells count="10">
    <mergeCell ref="F9:H9"/>
    <mergeCell ref="R11:S11"/>
    <mergeCell ref="F13:J13"/>
    <mergeCell ref="A4:B4"/>
    <mergeCell ref="A5:Z5"/>
    <mergeCell ref="B6:Z6"/>
    <mergeCell ref="B7:V7"/>
    <mergeCell ref="L8:T8"/>
    <mergeCell ref="R9:S9"/>
    <mergeCell ref="L11:P11"/>
  </mergeCells>
  <printOptions horizontalCentered="1"/>
  <pageMargins left="0.23622047244094491" right="0.23622047244094491" top="0.9055118110236221" bottom="0.19685039370078741" header="0.19685039370078741" footer="0.19685039370078741"/>
  <pageSetup paperSize="9" scale="4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showGridLines="0" view="pageBreakPreview" topLeftCell="A4" zoomScaleNormal="70" zoomScaleSheetLayoutView="100" workbookViewId="0">
      <selection activeCell="A4" sqref="A4"/>
    </sheetView>
  </sheetViews>
  <sheetFormatPr defaultColWidth="9.140625" defaultRowHeight="24" customHeight="1"/>
  <cols>
    <col min="1" max="1" width="50.28515625" style="1" customWidth="1"/>
    <col min="2" max="2" width="1.5703125" style="1" customWidth="1"/>
    <col min="3" max="3" width="17.28515625" style="1" customWidth="1"/>
    <col min="4" max="4" width="1.42578125" style="21" customWidth="1"/>
    <col min="5" max="5" width="17.28515625" style="1" customWidth="1"/>
    <col min="6" max="6" width="1.42578125" style="1" customWidth="1"/>
    <col min="7" max="7" width="17.28515625" style="1" customWidth="1"/>
    <col min="8" max="8" width="1.42578125" style="1" customWidth="1"/>
    <col min="9" max="9" width="17.28515625" style="1" customWidth="1"/>
    <col min="10" max="10" width="1.42578125" style="1" customWidth="1"/>
    <col min="11" max="11" width="19.5703125" style="1" customWidth="1"/>
    <col min="12" max="12" width="1.28515625" style="4" customWidth="1"/>
    <col min="13" max="13" width="17.28515625" style="1" customWidth="1"/>
    <col min="14" max="14" width="9.140625" style="4"/>
    <col min="15" max="16384" width="9.140625" style="1"/>
  </cols>
  <sheetData>
    <row r="1" spans="1:14" ht="24" customHeight="1">
      <c r="A1" s="170" t="s">
        <v>48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</row>
    <row r="2" spans="1:14" ht="24" customHeight="1">
      <c r="A2" s="8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10"/>
      <c r="M2" s="9"/>
    </row>
    <row r="3" spans="1:14" ht="24" customHeight="1">
      <c r="A3" s="8" t="s">
        <v>104</v>
      </c>
      <c r="B3" s="9"/>
      <c r="C3" s="9"/>
      <c r="D3" s="9"/>
      <c r="E3" s="9"/>
      <c r="F3" s="9"/>
      <c r="G3" s="9"/>
      <c r="H3" s="9"/>
      <c r="I3" s="9"/>
      <c r="J3" s="9"/>
      <c r="K3" s="9"/>
      <c r="L3" s="10"/>
      <c r="M3" s="9"/>
    </row>
    <row r="4" spans="1:14" ht="24" customHeight="1">
      <c r="A4" s="8" t="s">
        <v>239</v>
      </c>
      <c r="B4" s="9"/>
      <c r="C4" s="9"/>
      <c r="D4" s="9"/>
      <c r="E4" s="9"/>
      <c r="F4" s="9"/>
      <c r="G4" s="9"/>
      <c r="H4" s="9"/>
      <c r="I4" s="9"/>
      <c r="J4" s="9"/>
      <c r="K4" s="9"/>
      <c r="L4" s="10"/>
      <c r="M4" s="9"/>
    </row>
    <row r="5" spans="1:14" ht="24" customHeight="1">
      <c r="A5" s="170" t="s">
        <v>2</v>
      </c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</row>
    <row r="6" spans="1:14" ht="24" customHeight="1">
      <c r="C6" s="171" t="s">
        <v>4</v>
      </c>
      <c r="D6" s="171"/>
      <c r="E6" s="171"/>
      <c r="F6" s="171"/>
      <c r="G6" s="171"/>
      <c r="H6" s="171"/>
      <c r="I6" s="171"/>
      <c r="J6" s="171"/>
      <c r="K6" s="171"/>
      <c r="L6" s="171"/>
      <c r="M6" s="171"/>
    </row>
    <row r="7" spans="1:14" ht="24" customHeight="1">
      <c r="C7" s="18"/>
      <c r="D7" s="18"/>
      <c r="E7" s="18"/>
      <c r="F7" s="18"/>
      <c r="G7" s="18"/>
      <c r="H7" s="18"/>
      <c r="I7" s="18"/>
      <c r="J7" s="18"/>
      <c r="K7" s="19" t="s">
        <v>136</v>
      </c>
      <c r="L7" s="18"/>
      <c r="M7" s="18"/>
    </row>
    <row r="8" spans="1:14" ht="24" customHeight="1">
      <c r="C8" s="18"/>
      <c r="D8" s="18"/>
      <c r="E8" s="18"/>
      <c r="F8" s="18"/>
      <c r="G8" s="18"/>
      <c r="H8" s="18"/>
      <c r="I8" s="18"/>
      <c r="J8" s="18"/>
      <c r="K8" s="20" t="s">
        <v>31</v>
      </c>
      <c r="L8" s="18"/>
      <c r="M8" s="18"/>
    </row>
    <row r="9" spans="1:14" ht="24" customHeight="1">
      <c r="C9" s="18"/>
      <c r="D9" s="18"/>
      <c r="E9" s="18"/>
      <c r="F9" s="18"/>
      <c r="G9" s="18"/>
      <c r="H9" s="18"/>
      <c r="I9" s="18"/>
      <c r="J9" s="18"/>
      <c r="K9" s="20" t="s">
        <v>67</v>
      </c>
      <c r="L9" s="18"/>
      <c r="M9" s="18"/>
    </row>
    <row r="10" spans="1:14" s="2" customFormat="1" ht="24" customHeight="1">
      <c r="D10" s="21"/>
      <c r="F10" s="11"/>
      <c r="G10" s="172" t="s">
        <v>37</v>
      </c>
      <c r="H10" s="172"/>
      <c r="I10" s="172"/>
      <c r="J10" s="11"/>
      <c r="K10" s="2" t="s">
        <v>191</v>
      </c>
      <c r="L10" s="11"/>
      <c r="N10" s="11"/>
    </row>
    <row r="11" spans="1:14" s="2" customFormat="1" ht="24" customHeight="1">
      <c r="C11" s="2" t="s">
        <v>105</v>
      </c>
      <c r="D11" s="21"/>
      <c r="E11" s="2" t="s">
        <v>106</v>
      </c>
      <c r="F11" s="11"/>
      <c r="G11" s="11" t="s">
        <v>107</v>
      </c>
      <c r="H11" s="11"/>
      <c r="I11" s="11"/>
      <c r="J11" s="11"/>
      <c r="K11" s="2" t="s">
        <v>134</v>
      </c>
      <c r="L11" s="11"/>
      <c r="M11" s="2" t="s">
        <v>125</v>
      </c>
      <c r="N11" s="11"/>
    </row>
    <row r="12" spans="1:14" s="2" customFormat="1" ht="24" customHeight="1">
      <c r="B12" s="12"/>
      <c r="C12" s="156" t="s">
        <v>165</v>
      </c>
      <c r="D12" s="13"/>
      <c r="E12" s="156" t="s">
        <v>108</v>
      </c>
      <c r="F12" s="11"/>
      <c r="G12" s="156" t="s">
        <v>110</v>
      </c>
      <c r="H12" s="11"/>
      <c r="I12" s="156" t="s">
        <v>111</v>
      </c>
      <c r="J12" s="11"/>
      <c r="K12" s="156" t="s">
        <v>109</v>
      </c>
      <c r="L12" s="11"/>
      <c r="M12" s="156" t="s">
        <v>126</v>
      </c>
      <c r="N12" s="11"/>
    </row>
    <row r="13" spans="1:14" ht="24" customHeight="1">
      <c r="A13" s="14" t="s">
        <v>210</v>
      </c>
      <c r="B13" s="14"/>
      <c r="C13" s="5">
        <v>3000000</v>
      </c>
      <c r="D13" s="5"/>
      <c r="E13" s="5">
        <v>2599000</v>
      </c>
      <c r="F13" s="5"/>
      <c r="G13" s="5">
        <v>750000</v>
      </c>
      <c r="H13" s="5"/>
      <c r="I13" s="5">
        <v>8146109</v>
      </c>
      <c r="J13" s="5"/>
      <c r="K13" s="5">
        <v>673029</v>
      </c>
      <c r="L13" s="5"/>
      <c r="M13" s="5">
        <f>SUM(C13:K13)</f>
        <v>15168138</v>
      </c>
    </row>
    <row r="14" spans="1:14" ht="24" customHeight="1">
      <c r="A14" s="1" t="s">
        <v>61</v>
      </c>
      <c r="B14" s="14"/>
      <c r="C14" s="5">
        <v>0</v>
      </c>
      <c r="D14" s="5"/>
      <c r="E14" s="5">
        <v>0</v>
      </c>
      <c r="F14" s="5"/>
      <c r="G14" s="5">
        <v>0</v>
      </c>
      <c r="H14" s="5"/>
      <c r="I14" s="5">
        <v>558332</v>
      </c>
      <c r="J14" s="5"/>
      <c r="K14" s="5">
        <v>0</v>
      </c>
      <c r="L14" s="5"/>
      <c r="M14" s="5">
        <f>SUM(C14:K14)</f>
        <v>558332</v>
      </c>
    </row>
    <row r="15" spans="1:14" ht="24" customHeight="1">
      <c r="A15" s="1" t="s">
        <v>164</v>
      </c>
      <c r="B15" s="14"/>
      <c r="C15" s="15">
        <v>0</v>
      </c>
      <c r="D15" s="5"/>
      <c r="E15" s="15">
        <v>0</v>
      </c>
      <c r="F15" s="5"/>
      <c r="G15" s="15">
        <v>0</v>
      </c>
      <c r="H15" s="5"/>
      <c r="I15" s="15">
        <v>-960</v>
      </c>
      <c r="J15" s="5"/>
      <c r="K15" s="15">
        <v>-65366</v>
      </c>
      <c r="L15" s="5"/>
      <c r="M15" s="15">
        <f>SUM(C15:K15)</f>
        <v>-66326</v>
      </c>
    </row>
    <row r="16" spans="1:14" ht="24" customHeight="1">
      <c r="A16" s="1" t="s">
        <v>124</v>
      </c>
      <c r="B16" s="3"/>
      <c r="C16" s="5">
        <f>SUM(C14:C15)</f>
        <v>0</v>
      </c>
      <c r="D16" s="5"/>
      <c r="E16" s="5">
        <f>SUM(E14:E15)</f>
        <v>0</v>
      </c>
      <c r="F16" s="5"/>
      <c r="G16" s="5">
        <f>SUM(G14:G15)</f>
        <v>0</v>
      </c>
      <c r="H16" s="5"/>
      <c r="I16" s="5">
        <f>SUM(I14:I15)</f>
        <v>557372</v>
      </c>
      <c r="J16" s="5"/>
      <c r="K16" s="5">
        <f>SUM(K14:K15)</f>
        <v>-65366</v>
      </c>
      <c r="L16" s="5"/>
      <c r="M16" s="5">
        <f>SUM(M14:M15)</f>
        <v>492006</v>
      </c>
    </row>
    <row r="17" spans="1:13" ht="24" customHeight="1">
      <c r="A17" s="1" t="s">
        <v>218</v>
      </c>
      <c r="B17" s="3"/>
      <c r="C17" s="5">
        <v>0</v>
      </c>
      <c r="D17" s="5"/>
      <c r="E17" s="5">
        <v>0</v>
      </c>
      <c r="F17" s="5"/>
      <c r="G17" s="5">
        <v>0</v>
      </c>
      <c r="H17" s="5"/>
      <c r="I17" s="5">
        <v>-600000</v>
      </c>
      <c r="J17" s="5"/>
      <c r="K17" s="5">
        <v>0</v>
      </c>
      <c r="L17" s="5"/>
      <c r="M17" s="15">
        <f>SUM(C17:K17)</f>
        <v>-600000</v>
      </c>
    </row>
    <row r="18" spans="1:13" s="4" customFormat="1" ht="24" customHeight="1" thickBot="1">
      <c r="A18" s="14" t="s">
        <v>211</v>
      </c>
      <c r="B18" s="14"/>
      <c r="C18" s="6">
        <f>SUM(C13,C16:C17)</f>
        <v>3000000</v>
      </c>
      <c r="D18" s="5"/>
      <c r="E18" s="6">
        <f>SUM(E13,E16:E17)</f>
        <v>2599000</v>
      </c>
      <c r="F18" s="5"/>
      <c r="G18" s="6">
        <f>SUM(G13,G16:G17)</f>
        <v>750000</v>
      </c>
      <c r="H18" s="5"/>
      <c r="I18" s="6">
        <f>SUM(I13,I16:I17)</f>
        <v>8103481</v>
      </c>
      <c r="J18" s="5"/>
      <c r="K18" s="6">
        <f>SUM(K13,K16:K17)</f>
        <v>607663</v>
      </c>
      <c r="L18" s="5"/>
      <c r="M18" s="6">
        <f>SUM(M13,M16:M17)</f>
        <v>15060144</v>
      </c>
    </row>
    <row r="19" spans="1:13" s="4" customFormat="1" ht="24" customHeight="1" thickTop="1">
      <c r="A19" s="14"/>
      <c r="B19" s="14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pans="1:13" s="4" customFormat="1" ht="24" customHeight="1">
      <c r="A20" s="14" t="s">
        <v>240</v>
      </c>
      <c r="B20" s="14"/>
      <c r="C20" s="5">
        <v>3000000</v>
      </c>
      <c r="D20" s="5"/>
      <c r="E20" s="5">
        <v>2599000</v>
      </c>
      <c r="F20" s="5"/>
      <c r="G20" s="5">
        <v>750000</v>
      </c>
      <c r="H20" s="5"/>
      <c r="I20" s="5">
        <v>8367886</v>
      </c>
      <c r="J20" s="5"/>
      <c r="K20" s="5">
        <v>659767</v>
      </c>
      <c r="L20" s="5"/>
      <c r="M20" s="5">
        <f>SUM(C20:K20)</f>
        <v>15376653</v>
      </c>
    </row>
    <row r="21" spans="1:13" s="4" customFormat="1" ht="24" customHeight="1">
      <c r="A21" s="1" t="s">
        <v>61</v>
      </c>
      <c r="B21" s="14"/>
      <c r="C21" s="5">
        <v>0</v>
      </c>
      <c r="D21" s="5"/>
      <c r="E21" s="5">
        <v>0</v>
      </c>
      <c r="F21" s="5"/>
      <c r="G21" s="5">
        <v>0</v>
      </c>
      <c r="H21" s="5"/>
      <c r="I21" s="5">
        <f>'PL &amp; CF_6 mths'!I33</f>
        <v>486742</v>
      </c>
      <c r="J21" s="5"/>
      <c r="K21" s="5">
        <v>0</v>
      </c>
      <c r="L21" s="5"/>
      <c r="M21" s="5">
        <f>SUM(C21:K21)</f>
        <v>486742</v>
      </c>
    </row>
    <row r="22" spans="1:13" s="4" customFormat="1" ht="24" customHeight="1">
      <c r="A22" s="1" t="s">
        <v>164</v>
      </c>
      <c r="B22" s="14"/>
      <c r="C22" s="15">
        <v>0</v>
      </c>
      <c r="D22" s="5"/>
      <c r="E22" s="15">
        <v>0</v>
      </c>
      <c r="F22" s="5"/>
      <c r="G22" s="15">
        <v>0</v>
      </c>
      <c r="H22" s="5"/>
      <c r="I22" s="15">
        <f>'PL &amp; CF_6 mths'!I67</f>
        <v>1534</v>
      </c>
      <c r="J22" s="5"/>
      <c r="K22" s="15">
        <f>'PL &amp; CF_6 mths'!I61</f>
        <v>-48256</v>
      </c>
      <c r="L22" s="5"/>
      <c r="M22" s="15">
        <f>SUM(C22:K22)</f>
        <v>-46722</v>
      </c>
    </row>
    <row r="23" spans="1:13" s="4" customFormat="1" ht="24" customHeight="1">
      <c r="A23" s="1" t="s">
        <v>124</v>
      </c>
      <c r="B23" s="3"/>
      <c r="C23" s="5">
        <f>SUM(C21:C22)</f>
        <v>0</v>
      </c>
      <c r="D23" s="5"/>
      <c r="E23" s="5">
        <f>SUM(E21:E22)</f>
        <v>0</v>
      </c>
      <c r="F23" s="5"/>
      <c r="G23" s="5">
        <f>SUM(G21:G22)</f>
        <v>0</v>
      </c>
      <c r="H23" s="5"/>
      <c r="I23" s="5">
        <f>SUM(I21:I22)</f>
        <v>488276</v>
      </c>
      <c r="J23" s="5"/>
      <c r="K23" s="5">
        <f>SUM(K21:K22)</f>
        <v>-48256</v>
      </c>
      <c r="L23" s="5"/>
      <c r="M23" s="5">
        <f>SUM(M21:M22)</f>
        <v>440020</v>
      </c>
    </row>
    <row r="24" spans="1:13" s="4" customFormat="1" ht="24" customHeight="1">
      <c r="A24" s="1" t="s">
        <v>218</v>
      </c>
      <c r="B24" s="3"/>
      <c r="C24" s="5">
        <v>0</v>
      </c>
      <c r="D24" s="5"/>
      <c r="E24" s="5">
        <v>0</v>
      </c>
      <c r="F24" s="5"/>
      <c r="G24" s="5">
        <v>0</v>
      </c>
      <c r="H24" s="5"/>
      <c r="I24" s="5">
        <v>-600000</v>
      </c>
      <c r="J24" s="5"/>
      <c r="K24" s="5">
        <v>0</v>
      </c>
      <c r="L24" s="5"/>
      <c r="M24" s="15">
        <f>SUM(C24:K24)</f>
        <v>-600000</v>
      </c>
    </row>
    <row r="25" spans="1:13" s="4" customFormat="1" ht="24" customHeight="1" thickBot="1">
      <c r="A25" s="14" t="s">
        <v>241</v>
      </c>
      <c r="B25" s="14"/>
      <c r="C25" s="6">
        <f>SUM(C20,C23:C24)</f>
        <v>3000000</v>
      </c>
      <c r="D25" s="5"/>
      <c r="E25" s="6">
        <f>SUM(E20,E23:E24)</f>
        <v>2599000</v>
      </c>
      <c r="F25" s="5"/>
      <c r="G25" s="6">
        <f>SUM(G20,G23:G24)</f>
        <v>750000</v>
      </c>
      <c r="H25" s="5"/>
      <c r="I25" s="6">
        <f>SUM(I20,I23:I24)</f>
        <v>8256162</v>
      </c>
      <c r="J25" s="5"/>
      <c r="K25" s="6">
        <f>SUM(K20,K23:K24)</f>
        <v>611511</v>
      </c>
      <c r="L25" s="5"/>
      <c r="M25" s="6">
        <f>SUM(M20,M23:M24)</f>
        <v>15216673</v>
      </c>
    </row>
    <row r="26" spans="1:13" s="4" customFormat="1" ht="24" customHeight="1" thickTop="1">
      <c r="A26" s="1"/>
      <c r="B26" s="1"/>
      <c r="C26" s="16"/>
      <c r="D26" s="17"/>
      <c r="E26" s="16"/>
      <c r="F26" s="7"/>
      <c r="G26" s="16"/>
      <c r="H26" s="7"/>
      <c r="I26" s="16">
        <f>I25-BS!I85</f>
        <v>0</v>
      </c>
      <c r="J26" s="7"/>
      <c r="K26" s="16">
        <f>K25-BS!I86</f>
        <v>0</v>
      </c>
      <c r="L26" s="7"/>
      <c r="M26" s="16">
        <f>M25-BS!I87</f>
        <v>0</v>
      </c>
    </row>
    <row r="27" spans="1:13" s="4" customFormat="1" ht="24" customHeight="1">
      <c r="A27" s="1" t="s">
        <v>17</v>
      </c>
      <c r="B27" s="1"/>
      <c r="C27" s="1"/>
      <c r="D27" s="21"/>
      <c r="E27" s="1"/>
      <c r="F27" s="1"/>
      <c r="G27" s="1"/>
      <c r="H27" s="1"/>
      <c r="I27" s="1"/>
      <c r="J27" s="1"/>
      <c r="K27" s="1"/>
      <c r="M27" s="1"/>
    </row>
  </sheetData>
  <mergeCells count="4">
    <mergeCell ref="A1:M1"/>
    <mergeCell ref="A5:M5"/>
    <mergeCell ref="C6:M6"/>
    <mergeCell ref="G10:I10"/>
  </mergeCells>
  <printOptions horizontalCentered="1"/>
  <pageMargins left="0.23622047244094491" right="0.23622047244094491" top="0.98425196850393704" bottom="0.19685039370078741" header="0.19685039370078741" footer="0.19685039370078741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PL_3 mths</vt:lpstr>
      <vt:lpstr>PL &amp; CF_6 mths</vt:lpstr>
      <vt:lpstr>Conso</vt:lpstr>
      <vt:lpstr>separate</vt:lpstr>
      <vt:lpstr>BS!Print_Area</vt:lpstr>
      <vt:lpstr>Conso!Print_Area</vt:lpstr>
      <vt:lpstr>'PL &amp; CF_6 mths'!Print_Area</vt:lpstr>
      <vt:lpstr>'PL_3 mths'!Print_Area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Pennapha.Tanesuan</dc:creator>
  <cp:lastModifiedBy>Parmuk Wongadisai</cp:lastModifiedBy>
  <cp:lastPrinted>2019-08-06T06:44:49Z</cp:lastPrinted>
  <dcterms:created xsi:type="dcterms:W3CDTF">2011-04-05T07:17:21Z</dcterms:created>
  <dcterms:modified xsi:type="dcterms:W3CDTF">2019-08-14T07:39:35Z</dcterms:modified>
</cp:coreProperties>
</file>