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455AE609-4B93-43A8-83D2-CEA7AC4D8F2B}" xr6:coauthVersionLast="36" xr6:coauthVersionMax="36" xr10:uidLastSave="{00000000-0000-0000-0000-000000000000}"/>
  <bookViews>
    <workbookView xWindow="12105" yWindow="32760" windowWidth="5175" windowHeight="7350" activeTab="3" xr2:uid="{00000000-000D-0000-FFFF-FFFF00000000}"/>
  </bookViews>
  <sheets>
    <sheet name="FS " sheetId="29" r:id="rId1"/>
    <sheet name="งบเปลี่ยนแปลง10-11" sheetId="30" r:id="rId2"/>
    <sheet name="งบเปลี่ยนแปลง12-13" sheetId="33" r:id="rId3"/>
    <sheet name="CF" sheetId="20" r:id="rId4"/>
  </sheets>
  <definedNames>
    <definedName name="_xlnm.Print_Area" localSheetId="3">CF!$A$1:$I$115</definedName>
    <definedName name="_xlnm.Print_Area" localSheetId="0">'FS '!$A$1:$J$233</definedName>
    <definedName name="_xlnm.Print_Area" localSheetId="1">'งบเปลี่ยนแปลง10-11'!$A$1:$AA$68</definedName>
    <definedName name="_xlnm.Print_Area" localSheetId="2">'งบเปลี่ยนแปลง12-13'!$A$1:$S$52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0" i="29" l="1"/>
  <c r="U55" i="30" l="1"/>
  <c r="Q58" i="30"/>
  <c r="Q60" i="30" s="1"/>
  <c r="S55" i="30"/>
  <c r="I57" i="20" l="1"/>
  <c r="E57" i="20"/>
  <c r="C29" i="20"/>
  <c r="I53" i="33"/>
  <c r="G53" i="33"/>
  <c r="E53" i="33"/>
  <c r="Y55" i="30"/>
  <c r="G69" i="30"/>
  <c r="E69" i="30"/>
  <c r="C69" i="30"/>
  <c r="M64" i="30"/>
  <c r="M65" i="30" s="1"/>
  <c r="K64" i="30" l="1"/>
  <c r="Y63" i="30"/>
  <c r="Y65" i="30" s="1"/>
  <c r="I63" i="30"/>
  <c r="Y58" i="30"/>
  <c r="S58" i="30"/>
  <c r="S60" i="30" s="1"/>
  <c r="W55" i="30"/>
  <c r="W58" i="30" s="1"/>
  <c r="W60" i="30" s="1"/>
  <c r="AA57" i="30"/>
  <c r="U58" i="30" l="1"/>
  <c r="U60" i="30" s="1"/>
  <c r="I30" i="30"/>
  <c r="Y23" i="30"/>
  <c r="I103" i="20" l="1"/>
  <c r="E103" i="20"/>
  <c r="I82" i="20"/>
  <c r="E79" i="20"/>
  <c r="E82" i="20" s="1"/>
  <c r="E29" i="20"/>
  <c r="O51" i="33"/>
  <c r="I51" i="33"/>
  <c r="G51" i="33"/>
  <c r="E51" i="33"/>
  <c r="K43" i="33"/>
  <c r="K44" i="33" s="1"/>
  <c r="W44" i="30"/>
  <c r="AA44" i="30" s="1"/>
  <c r="S67" i="30"/>
  <c r="O67" i="30"/>
  <c r="G67" i="30"/>
  <c r="E67" i="30"/>
  <c r="C67" i="30"/>
  <c r="Q65" i="30"/>
  <c r="Q67" i="30" s="1"/>
  <c r="M67" i="30"/>
  <c r="I65" i="30"/>
  <c r="AA55" i="30"/>
  <c r="AA58" i="30" s="1"/>
  <c r="X51" i="30"/>
  <c r="V51" i="30"/>
  <c r="T51" i="30"/>
  <c r="R51" i="30"/>
  <c r="P51" i="30"/>
  <c r="N51" i="30"/>
  <c r="L51" i="30"/>
  <c r="J51" i="30"/>
  <c r="H51" i="30"/>
  <c r="D51" i="30"/>
  <c r="W50" i="30"/>
  <c r="AA50" i="30" s="1"/>
  <c r="AA49" i="30"/>
  <c r="AA48" i="30"/>
  <c r="J227" i="29"/>
  <c r="F233" i="29"/>
  <c r="F227" i="29"/>
  <c r="J188" i="29"/>
  <c r="J181" i="29"/>
  <c r="F200" i="29"/>
  <c r="F215" i="29" s="1"/>
  <c r="F188" i="29"/>
  <c r="F181" i="29"/>
  <c r="J161" i="29"/>
  <c r="F167" i="29"/>
  <c r="F161" i="29"/>
  <c r="J122" i="29"/>
  <c r="J115" i="29"/>
  <c r="F134" i="29"/>
  <c r="F122" i="29"/>
  <c r="F115" i="29"/>
  <c r="J96" i="29"/>
  <c r="J98" i="29" s="1"/>
  <c r="H96" i="29"/>
  <c r="H98" i="29" s="1"/>
  <c r="F96" i="29"/>
  <c r="F98" i="29" s="1"/>
  <c r="D96" i="29"/>
  <c r="D98" i="29" s="1"/>
  <c r="J73" i="29"/>
  <c r="H73" i="29"/>
  <c r="F73" i="29"/>
  <c r="D73" i="29"/>
  <c r="J64" i="29"/>
  <c r="H64" i="29"/>
  <c r="F64" i="29"/>
  <c r="F75" i="29" s="1"/>
  <c r="F100" i="29" s="1"/>
  <c r="D64" i="29"/>
  <c r="J41" i="29"/>
  <c r="F41" i="29"/>
  <c r="D41" i="29"/>
  <c r="H41" i="29"/>
  <c r="J24" i="29"/>
  <c r="H24" i="29"/>
  <c r="F24" i="29"/>
  <c r="F43" i="29" s="1"/>
  <c r="D24" i="29"/>
  <c r="J75" i="29" l="1"/>
  <c r="J100" i="29" s="1"/>
  <c r="J193" i="29"/>
  <c r="J195" i="29" s="1"/>
  <c r="M100" i="29"/>
  <c r="D75" i="29"/>
  <c r="D100" i="29" s="1"/>
  <c r="H75" i="29"/>
  <c r="H100" i="29" s="1"/>
  <c r="S43" i="33"/>
  <c r="U64" i="30"/>
  <c r="F127" i="29"/>
  <c r="F129" i="29" s="1"/>
  <c r="F149" i="29" s="1"/>
  <c r="F162" i="29" s="1"/>
  <c r="F228" i="29"/>
  <c r="D43" i="29"/>
  <c r="J127" i="29"/>
  <c r="J129" i="29" s="1"/>
  <c r="J134" i="29" s="1"/>
  <c r="K65" i="30"/>
  <c r="K67" i="30" s="1"/>
  <c r="J198" i="29"/>
  <c r="J200" i="29" s="1"/>
  <c r="J215" i="29"/>
  <c r="J228" i="29" s="1"/>
  <c r="J231" i="29" s="1"/>
  <c r="J233" i="29" s="1"/>
  <c r="I10" i="20"/>
  <c r="I33" i="20" s="1"/>
  <c r="J149" i="29"/>
  <c r="J162" i="29" s="1"/>
  <c r="J165" i="29" s="1"/>
  <c r="J167" i="29" s="1"/>
  <c r="F193" i="29"/>
  <c r="F195" i="29" s="1"/>
  <c r="E10" i="20" s="1"/>
  <c r="E33" i="20" s="1"/>
  <c r="S44" i="33"/>
  <c r="AA51" i="30"/>
  <c r="AA60" i="30" s="1"/>
  <c r="Y51" i="30"/>
  <c r="Y60" i="30" s="1"/>
  <c r="I67" i="30"/>
  <c r="I69" i="30" s="1"/>
  <c r="W63" i="30"/>
  <c r="J43" i="29"/>
  <c r="Q100" i="29" s="1"/>
  <c r="H43" i="29"/>
  <c r="H227" i="29"/>
  <c r="M48" i="33" s="1"/>
  <c r="M49" i="33" s="1"/>
  <c r="M51" i="33" s="1"/>
  <c r="D227" i="29"/>
  <c r="H161" i="29"/>
  <c r="D161" i="29"/>
  <c r="AA22" i="30"/>
  <c r="AA23" i="30" s="1"/>
  <c r="D115" i="29"/>
  <c r="C82" i="20"/>
  <c r="S12" i="33"/>
  <c r="S17" i="33"/>
  <c r="AA17" i="30"/>
  <c r="AA16" i="30"/>
  <c r="W11" i="30"/>
  <c r="K30" i="30"/>
  <c r="K32" i="30" s="1"/>
  <c r="D10" i="20"/>
  <c r="F10" i="20"/>
  <c r="H10" i="20"/>
  <c r="D60" i="20"/>
  <c r="F60" i="20"/>
  <c r="H60" i="20"/>
  <c r="D82" i="20"/>
  <c r="F82" i="20"/>
  <c r="G82" i="20"/>
  <c r="H82" i="20"/>
  <c r="C103" i="20"/>
  <c r="G103" i="20"/>
  <c r="H110" i="20"/>
  <c r="E25" i="33"/>
  <c r="E119" i="33" s="1"/>
  <c r="G25" i="33"/>
  <c r="G119" i="33" s="1"/>
  <c r="I25" i="33"/>
  <c r="I119" i="33" s="1"/>
  <c r="O25" i="33"/>
  <c r="AA15" i="30"/>
  <c r="D18" i="30"/>
  <c r="H18" i="30"/>
  <c r="I18" i="30"/>
  <c r="I25" i="30" s="1"/>
  <c r="I32" i="30" s="1"/>
  <c r="J18" i="30"/>
  <c r="L18" i="30"/>
  <c r="N18" i="30"/>
  <c r="P18" i="30"/>
  <c r="R18" i="30"/>
  <c r="T18" i="30"/>
  <c r="V18" i="30"/>
  <c r="X18" i="30"/>
  <c r="Z18" i="30"/>
  <c r="Y30" i="30"/>
  <c r="M30" i="30"/>
  <c r="M32" i="30" s="1"/>
  <c r="Q30" i="30"/>
  <c r="Q32" i="30" s="1"/>
  <c r="C32" i="30"/>
  <c r="C101" i="30" s="1"/>
  <c r="E32" i="30"/>
  <c r="E101" i="30" s="1"/>
  <c r="G32" i="30"/>
  <c r="G101" i="30" s="1"/>
  <c r="O32" i="30"/>
  <c r="H115" i="29"/>
  <c r="D122" i="29"/>
  <c r="H122" i="29"/>
  <c r="I127" i="29"/>
  <c r="D134" i="29"/>
  <c r="I162" i="29"/>
  <c r="D167" i="29"/>
  <c r="D181" i="29"/>
  <c r="H181" i="29"/>
  <c r="D188" i="29"/>
  <c r="H188" i="29"/>
  <c r="I193" i="29"/>
  <c r="D200" i="29"/>
  <c r="D215" i="29" s="1"/>
  <c r="M23" i="33"/>
  <c r="M25" i="33" s="1"/>
  <c r="I228" i="29"/>
  <c r="D233" i="29"/>
  <c r="S32" i="30"/>
  <c r="K18" i="33"/>
  <c r="I60" i="20" l="1"/>
  <c r="I105" i="20" s="1"/>
  <c r="I109" i="20" s="1"/>
  <c r="E60" i="20"/>
  <c r="E105" i="20" s="1"/>
  <c r="E109" i="20" s="1"/>
  <c r="K100" i="29"/>
  <c r="S48" i="33"/>
  <c r="O100" i="29"/>
  <c r="Q48" i="33"/>
  <c r="Q49" i="33" s="1"/>
  <c r="Q51" i="33" s="1"/>
  <c r="Q53" i="33" s="1"/>
  <c r="D105" i="20"/>
  <c r="W18" i="30"/>
  <c r="W25" i="30" s="1"/>
  <c r="AA63" i="30"/>
  <c r="AB63" i="30" s="1"/>
  <c r="U65" i="30"/>
  <c r="U67" i="30" s="1"/>
  <c r="U69" i="30" s="1"/>
  <c r="AA11" i="30"/>
  <c r="F105" i="20"/>
  <c r="H105" i="20"/>
  <c r="W64" i="30"/>
  <c r="AA64" i="30" s="1"/>
  <c r="AB64" i="30" s="1"/>
  <c r="H193" i="29"/>
  <c r="H195" i="29" s="1"/>
  <c r="H198" i="29" s="1"/>
  <c r="D228" i="29"/>
  <c r="Y67" i="30"/>
  <c r="Y69" i="30" s="1"/>
  <c r="AA18" i="30"/>
  <c r="AA25" i="30" s="1"/>
  <c r="Y18" i="30"/>
  <c r="D193" i="29"/>
  <c r="D195" i="29" s="1"/>
  <c r="C10" i="20" s="1"/>
  <c r="C33" i="20" s="1"/>
  <c r="W28" i="30"/>
  <c r="AA28" i="30" s="1"/>
  <c r="D127" i="29"/>
  <c r="D129" i="29" s="1"/>
  <c r="D149" i="29" s="1"/>
  <c r="D162" i="29" s="1"/>
  <c r="U29" i="30"/>
  <c r="H127" i="29"/>
  <c r="H129" i="29" s="1"/>
  <c r="H134" i="29" s="1"/>
  <c r="I101" i="30"/>
  <c r="Q22" i="33"/>
  <c r="Q23" i="33" s="1"/>
  <c r="Q25" i="33" s="1"/>
  <c r="Q119" i="33" s="1"/>
  <c r="S18" i="33"/>
  <c r="S22" i="33"/>
  <c r="C60" i="20" l="1"/>
  <c r="C105" i="20" s="1"/>
  <c r="C109" i="20" s="1"/>
  <c r="C117" i="20" s="1"/>
  <c r="W65" i="30"/>
  <c r="AA65" i="30"/>
  <c r="AB65" i="30" s="1"/>
  <c r="Y25" i="30"/>
  <c r="Y32" i="30" s="1"/>
  <c r="Y101" i="30" s="1"/>
  <c r="G10" i="20"/>
  <c r="G33" i="20" s="1"/>
  <c r="H215" i="29"/>
  <c r="H228" i="29" s="1"/>
  <c r="H231" i="29" s="1"/>
  <c r="H233" i="29" s="1"/>
  <c r="AA67" i="30"/>
  <c r="AA69" i="30" s="1"/>
  <c r="W67" i="30"/>
  <c r="W69" i="30" s="1"/>
  <c r="H149" i="29"/>
  <c r="H162" i="29" s="1"/>
  <c r="H165" i="29" s="1"/>
  <c r="H167" i="29" s="1"/>
  <c r="U30" i="30"/>
  <c r="W29" i="30"/>
  <c r="H200" i="29"/>
  <c r="K47" i="33" s="1"/>
  <c r="G60" i="20" l="1"/>
  <c r="G105" i="20" s="1"/>
  <c r="G109" i="20" s="1"/>
  <c r="G117" i="20" s="1"/>
  <c r="K49" i="33"/>
  <c r="S47" i="33"/>
  <c r="U32" i="30"/>
  <c r="U101" i="30" s="1"/>
  <c r="AA29" i="30"/>
  <c r="AA30" i="30" s="1"/>
  <c r="AA32" i="30" s="1"/>
  <c r="AA101" i="30" s="1"/>
  <c r="W30" i="30"/>
  <c r="S21" i="33"/>
  <c r="K23" i="33"/>
  <c r="S49" i="33" l="1"/>
  <c r="S51" i="33" s="1"/>
  <c r="S53" i="33" s="1"/>
  <c r="K51" i="33"/>
  <c r="K53" i="33" s="1"/>
  <c r="W32" i="30"/>
  <c r="W101" i="30" s="1"/>
  <c r="S23" i="33"/>
  <c r="S25" i="33" s="1"/>
  <c r="S119" i="33" s="1"/>
  <c r="K25" i="33"/>
  <c r="K119" i="33" s="1"/>
</calcChain>
</file>

<file path=xl/sharedStrings.xml><?xml version="1.0" encoding="utf-8"?>
<sst xmlns="http://schemas.openxmlformats.org/spreadsheetml/2006/main" count="959" uniqueCount="262">
  <si>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</si>
  <si>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</si>
  <si>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</si>
  <si>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</si>
  <si>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</si>
  <si>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</si>
  <si>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</si>
  <si>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</si>
  <si>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</si>
  <si>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</si>
  <si>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</si>
  <si>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</si>
  <si>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</si>
  <si>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</si>
  <si>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</si>
  <si>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</si>
  <si>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</si>
  <si>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ค่าธรรมเนียมและรายได้อื่น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</si>
  <si>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</si>
  <si>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</si>
  <si>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</si>
  <si>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</si>
  <si>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</si>
  <si>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</si>
  <si>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</si>
  <si>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</si>
  <si>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เงินรับล่วงหน้าจากลูกค้า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</si>
  <si>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</si>
  <si>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</si>
  <si>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</si>
  <si>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</si>
  <si>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</si>
  <si>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</si>
  <si>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</si>
  <si>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</si>
  <si>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</si>
  <si>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</si>
  <si>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</si>
  <si>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</si>
  <si>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</si>
  <si>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</si>
  <si>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>ชำระคืนหนี้สินระยะยาว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</si>
  <si>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</si>
  <si>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</si>
  <si>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</si>
  <si>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</si>
  <si>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</si>
  <si>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เงินลงทุนชั่วคราว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</si>
  <si>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</si>
  <si>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</si>
  <si>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</si>
  <si>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</si>
  <si>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</si>
  <si>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</si>
  <si>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ภาษีเงินได้ค้างจ่าย</t>
  </si>
  <si>
    <t>ส่วนเกินทุน</t>
  </si>
  <si>
    <t>รวมส่วน</t>
  </si>
  <si>
    <t>ของผู้ถือหุ้น</t>
  </si>
  <si>
    <t>รับดอกเบี้ย</t>
  </si>
  <si>
    <t>ลูกหนี้การค้าที่ยังไม่เรียกเก็บ</t>
  </si>
  <si>
    <t>ส่วนของหนี้สินระยะยาวที่ถึงกำหนดชำระภายในหนึ่งปี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</si>
  <si>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</si>
  <si>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</si>
  <si>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</si>
  <si>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</si>
  <si>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</si>
  <si>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</si>
  <si>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</si>
  <si>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</si>
  <si>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</si>
  <si>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</si>
  <si>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</si>
  <si>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หนี้สินระยะยาว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</si>
  <si>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</si>
  <si>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</si>
  <si>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</si>
  <si>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</si>
  <si>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>และบริษัทร่วม</t>
  </si>
  <si>
    <t xml:space="preserve">ตามกฎหมาย </t>
  </si>
  <si>
    <t>จากการตีราคา</t>
  </si>
  <si>
    <t xml:space="preserve">กำไรสะสม </t>
  </si>
  <si>
    <t>จ่ายต้นทุนทางการเงิน</t>
  </si>
  <si>
    <t>- หนี้สงสัยจะสูญสำหรับเงินให้กู้ยืมระยะสั้นแก่บุคคลหรือ</t>
  </si>
  <si>
    <t>เงินจ่ายล่วงหน้าค่าสินค้า</t>
  </si>
  <si>
    <t>ลูกหนี้เงินประกันผลงาน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</si>
  <si>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</si>
  <si>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</si>
  <si>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</si>
  <si>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</si>
  <si>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</si>
  <si>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</si>
  <si>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</si>
  <si>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</si>
  <si>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</si>
  <si>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</si>
  <si>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</si>
  <si>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</si>
  <si>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</si>
  <si>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</si>
  <si>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</si>
  <si>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</si>
  <si>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ตามกฏหมาย</t>
  </si>
  <si>
    <t>ยังไม่ได้จัดสรร</t>
  </si>
  <si>
    <t>ของส่วนของผู้ถือหุ้น</t>
  </si>
  <si>
    <t>ผลต่าง</t>
  </si>
  <si>
    <t xml:space="preserve">งบการเงิน </t>
  </si>
  <si>
    <t>จากการแปลงค่า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</si>
  <si>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</si>
  <si>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</si>
  <si>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</si>
  <si>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</si>
  <si>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</si>
  <si>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</si>
  <si>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</si>
  <si>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</si>
  <si>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</si>
  <si>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</si>
  <si>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</si>
  <si>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</si>
  <si>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</si>
  <si>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</si>
  <si>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</si>
  <si>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</si>
  <si>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</si>
  <si>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 xml:space="preserve">   ที่ไม่มีอำนาจควบคุม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</si>
  <si>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</si>
  <si>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</si>
  <si>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</si>
  <si>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</si>
  <si>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เผื่อขาย - สุทธิ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</si>
  <si>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</si>
  <si>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</si>
  <si>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</si>
  <si>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</si>
  <si>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</si>
  <si>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</si>
  <si>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สินทรัพย์ - สุทธิ</t>
  </si>
  <si>
    <t>กำไรจากการจำหน่ายเงินลงทุนในบริษัทย่อย</t>
  </si>
  <si>
    <t xml:space="preserve">      กิจการที่เกี่ยวข้องกัน</t>
  </si>
  <si>
    <t>กำไรจากการตีมูลค่าของอสังหาริมทรัพย์เพื่อการลงทุน - สุทธิ</t>
  </si>
  <si>
    <t>ส่วนเกินมูลค่าหุ้น</t>
  </si>
  <si>
    <t>เงินสดสุทธิได้มาจาก (ใช้ไปใน) กิจกรรมจัดหาเงิน</t>
  </si>
  <si>
    <t>เงินลงทุนในบริษัทร่วมและการร่วมค้า</t>
  </si>
  <si>
    <t>ส่วนแบ่งกำไรจากเงินลงทุนในบริษัทร่วมและการร่วมค้า - สุทธิ</t>
  </si>
  <si>
    <t xml:space="preserve">   เงินปันผลให้ผู้ถือหุ้นของบริษัท</t>
  </si>
  <si>
    <t xml:space="preserve">                     </t>
  </si>
  <si>
    <t xml:space="preserve">   หุ้นปันผลให้ผู้ถือหุ้นของบริษัท</t>
  </si>
  <si>
    <t>30 มิถุนายน</t>
  </si>
  <si>
    <t>สำหรับงวดหกเดือนสิ้นสุด</t>
  </si>
  <si>
    <t>วันที่ 30 มิถุนายน</t>
  </si>
  <si>
    <t>รับคืนภาษีเงินได้หัก ณ ที่จ่าย</t>
  </si>
  <si>
    <t>การเพิ่มขึ้นของเงินลงทุนระยะยาวอื่น</t>
  </si>
  <si>
    <t>จ่ายเงินปันผลให้ผู้ถือหุ้นของบริษัท</t>
  </si>
  <si>
    <t>เงินสดปันผลจ่ายของบริษัทย่อยให้ส่วนได้เสีย</t>
  </si>
  <si>
    <t>เงินสดสุทธิได้มาจากกิจกรรมลงทุน</t>
  </si>
  <si>
    <t>ส่วนเกิน</t>
  </si>
  <si>
    <t>มูลค่าหุ้น</t>
  </si>
  <si>
    <t>สำหรับงวดสามเดือนสิ้นสุด</t>
  </si>
  <si>
    <t>ส่วนแบ่งกำไรจากเงินลงทุนในบริษัทร่วมและ</t>
  </si>
  <si>
    <t xml:space="preserve">   การร่วมค้า - สุทธิ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</si>
  <si>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</si>
  <si>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กำไรต่อหุ้นปรับลด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</si>
  <si>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</si>
  <si>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</si>
  <si>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</si>
  <si>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</si>
  <si>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</si>
  <si>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</si>
  <si>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</si>
  <si>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</si>
  <si>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</si>
  <si>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</si>
  <si>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</si>
  <si>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</si>
  <si>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กำไร (ขาดทุน) เบ็ดเสร็จอื่นสำหรับงวด</t>
  </si>
  <si>
    <t>เงินสดสุทธิใช้ไปในกิจกรรมดำเนินงาน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</si>
  <si>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</si>
  <si>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</si>
  <si>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</si>
  <si>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การลดลงของเงินลงทุนชั่วคราว</t>
  </si>
  <si>
    <t>เงินสดและรายการเทียบเท่าเงินสดเพิ่มขึ้น (ลดลง) สุทธิ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</si>
  <si>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</si>
  <si>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</si>
  <si>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</si>
  <si>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</si>
  <si>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</si>
  <si>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</si>
  <si>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</si>
  <si>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</si>
  <si>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</si>
  <si>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</si>
  <si>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</si>
  <si>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</si>
  <si>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ปรับรายการที่กระทบกำไรเป็นเงินสดรับ (จ่าย)</t>
  </si>
  <si>
    <t>เงินให้กู้ยืมระยะยาวแก่บุคคลหรือกิจการที่เกี่ยวข้องกัน</t>
  </si>
  <si>
    <t xml:space="preserve">รายการที่ไม่ใช่เงินสด </t>
  </si>
  <si>
    <t>ค่าเสื่อมราคาและค่าตัดจำหน่าย</t>
  </si>
  <si>
    <t>- หนี้สงสัยจะสูญสำหรับลูกหนี้การค้าและลูกหนี้อื่น</t>
  </si>
  <si>
    <t>ต้นทุนในการจัดจำหน่าย</t>
  </si>
  <si>
    <t>ผลต่างจากอัตราแลกเปลี่ยนจากการแปลงค่างบการเงิน</t>
  </si>
  <si>
    <t xml:space="preserve">   การเพิ่มขึ้นซึ่งส่วนได้เสียที่ไม่มีอำนาจควบคุมโดย</t>
  </si>
  <si>
    <t xml:space="preserve">      อำนาจการควบคุมเปลี่ยนแปลง</t>
  </si>
  <si>
    <t>กำไรจากการต่อรองราคาซื้อ</t>
  </si>
  <si>
    <t>-  มูลค่าลดลงของเงินลงทุนระยะยาวอื่น</t>
  </si>
  <si>
    <t>4, 11</t>
  </si>
  <si>
    <t>ผลต่างของอัตราแลกเปลี่ยนจากการแปลงค่างบการเงิน</t>
  </si>
  <si>
    <t>ค่าความนิยม</t>
  </si>
  <si>
    <t>จากการตีราคาสินทรัพย์ - สุทธิ</t>
  </si>
  <si>
    <t>5, 11</t>
  </si>
  <si>
    <t>7, 11</t>
  </si>
  <si>
    <t>สินทรัพย์ที่เกิดจากสัญญา</t>
  </si>
  <si>
    <t>เงินเบิกเกินบัญชีธนาคารและเงินกู้ยืมระยะสั้นจากสถาบันการเงิน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</si>
  <si>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</si>
  <si>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</si>
  <si>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</si>
  <si>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</si>
  <si>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</si>
  <si>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</si>
  <si>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</si>
  <si>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</si>
  <si>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</si>
  <si>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รวมกำไร (ขาดทุน) เบ็ดเสร็จสำหรับงวด</t>
  </si>
  <si>
    <t>รวมรายการกับผู้เป็นเจ้าของที่บันทึกโดยตรงเข้าส่วนของผู้ถือหุ้น</t>
  </si>
  <si>
    <t xml:space="preserve">   รวมการเปลี่ยนแปลงในส่วนได้เสียในบริษัทย่อย</t>
  </si>
  <si>
    <t>ในมูลค่ายุติธรรม</t>
  </si>
  <si>
    <t>ของเงินลงทุน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</si>
  <si>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</si>
  <si>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</si>
  <si>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</si>
  <si>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</si>
  <si>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</si>
  <si>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</si>
  <si>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</si>
  <si>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กำไร (ขาดทุน) ก่อนภาษีเงินได้</t>
  </si>
  <si>
    <t>8, 9</t>
  </si>
  <si>
    <t xml:space="preserve">      อำนาจการควบคุมไม่เปลี่ยนแปลง</t>
  </si>
  <si>
    <t>ค่าใช้จ่ายผลประโยชน์พนักงาน</t>
  </si>
  <si>
    <t>กำไรจากการจำหน่ายเงินลงทุนระยะยาวอื่น</t>
  </si>
  <si>
    <t>กำไรจากการจำหน่ายเงินลงทุนในการร่วมค้า</t>
  </si>
  <si>
    <t>เงินสดรับจากการจำหน่ายเงินลงทุนในการร่วมค้า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</si>
  <si>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</si>
  <si>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</si>
  <si>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หนี้สินระยะยาวเพิ่มขึ้น</t>
  </si>
  <si>
    <t>เงินสดรับจากการจำหน่ายเงินลงทุนระยะยาวอื่น</t>
  </si>
  <si>
    <t>จ่ายประมาณการหนี้สินสำหรับผลประโยชน์พนักงาน</t>
  </si>
  <si>
    <r>
      <t xml:space="preserve">120 ล้านบาท </t>
    </r>
    <r>
      <rPr>
        <i/>
        <sz val="15"/>
        <rFont val="Angsana New"/>
        <family val="1"/>
      </rPr>
      <t>(2561: 50 ล้านบาท)</t>
    </r>
  </si>
  <si>
    <t>เงินกู้ยืมระยะสั้นจากบุคคลหรือกิจการอื่นเพิ่มขึ้น (ลดลง)</t>
  </si>
  <si>
    <t>(กำไร) ขาดทุนจากการจำหน่าย/ตัดจำหน่ายที่ดิน อาคารและอุปกรณ์</t>
  </si>
  <si>
    <t>3, 14</t>
  </si>
  <si>
    <t>เงินกู้ยืมระยะยาวจากบุคคลหรือกิจการที่เกี่ยวข้องกัน</t>
  </si>
  <si>
    <t>ของบริษัทใหญ่</t>
  </si>
  <si>
    <t xml:space="preserve">   การลดลงซึ่งส่วนได้เสียที่ไม่มีอำนาจควบคุมโดย</t>
  </si>
  <si>
    <t>(กำไร) ขาดทุนจากอัตราแลกเปลี่ยนที่ยังไม่เกิดขึ้นจริง</t>
  </si>
  <si>
    <t>การเพิ่มขึ้นของเงินให้กู้ยืมแก่บุคคลหรือกิจการอื่น</t>
  </si>
  <si>
    <t>การเพิ่มขึ้นของเงินให้กู้ยืมแก่บุคคลหรือกิจการที่เกี่ยวข้องกัน</t>
  </si>
  <si>
    <r>
      <t xml:space="preserve">ในระหว่างงวดหกเดือนสิ้นสุดวันที่ 30 มิถุนายน 2562 บริษัทมีเงินปันผลรับจำนวน 285 ล้านบาท </t>
    </r>
    <r>
      <rPr>
        <i/>
        <sz val="15"/>
        <rFont val="Angsana New"/>
        <family val="1"/>
      </rPr>
      <t>(2561: 319 ล้านบาท)</t>
    </r>
    <r>
      <rPr>
        <sz val="15"/>
        <rFont val="Angsana New"/>
        <family val="1"/>
      </rPr>
      <t xml:space="preserve"> โดยบริษัทได้รับเงินปันผล</t>
    </r>
  </si>
  <si>
    <r>
      <t>เป็นเงินสดจำนวน 265 ล้านบาท (รวมเงินปันผลค้างรับ ณ วันต้นงวด จำนวน 100 ล้านบาท)</t>
    </r>
    <r>
      <rPr>
        <i/>
        <sz val="15"/>
        <rFont val="Angsana New"/>
        <family val="1"/>
      </rPr>
      <t xml:space="preserve"> (2561: 502 ล้านบาท)</t>
    </r>
    <r>
      <rPr>
        <sz val="15"/>
        <rFont val="Angsana New"/>
        <family val="1"/>
      </rPr>
      <t xml:space="preserve"> และมีเงินปันผลค้างรับเป็นจำนวน </t>
    </r>
  </si>
  <si>
    <t>เงินกู้ยืมจากบุคคลหรือกิจการที่เกี่ยวข้องกันเพิ่มขึ้น (ลดลง)</t>
  </si>
  <si>
    <t>3</t>
  </si>
  <si>
    <t>ตั้งค่าเผื่อ (กลับรายการ) สำหรับ</t>
  </si>
  <si>
    <t>สินทรัพย์อื่น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</si>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</sst>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_);_(* \(#,##0.0\);_(* &quot;-&quot;??_);_(@_)"/>
    <numFmt numFmtId="168" formatCode="_(* #,##0_);[Black]_(* \(#,##0\);_(* &quot;-&quot;??_);_(@_)"/>
  </numFmts>
  <fonts count="1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6"/>
      <name val="AngsanaUPC"/>
      <family val="1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5" fillId="0" borderId="0"/>
    <xf numFmtId="0" fontId="2" fillId="0" borderId="0"/>
    <xf numFmtId="0" fontId="1" fillId="0" borderId="0"/>
  </cellStyleXfs>
  <cellXfs count="253">
    <xf numFmtId="0" fontId="0" fillId="0" borderId="0" xfId="0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164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6" fillId="0" borderId="1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/>
    <xf numFmtId="164" fontId="5" fillId="0" borderId="3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justify"/>
    </xf>
    <xf numFmtId="0" fontId="7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0" fontId="6" fillId="0" borderId="0" xfId="0" applyFont="1" applyFill="1" applyAlignment="1">
      <alignment horizontal="justify"/>
    </xf>
    <xf numFmtId="0" fontId="7" fillId="0" borderId="0" xfId="0" applyFont="1" applyFill="1" applyBorder="1" applyAlignment="1"/>
    <xf numFmtId="166" fontId="6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6" fontId="6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166" fontId="6" fillId="0" borderId="5" xfId="1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164" fontId="6" fillId="0" borderId="0" xfId="0" applyNumberFormat="1" applyFont="1" applyFill="1" applyAlignment="1"/>
    <xf numFmtId="166" fontId="6" fillId="0" borderId="1" xfId="1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5" fillId="0" borderId="0" xfId="3" applyNumberFormat="1" applyFont="1" applyFill="1" applyAlignment="1"/>
    <xf numFmtId="49" fontId="0" fillId="0" borderId="0" xfId="0" quotePrefix="1" applyNumberFormat="1" applyFill="1" applyAlignment="1"/>
    <xf numFmtId="164" fontId="0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0" fontId="14" fillId="0" borderId="0" xfId="0" applyFont="1" applyFill="1" applyAlignment="1"/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8" fillId="0" borderId="0" xfId="0" applyFont="1" applyFill="1" applyAlignment="1">
      <alignment horizontal="justify"/>
    </xf>
    <xf numFmtId="41" fontId="0" fillId="0" borderId="0" xfId="1" quotePrefix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3" fillId="0" borderId="0" xfId="0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4" fontId="6" fillId="0" borderId="1" xfId="0" applyNumberFormat="1" applyFont="1" applyFill="1" applyBorder="1" applyAlignment="1"/>
    <xf numFmtId="166" fontId="6" fillId="0" borderId="2" xfId="0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Alignment="1"/>
    <xf numFmtId="166" fontId="0" fillId="0" borderId="3" xfId="1" applyNumberFormat="1" applyFont="1" applyFill="1" applyBorder="1" applyAlignment="1">
      <alignment horizontal="center"/>
    </xf>
    <xf numFmtId="43" fontId="5" fillId="0" borderId="0" xfId="1" applyFont="1" applyFill="1" applyAlignment="1"/>
    <xf numFmtId="164" fontId="5" fillId="0" borderId="0" xfId="7" applyNumberFormat="1" applyFont="1" applyFill="1" applyAlignment="1">
      <alignment horizontal="right"/>
    </xf>
    <xf numFmtId="3" fontId="5" fillId="0" borderId="0" xfId="0" applyNumberFormat="1" applyFont="1" applyFill="1" applyAlignment="1"/>
    <xf numFmtId="0" fontId="6" fillId="0" borderId="3" xfId="0" applyNumberFormat="1" applyFont="1" applyFill="1" applyBorder="1" applyAlignment="1">
      <alignment horizontal="center"/>
    </xf>
    <xf numFmtId="166" fontId="6" fillId="0" borderId="0" xfId="4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43" fontId="6" fillId="0" borderId="2" xfId="4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6" fontId="5" fillId="0" borderId="3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/>
    <xf numFmtId="166" fontId="13" fillId="0" borderId="0" xfId="4" applyNumberFormat="1" applyFont="1" applyFill="1" applyAlignment="1">
      <alignment horizontal="center"/>
    </xf>
    <xf numFmtId="43" fontId="6" fillId="0" borderId="2" xfId="4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43" fontId="6" fillId="0" borderId="3" xfId="1" applyFont="1" applyFill="1" applyBorder="1" applyAlignment="1">
      <alignment horizontal="center"/>
    </xf>
    <xf numFmtId="43" fontId="6" fillId="0" borderId="0" xfId="1" applyFont="1" applyFill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6" fontId="0" fillId="0" borderId="0" xfId="0" applyNumberFormat="1" applyFont="1" applyFill="1" applyAlignment="1"/>
    <xf numFmtId="166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indent="1"/>
    </xf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/>
    <xf numFmtId="49" fontId="5" fillId="0" borderId="0" xfId="7" applyNumberFormat="1" applyFill="1" applyAlignment="1"/>
    <xf numFmtId="49" fontId="5" fillId="0" borderId="0" xfId="7" applyNumberFormat="1" applyFont="1" applyFill="1" applyAlignment="1"/>
    <xf numFmtId="166" fontId="6" fillId="0" borderId="5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3" fontId="7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right"/>
    </xf>
    <xf numFmtId="43" fontId="5" fillId="0" borderId="3" xfId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164" fontId="5" fillId="0" borderId="0" xfId="7" applyNumberForma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164" fontId="6" fillId="0" borderId="0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justify"/>
    </xf>
    <xf numFmtId="164" fontId="6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6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8" fontId="12" fillId="0" borderId="0" xfId="6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/>
    <xf numFmtId="49" fontId="0" fillId="0" borderId="0" xfId="7" applyNumberFormat="1" applyFont="1" applyFill="1" applyAlignment="1"/>
    <xf numFmtId="166" fontId="5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43" fontId="6" fillId="0" borderId="2" xfId="4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3" fontId="6" fillId="0" borderId="0" xfId="4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6" fontId="15" fillId="0" borderId="0" xfId="4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 applyAlignment="1"/>
    <xf numFmtId="41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0" fillId="0" borderId="0" xfId="1" applyFont="1" applyFill="1" applyAlignment="1"/>
    <xf numFmtId="43" fontId="5" fillId="0" borderId="0" xfId="1" applyFont="1" applyFill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6" fillId="0" borderId="3" xfId="0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49" fontId="0" fillId="0" borderId="0" xfId="0" applyNumberFormat="1" applyFont="1" applyFill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5" fillId="0" borderId="0" xfId="1" applyNumberFormat="1" applyFont="1" applyFill="1" applyAlignment="1">
      <alignment horizontal="center" wrapText="1"/>
    </xf>
    <xf numFmtId="166" fontId="5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Normal" xfId="0" builtinId="0"/>
    <cellStyle name="Normal 3" xfId="6" xr:uid="{00000000-0005-0000-0000-000006000000}"/>
    <cellStyle name="Normal 3 2" xfId="8" xr:uid="{00000000-0005-0000-0000-000035000000}"/>
    <cellStyle name="Normal 3 3" xfId="9" xr:uid="{00000000-0005-0000-0000-000036000000}"/>
    <cellStyle name="Normal 5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6"/>
  <sheetViews>
    <sheetView view="pageBreakPreview" topLeftCell="A192" zoomScale="85" zoomScaleNormal="100" zoomScaleSheetLayoutView="85" workbookViewId="0">
      <selection activeCell="A7" sqref="A7"/>
    </sheetView>
  </sheetViews>
  <sheetFormatPr defaultColWidth="9.140625" defaultRowHeight="21.75" customHeight="1" x14ac:dyDescent="0.45"/>
  <cols>
    <col min="1" max="1" width="53.85546875" style="13" customWidth="1"/>
    <col min="2" max="2" width="8.42578125" style="5" customWidth="1"/>
    <col min="3" max="3" width="0.85546875" style="6" customWidth="1"/>
    <col min="4" max="4" width="14" style="6" customWidth="1"/>
    <col min="5" max="5" width="0.85546875" style="6" customWidth="1"/>
    <col min="6" max="6" width="13.85546875" style="6" customWidth="1"/>
    <col min="7" max="7" width="0.85546875" style="6" customWidth="1"/>
    <col min="8" max="8" width="14.140625" style="6" customWidth="1"/>
    <col min="9" max="9" width="0.85546875" style="6" customWidth="1"/>
    <col min="10" max="10" width="14" style="6" customWidth="1"/>
    <col min="11" max="11" width="9.85546875" style="6" customWidth="1"/>
    <col min="12" max="12" width="2.28515625" style="6" customWidth="1"/>
    <col min="13" max="13" width="9.85546875" style="6" customWidth="1"/>
    <col min="14" max="14" width="2.28515625" style="6" customWidth="1"/>
    <col min="15" max="15" width="9.85546875" style="6" customWidth="1"/>
    <col min="16" max="16" width="2.28515625" style="6" customWidth="1"/>
    <col min="17" max="17" width="9.85546875" style="6" customWidth="1"/>
    <col min="18" max="16384" width="9.140625" style="6"/>
  </cols>
  <sheetData>
    <row r="1" spans="1:17" ht="23.25" customHeight="1" x14ac:dyDescent="0.5">
      <c r="A1" s="17" t="s">
        <v>0</v>
      </c>
      <c r="C1" s="12"/>
      <c r="E1" s="12"/>
      <c r="F1" s="12"/>
      <c r="G1" s="12"/>
      <c r="H1" s="12"/>
      <c r="I1" s="12"/>
      <c r="J1" s="12"/>
    </row>
    <row r="2" spans="1:17" ht="23.25" customHeight="1" x14ac:dyDescent="0.5">
      <c r="A2" s="17" t="s">
        <v>89</v>
      </c>
      <c r="C2" s="12"/>
      <c r="E2" s="12"/>
      <c r="F2" s="12"/>
      <c r="G2" s="12"/>
      <c r="H2" s="12"/>
      <c r="I2" s="12"/>
      <c r="J2" s="12"/>
    </row>
    <row r="3" spans="1:17" ht="11.25" customHeight="1" x14ac:dyDescent="0.45"/>
    <row r="4" spans="1:17" ht="21.75" customHeight="1" x14ac:dyDescent="0.45">
      <c r="B4" s="22"/>
      <c r="C4" s="29"/>
      <c r="D4" s="236" t="s">
        <v>31</v>
      </c>
      <c r="E4" s="236"/>
      <c r="F4" s="236"/>
      <c r="G4" s="18"/>
      <c r="H4" s="236" t="s">
        <v>53</v>
      </c>
      <c r="I4" s="236"/>
      <c r="J4" s="236"/>
    </row>
    <row r="5" spans="1:17" ht="21.75" customHeight="1" x14ac:dyDescent="0.5">
      <c r="A5" s="17" t="s">
        <v>30</v>
      </c>
      <c r="C5" s="29"/>
      <c r="D5" s="81" t="s">
        <v>147</v>
      </c>
      <c r="E5" s="2"/>
      <c r="F5" s="2" t="s">
        <v>87</v>
      </c>
      <c r="G5" s="2"/>
      <c r="H5" s="81" t="s">
        <v>147</v>
      </c>
      <c r="I5" s="2"/>
      <c r="J5" s="2" t="s">
        <v>87</v>
      </c>
    </row>
    <row r="6" spans="1:17" ht="21.75" customHeight="1" x14ac:dyDescent="0.5">
      <c r="A6" s="17"/>
      <c r="B6" s="22" t="s">
        <v>1</v>
      </c>
      <c r="C6" s="29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7" ht="21.75" customHeight="1" x14ac:dyDescent="0.5">
      <c r="A7" s="17"/>
      <c r="B7" s="22"/>
      <c r="C7" s="29"/>
      <c r="D7" s="48" t="s">
        <v>111</v>
      </c>
      <c r="E7" s="2"/>
      <c r="F7" s="48"/>
      <c r="G7" s="2"/>
      <c r="H7" s="48" t="s">
        <v>111</v>
      </c>
      <c r="I7" s="2"/>
      <c r="J7" s="48"/>
    </row>
    <row r="8" spans="1:17" ht="21.75" customHeight="1" x14ac:dyDescent="0.45">
      <c r="B8" s="22"/>
      <c r="C8" s="29"/>
      <c r="D8" s="237" t="s">
        <v>88</v>
      </c>
      <c r="E8" s="237"/>
      <c r="F8" s="237"/>
      <c r="G8" s="237"/>
      <c r="H8" s="237"/>
      <c r="I8" s="237"/>
      <c r="J8" s="237"/>
    </row>
    <row r="9" spans="1:17" ht="21.75" customHeight="1" x14ac:dyDescent="0.45">
      <c r="A9" s="11" t="s">
        <v>2</v>
      </c>
      <c r="B9" s="179"/>
      <c r="C9" s="2"/>
      <c r="D9" s="23"/>
      <c r="E9" s="23"/>
      <c r="F9" s="23"/>
      <c r="G9" s="23"/>
      <c r="H9" s="35"/>
      <c r="I9" s="35"/>
      <c r="J9" s="35"/>
      <c r="K9" s="30"/>
    </row>
    <row r="10" spans="1:17" ht="21.75" customHeight="1" x14ac:dyDescent="0.45">
      <c r="A10" s="13" t="s">
        <v>3</v>
      </c>
      <c r="B10" s="179"/>
      <c r="C10" s="2"/>
      <c r="D10" s="1">
        <v>831643</v>
      </c>
      <c r="E10" s="1"/>
      <c r="F10" s="68">
        <v>1117683</v>
      </c>
      <c r="G10" s="1"/>
      <c r="H10" s="1">
        <v>238468</v>
      </c>
      <c r="I10" s="1"/>
      <c r="J10" s="1">
        <v>163339</v>
      </c>
      <c r="K10" s="30"/>
      <c r="L10" s="8"/>
    </row>
    <row r="11" spans="1:17" ht="21.75" customHeight="1" x14ac:dyDescent="0.45">
      <c r="A11" s="83" t="s">
        <v>47</v>
      </c>
      <c r="B11" s="179">
        <v>10</v>
      </c>
      <c r="C11" s="2"/>
      <c r="D11" s="211">
        <v>392731</v>
      </c>
      <c r="E11" s="1"/>
      <c r="F11" s="1">
        <v>579750</v>
      </c>
      <c r="G11" s="1"/>
      <c r="H11" s="1">
        <v>107655</v>
      </c>
      <c r="I11" s="1"/>
      <c r="J11" s="1">
        <v>502605</v>
      </c>
      <c r="K11" s="47"/>
      <c r="Q11" s="80"/>
    </row>
    <row r="12" spans="1:17" ht="21.75" customHeight="1" x14ac:dyDescent="0.45">
      <c r="A12" s="171" t="s">
        <v>182</v>
      </c>
      <c r="B12" s="179" t="s">
        <v>208</v>
      </c>
      <c r="C12" s="2"/>
      <c r="D12" s="1">
        <v>3216553</v>
      </c>
      <c r="E12" s="1"/>
      <c r="F12" s="1">
        <v>3007270</v>
      </c>
      <c r="G12" s="1"/>
      <c r="H12" s="68">
        <v>825459</v>
      </c>
      <c r="I12" s="1"/>
      <c r="J12" s="68">
        <v>981705</v>
      </c>
      <c r="K12" s="30"/>
      <c r="M12" s="103"/>
    </row>
    <row r="13" spans="1:17" ht="21.75" customHeight="1" x14ac:dyDescent="0.45">
      <c r="A13" s="171" t="s">
        <v>183</v>
      </c>
      <c r="B13" s="179">
        <v>6</v>
      </c>
      <c r="C13" s="2"/>
      <c r="D13" s="213">
        <v>316524</v>
      </c>
      <c r="E13" s="1"/>
      <c r="F13" s="1">
        <v>295350</v>
      </c>
      <c r="G13" s="1"/>
      <c r="H13" s="212">
        <v>103717</v>
      </c>
      <c r="I13" s="1"/>
      <c r="J13" s="68">
        <v>75814</v>
      </c>
      <c r="K13" s="30"/>
      <c r="M13" s="103"/>
      <c r="Q13" s="103"/>
    </row>
    <row r="14" spans="1:17" ht="21.75" customHeight="1" x14ac:dyDescent="0.45">
      <c r="A14" s="42" t="s">
        <v>184</v>
      </c>
      <c r="B14" s="179"/>
      <c r="C14" s="2"/>
      <c r="D14" s="1"/>
      <c r="E14" s="1"/>
      <c r="F14" s="1"/>
      <c r="G14" s="1"/>
      <c r="H14" s="68"/>
      <c r="I14" s="1"/>
      <c r="J14" s="68"/>
      <c r="K14" s="30"/>
      <c r="M14" s="103"/>
    </row>
    <row r="15" spans="1:17" ht="21.75" customHeight="1" x14ac:dyDescent="0.45">
      <c r="A15" s="42" t="s">
        <v>185</v>
      </c>
      <c r="B15" s="179" t="s">
        <v>209</v>
      </c>
      <c r="C15" s="2"/>
      <c r="D15" s="198">
        <v>221199</v>
      </c>
      <c r="E15" s="1"/>
      <c r="F15" s="1">
        <v>139526</v>
      </c>
      <c r="G15" s="1"/>
      <c r="H15" s="69" t="s">
        <v>8</v>
      </c>
      <c r="I15" s="1"/>
      <c r="J15" s="69" t="s">
        <v>8</v>
      </c>
      <c r="K15" s="30"/>
      <c r="L15" s="204"/>
    </row>
    <row r="16" spans="1:17" ht="21.75" customHeight="1" x14ac:dyDescent="0.45">
      <c r="A16" s="42" t="s">
        <v>210</v>
      </c>
      <c r="B16" s="179" t="s">
        <v>248</v>
      </c>
      <c r="C16" s="2"/>
      <c r="D16" s="216">
        <v>1469491</v>
      </c>
      <c r="E16" s="1"/>
      <c r="F16" s="69" t="s">
        <v>8</v>
      </c>
      <c r="G16" s="1"/>
      <c r="H16" s="215">
        <v>550266</v>
      </c>
      <c r="I16" s="1"/>
      <c r="J16" s="69" t="s">
        <v>8</v>
      </c>
      <c r="K16" s="30"/>
      <c r="L16" s="205"/>
    </row>
    <row r="17" spans="1:11" ht="21.75" customHeight="1" x14ac:dyDescent="0.45">
      <c r="A17" s="13" t="s">
        <v>59</v>
      </c>
      <c r="B17" s="179">
        <v>3</v>
      </c>
      <c r="C17" s="2"/>
      <c r="D17" s="69" t="s">
        <v>8</v>
      </c>
      <c r="E17" s="1"/>
      <c r="F17" s="1">
        <v>1283696</v>
      </c>
      <c r="G17" s="1"/>
      <c r="H17" s="69" t="s">
        <v>8</v>
      </c>
      <c r="I17" s="1"/>
      <c r="J17" s="1">
        <v>478147</v>
      </c>
      <c r="K17" s="30"/>
    </row>
    <row r="18" spans="1:11" ht="21.75" customHeight="1" x14ac:dyDescent="0.45">
      <c r="A18" s="42" t="s">
        <v>84</v>
      </c>
      <c r="B18" s="179">
        <v>3</v>
      </c>
      <c r="C18" s="2"/>
      <c r="D18" s="69" t="s">
        <v>8</v>
      </c>
      <c r="E18" s="1"/>
      <c r="F18" s="1">
        <v>18304</v>
      </c>
      <c r="G18" s="1"/>
      <c r="H18" s="69" t="s">
        <v>8</v>
      </c>
      <c r="I18" s="1"/>
      <c r="J18" s="1">
        <v>18054</v>
      </c>
      <c r="K18" s="30"/>
    </row>
    <row r="19" spans="1:11" ht="21.75" customHeight="1" x14ac:dyDescent="0.45">
      <c r="A19" s="44" t="s">
        <v>177</v>
      </c>
      <c r="B19" s="179">
        <v>4</v>
      </c>
      <c r="D19" s="1">
        <v>116601</v>
      </c>
      <c r="E19" s="1"/>
      <c r="F19" s="1">
        <v>32000</v>
      </c>
      <c r="G19" s="1"/>
      <c r="H19" s="145">
        <v>138625</v>
      </c>
      <c r="I19" s="1"/>
      <c r="J19" s="145">
        <v>55329</v>
      </c>
      <c r="K19" s="30"/>
    </row>
    <row r="20" spans="1:11" ht="21.75" customHeight="1" x14ac:dyDescent="0.45">
      <c r="A20" s="13" t="s">
        <v>24</v>
      </c>
      <c r="B20" s="179"/>
      <c r="C20" s="2"/>
      <c r="D20" s="1">
        <v>2143783</v>
      </c>
      <c r="E20" s="1"/>
      <c r="F20" s="1">
        <v>1429600</v>
      </c>
      <c r="G20" s="1"/>
      <c r="H20" s="1">
        <v>718005</v>
      </c>
      <c r="I20" s="1"/>
      <c r="J20" s="1">
        <v>309187</v>
      </c>
      <c r="K20" s="30"/>
    </row>
    <row r="21" spans="1:11" ht="21.75" customHeight="1" x14ac:dyDescent="0.45">
      <c r="A21" s="13" t="s">
        <v>83</v>
      </c>
      <c r="B21" s="179"/>
      <c r="C21" s="2"/>
      <c r="D21" s="1">
        <v>567185</v>
      </c>
      <c r="E21" s="1"/>
      <c r="F21" s="1">
        <v>541834</v>
      </c>
      <c r="G21" s="1"/>
      <c r="H21" s="214">
        <v>420299</v>
      </c>
      <c r="I21" s="1"/>
      <c r="J21" s="1">
        <v>414996</v>
      </c>
      <c r="K21" s="30"/>
    </row>
    <row r="22" spans="1:11" ht="21.75" customHeight="1" x14ac:dyDescent="0.45">
      <c r="A22" s="42" t="s">
        <v>128</v>
      </c>
      <c r="B22" s="179">
        <v>4</v>
      </c>
      <c r="C22" s="2"/>
      <c r="D22" s="69" t="s">
        <v>8</v>
      </c>
      <c r="E22" s="1"/>
      <c r="F22" s="69" t="s">
        <v>8</v>
      </c>
      <c r="G22" s="1"/>
      <c r="H22" s="145">
        <v>120000</v>
      </c>
      <c r="I22" s="1"/>
      <c r="J22" s="145">
        <v>100000</v>
      </c>
      <c r="K22" s="30"/>
    </row>
    <row r="23" spans="1:11" ht="21.75" customHeight="1" x14ac:dyDescent="0.45">
      <c r="A23" s="13" t="s">
        <v>4</v>
      </c>
      <c r="B23" s="179"/>
      <c r="C23" s="2"/>
      <c r="D23" s="1">
        <v>6661</v>
      </c>
      <c r="E23" s="1"/>
      <c r="F23" s="1">
        <v>8424</v>
      </c>
      <c r="G23" s="1"/>
      <c r="H23" s="68">
        <v>388</v>
      </c>
      <c r="I23" s="1"/>
      <c r="J23" s="68">
        <v>280</v>
      </c>
      <c r="K23" s="30"/>
    </row>
    <row r="24" spans="1:11" ht="21.75" customHeight="1" x14ac:dyDescent="0.45">
      <c r="A24" s="16" t="s">
        <v>5</v>
      </c>
      <c r="B24" s="179"/>
      <c r="C24" s="2"/>
      <c r="D24" s="9">
        <f>SUM(D10:D23)</f>
        <v>9282371</v>
      </c>
      <c r="E24" s="4"/>
      <c r="F24" s="9">
        <f>SUM(F10:F23)</f>
        <v>8453437</v>
      </c>
      <c r="G24" s="4"/>
      <c r="H24" s="9">
        <f>SUM(H10:H23)</f>
        <v>3222882</v>
      </c>
      <c r="I24" s="4"/>
      <c r="J24" s="9">
        <f>SUM(J10:J23)</f>
        <v>3099456</v>
      </c>
      <c r="K24" s="30"/>
    </row>
    <row r="25" spans="1:11" ht="12.75" customHeight="1" x14ac:dyDescent="0.45">
      <c r="B25" s="179"/>
      <c r="C25" s="2"/>
      <c r="D25" s="1"/>
      <c r="E25" s="1"/>
      <c r="F25" s="1"/>
      <c r="G25" s="1"/>
      <c r="H25" s="1"/>
      <c r="I25" s="1"/>
      <c r="J25" s="1"/>
      <c r="K25" s="30"/>
    </row>
    <row r="26" spans="1:11" ht="21.75" customHeight="1" x14ac:dyDescent="0.45">
      <c r="A26" s="11" t="s">
        <v>6</v>
      </c>
      <c r="B26" s="179"/>
      <c r="C26" s="2"/>
      <c r="D26" s="1"/>
      <c r="E26" s="1"/>
      <c r="F26" s="1"/>
      <c r="G26" s="1"/>
      <c r="H26" s="1"/>
      <c r="I26" s="1"/>
      <c r="J26" s="1"/>
      <c r="K26" s="30"/>
    </row>
    <row r="27" spans="1:11" ht="21.75" customHeight="1" x14ac:dyDescent="0.45">
      <c r="A27" s="42" t="s">
        <v>142</v>
      </c>
      <c r="B27" s="179">
        <v>8</v>
      </c>
      <c r="C27" s="2"/>
      <c r="D27" s="125">
        <v>2728594</v>
      </c>
      <c r="E27" s="1"/>
      <c r="F27" s="125">
        <v>2749685</v>
      </c>
      <c r="H27" s="69">
        <v>979230</v>
      </c>
      <c r="I27" s="1"/>
      <c r="J27" s="69">
        <v>965103</v>
      </c>
      <c r="K27" s="30"/>
    </row>
    <row r="28" spans="1:11" ht="21.75" customHeight="1" x14ac:dyDescent="0.45">
      <c r="A28" s="13" t="s">
        <v>71</v>
      </c>
      <c r="B28" s="179">
        <v>9</v>
      </c>
      <c r="C28" s="2"/>
      <c r="D28" s="145" t="s">
        <v>8</v>
      </c>
      <c r="E28" s="1"/>
      <c r="F28" s="69" t="s">
        <v>8</v>
      </c>
      <c r="G28" s="1"/>
      <c r="H28" s="1">
        <v>2301254</v>
      </c>
      <c r="I28" s="1"/>
      <c r="J28" s="1">
        <v>2173285</v>
      </c>
      <c r="K28" s="30"/>
    </row>
    <row r="29" spans="1:11" ht="21.75" customHeight="1" x14ac:dyDescent="0.45">
      <c r="A29" s="13" t="s">
        <v>7</v>
      </c>
      <c r="B29" s="179">
        <v>10</v>
      </c>
      <c r="C29" s="2"/>
      <c r="D29" s="217">
        <v>486377</v>
      </c>
      <c r="E29" s="1"/>
      <c r="F29" s="1">
        <v>468741</v>
      </c>
      <c r="G29" s="1"/>
      <c r="H29" s="1">
        <v>413698</v>
      </c>
      <c r="I29" s="1"/>
      <c r="J29" s="1">
        <v>411548</v>
      </c>
      <c r="K29" s="30"/>
    </row>
    <row r="30" spans="1:11" ht="21.75" customHeight="1" x14ac:dyDescent="0.45">
      <c r="A30" s="83" t="s">
        <v>183</v>
      </c>
      <c r="B30" s="140">
        <v>6</v>
      </c>
      <c r="C30" s="2"/>
      <c r="D30" s="1">
        <v>360848</v>
      </c>
      <c r="E30" s="1"/>
      <c r="F30" s="1">
        <v>372260</v>
      </c>
      <c r="G30" s="1"/>
      <c r="H30" s="1">
        <v>108025</v>
      </c>
      <c r="I30" s="1"/>
      <c r="J30" s="1">
        <v>144390</v>
      </c>
      <c r="K30" s="30"/>
    </row>
    <row r="31" spans="1:11" ht="21.75" customHeight="1" x14ac:dyDescent="0.45">
      <c r="A31" s="83" t="s">
        <v>186</v>
      </c>
      <c r="B31" s="179" t="s">
        <v>209</v>
      </c>
      <c r="C31" s="2"/>
      <c r="D31" s="209">
        <v>673843</v>
      </c>
      <c r="E31" s="1"/>
      <c r="F31" s="1">
        <v>803989</v>
      </c>
      <c r="G31" s="1"/>
      <c r="H31" s="145" t="s">
        <v>8</v>
      </c>
      <c r="I31" s="1"/>
      <c r="J31" s="69" t="s">
        <v>8</v>
      </c>
      <c r="K31" s="30"/>
    </row>
    <row r="32" spans="1:11" ht="21.75" customHeight="1" x14ac:dyDescent="0.45">
      <c r="A32" s="42" t="s">
        <v>210</v>
      </c>
      <c r="B32" s="179" t="s">
        <v>248</v>
      </c>
      <c r="C32" s="2"/>
      <c r="D32" s="1">
        <v>316517</v>
      </c>
      <c r="E32" s="1"/>
      <c r="F32" s="69" t="s">
        <v>8</v>
      </c>
      <c r="G32" s="1"/>
      <c r="H32" s="69">
        <v>298410</v>
      </c>
      <c r="I32" s="1"/>
      <c r="J32" s="69" t="s">
        <v>8</v>
      </c>
      <c r="K32" s="30"/>
    </row>
    <row r="33" spans="1:18" ht="21.75" customHeight="1" x14ac:dyDescent="0.45">
      <c r="A33" s="83" t="s">
        <v>59</v>
      </c>
      <c r="B33" s="179">
        <v>3</v>
      </c>
      <c r="C33" s="2"/>
      <c r="D33" s="69" t="s">
        <v>8</v>
      </c>
      <c r="E33" s="1"/>
      <c r="F33" s="69">
        <v>135895</v>
      </c>
      <c r="G33" s="1"/>
      <c r="H33" s="69" t="s">
        <v>8</v>
      </c>
      <c r="I33" s="1"/>
      <c r="J33" s="69">
        <v>135895</v>
      </c>
      <c r="K33" s="137"/>
    </row>
    <row r="34" spans="1:18" ht="21.75" customHeight="1" x14ac:dyDescent="0.45">
      <c r="A34" s="42" t="s">
        <v>84</v>
      </c>
      <c r="B34" s="179">
        <v>3</v>
      </c>
      <c r="C34" s="2"/>
      <c r="D34" s="69" t="s">
        <v>8</v>
      </c>
      <c r="E34" s="1"/>
      <c r="F34" s="43">
        <v>229003</v>
      </c>
      <c r="G34" s="1"/>
      <c r="H34" s="69" t="s">
        <v>8</v>
      </c>
      <c r="I34" s="1"/>
      <c r="J34" s="145">
        <v>209648</v>
      </c>
      <c r="K34" s="30"/>
    </row>
    <row r="35" spans="1:18" ht="21.75" customHeight="1" x14ac:dyDescent="0.45">
      <c r="A35" s="42" t="s">
        <v>194</v>
      </c>
      <c r="B35" s="179">
        <v>4</v>
      </c>
      <c r="C35" s="2"/>
      <c r="D35" s="69" t="s">
        <v>8</v>
      </c>
      <c r="E35" s="1"/>
      <c r="F35" s="69" t="s">
        <v>8</v>
      </c>
      <c r="G35" s="1"/>
      <c r="H35" s="145">
        <v>31223</v>
      </c>
      <c r="I35" s="1"/>
      <c r="J35" s="145">
        <v>36921</v>
      </c>
      <c r="K35" s="30"/>
    </row>
    <row r="36" spans="1:18" ht="21.75" customHeight="1" x14ac:dyDescent="0.45">
      <c r="A36" s="42" t="s">
        <v>135</v>
      </c>
      <c r="B36" s="179">
        <v>11</v>
      </c>
      <c r="C36" s="2"/>
      <c r="D36" s="69">
        <v>598113</v>
      </c>
      <c r="E36" s="68"/>
      <c r="F36" s="69">
        <v>598113</v>
      </c>
      <c r="G36" s="68"/>
      <c r="H36" s="69">
        <v>164900</v>
      </c>
      <c r="I36" s="68"/>
      <c r="J36" s="69">
        <v>164900</v>
      </c>
      <c r="K36" s="30"/>
    </row>
    <row r="37" spans="1:18" ht="21.75" customHeight="1" x14ac:dyDescent="0.45">
      <c r="A37" s="13" t="s">
        <v>42</v>
      </c>
      <c r="B37" s="179">
        <v>11</v>
      </c>
      <c r="C37" s="2"/>
      <c r="D37" s="1">
        <v>1095562</v>
      </c>
      <c r="E37" s="1"/>
      <c r="F37" s="1">
        <v>1108192</v>
      </c>
      <c r="G37" s="1"/>
      <c r="H37" s="1">
        <v>542389</v>
      </c>
      <c r="I37" s="1"/>
      <c r="J37" s="1">
        <v>522085</v>
      </c>
      <c r="K37" s="30"/>
    </row>
    <row r="38" spans="1:18" ht="21.75" customHeight="1" x14ac:dyDescent="0.45">
      <c r="A38" s="13" t="s">
        <v>206</v>
      </c>
      <c r="B38" s="179"/>
      <c r="C38" s="2"/>
      <c r="D38" s="1">
        <v>38638</v>
      </c>
      <c r="E38" s="1"/>
      <c r="F38" s="1">
        <v>38638</v>
      </c>
      <c r="G38" s="1"/>
      <c r="H38" s="69" t="s">
        <v>8</v>
      </c>
      <c r="I38" s="1"/>
      <c r="J38" s="69" t="s">
        <v>8</v>
      </c>
      <c r="K38" s="30"/>
    </row>
    <row r="39" spans="1:18" ht="21.75" customHeight="1" x14ac:dyDescent="0.45">
      <c r="A39" s="13" t="s">
        <v>43</v>
      </c>
      <c r="B39" s="179"/>
      <c r="C39" s="2"/>
      <c r="D39" s="1">
        <v>116054</v>
      </c>
      <c r="E39" s="1"/>
      <c r="F39" s="1">
        <v>114949</v>
      </c>
      <c r="G39" s="1"/>
      <c r="H39" s="59">
        <v>49405</v>
      </c>
      <c r="I39" s="1"/>
      <c r="J39" s="59">
        <v>48223</v>
      </c>
      <c r="K39" s="47"/>
      <c r="M39" s="70"/>
    </row>
    <row r="40" spans="1:18" ht="21.75" customHeight="1" x14ac:dyDescent="0.45">
      <c r="A40" s="83" t="s">
        <v>25</v>
      </c>
      <c r="B40" s="179"/>
      <c r="C40" s="2"/>
      <c r="D40" s="125">
        <v>25228</v>
      </c>
      <c r="E40" s="1"/>
      <c r="F40" s="125">
        <v>24212</v>
      </c>
      <c r="H40" s="69" t="s">
        <v>8</v>
      </c>
      <c r="I40" s="1"/>
      <c r="J40" s="69" t="s">
        <v>8</v>
      </c>
      <c r="K40" s="30"/>
    </row>
    <row r="41" spans="1:18" ht="21.75" customHeight="1" x14ac:dyDescent="0.45">
      <c r="A41" s="16" t="s">
        <v>9</v>
      </c>
      <c r="B41" s="179"/>
      <c r="C41" s="2"/>
      <c r="D41" s="9">
        <f>SUM(D27:D40)</f>
        <v>6439774</v>
      </c>
      <c r="E41" s="4"/>
      <c r="F41" s="9">
        <f>SUM(F27:F40)</f>
        <v>6643677</v>
      </c>
      <c r="G41" s="4"/>
      <c r="H41" s="9">
        <f>SUM(H27:H40)</f>
        <v>4888534</v>
      </c>
      <c r="I41" s="4"/>
      <c r="J41" s="9">
        <f>SUM(J27:J40)</f>
        <v>4811998</v>
      </c>
      <c r="K41" s="30"/>
    </row>
    <row r="42" spans="1:18" ht="9.75" customHeight="1" x14ac:dyDescent="0.45">
      <c r="A42" s="16"/>
      <c r="B42" s="179"/>
      <c r="C42" s="2"/>
      <c r="D42" s="20"/>
      <c r="E42" s="4"/>
      <c r="F42" s="20"/>
      <c r="G42" s="4"/>
      <c r="H42" s="20"/>
      <c r="I42" s="4"/>
      <c r="J42" s="20"/>
      <c r="K42" s="30"/>
    </row>
    <row r="43" spans="1:18" ht="21.75" customHeight="1" thickBot="1" x14ac:dyDescent="0.5">
      <c r="A43" s="16" t="s">
        <v>10</v>
      </c>
      <c r="B43" s="179"/>
      <c r="C43" s="2"/>
      <c r="D43" s="10">
        <f>SUM(D24+D41)</f>
        <v>15722145</v>
      </c>
      <c r="E43" s="4"/>
      <c r="F43" s="10">
        <f>SUM(F24+F41)</f>
        <v>15097114</v>
      </c>
      <c r="G43" s="4"/>
      <c r="H43" s="10">
        <f>SUM(H24+H41)</f>
        <v>8111416</v>
      </c>
      <c r="I43" s="4"/>
      <c r="J43" s="10">
        <f>SUM(J24+J41)</f>
        <v>7911454</v>
      </c>
      <c r="K43" s="30"/>
      <c r="L43" s="103"/>
      <c r="N43" s="103"/>
      <c r="P43" s="103"/>
      <c r="R43" s="103"/>
    </row>
    <row r="44" spans="1:18" ht="24" customHeight="1" thickTop="1" x14ac:dyDescent="0.45">
      <c r="A44" s="144"/>
      <c r="B44" s="180"/>
      <c r="C44" s="183"/>
      <c r="D44" s="50"/>
      <c r="E44" s="7"/>
      <c r="F44" s="50"/>
      <c r="G44" s="7"/>
      <c r="H44" s="7"/>
      <c r="I44" s="7"/>
      <c r="J44" s="7"/>
    </row>
    <row r="45" spans="1:18" ht="23.25" customHeight="1" x14ac:dyDescent="0.5">
      <c r="A45" s="17" t="s">
        <v>0</v>
      </c>
      <c r="C45" s="12"/>
      <c r="E45" s="12"/>
      <c r="F45" s="12"/>
      <c r="G45" s="12"/>
      <c r="H45" s="12"/>
      <c r="I45" s="12"/>
      <c r="J45" s="12"/>
    </row>
    <row r="46" spans="1:18" ht="23.25" customHeight="1" x14ac:dyDescent="0.5">
      <c r="A46" s="17" t="s">
        <v>89</v>
      </c>
      <c r="C46" s="12"/>
      <c r="E46" s="12"/>
      <c r="F46" s="12"/>
      <c r="G46" s="12"/>
      <c r="H46" s="12"/>
      <c r="I46" s="12"/>
      <c r="J46" s="12"/>
    </row>
    <row r="47" spans="1:18" ht="15" customHeight="1" x14ac:dyDescent="0.45"/>
    <row r="48" spans="1:18" ht="22.5" customHeight="1" x14ac:dyDescent="0.45">
      <c r="B48" s="22"/>
      <c r="C48" s="29"/>
      <c r="D48" s="236" t="s">
        <v>31</v>
      </c>
      <c r="E48" s="236"/>
      <c r="F48" s="236"/>
      <c r="G48" s="18"/>
      <c r="H48" s="236" t="s">
        <v>53</v>
      </c>
      <c r="I48" s="236"/>
      <c r="J48" s="236"/>
    </row>
    <row r="49" spans="1:19" ht="23.25" x14ac:dyDescent="0.5">
      <c r="A49" s="17" t="s">
        <v>119</v>
      </c>
      <c r="C49" s="29"/>
      <c r="D49" s="81" t="s">
        <v>147</v>
      </c>
      <c r="E49" s="2"/>
      <c r="F49" s="2" t="s">
        <v>87</v>
      </c>
      <c r="G49" s="2"/>
      <c r="H49" s="81" t="s">
        <v>147</v>
      </c>
      <c r="I49" s="2"/>
      <c r="J49" s="2" t="s">
        <v>87</v>
      </c>
    </row>
    <row r="50" spans="1:19" ht="23.25" x14ac:dyDescent="0.5">
      <c r="A50" s="17"/>
      <c r="B50" s="22" t="s">
        <v>1</v>
      </c>
      <c r="C50" s="29"/>
      <c r="D50" s="2">
        <v>2562</v>
      </c>
      <c r="E50" s="2"/>
      <c r="F50" s="2">
        <v>2561</v>
      </c>
      <c r="G50" s="2"/>
      <c r="H50" s="2">
        <v>2562</v>
      </c>
      <c r="I50" s="2"/>
      <c r="J50" s="2">
        <v>2561</v>
      </c>
    </row>
    <row r="51" spans="1:19" ht="23.25" x14ac:dyDescent="0.5">
      <c r="A51" s="17"/>
      <c r="B51" s="22"/>
      <c r="C51" s="29"/>
      <c r="D51" s="48" t="s">
        <v>111</v>
      </c>
      <c r="E51" s="2"/>
      <c r="F51" s="48"/>
      <c r="G51" s="2"/>
      <c r="H51" s="48" t="s">
        <v>111</v>
      </c>
      <c r="I51" s="2"/>
      <c r="J51" s="48"/>
    </row>
    <row r="52" spans="1:19" ht="21.75" customHeight="1" x14ac:dyDescent="0.45">
      <c r="B52" s="22"/>
      <c r="C52" s="29"/>
      <c r="D52" s="237" t="s">
        <v>88</v>
      </c>
      <c r="E52" s="237"/>
      <c r="F52" s="237"/>
      <c r="G52" s="237"/>
      <c r="H52" s="237"/>
      <c r="I52" s="237"/>
      <c r="J52" s="237"/>
    </row>
    <row r="53" spans="1:19" x14ac:dyDescent="0.45">
      <c r="A53" s="11" t="s">
        <v>11</v>
      </c>
      <c r="B53" s="179"/>
      <c r="C53" s="2"/>
      <c r="D53" s="2"/>
      <c r="E53" s="2"/>
      <c r="F53" s="2"/>
      <c r="G53" s="2"/>
      <c r="H53" s="2"/>
      <c r="I53" s="2"/>
      <c r="J53" s="2"/>
      <c r="K53" s="30"/>
    </row>
    <row r="54" spans="1:19" ht="21.75" customHeight="1" x14ac:dyDescent="0.45">
      <c r="A54" s="42" t="s">
        <v>211</v>
      </c>
      <c r="B54" s="179">
        <v>11</v>
      </c>
      <c r="C54" s="2"/>
      <c r="D54" s="1">
        <v>2257976</v>
      </c>
      <c r="E54" s="1"/>
      <c r="F54" s="1">
        <v>1823175</v>
      </c>
      <c r="G54" s="1"/>
      <c r="H54" s="1">
        <v>431423</v>
      </c>
      <c r="I54" s="1"/>
      <c r="J54" s="1">
        <v>340863</v>
      </c>
      <c r="K54" s="30"/>
    </row>
    <row r="55" spans="1:19" ht="21.75" customHeight="1" x14ac:dyDescent="0.45">
      <c r="A55" s="171" t="s">
        <v>187</v>
      </c>
      <c r="B55" s="179">
        <v>12</v>
      </c>
      <c r="C55" s="100"/>
      <c r="D55" s="219">
        <v>2046331</v>
      </c>
      <c r="E55" s="8"/>
      <c r="F55" s="1">
        <v>1866796</v>
      </c>
      <c r="G55" s="1"/>
      <c r="H55" s="1">
        <v>797944</v>
      </c>
      <c r="I55" s="1"/>
      <c r="J55" s="1">
        <v>647242</v>
      </c>
      <c r="K55" s="30"/>
    </row>
    <row r="56" spans="1:19" ht="21.75" customHeight="1" x14ac:dyDescent="0.45">
      <c r="A56" s="171" t="s">
        <v>188</v>
      </c>
      <c r="B56" s="179">
        <v>13</v>
      </c>
      <c r="C56" s="100"/>
      <c r="D56" s="218">
        <v>969950</v>
      </c>
      <c r="E56" s="8"/>
      <c r="F56" s="1">
        <v>984435</v>
      </c>
      <c r="G56" s="1"/>
      <c r="H56" s="1">
        <v>200343</v>
      </c>
      <c r="I56" s="1"/>
      <c r="J56" s="1">
        <v>275320</v>
      </c>
      <c r="K56" s="30"/>
    </row>
    <row r="57" spans="1:19" ht="21.75" customHeight="1" x14ac:dyDescent="0.45">
      <c r="A57" s="42" t="s">
        <v>212</v>
      </c>
      <c r="B57" s="179" t="s">
        <v>248</v>
      </c>
      <c r="C57" s="100"/>
      <c r="D57" s="1">
        <v>1346333</v>
      </c>
      <c r="E57" s="8"/>
      <c r="F57" s="69" t="s">
        <v>8</v>
      </c>
      <c r="G57" s="1"/>
      <c r="H57" s="1">
        <v>562074</v>
      </c>
      <c r="I57" s="1"/>
      <c r="J57" s="69" t="s">
        <v>8</v>
      </c>
      <c r="K57" s="30"/>
      <c r="L57" s="101"/>
      <c r="M57" s="101"/>
      <c r="N57" s="101"/>
      <c r="O57" s="101"/>
      <c r="P57" s="101"/>
      <c r="Q57" s="101"/>
      <c r="R57" s="101"/>
      <c r="S57" s="101"/>
    </row>
    <row r="58" spans="1:19" ht="21.75" customHeight="1" x14ac:dyDescent="0.45">
      <c r="A58" s="83" t="s">
        <v>26</v>
      </c>
      <c r="B58" s="179">
        <v>3</v>
      </c>
      <c r="C58" s="2"/>
      <c r="D58" s="69" t="s">
        <v>8</v>
      </c>
      <c r="E58" s="1"/>
      <c r="F58" s="1">
        <v>1371959</v>
      </c>
      <c r="G58" s="1"/>
      <c r="H58" s="69" t="s">
        <v>8</v>
      </c>
      <c r="I58" s="1"/>
      <c r="J58" s="1">
        <v>531885</v>
      </c>
      <c r="K58" s="30"/>
    </row>
    <row r="59" spans="1:19" ht="21.75" customHeight="1" x14ac:dyDescent="0.45">
      <c r="A59" s="13" t="s">
        <v>60</v>
      </c>
      <c r="B59" s="179">
        <v>11</v>
      </c>
      <c r="C59" s="2"/>
      <c r="D59" s="1">
        <v>952926</v>
      </c>
      <c r="E59" s="1"/>
      <c r="F59" s="1">
        <v>65308</v>
      </c>
      <c r="G59" s="1"/>
      <c r="H59" s="69">
        <v>421</v>
      </c>
      <c r="I59" s="1"/>
      <c r="J59" s="69">
        <v>405</v>
      </c>
      <c r="K59" s="30"/>
    </row>
    <row r="60" spans="1:19" ht="21.75" customHeight="1" x14ac:dyDescent="0.45">
      <c r="A60" s="13" t="s">
        <v>64</v>
      </c>
      <c r="B60" s="179" t="s">
        <v>204</v>
      </c>
      <c r="C60" s="2"/>
      <c r="D60" s="1">
        <v>4280</v>
      </c>
      <c r="E60" s="1"/>
      <c r="F60" s="1">
        <v>81280</v>
      </c>
      <c r="G60" s="1"/>
      <c r="H60" s="69" t="s">
        <v>8</v>
      </c>
      <c r="I60" s="1"/>
      <c r="J60" s="69" t="s">
        <v>8</v>
      </c>
      <c r="K60" s="30"/>
    </row>
    <row r="61" spans="1:19" ht="21.75" customHeight="1" x14ac:dyDescent="0.45">
      <c r="A61" s="42" t="s">
        <v>85</v>
      </c>
      <c r="B61" s="179">
        <v>11</v>
      </c>
      <c r="C61" s="2"/>
      <c r="D61" s="1">
        <v>23896</v>
      </c>
      <c r="E61" s="1"/>
      <c r="F61" s="1">
        <v>48506</v>
      </c>
      <c r="G61" s="1"/>
      <c r="H61" s="69" t="s">
        <v>8</v>
      </c>
      <c r="I61" s="1"/>
      <c r="J61" s="69" t="s">
        <v>8</v>
      </c>
      <c r="K61" s="30"/>
    </row>
    <row r="62" spans="1:19" ht="21.75" customHeight="1" x14ac:dyDescent="0.45">
      <c r="A62" s="13" t="s">
        <v>54</v>
      </c>
      <c r="B62" s="179"/>
      <c r="C62" s="2"/>
      <c r="D62" s="1">
        <v>31409</v>
      </c>
      <c r="E62" s="1"/>
      <c r="F62" s="1">
        <v>8416</v>
      </c>
      <c r="G62" s="1"/>
      <c r="H62" s="69" t="s">
        <v>8</v>
      </c>
      <c r="I62" s="1"/>
      <c r="J62" s="69" t="s">
        <v>8</v>
      </c>
      <c r="K62" s="30"/>
    </row>
    <row r="63" spans="1:19" ht="21.75" customHeight="1" x14ac:dyDescent="0.45">
      <c r="A63" s="83" t="s">
        <v>213</v>
      </c>
      <c r="B63" s="179"/>
      <c r="C63" s="2"/>
      <c r="D63" s="1">
        <v>31209</v>
      </c>
      <c r="E63" s="1"/>
      <c r="F63" s="1">
        <v>33738</v>
      </c>
      <c r="G63" s="1"/>
      <c r="H63" s="201">
        <v>19095</v>
      </c>
      <c r="I63" s="1"/>
      <c r="J63" s="69">
        <v>26270</v>
      </c>
      <c r="K63" s="30"/>
    </row>
    <row r="64" spans="1:19" ht="21.75" customHeight="1" x14ac:dyDescent="0.45">
      <c r="A64" s="16" t="s">
        <v>12</v>
      </c>
      <c r="B64" s="179"/>
      <c r="C64" s="2"/>
      <c r="D64" s="9">
        <f>SUM(D54:D63)</f>
        <v>7664310</v>
      </c>
      <c r="E64" s="4"/>
      <c r="F64" s="9">
        <f>SUM(F54:F63)</f>
        <v>6283613</v>
      </c>
      <c r="G64" s="4"/>
      <c r="H64" s="9">
        <f>SUM(H54:H63)</f>
        <v>2011300</v>
      </c>
      <c r="I64" s="4"/>
      <c r="J64" s="9">
        <f>SUM(J54:J63)</f>
        <v>1821985</v>
      </c>
      <c r="K64" s="30"/>
    </row>
    <row r="65" spans="1:13" ht="21.75" customHeight="1" x14ac:dyDescent="0.45">
      <c r="B65" s="179"/>
      <c r="C65" s="2"/>
      <c r="D65" s="1"/>
      <c r="E65" s="1"/>
      <c r="F65" s="1"/>
      <c r="G65" s="1"/>
      <c r="H65" s="1"/>
      <c r="I65" s="1"/>
      <c r="J65" s="1"/>
      <c r="K65" s="30"/>
    </row>
    <row r="66" spans="1:13" ht="21.75" customHeight="1" x14ac:dyDescent="0.45">
      <c r="A66" s="11" t="s">
        <v>13</v>
      </c>
      <c r="B66" s="179"/>
      <c r="C66" s="2"/>
      <c r="D66" s="1"/>
      <c r="E66" s="1"/>
      <c r="F66" s="1"/>
      <c r="G66" s="1"/>
      <c r="H66" s="1"/>
      <c r="I66" s="1"/>
      <c r="J66" s="1"/>
      <c r="K66" s="30"/>
    </row>
    <row r="67" spans="1:13" ht="21.75" customHeight="1" x14ac:dyDescent="0.45">
      <c r="A67" s="83" t="s">
        <v>188</v>
      </c>
      <c r="B67" s="179">
        <v>13</v>
      </c>
      <c r="C67" s="2"/>
      <c r="D67" s="223">
        <v>10469</v>
      </c>
      <c r="E67" s="1"/>
      <c r="F67" s="1">
        <v>7651</v>
      </c>
      <c r="G67" s="1"/>
      <c r="H67" s="69" t="s">
        <v>8</v>
      </c>
      <c r="I67" s="1"/>
      <c r="J67" s="69" t="s">
        <v>8</v>
      </c>
      <c r="K67" s="30"/>
    </row>
    <row r="68" spans="1:13" s="199" customFormat="1" ht="21.75" customHeight="1" x14ac:dyDescent="0.45">
      <c r="A68" s="228" t="s">
        <v>249</v>
      </c>
      <c r="B68" s="235" t="s">
        <v>204</v>
      </c>
      <c r="C68" s="2"/>
      <c r="D68" s="223">
        <v>80000</v>
      </c>
      <c r="E68" s="223"/>
      <c r="F68" s="201" t="s">
        <v>8</v>
      </c>
      <c r="G68" s="223"/>
      <c r="H68" s="201" t="s">
        <v>8</v>
      </c>
      <c r="I68" s="223"/>
      <c r="J68" s="201" t="s">
        <v>8</v>
      </c>
      <c r="K68" s="200"/>
    </row>
    <row r="69" spans="1:13" ht="21.75" customHeight="1" x14ac:dyDescent="0.45">
      <c r="A69" s="13" t="s">
        <v>72</v>
      </c>
      <c r="B69" s="179">
        <v>11</v>
      </c>
      <c r="C69" s="2"/>
      <c r="D69" s="1">
        <v>146895</v>
      </c>
      <c r="E69" s="1"/>
      <c r="F69" s="1">
        <v>1000478</v>
      </c>
      <c r="G69" s="1"/>
      <c r="H69" s="69">
        <v>337</v>
      </c>
      <c r="I69" s="1"/>
      <c r="J69" s="69">
        <v>551</v>
      </c>
      <c r="K69" s="30"/>
    </row>
    <row r="70" spans="1:13" ht="21.75" customHeight="1" x14ac:dyDescent="0.45">
      <c r="A70" s="42" t="s">
        <v>166</v>
      </c>
      <c r="B70" s="179">
        <v>11</v>
      </c>
      <c r="C70" s="2"/>
      <c r="D70" s="1">
        <v>1000000</v>
      </c>
      <c r="E70" s="1"/>
      <c r="F70" s="1">
        <v>1000000</v>
      </c>
      <c r="G70" s="1"/>
      <c r="H70" s="1">
        <v>1000000</v>
      </c>
      <c r="I70" s="1"/>
      <c r="J70" s="1">
        <v>1000000</v>
      </c>
      <c r="K70" s="30"/>
    </row>
    <row r="71" spans="1:13" ht="21.75" customHeight="1" x14ac:dyDescent="0.45">
      <c r="A71" s="13" t="s">
        <v>67</v>
      </c>
      <c r="B71" s="179"/>
      <c r="C71" s="2"/>
      <c r="D71" s="220">
        <v>204539</v>
      </c>
      <c r="E71" s="1"/>
      <c r="F71" s="1">
        <v>205640</v>
      </c>
      <c r="G71" s="1"/>
      <c r="H71" s="43">
        <v>151760</v>
      </c>
      <c r="I71" s="1"/>
      <c r="J71" s="43">
        <v>152880</v>
      </c>
      <c r="K71" s="30"/>
      <c r="M71" s="225"/>
    </row>
    <row r="72" spans="1:13" ht="21.75" customHeight="1" x14ac:dyDescent="0.45">
      <c r="A72" s="83" t="s">
        <v>189</v>
      </c>
      <c r="B72" s="179"/>
      <c r="C72" s="2"/>
      <c r="D72" s="220">
        <v>707826</v>
      </c>
      <c r="E72" s="1"/>
      <c r="F72" s="186">
        <v>599488</v>
      </c>
      <c r="G72" s="1"/>
      <c r="H72" s="43">
        <v>355073</v>
      </c>
      <c r="I72" s="1"/>
      <c r="J72" s="1">
        <v>317405</v>
      </c>
      <c r="K72" s="30"/>
    </row>
    <row r="73" spans="1:13" ht="21.75" customHeight="1" x14ac:dyDescent="0.45">
      <c r="A73" s="16" t="s">
        <v>14</v>
      </c>
      <c r="B73" s="179"/>
      <c r="C73" s="2"/>
      <c r="D73" s="9">
        <f>SUM(D66:D72)</f>
        <v>2149729</v>
      </c>
      <c r="E73" s="4"/>
      <c r="F73" s="9">
        <f>SUM(F66:F72)</f>
        <v>2813257</v>
      </c>
      <c r="G73" s="4"/>
      <c r="H73" s="9">
        <f>SUM(H66:H72)</f>
        <v>1507170</v>
      </c>
      <c r="I73" s="4"/>
      <c r="J73" s="9">
        <f>SUM(J66:J72)</f>
        <v>1470836</v>
      </c>
      <c r="K73" s="30"/>
    </row>
    <row r="74" spans="1:13" ht="21.75" customHeight="1" x14ac:dyDescent="0.45">
      <c r="A74" s="16"/>
      <c r="B74" s="179"/>
      <c r="C74" s="2"/>
      <c r="D74" s="20"/>
      <c r="E74" s="4"/>
      <c r="F74" s="20"/>
      <c r="G74" s="4"/>
      <c r="H74" s="20"/>
      <c r="I74" s="4"/>
      <c r="J74" s="20"/>
      <c r="K74" s="30"/>
    </row>
    <row r="75" spans="1:13" ht="21.75" customHeight="1" x14ac:dyDescent="0.45">
      <c r="A75" s="16" t="s">
        <v>15</v>
      </c>
      <c r="B75" s="179"/>
      <c r="C75" s="2"/>
      <c r="D75" s="25">
        <f>SUM(D64+D73)</f>
        <v>9814039</v>
      </c>
      <c r="E75" s="4"/>
      <c r="F75" s="25">
        <f>SUM(F64+F73)</f>
        <v>9096870</v>
      </c>
      <c r="G75" s="4"/>
      <c r="H75" s="25">
        <f>SUM(H64+H73)</f>
        <v>3518470</v>
      </c>
      <c r="I75" s="4"/>
      <c r="J75" s="25">
        <f>SUM(J64+J73)</f>
        <v>3292821</v>
      </c>
      <c r="K75" s="30"/>
    </row>
    <row r="76" spans="1:13" ht="21.75" customHeight="1" x14ac:dyDescent="0.45">
      <c r="A76" s="138"/>
      <c r="B76" s="22"/>
      <c r="C76" s="94"/>
      <c r="D76" s="139"/>
      <c r="E76" s="30"/>
      <c r="F76" s="78"/>
      <c r="G76" s="30"/>
      <c r="H76" s="78"/>
      <c r="I76" s="30"/>
      <c r="J76" s="137"/>
    </row>
    <row r="77" spans="1:13" ht="24" customHeight="1" x14ac:dyDescent="0.5">
      <c r="A77" s="17" t="s">
        <v>0</v>
      </c>
      <c r="C77" s="12"/>
      <c r="E77" s="12"/>
      <c r="F77" s="12"/>
      <c r="G77" s="12"/>
      <c r="H77" s="12"/>
      <c r="I77" s="12"/>
      <c r="J77" s="12"/>
    </row>
    <row r="78" spans="1:13" ht="24" customHeight="1" x14ac:dyDescent="0.5">
      <c r="A78" s="17" t="s">
        <v>89</v>
      </c>
      <c r="C78" s="12"/>
      <c r="E78" s="12"/>
      <c r="F78" s="12"/>
      <c r="G78" s="12"/>
      <c r="H78" s="12"/>
      <c r="I78" s="12"/>
      <c r="J78" s="12"/>
    </row>
    <row r="79" spans="1:13" ht="15" customHeight="1" x14ac:dyDescent="0.45"/>
    <row r="80" spans="1:13" x14ac:dyDescent="0.45">
      <c r="B80" s="22"/>
      <c r="C80" s="29"/>
      <c r="D80" s="236" t="s">
        <v>31</v>
      </c>
      <c r="E80" s="236"/>
      <c r="F80" s="236"/>
      <c r="G80" s="18"/>
      <c r="H80" s="236" t="s">
        <v>53</v>
      </c>
      <c r="I80" s="236"/>
      <c r="J80" s="236"/>
    </row>
    <row r="81" spans="1:11" ht="23.25" x14ac:dyDescent="0.5">
      <c r="A81" s="17" t="s">
        <v>119</v>
      </c>
      <c r="B81" s="22"/>
      <c r="C81" s="29"/>
      <c r="D81" s="81" t="s">
        <v>147</v>
      </c>
      <c r="E81" s="2"/>
      <c r="F81" s="2" t="s">
        <v>87</v>
      </c>
      <c r="G81" s="2"/>
      <c r="H81" s="81" t="s">
        <v>147</v>
      </c>
      <c r="I81" s="2"/>
      <c r="J81" s="2" t="s">
        <v>87</v>
      </c>
    </row>
    <row r="82" spans="1:11" ht="23.25" x14ac:dyDescent="0.5">
      <c r="A82" s="17"/>
      <c r="B82" s="22"/>
      <c r="C82" s="29"/>
      <c r="D82" s="2">
        <v>2562</v>
      </c>
      <c r="E82" s="2"/>
      <c r="F82" s="2">
        <v>2561</v>
      </c>
      <c r="G82" s="2"/>
      <c r="H82" s="2">
        <v>2562</v>
      </c>
      <c r="I82" s="2"/>
      <c r="J82" s="2">
        <v>2561</v>
      </c>
    </row>
    <row r="83" spans="1:11" ht="23.25" x14ac:dyDescent="0.5">
      <c r="A83" s="17"/>
      <c r="B83" s="22"/>
      <c r="C83" s="29"/>
      <c r="D83" s="48" t="s">
        <v>111</v>
      </c>
      <c r="E83" s="2"/>
      <c r="F83" s="48"/>
      <c r="G83" s="2"/>
      <c r="H83" s="48" t="s">
        <v>111</v>
      </c>
      <c r="I83" s="2"/>
      <c r="J83" s="48"/>
    </row>
    <row r="84" spans="1:11" ht="21.75" customHeight="1" x14ac:dyDescent="0.45">
      <c r="B84" s="22"/>
      <c r="C84" s="29"/>
      <c r="D84" s="237" t="s">
        <v>88</v>
      </c>
      <c r="E84" s="237"/>
      <c r="F84" s="237"/>
      <c r="G84" s="237"/>
      <c r="H84" s="237"/>
      <c r="I84" s="237"/>
      <c r="J84" s="237"/>
    </row>
    <row r="85" spans="1:11" s="30" customFormat="1" ht="21.75" customHeight="1" x14ac:dyDescent="0.45">
      <c r="A85" s="11" t="s">
        <v>120</v>
      </c>
      <c r="B85" s="179"/>
      <c r="C85" s="2"/>
      <c r="D85" s="1"/>
      <c r="E85" s="1"/>
      <c r="F85" s="1"/>
      <c r="G85" s="1"/>
      <c r="H85" s="1"/>
      <c r="I85" s="1"/>
      <c r="J85" s="1"/>
    </row>
    <row r="86" spans="1:11" s="30" customFormat="1" ht="21.75" customHeight="1" x14ac:dyDescent="0.45">
      <c r="A86" s="13" t="s">
        <v>32</v>
      </c>
      <c r="B86" s="179"/>
      <c r="C86" s="2"/>
      <c r="D86" s="1"/>
      <c r="E86" s="1"/>
      <c r="F86" s="1"/>
      <c r="G86" s="1"/>
      <c r="H86" s="1"/>
      <c r="I86" s="1"/>
      <c r="J86" s="1"/>
      <c r="K86" s="47"/>
    </row>
    <row r="87" spans="1:11" s="30" customFormat="1" ht="21.75" customHeight="1" thickBot="1" x14ac:dyDescent="0.5">
      <c r="A87" s="13" t="s">
        <v>44</v>
      </c>
      <c r="B87" s="179"/>
      <c r="C87" s="2"/>
      <c r="D87" s="147">
        <v>2331250</v>
      </c>
      <c r="E87" s="1"/>
      <c r="F87" s="147">
        <v>2331250</v>
      </c>
      <c r="G87" s="1"/>
      <c r="H87" s="147">
        <v>2331250</v>
      </c>
      <c r="I87" s="1"/>
      <c r="J87" s="147">
        <v>2331250</v>
      </c>
      <c r="K87" s="47"/>
    </row>
    <row r="88" spans="1:11" s="30" customFormat="1" ht="21.75" customHeight="1" thickTop="1" x14ac:dyDescent="0.45">
      <c r="A88" s="83" t="s">
        <v>62</v>
      </c>
      <c r="B88" s="179"/>
      <c r="C88" s="2"/>
      <c r="D88" s="1">
        <v>2264955</v>
      </c>
      <c r="E88" s="1"/>
      <c r="F88" s="1">
        <v>2264955</v>
      </c>
      <c r="G88" s="1"/>
      <c r="H88" s="1">
        <v>2264955</v>
      </c>
      <c r="I88" s="1"/>
      <c r="J88" s="1">
        <v>2264955</v>
      </c>
      <c r="K88" s="47"/>
    </row>
    <row r="89" spans="1:11" s="30" customFormat="1" ht="21.75" customHeight="1" x14ac:dyDescent="0.45">
      <c r="A89" s="42" t="s">
        <v>140</v>
      </c>
      <c r="B89" s="179"/>
      <c r="C89" s="2"/>
      <c r="D89" s="68"/>
      <c r="E89" s="68"/>
      <c r="F89" s="68"/>
      <c r="G89" s="68"/>
      <c r="H89" s="68"/>
      <c r="I89" s="68"/>
      <c r="J89" s="68"/>
      <c r="K89" s="47"/>
    </row>
    <row r="90" spans="1:11" s="30" customFormat="1" ht="21.75" customHeight="1" x14ac:dyDescent="0.45">
      <c r="A90" s="83" t="s">
        <v>178</v>
      </c>
      <c r="B90" s="179"/>
      <c r="C90" s="2"/>
      <c r="D90" s="68">
        <v>503251</v>
      </c>
      <c r="E90" s="68"/>
      <c r="F90" s="68">
        <v>503251</v>
      </c>
      <c r="G90" s="68"/>
      <c r="H90" s="68">
        <v>503251</v>
      </c>
      <c r="I90" s="68"/>
      <c r="J90" s="68">
        <v>503251</v>
      </c>
      <c r="K90" s="47"/>
    </row>
    <row r="91" spans="1:11" s="30" customFormat="1" ht="21.75" customHeight="1" x14ac:dyDescent="0.45">
      <c r="A91" s="42" t="s">
        <v>91</v>
      </c>
      <c r="B91" s="179"/>
      <c r="C91" s="2"/>
      <c r="D91" s="1"/>
      <c r="E91" s="1"/>
      <c r="F91" s="1"/>
      <c r="G91" s="1"/>
      <c r="H91" s="104"/>
      <c r="I91" s="1"/>
      <c r="J91" s="104"/>
      <c r="K91" s="47"/>
    </row>
    <row r="92" spans="1:11" s="30" customFormat="1" ht="21.75" customHeight="1" x14ac:dyDescent="0.45">
      <c r="A92" s="13" t="s">
        <v>45</v>
      </c>
      <c r="B92" s="179"/>
      <c r="C92" s="2"/>
      <c r="D92" s="1"/>
      <c r="E92" s="1"/>
      <c r="F92" s="1"/>
      <c r="G92" s="1"/>
      <c r="H92" s="104"/>
      <c r="I92" s="1"/>
      <c r="J92" s="104"/>
      <c r="K92" s="47"/>
    </row>
    <row r="93" spans="1:11" s="30" customFormat="1" ht="21.75" customHeight="1" x14ac:dyDescent="0.45">
      <c r="A93" s="42" t="s">
        <v>112</v>
      </c>
      <c r="B93" s="179"/>
      <c r="C93" s="2"/>
      <c r="D93" s="1">
        <v>141747</v>
      </c>
      <c r="E93" s="1"/>
      <c r="F93" s="1">
        <v>141747</v>
      </c>
      <c r="G93" s="1"/>
      <c r="H93" s="104">
        <v>141747</v>
      </c>
      <c r="I93" s="1"/>
      <c r="J93" s="104">
        <v>141747</v>
      </c>
      <c r="K93" s="47"/>
    </row>
    <row r="94" spans="1:11" s="30" customFormat="1" ht="21.75" customHeight="1" x14ac:dyDescent="0.45">
      <c r="A94" s="42" t="s">
        <v>110</v>
      </c>
      <c r="B94" s="179"/>
      <c r="C94" s="2"/>
      <c r="D94" s="50">
        <v>1003725</v>
      </c>
      <c r="E94" s="7"/>
      <c r="F94" s="50">
        <v>1104313</v>
      </c>
      <c r="G94" s="7"/>
      <c r="H94" s="148">
        <v>1221263</v>
      </c>
      <c r="I94" s="7"/>
      <c r="J94" s="148">
        <v>1254223</v>
      </c>
      <c r="K94" s="47"/>
    </row>
    <row r="95" spans="1:11" s="30" customFormat="1" ht="21.75" customHeight="1" x14ac:dyDescent="0.45">
      <c r="A95" s="42" t="s">
        <v>97</v>
      </c>
      <c r="B95" s="179"/>
      <c r="C95" s="2"/>
      <c r="D95" s="50">
        <v>1900847</v>
      </c>
      <c r="E95" s="1"/>
      <c r="F95" s="50">
        <v>1882887</v>
      </c>
      <c r="G95" s="1"/>
      <c r="H95" s="149">
        <v>461730</v>
      </c>
      <c r="I95" s="1"/>
      <c r="J95" s="149">
        <v>454457</v>
      </c>
      <c r="K95" s="47"/>
    </row>
    <row r="96" spans="1:11" s="30" customFormat="1" ht="21.75" customHeight="1" x14ac:dyDescent="0.45">
      <c r="A96" s="16" t="s">
        <v>121</v>
      </c>
      <c r="B96" s="179"/>
      <c r="C96" s="2"/>
      <c r="D96" s="26">
        <f>SUM(D88:D95)</f>
        <v>5814525</v>
      </c>
      <c r="E96" s="20"/>
      <c r="F96" s="26">
        <f>SUM(F88:F95)</f>
        <v>5897153</v>
      </c>
      <c r="G96" s="20"/>
      <c r="H96" s="26">
        <f>SUM(H88:H95)</f>
        <v>4592946</v>
      </c>
      <c r="I96" s="20"/>
      <c r="J96" s="26">
        <f>SUM(J88:J95)</f>
        <v>4618633</v>
      </c>
      <c r="K96" s="47"/>
    </row>
    <row r="97" spans="1:17" s="30" customFormat="1" ht="21.75" customHeight="1" x14ac:dyDescent="0.45">
      <c r="A97" s="42" t="s">
        <v>92</v>
      </c>
      <c r="B97" s="179"/>
      <c r="C97" s="2"/>
      <c r="D97" s="15">
        <v>93581</v>
      </c>
      <c r="E97" s="1"/>
      <c r="F97" s="15">
        <v>103091</v>
      </c>
      <c r="G97" s="1"/>
      <c r="H97" s="150" t="s">
        <v>8</v>
      </c>
      <c r="I97" s="1"/>
      <c r="J97" s="150" t="s">
        <v>8</v>
      </c>
      <c r="K97" s="47"/>
    </row>
    <row r="98" spans="1:17" s="30" customFormat="1" ht="21.75" customHeight="1" x14ac:dyDescent="0.45">
      <c r="A98" s="16" t="s">
        <v>167</v>
      </c>
      <c r="B98" s="179"/>
      <c r="C98" s="2"/>
      <c r="D98" s="25">
        <f>SUM(D96:D97)</f>
        <v>5908106</v>
      </c>
      <c r="E98" s="4"/>
      <c r="F98" s="25">
        <f>SUM(F96:F97)</f>
        <v>6000244</v>
      </c>
      <c r="G98" s="4"/>
      <c r="H98" s="25">
        <f>SUM(H96:H97)</f>
        <v>4592946</v>
      </c>
      <c r="I98" s="4"/>
      <c r="J98" s="25">
        <f>SUM(J96:J97)</f>
        <v>4618633</v>
      </c>
      <c r="K98" s="47"/>
    </row>
    <row r="99" spans="1:17" s="30" customFormat="1" ht="21.75" customHeight="1" x14ac:dyDescent="0.45">
      <c r="A99" s="16"/>
      <c r="B99" s="179"/>
      <c r="C99" s="2"/>
      <c r="D99" s="20"/>
      <c r="E99" s="4"/>
      <c r="F99" s="20"/>
      <c r="G99" s="4"/>
      <c r="H99" s="20"/>
      <c r="I99" s="4"/>
      <c r="J99" s="20"/>
      <c r="K99" s="47"/>
    </row>
    <row r="100" spans="1:17" s="30" customFormat="1" ht="21.75" customHeight="1" thickBot="1" x14ac:dyDescent="0.5">
      <c r="A100" s="16" t="s">
        <v>122</v>
      </c>
      <c r="B100" s="179"/>
      <c r="C100" s="2"/>
      <c r="D100" s="10">
        <f>D75+D98</f>
        <v>15722145</v>
      </c>
      <c r="E100" s="4"/>
      <c r="F100" s="10">
        <f>F75+F98</f>
        <v>15097114</v>
      </c>
      <c r="G100" s="4"/>
      <c r="H100" s="10">
        <f>H75+H98</f>
        <v>8111416</v>
      </c>
      <c r="I100" s="4"/>
      <c r="J100" s="10">
        <f>J75+J98</f>
        <v>7911454</v>
      </c>
      <c r="K100" s="173">
        <f>D100-D43</f>
        <v>0</v>
      </c>
      <c r="M100" s="173">
        <f>F100-F43</f>
        <v>0</v>
      </c>
      <c r="O100" s="173">
        <f>H100-H43</f>
        <v>0</v>
      </c>
      <c r="Q100" s="173">
        <f>J100-J43</f>
        <v>0</v>
      </c>
    </row>
    <row r="101" spans="1:17" ht="21.75" customHeight="1" thickTop="1" x14ac:dyDescent="0.45">
      <c r="A101" s="136"/>
      <c r="B101" s="180"/>
      <c r="C101" s="183"/>
      <c r="D101" s="34"/>
      <c r="E101" s="20"/>
      <c r="F101" s="20"/>
      <c r="G101" s="20"/>
      <c r="H101" s="34"/>
      <c r="I101" s="20"/>
      <c r="J101" s="20"/>
      <c r="K101" s="30"/>
      <c r="L101" s="103"/>
      <c r="M101" s="103"/>
      <c r="N101" s="103"/>
      <c r="O101" s="103"/>
      <c r="P101" s="103"/>
      <c r="Q101" s="8"/>
    </row>
    <row r="102" spans="1:17" ht="24.75" customHeight="1" x14ac:dyDescent="0.5">
      <c r="A102" s="17" t="s">
        <v>0</v>
      </c>
      <c r="C102" s="12"/>
      <c r="D102" s="8"/>
      <c r="E102" s="8"/>
      <c r="F102" s="8"/>
      <c r="G102" s="8"/>
      <c r="H102" s="101"/>
      <c r="I102" s="8"/>
      <c r="J102" s="8"/>
    </row>
    <row r="103" spans="1:17" ht="24.75" customHeight="1" x14ac:dyDescent="0.5">
      <c r="A103" s="17" t="s">
        <v>130</v>
      </c>
      <c r="C103" s="12"/>
      <c r="D103" s="8"/>
      <c r="F103" s="8"/>
      <c r="H103" s="8"/>
      <c r="J103" s="8"/>
    </row>
    <row r="104" spans="1:17" ht="15" customHeight="1" x14ac:dyDescent="0.45"/>
    <row r="105" spans="1:17" ht="21.75" customHeight="1" x14ac:dyDescent="0.45">
      <c r="B105" s="22"/>
      <c r="C105" s="29"/>
      <c r="D105" s="236" t="s">
        <v>31</v>
      </c>
      <c r="E105" s="236"/>
      <c r="F105" s="236"/>
      <c r="G105" s="18"/>
      <c r="H105" s="236" t="s">
        <v>53</v>
      </c>
      <c r="I105" s="236"/>
      <c r="J105" s="236"/>
    </row>
    <row r="106" spans="1:17" ht="21.75" customHeight="1" x14ac:dyDescent="0.45">
      <c r="B106" s="22"/>
      <c r="C106" s="29"/>
      <c r="D106" s="238" t="s">
        <v>157</v>
      </c>
      <c r="E106" s="238"/>
      <c r="F106" s="238"/>
      <c r="G106" s="18"/>
      <c r="H106" s="238" t="s">
        <v>157</v>
      </c>
      <c r="I106" s="238"/>
      <c r="J106" s="238"/>
    </row>
    <row r="107" spans="1:17" ht="21.75" customHeight="1" x14ac:dyDescent="0.45">
      <c r="B107" s="22"/>
      <c r="C107" s="29"/>
      <c r="D107" s="239" t="s">
        <v>149</v>
      </c>
      <c r="E107" s="239"/>
      <c r="F107" s="239"/>
      <c r="G107" s="18"/>
      <c r="H107" s="239" t="s">
        <v>149</v>
      </c>
      <c r="I107" s="239"/>
      <c r="J107" s="239"/>
    </row>
    <row r="108" spans="1:17" ht="21.75" customHeight="1" x14ac:dyDescent="0.45">
      <c r="B108" s="22" t="s">
        <v>1</v>
      </c>
      <c r="C108" s="29"/>
      <c r="D108" s="2">
        <v>2562</v>
      </c>
      <c r="E108" s="2"/>
      <c r="F108" s="2">
        <v>2561</v>
      </c>
      <c r="G108" s="2"/>
      <c r="H108" s="2">
        <v>2562</v>
      </c>
      <c r="I108" s="2"/>
      <c r="J108" s="2">
        <v>2561</v>
      </c>
    </row>
    <row r="109" spans="1:17" ht="21.75" customHeight="1" x14ac:dyDescent="0.45">
      <c r="B109" s="22"/>
      <c r="C109" s="29"/>
      <c r="D109" s="237" t="s">
        <v>88</v>
      </c>
      <c r="E109" s="237"/>
      <c r="F109" s="237"/>
      <c r="G109" s="237"/>
      <c r="H109" s="237"/>
      <c r="I109" s="237"/>
      <c r="J109" s="237"/>
    </row>
    <row r="110" spans="1:17" ht="21.75" hidden="1" customHeight="1" x14ac:dyDescent="0.45">
      <c r="A110" s="16"/>
      <c r="B110" s="22"/>
      <c r="C110" s="29"/>
    </row>
    <row r="111" spans="1:17" ht="21.75" customHeight="1" x14ac:dyDescent="0.45">
      <c r="A111" s="11" t="s">
        <v>16</v>
      </c>
      <c r="B111" s="5">
        <v>14</v>
      </c>
      <c r="C111" s="2"/>
      <c r="D111" s="73"/>
      <c r="E111" s="35"/>
      <c r="F111" s="73"/>
      <c r="G111" s="35"/>
      <c r="H111" s="73"/>
      <c r="I111" s="35"/>
      <c r="J111" s="73"/>
    </row>
    <row r="112" spans="1:17" ht="21.75" customHeight="1" x14ac:dyDescent="0.45">
      <c r="A112" s="13" t="s">
        <v>63</v>
      </c>
      <c r="B112" s="5">
        <v>4</v>
      </c>
      <c r="C112" s="2"/>
      <c r="D112" s="1">
        <v>2771546</v>
      </c>
      <c r="E112" s="1"/>
      <c r="F112" s="1">
        <v>3100495</v>
      </c>
      <c r="G112" s="1"/>
      <c r="H112" s="1">
        <v>902890</v>
      </c>
      <c r="I112" s="1"/>
      <c r="J112" s="1">
        <v>841921</v>
      </c>
      <c r="K112" s="3"/>
      <c r="N112" s="80"/>
    </row>
    <row r="113" spans="1:14" ht="21.75" customHeight="1" x14ac:dyDescent="0.45">
      <c r="A113" s="13" t="s">
        <v>52</v>
      </c>
      <c r="B113" s="192"/>
      <c r="C113" s="2"/>
      <c r="D113" s="69">
        <v>12172</v>
      </c>
      <c r="E113" s="1"/>
      <c r="F113" s="69">
        <v>19988</v>
      </c>
      <c r="G113" s="1"/>
      <c r="H113" s="1">
        <v>140177</v>
      </c>
      <c r="I113" s="1"/>
      <c r="J113" s="1">
        <v>133435</v>
      </c>
      <c r="K113" s="3"/>
      <c r="N113" s="80"/>
    </row>
    <row r="114" spans="1:14" ht="21.75" customHeight="1" x14ac:dyDescent="0.45">
      <c r="A114" s="13" t="s">
        <v>17</v>
      </c>
      <c r="B114" s="5">
        <v>4</v>
      </c>
      <c r="C114" s="2"/>
      <c r="D114" s="1">
        <v>36774</v>
      </c>
      <c r="E114" s="1"/>
      <c r="F114" s="1">
        <v>94321</v>
      </c>
      <c r="G114" s="1"/>
      <c r="H114" s="104">
        <v>25961</v>
      </c>
      <c r="I114" s="1"/>
      <c r="J114" s="104">
        <v>48108</v>
      </c>
      <c r="K114" s="3"/>
      <c r="L114" s="105"/>
      <c r="N114" s="80"/>
    </row>
    <row r="115" spans="1:14" ht="21.75" customHeight="1" x14ac:dyDescent="0.45">
      <c r="A115" s="16" t="s">
        <v>19</v>
      </c>
      <c r="C115" s="2"/>
      <c r="D115" s="74">
        <f>SUM(D112:D114)</f>
        <v>2820492</v>
      </c>
      <c r="E115" s="4"/>
      <c r="F115" s="74">
        <f>SUM(F112:F114)</f>
        <v>3214804</v>
      </c>
      <c r="G115" s="4"/>
      <c r="H115" s="74">
        <f>SUM(H112:H114)</f>
        <v>1069028</v>
      </c>
      <c r="I115" s="4"/>
      <c r="J115" s="74">
        <f>SUM(J112:J114)</f>
        <v>1023464</v>
      </c>
      <c r="N115" s="80"/>
    </row>
    <row r="116" spans="1:14" ht="18.95" customHeight="1" x14ac:dyDescent="0.45">
      <c r="C116" s="2"/>
    </row>
    <row r="117" spans="1:14" ht="21.75" customHeight="1" x14ac:dyDescent="0.45">
      <c r="A117" s="11" t="s">
        <v>20</v>
      </c>
      <c r="C117" s="2"/>
      <c r="D117" s="73"/>
      <c r="E117" s="1"/>
      <c r="F117" s="73"/>
      <c r="G117" s="1"/>
      <c r="H117" s="73"/>
      <c r="I117" s="1"/>
      <c r="J117" s="73"/>
    </row>
    <row r="118" spans="1:14" ht="21.75" customHeight="1" x14ac:dyDescent="0.45">
      <c r="A118" s="13" t="s">
        <v>21</v>
      </c>
      <c r="B118" s="5">
        <v>4</v>
      </c>
      <c r="C118" s="2"/>
      <c r="D118" s="1">
        <v>2413890</v>
      </c>
      <c r="E118" s="1"/>
      <c r="F118" s="1">
        <v>2651979</v>
      </c>
      <c r="G118" s="1"/>
      <c r="H118" s="1">
        <v>812926</v>
      </c>
      <c r="I118" s="1"/>
      <c r="J118" s="1">
        <v>716298</v>
      </c>
      <c r="K118" s="3"/>
      <c r="N118" s="80"/>
    </row>
    <row r="119" spans="1:14" ht="21.75" customHeight="1" x14ac:dyDescent="0.45">
      <c r="A119" s="83" t="s">
        <v>198</v>
      </c>
      <c r="B119" s="5">
        <v>4</v>
      </c>
      <c r="C119" s="2"/>
      <c r="D119" s="43">
        <v>161937</v>
      </c>
      <c r="E119" s="1"/>
      <c r="F119" s="43">
        <v>178443</v>
      </c>
      <c r="G119" s="1"/>
      <c r="H119" s="1">
        <v>85139</v>
      </c>
      <c r="I119" s="1"/>
      <c r="J119" s="1">
        <v>93167</v>
      </c>
    </row>
    <row r="120" spans="1:14" ht="21.75" customHeight="1" x14ac:dyDescent="0.45">
      <c r="A120" s="13" t="s">
        <v>73</v>
      </c>
      <c r="B120" s="5">
        <v>4</v>
      </c>
      <c r="C120" s="2"/>
      <c r="D120" s="1">
        <v>428264</v>
      </c>
      <c r="E120" s="1"/>
      <c r="F120" s="1">
        <v>329138</v>
      </c>
      <c r="G120" s="1"/>
      <c r="H120" s="1">
        <v>205575</v>
      </c>
      <c r="I120" s="1"/>
      <c r="J120" s="1">
        <v>164133</v>
      </c>
    </row>
    <row r="121" spans="1:14" ht="21.75" customHeight="1" x14ac:dyDescent="0.45">
      <c r="A121" s="13" t="s">
        <v>74</v>
      </c>
      <c r="B121" s="5">
        <v>4</v>
      </c>
      <c r="C121" s="2"/>
      <c r="D121" s="7">
        <v>47014</v>
      </c>
      <c r="E121" s="7"/>
      <c r="F121" s="7">
        <v>44290</v>
      </c>
      <c r="G121" s="7"/>
      <c r="H121" s="7">
        <v>17541</v>
      </c>
      <c r="I121" s="7"/>
      <c r="J121" s="7">
        <v>18305</v>
      </c>
    </row>
    <row r="122" spans="1:14" ht="21.75" customHeight="1" x14ac:dyDescent="0.45">
      <c r="A122" s="16" t="s">
        <v>22</v>
      </c>
      <c r="C122" s="2"/>
      <c r="D122" s="74">
        <f>SUM(D118:D121)</f>
        <v>3051105</v>
      </c>
      <c r="E122" s="4"/>
      <c r="F122" s="74">
        <f>SUM(F118:F121)</f>
        <v>3203850</v>
      </c>
      <c r="G122" s="4"/>
      <c r="H122" s="74">
        <f>SUM(H118:H121)</f>
        <v>1121181</v>
      </c>
      <c r="I122" s="4"/>
      <c r="J122" s="74">
        <f>SUM(J118:J121)</f>
        <v>991903</v>
      </c>
    </row>
    <row r="123" spans="1:14" ht="18.95" customHeight="1" x14ac:dyDescent="0.45">
      <c r="A123" s="16"/>
      <c r="C123" s="2"/>
      <c r="D123" s="1"/>
      <c r="E123" s="1"/>
      <c r="F123" s="1"/>
      <c r="G123" s="7"/>
      <c r="H123" s="1"/>
      <c r="I123" s="1"/>
      <c r="J123" s="1"/>
    </row>
    <row r="124" spans="1:14" ht="18.95" customHeight="1" x14ac:dyDescent="0.45">
      <c r="A124" s="11" t="s">
        <v>158</v>
      </c>
      <c r="C124" s="2"/>
      <c r="D124" s="1"/>
      <c r="E124" s="1"/>
      <c r="F124" s="1"/>
      <c r="G124" s="7"/>
      <c r="H124" s="1"/>
      <c r="I124" s="1"/>
      <c r="J124" s="1"/>
    </row>
    <row r="125" spans="1:14" ht="21.75" customHeight="1" x14ac:dyDescent="0.45">
      <c r="A125" s="11" t="s">
        <v>159</v>
      </c>
      <c r="C125" s="81"/>
      <c r="D125" s="77">
        <v>106964</v>
      </c>
      <c r="E125" s="4"/>
      <c r="F125" s="77">
        <v>65892</v>
      </c>
      <c r="G125" s="72"/>
      <c r="H125" s="106" t="s">
        <v>8</v>
      </c>
      <c r="I125" s="58"/>
      <c r="J125" s="106" t="s">
        <v>8</v>
      </c>
      <c r="K125" s="38"/>
      <c r="M125" s="80"/>
    </row>
    <row r="126" spans="1:14" ht="18.95" customHeight="1" x14ac:dyDescent="0.45">
      <c r="A126" s="16"/>
      <c r="B126" s="24"/>
      <c r="C126" s="100"/>
      <c r="D126" s="20"/>
      <c r="E126" s="4"/>
      <c r="F126" s="20"/>
      <c r="G126" s="4"/>
      <c r="H126" s="60"/>
      <c r="I126" s="58"/>
      <c r="J126" s="60"/>
      <c r="K126" s="38"/>
    </row>
    <row r="127" spans="1:14" ht="21.75" customHeight="1" x14ac:dyDescent="0.45">
      <c r="A127" s="16" t="s">
        <v>233</v>
      </c>
      <c r="C127" s="81"/>
      <c r="D127" s="107">
        <f>D115-D122+D125</f>
        <v>-123649</v>
      </c>
      <c r="E127" s="4"/>
      <c r="F127" s="107">
        <f>F115-F122+F125</f>
        <v>76846</v>
      </c>
      <c r="G127" s="4"/>
      <c r="H127" s="41">
        <f>H115-H122</f>
        <v>-52153</v>
      </c>
      <c r="I127" s="4">
        <f>I115-I122</f>
        <v>0</v>
      </c>
      <c r="J127" s="41">
        <f>J115-J122</f>
        <v>31561</v>
      </c>
      <c r="K127" s="82"/>
      <c r="L127" s="101"/>
    </row>
    <row r="128" spans="1:14" ht="21.75" customHeight="1" x14ac:dyDescent="0.45">
      <c r="A128" s="83" t="s">
        <v>90</v>
      </c>
      <c r="B128" s="5">
        <v>15</v>
      </c>
      <c r="C128" s="81"/>
      <c r="D128" s="57">
        <v>-14416</v>
      </c>
      <c r="E128" s="68"/>
      <c r="F128" s="57">
        <v>-30818</v>
      </c>
      <c r="G128" s="68"/>
      <c r="H128" s="102" t="s">
        <v>8</v>
      </c>
      <c r="I128" s="68"/>
      <c r="J128" s="102" t="s">
        <v>8</v>
      </c>
      <c r="K128" s="38"/>
    </row>
    <row r="129" spans="1:13" ht="21.75" customHeight="1" thickBot="1" x14ac:dyDescent="0.5">
      <c r="A129" s="16" t="s">
        <v>232</v>
      </c>
      <c r="C129" s="81"/>
      <c r="D129" s="135">
        <f>SUM(D127:D128)</f>
        <v>-138065</v>
      </c>
      <c r="E129" s="4"/>
      <c r="F129" s="135">
        <f>SUM(F127:F128)</f>
        <v>46028</v>
      </c>
      <c r="G129" s="4"/>
      <c r="H129" s="135">
        <f>H127</f>
        <v>-52153</v>
      </c>
      <c r="I129" s="4"/>
      <c r="J129" s="135">
        <f>J127</f>
        <v>31561</v>
      </c>
      <c r="K129" s="38"/>
    </row>
    <row r="130" spans="1:13" ht="18.95" customHeight="1" thickTop="1" x14ac:dyDescent="0.45">
      <c r="A130" s="16"/>
      <c r="C130" s="81"/>
      <c r="D130" s="34"/>
      <c r="E130" s="99"/>
      <c r="F130" s="34"/>
      <c r="G130" s="4"/>
      <c r="H130" s="34"/>
      <c r="I130" s="4"/>
      <c r="J130" s="34"/>
      <c r="K130" s="38"/>
    </row>
    <row r="131" spans="1:13" ht="21.75" customHeight="1" x14ac:dyDescent="0.45">
      <c r="A131" s="16" t="s">
        <v>176</v>
      </c>
      <c r="C131" s="81"/>
      <c r="D131" s="68"/>
      <c r="E131" s="68"/>
      <c r="F131" s="68"/>
      <c r="G131" s="68"/>
      <c r="H131" s="108"/>
      <c r="I131" s="68"/>
      <c r="J131" s="108"/>
      <c r="K131" s="38"/>
      <c r="M131" s="80"/>
    </row>
    <row r="132" spans="1:13" ht="21.75" customHeight="1" x14ac:dyDescent="0.45">
      <c r="A132" s="83" t="s">
        <v>168</v>
      </c>
      <c r="C132" s="81"/>
      <c r="D132" s="84">
        <v>-136076</v>
      </c>
      <c r="E132" s="68"/>
      <c r="F132" s="84">
        <v>47504</v>
      </c>
      <c r="G132" s="68"/>
      <c r="H132" s="63">
        <v>-52153</v>
      </c>
      <c r="I132" s="68"/>
      <c r="J132" s="63">
        <v>31561</v>
      </c>
      <c r="K132" s="38"/>
    </row>
    <row r="133" spans="1:13" ht="21.75" customHeight="1" x14ac:dyDescent="0.45">
      <c r="A133" s="83" t="s">
        <v>169</v>
      </c>
      <c r="C133" s="81"/>
      <c r="D133" s="57">
        <v>-1989</v>
      </c>
      <c r="E133" s="84"/>
      <c r="F133" s="57">
        <v>-1476</v>
      </c>
      <c r="G133" s="84"/>
      <c r="H133" s="102" t="s">
        <v>8</v>
      </c>
      <c r="I133" s="68"/>
      <c r="J133" s="102" t="s">
        <v>8</v>
      </c>
      <c r="K133" s="38"/>
    </row>
    <row r="134" spans="1:13" ht="21.75" customHeight="1" thickBot="1" x14ac:dyDescent="0.5">
      <c r="A134" s="16" t="s">
        <v>232</v>
      </c>
      <c r="C134" s="2"/>
      <c r="D134" s="76">
        <f>SUM(D132:D133)</f>
        <v>-138065</v>
      </c>
      <c r="E134" s="4"/>
      <c r="F134" s="76">
        <f>SUM(F132:F133)</f>
        <v>46028</v>
      </c>
      <c r="G134" s="4"/>
      <c r="H134" s="76">
        <f>SUM(H132:H133)</f>
        <v>-52153</v>
      </c>
      <c r="I134" s="4"/>
      <c r="J134" s="76">
        <f>SUM(J132:J133)</f>
        <v>31561</v>
      </c>
    </row>
    <row r="135" spans="1:13" ht="18.95" customHeight="1" thickTop="1" x14ac:dyDescent="0.45">
      <c r="A135" s="16"/>
      <c r="C135" s="2"/>
      <c r="D135" s="34"/>
      <c r="E135" s="99"/>
      <c r="F135" s="34"/>
      <c r="G135" s="4"/>
      <c r="H135" s="72"/>
      <c r="I135" s="4"/>
      <c r="J135" s="72"/>
    </row>
    <row r="136" spans="1:13" ht="18.95" customHeight="1" x14ac:dyDescent="0.45">
      <c r="A136" s="16"/>
      <c r="C136" s="2"/>
      <c r="D136" s="34"/>
      <c r="E136" s="99"/>
      <c r="F136" s="34"/>
      <c r="G136" s="4"/>
      <c r="H136" s="72"/>
      <c r="I136" s="4"/>
      <c r="J136" s="72"/>
    </row>
    <row r="137" spans="1:13" ht="24" hidden="1" customHeight="1" x14ac:dyDescent="0.45">
      <c r="A137" s="16" t="s">
        <v>160</v>
      </c>
      <c r="C137" s="2"/>
    </row>
    <row r="138" spans="1:13" ht="24" customHeight="1" thickBot="1" x14ac:dyDescent="0.5">
      <c r="A138" s="11" t="s">
        <v>231</v>
      </c>
      <c r="B138" s="5">
        <v>16</v>
      </c>
      <c r="C138" s="2"/>
      <c r="D138" s="117">
        <v>-0.06</v>
      </c>
      <c r="E138" s="110"/>
      <c r="F138" s="117">
        <v>0.02</v>
      </c>
      <c r="G138" s="110"/>
      <c r="H138" s="109">
        <v>-0.02</v>
      </c>
      <c r="I138" s="110"/>
      <c r="J138" s="109">
        <v>1.39344931797762E-2</v>
      </c>
    </row>
    <row r="139" spans="1:13" ht="21.75" hidden="1" customHeight="1" thickTop="1" thickBot="1" x14ac:dyDescent="0.5">
      <c r="A139" s="42" t="s">
        <v>161</v>
      </c>
      <c r="D139" s="177" t="s">
        <v>8</v>
      </c>
      <c r="E139" s="110"/>
      <c r="F139" s="177" t="s">
        <v>8</v>
      </c>
      <c r="G139" s="110"/>
      <c r="H139" s="177" t="s">
        <v>8</v>
      </c>
      <c r="I139" s="110"/>
      <c r="J139" s="177" t="s">
        <v>8</v>
      </c>
    </row>
    <row r="140" spans="1:13" ht="21.75" customHeight="1" thickTop="1" x14ac:dyDescent="0.45">
      <c r="A140" s="42"/>
      <c r="B140" s="188"/>
      <c r="D140" s="190"/>
      <c r="E140" s="110"/>
      <c r="F140" s="190"/>
      <c r="G140" s="110"/>
      <c r="H140" s="190"/>
      <c r="I140" s="110"/>
      <c r="J140" s="190"/>
    </row>
    <row r="141" spans="1:13" ht="21.75" customHeight="1" x14ac:dyDescent="0.5">
      <c r="A141" s="17" t="s">
        <v>0</v>
      </c>
    </row>
    <row r="142" spans="1:13" ht="21.75" customHeight="1" x14ac:dyDescent="0.5">
      <c r="A142" s="17" t="s">
        <v>131</v>
      </c>
      <c r="F142" s="8"/>
    </row>
    <row r="143" spans="1:13" ht="15" customHeight="1" x14ac:dyDescent="0.45"/>
    <row r="144" spans="1:13" ht="21.75" customHeight="1" x14ac:dyDescent="0.45">
      <c r="B144" s="22"/>
      <c r="C144" s="29"/>
      <c r="D144" s="236" t="s">
        <v>31</v>
      </c>
      <c r="E144" s="236"/>
      <c r="F144" s="236"/>
      <c r="G144" s="18"/>
      <c r="H144" s="236" t="s">
        <v>53</v>
      </c>
      <c r="I144" s="236"/>
      <c r="J144" s="236"/>
    </row>
    <row r="145" spans="1:11" ht="21.75" customHeight="1" x14ac:dyDescent="0.45">
      <c r="B145" s="22"/>
      <c r="C145" s="29"/>
      <c r="D145" s="238" t="s">
        <v>157</v>
      </c>
      <c r="E145" s="238"/>
      <c r="F145" s="238"/>
      <c r="G145" s="18"/>
      <c r="H145" s="238" t="s">
        <v>157</v>
      </c>
      <c r="I145" s="238"/>
      <c r="J145" s="238"/>
    </row>
    <row r="146" spans="1:11" ht="21.75" customHeight="1" x14ac:dyDescent="0.45">
      <c r="B146" s="22"/>
      <c r="C146" s="29"/>
      <c r="D146" s="239" t="s">
        <v>149</v>
      </c>
      <c r="E146" s="239"/>
      <c r="F146" s="239"/>
      <c r="G146" s="18"/>
      <c r="H146" s="239" t="s">
        <v>149</v>
      </c>
      <c r="I146" s="239"/>
      <c r="J146" s="239"/>
    </row>
    <row r="147" spans="1:11" ht="21.75" customHeight="1" x14ac:dyDescent="0.45">
      <c r="B147" s="22"/>
      <c r="C147" s="29"/>
      <c r="D147" s="2">
        <v>2562</v>
      </c>
      <c r="E147" s="2"/>
      <c r="F147" s="2">
        <v>2561</v>
      </c>
      <c r="G147" s="2"/>
      <c r="H147" s="2">
        <v>2562</v>
      </c>
      <c r="I147" s="2"/>
      <c r="J147" s="2">
        <v>2561</v>
      </c>
    </row>
    <row r="148" spans="1:11" ht="21.75" customHeight="1" x14ac:dyDescent="0.45">
      <c r="B148" s="22"/>
      <c r="C148" s="29"/>
      <c r="D148" s="237" t="s">
        <v>88</v>
      </c>
      <c r="E148" s="237"/>
      <c r="F148" s="237"/>
      <c r="G148" s="237"/>
      <c r="H148" s="237"/>
      <c r="I148" s="237"/>
      <c r="J148" s="237"/>
    </row>
    <row r="149" spans="1:11" s="23" customFormat="1" ht="21.75" customHeight="1" x14ac:dyDescent="0.45">
      <c r="A149" s="16" t="s">
        <v>232</v>
      </c>
      <c r="B149" s="24"/>
      <c r="D149" s="55">
        <f>D129</f>
        <v>-138065</v>
      </c>
      <c r="F149" s="55">
        <f>F129</f>
        <v>46028</v>
      </c>
      <c r="H149" s="55">
        <f>H129</f>
        <v>-52153</v>
      </c>
      <c r="J149" s="55">
        <f>J129</f>
        <v>31561</v>
      </c>
    </row>
    <row r="150" spans="1:11" ht="21.75" customHeight="1" x14ac:dyDescent="0.45">
      <c r="D150" s="70"/>
      <c r="E150" s="70"/>
      <c r="F150" s="70"/>
      <c r="G150" s="70"/>
      <c r="H150" s="70"/>
      <c r="I150" s="70"/>
      <c r="J150" s="70"/>
    </row>
    <row r="151" spans="1:11" ht="21.75" customHeight="1" x14ac:dyDescent="0.45">
      <c r="A151" s="16" t="s">
        <v>93</v>
      </c>
      <c r="D151" s="70"/>
      <c r="E151" s="70"/>
      <c r="F151" s="70"/>
      <c r="G151" s="70"/>
      <c r="H151" s="70"/>
      <c r="I151" s="70"/>
      <c r="J151" s="70"/>
    </row>
    <row r="152" spans="1:11" ht="21.75" hidden="1" customHeight="1" x14ac:dyDescent="0.45">
      <c r="A152" s="111" t="s">
        <v>162</v>
      </c>
      <c r="D152" s="70"/>
      <c r="E152" s="70"/>
      <c r="F152" s="70"/>
      <c r="G152" s="70"/>
      <c r="H152" s="70"/>
      <c r="I152" s="70"/>
      <c r="J152" s="70"/>
      <c r="K152" s="3"/>
    </row>
    <row r="153" spans="1:11" ht="21.75" hidden="1" customHeight="1" x14ac:dyDescent="0.45">
      <c r="A153" s="111" t="s">
        <v>163</v>
      </c>
      <c r="D153" s="70"/>
      <c r="E153" s="70"/>
      <c r="F153" s="70"/>
      <c r="G153" s="70"/>
      <c r="H153" s="70"/>
      <c r="I153" s="70"/>
      <c r="J153" s="70"/>
    </row>
    <row r="154" spans="1:11" ht="21.75" hidden="1" customHeight="1" x14ac:dyDescent="0.45">
      <c r="A154" s="42" t="s">
        <v>139</v>
      </c>
      <c r="D154" s="112" t="s">
        <v>8</v>
      </c>
      <c r="E154" s="78"/>
      <c r="F154" s="112" t="s">
        <v>8</v>
      </c>
      <c r="G154" s="78"/>
      <c r="H154" s="112" t="s">
        <v>8</v>
      </c>
      <c r="I154" s="78"/>
      <c r="J154" s="112" t="s">
        <v>8</v>
      </c>
    </row>
    <row r="155" spans="1:11" ht="21.75" hidden="1" customHeight="1" x14ac:dyDescent="0.45">
      <c r="A155" s="42"/>
      <c r="D155" s="113" t="s">
        <v>8</v>
      </c>
      <c r="E155" s="65"/>
      <c r="F155" s="113" t="s">
        <v>8</v>
      </c>
      <c r="G155" s="65"/>
      <c r="H155" s="113" t="s">
        <v>8</v>
      </c>
      <c r="I155" s="65"/>
      <c r="J155" s="113" t="s">
        <v>8</v>
      </c>
    </row>
    <row r="156" spans="1:11" ht="21.75" customHeight="1" x14ac:dyDescent="0.45">
      <c r="A156" s="111" t="s">
        <v>217</v>
      </c>
      <c r="D156" s="64"/>
      <c r="E156" s="65"/>
      <c r="F156" s="185"/>
      <c r="G156" s="65"/>
      <c r="H156" s="64"/>
      <c r="I156" s="65"/>
      <c r="J156" s="185"/>
      <c r="K156" s="3"/>
    </row>
    <row r="157" spans="1:11" ht="21.75" customHeight="1" x14ac:dyDescent="0.45">
      <c r="A157" s="42" t="s">
        <v>199</v>
      </c>
      <c r="D157" s="114">
        <v>295</v>
      </c>
      <c r="E157" s="78"/>
      <c r="F157" s="114">
        <v>308</v>
      </c>
      <c r="G157" s="78"/>
      <c r="H157" s="114" t="s">
        <v>8</v>
      </c>
      <c r="I157" s="78"/>
      <c r="J157" s="114" t="s">
        <v>8</v>
      </c>
    </row>
    <row r="158" spans="1:11" ht="21.75" customHeight="1" x14ac:dyDescent="0.45">
      <c r="A158" s="42" t="s">
        <v>218</v>
      </c>
      <c r="D158" s="70">
        <v>18953</v>
      </c>
      <c r="E158" s="70"/>
      <c r="F158" s="78">
        <v>-100037</v>
      </c>
      <c r="G158" s="30"/>
      <c r="H158" s="78">
        <v>18905</v>
      </c>
      <c r="I158" s="30"/>
      <c r="J158" s="78">
        <v>-100068</v>
      </c>
    </row>
    <row r="159" spans="1:11" ht="21.75" customHeight="1" x14ac:dyDescent="0.45">
      <c r="A159" s="42" t="s">
        <v>219</v>
      </c>
      <c r="B159" s="188"/>
      <c r="F159" s="78"/>
      <c r="G159" s="30"/>
      <c r="H159" s="30"/>
      <c r="I159" s="30"/>
      <c r="J159" s="78"/>
    </row>
    <row r="160" spans="1:11" ht="21.75" customHeight="1" x14ac:dyDescent="0.45">
      <c r="A160" s="42" t="s">
        <v>220</v>
      </c>
      <c r="D160" s="115">
        <v>-2088</v>
      </c>
      <c r="E160" s="78"/>
      <c r="F160" s="112">
        <v>20007</v>
      </c>
      <c r="G160" s="78"/>
      <c r="H160" s="115">
        <v>-2078</v>
      </c>
      <c r="I160" s="78"/>
      <c r="J160" s="112">
        <v>20013</v>
      </c>
    </row>
    <row r="161" spans="1:10" s="23" customFormat="1" ht="21.75" customHeight="1" x14ac:dyDescent="0.45">
      <c r="A161" s="16" t="s">
        <v>174</v>
      </c>
      <c r="B161" s="5"/>
      <c r="D161" s="56">
        <f>SUM(D157:D160)</f>
        <v>17160</v>
      </c>
      <c r="E161" s="64"/>
      <c r="F161" s="56">
        <f>SUM(F157:F160)</f>
        <v>-79722</v>
      </c>
      <c r="G161" s="64"/>
      <c r="H161" s="56">
        <f>SUM(H157:H160)</f>
        <v>16827</v>
      </c>
      <c r="I161" s="64"/>
      <c r="J161" s="56">
        <f>SUM(J157:J160)</f>
        <v>-80055</v>
      </c>
    </row>
    <row r="162" spans="1:10" s="23" customFormat="1" ht="21.75" customHeight="1" thickBot="1" x14ac:dyDescent="0.5">
      <c r="A162" s="32" t="s">
        <v>173</v>
      </c>
      <c r="B162" s="24"/>
      <c r="D162" s="51">
        <f>D149+D161</f>
        <v>-120905</v>
      </c>
      <c r="E162" s="65"/>
      <c r="F162" s="51">
        <f>F149+F161</f>
        <v>-33694</v>
      </c>
      <c r="G162" s="65"/>
      <c r="H162" s="51">
        <f>H149+H161</f>
        <v>-35326</v>
      </c>
      <c r="I162" s="65">
        <f>I149+I161</f>
        <v>0</v>
      </c>
      <c r="J162" s="51">
        <f>J149+J161</f>
        <v>-48494</v>
      </c>
    </row>
    <row r="163" spans="1:10" ht="21.75" customHeight="1" thickTop="1" x14ac:dyDescent="0.45">
      <c r="A163" s="31"/>
      <c r="D163" s="70"/>
      <c r="E163" s="70"/>
      <c r="F163" s="70"/>
      <c r="G163" s="70"/>
      <c r="H163" s="70"/>
      <c r="I163" s="70"/>
      <c r="J163" s="70"/>
    </row>
    <row r="164" spans="1:10" ht="21.75" customHeight="1" x14ac:dyDescent="0.45">
      <c r="A164" s="23" t="s">
        <v>170</v>
      </c>
      <c r="D164" s="70"/>
      <c r="E164" s="70"/>
      <c r="F164" s="70"/>
      <c r="G164" s="70"/>
      <c r="H164" s="70"/>
      <c r="I164" s="70"/>
      <c r="J164" s="70"/>
    </row>
    <row r="165" spans="1:10" ht="21.75" customHeight="1" x14ac:dyDescent="0.45">
      <c r="A165" s="3" t="s">
        <v>171</v>
      </c>
      <c r="D165" s="221">
        <v>-118916</v>
      </c>
      <c r="E165" s="70"/>
      <c r="F165" s="7">
        <v>-32218</v>
      </c>
      <c r="G165" s="70"/>
      <c r="H165" s="70">
        <f>H162</f>
        <v>-35326</v>
      </c>
      <c r="I165" s="70"/>
      <c r="J165" s="70">
        <f>J162</f>
        <v>-48494</v>
      </c>
    </row>
    <row r="166" spans="1:10" ht="21.75" customHeight="1" x14ac:dyDescent="0.45">
      <c r="A166" s="42" t="s">
        <v>172</v>
      </c>
      <c r="D166" s="222">
        <v>-1989</v>
      </c>
      <c r="E166" s="70"/>
      <c r="F166" s="62">
        <v>-1476</v>
      </c>
      <c r="G166" s="70"/>
      <c r="H166" s="112" t="s">
        <v>8</v>
      </c>
      <c r="I166" s="70"/>
      <c r="J166" s="112" t="s">
        <v>8</v>
      </c>
    </row>
    <row r="167" spans="1:10" s="23" customFormat="1" ht="21.75" customHeight="1" thickBot="1" x14ac:dyDescent="0.5">
      <c r="A167" s="32" t="s">
        <v>173</v>
      </c>
      <c r="B167" s="24"/>
      <c r="D167" s="51">
        <f>SUM(D165:D166)</f>
        <v>-120905</v>
      </c>
      <c r="E167" s="49"/>
      <c r="F167" s="51">
        <f>SUM(F165:F166)</f>
        <v>-33694</v>
      </c>
      <c r="G167" s="49"/>
      <c r="H167" s="51">
        <f>SUM(H165:H166)</f>
        <v>-35326</v>
      </c>
      <c r="I167" s="49"/>
      <c r="J167" s="51">
        <f>SUM(J165:J166)</f>
        <v>-48494</v>
      </c>
    </row>
    <row r="168" spans="1:10" ht="21.75" customHeight="1" thickTop="1" x14ac:dyDescent="0.45">
      <c r="D168" s="70"/>
      <c r="E168" s="70"/>
      <c r="F168" s="70"/>
      <c r="G168" s="70"/>
      <c r="H168" s="70"/>
      <c r="I168" s="70"/>
      <c r="J168" s="70"/>
    </row>
    <row r="169" spans="1:10" ht="24.75" customHeight="1" x14ac:dyDescent="0.5">
      <c r="A169" s="17" t="s">
        <v>0</v>
      </c>
      <c r="C169" s="12"/>
      <c r="D169" s="8"/>
      <c r="E169" s="8"/>
      <c r="F169" s="8"/>
      <c r="G169" s="8"/>
      <c r="H169" s="101"/>
      <c r="I169" s="8"/>
      <c r="J169" s="8"/>
    </row>
    <row r="170" spans="1:10" ht="24.75" customHeight="1" x14ac:dyDescent="0.5">
      <c r="A170" s="17" t="s">
        <v>130</v>
      </c>
      <c r="C170" s="12"/>
      <c r="D170" s="8"/>
      <c r="F170" s="8"/>
      <c r="H170" s="8"/>
      <c r="J170" s="8"/>
    </row>
    <row r="171" spans="1:10" ht="24.75" customHeight="1" x14ac:dyDescent="0.5">
      <c r="A171" s="33"/>
      <c r="B171" s="33"/>
      <c r="C171" s="33"/>
      <c r="D171" s="23"/>
      <c r="E171" s="23"/>
      <c r="F171" s="23"/>
    </row>
    <row r="172" spans="1:10" ht="21.75" customHeight="1" x14ac:dyDescent="0.45">
      <c r="B172" s="22"/>
      <c r="C172" s="29"/>
      <c r="D172" s="236" t="s">
        <v>31</v>
      </c>
      <c r="E172" s="236"/>
      <c r="F172" s="236"/>
      <c r="G172" s="18"/>
      <c r="H172" s="236" t="s">
        <v>53</v>
      </c>
      <c r="I172" s="236"/>
      <c r="J172" s="236"/>
    </row>
    <row r="173" spans="1:10" ht="21.75" customHeight="1" x14ac:dyDescent="0.45">
      <c r="B173" s="22"/>
      <c r="C173" s="29"/>
      <c r="D173" s="238" t="s">
        <v>148</v>
      </c>
      <c r="E173" s="238"/>
      <c r="F173" s="238"/>
      <c r="G173" s="18"/>
      <c r="H173" s="238" t="s">
        <v>148</v>
      </c>
      <c r="I173" s="238"/>
      <c r="J173" s="238"/>
    </row>
    <row r="174" spans="1:10" ht="21.75" customHeight="1" x14ac:dyDescent="0.45">
      <c r="B174" s="22"/>
      <c r="C174" s="29"/>
      <c r="D174" s="239" t="s">
        <v>149</v>
      </c>
      <c r="E174" s="239"/>
      <c r="F174" s="239"/>
      <c r="G174" s="18"/>
      <c r="H174" s="239" t="s">
        <v>149</v>
      </c>
      <c r="I174" s="239"/>
      <c r="J174" s="239"/>
    </row>
    <row r="175" spans="1:10" ht="21.75" customHeight="1" x14ac:dyDescent="0.45">
      <c r="B175" s="22" t="s">
        <v>1</v>
      </c>
      <c r="C175" s="29"/>
      <c r="D175" s="2">
        <v>2562</v>
      </c>
      <c r="E175" s="2"/>
      <c r="F175" s="2">
        <v>2561</v>
      </c>
      <c r="G175" s="2"/>
      <c r="H175" s="2">
        <v>2562</v>
      </c>
      <c r="I175" s="2"/>
      <c r="J175" s="2">
        <v>2561</v>
      </c>
    </row>
    <row r="176" spans="1:10" ht="21.75" customHeight="1" x14ac:dyDescent="0.45">
      <c r="B176" s="22"/>
      <c r="C176" s="29"/>
      <c r="D176" s="237" t="s">
        <v>88</v>
      </c>
      <c r="E176" s="237"/>
      <c r="F176" s="237"/>
      <c r="G176" s="237"/>
      <c r="H176" s="237"/>
      <c r="I176" s="237"/>
      <c r="J176" s="237"/>
    </row>
    <row r="177" spans="1:14" ht="21.75" customHeight="1" x14ac:dyDescent="0.45">
      <c r="A177" s="11" t="s">
        <v>16</v>
      </c>
      <c r="B177" s="5">
        <v>14</v>
      </c>
      <c r="C177" s="2"/>
      <c r="D177" s="73"/>
      <c r="E177" s="35"/>
      <c r="F177" s="73"/>
      <c r="G177" s="35"/>
      <c r="H177" s="73"/>
      <c r="I177" s="35"/>
      <c r="J177" s="73"/>
    </row>
    <row r="178" spans="1:14" ht="21.75" customHeight="1" x14ac:dyDescent="0.45">
      <c r="A178" s="13" t="s">
        <v>63</v>
      </c>
      <c r="B178" s="5">
        <v>4</v>
      </c>
      <c r="C178" s="2"/>
      <c r="D178" s="68">
        <v>5948485</v>
      </c>
      <c r="E178" s="1"/>
      <c r="F178" s="68">
        <v>6323838</v>
      </c>
      <c r="G178" s="1"/>
      <c r="H178" s="68">
        <v>1701067</v>
      </c>
      <c r="I178" s="84"/>
      <c r="J178" s="68">
        <v>1826981</v>
      </c>
      <c r="K178" s="1"/>
      <c r="L178" s="8"/>
      <c r="N178" s="80"/>
    </row>
    <row r="179" spans="1:14" ht="21.75" customHeight="1" x14ac:dyDescent="0.45">
      <c r="A179" s="13" t="s">
        <v>52</v>
      </c>
      <c r="B179" s="192" t="s">
        <v>234</v>
      </c>
      <c r="C179" s="2"/>
      <c r="D179" s="45">
        <v>12172</v>
      </c>
      <c r="E179" s="196"/>
      <c r="F179" s="45">
        <v>19988</v>
      </c>
      <c r="G179" s="1"/>
      <c r="H179" s="68">
        <v>285389</v>
      </c>
      <c r="I179" s="84"/>
      <c r="J179" s="68">
        <v>318795</v>
      </c>
      <c r="K179" s="1"/>
      <c r="L179" s="8"/>
      <c r="N179" s="80"/>
    </row>
    <row r="180" spans="1:14" ht="21.75" customHeight="1" x14ac:dyDescent="0.45">
      <c r="A180" s="13" t="s">
        <v>17</v>
      </c>
      <c r="B180" s="5">
        <v>4</v>
      </c>
      <c r="C180" s="2"/>
      <c r="D180" s="68">
        <f>-D179+152557</f>
        <v>140385</v>
      </c>
      <c r="E180" s="1"/>
      <c r="F180" s="68">
        <v>165441</v>
      </c>
      <c r="G180" s="1"/>
      <c r="H180" s="68">
        <v>70970</v>
      </c>
      <c r="I180" s="84"/>
      <c r="J180" s="68">
        <v>108896</v>
      </c>
      <c r="K180" s="1"/>
      <c r="L180" s="8"/>
      <c r="N180" s="80"/>
    </row>
    <row r="181" spans="1:14" ht="21.75" customHeight="1" x14ac:dyDescent="0.45">
      <c r="A181" s="16" t="s">
        <v>19</v>
      </c>
      <c r="C181" s="2"/>
      <c r="D181" s="74">
        <f>SUM(D178:D180)</f>
        <v>6101042</v>
      </c>
      <c r="E181" s="4"/>
      <c r="F181" s="74">
        <f>SUM(F178:F180)</f>
        <v>6509267</v>
      </c>
      <c r="G181" s="4"/>
      <c r="H181" s="74">
        <f>SUM(H178:H180)</f>
        <v>2057426</v>
      </c>
      <c r="I181" s="4"/>
      <c r="J181" s="74">
        <f>SUM(J178:J180)</f>
        <v>2254672</v>
      </c>
      <c r="L181" s="8"/>
      <c r="N181" s="80"/>
    </row>
    <row r="182" spans="1:14" ht="18.95" customHeight="1" x14ac:dyDescent="0.45">
      <c r="C182" s="2"/>
      <c r="L182" s="8"/>
    </row>
    <row r="183" spans="1:14" ht="21.75" customHeight="1" x14ac:dyDescent="0.45">
      <c r="A183" s="11" t="s">
        <v>20</v>
      </c>
      <c r="C183" s="2"/>
      <c r="D183" s="73"/>
      <c r="E183" s="1"/>
      <c r="F183" s="73"/>
      <c r="G183" s="1"/>
      <c r="H183" s="73"/>
      <c r="I183" s="1"/>
      <c r="J183" s="73"/>
      <c r="L183" s="8"/>
    </row>
    <row r="184" spans="1:14" ht="21.75" customHeight="1" x14ac:dyDescent="0.45">
      <c r="A184" s="13" t="s">
        <v>21</v>
      </c>
      <c r="B184" s="5">
        <v>4</v>
      </c>
      <c r="C184" s="2"/>
      <c r="D184" s="1">
        <v>5154941</v>
      </c>
      <c r="E184" s="1"/>
      <c r="F184" s="1">
        <v>5476277</v>
      </c>
      <c r="G184" s="84"/>
      <c r="H184" s="68">
        <v>1506369</v>
      </c>
      <c r="I184" s="84"/>
      <c r="J184" s="68">
        <v>1578243</v>
      </c>
      <c r="K184" s="1"/>
      <c r="L184" s="8"/>
      <c r="N184" s="80"/>
    </row>
    <row r="185" spans="1:14" ht="21.75" customHeight="1" x14ac:dyDescent="0.45">
      <c r="A185" s="83" t="s">
        <v>198</v>
      </c>
      <c r="B185" s="5">
        <v>4</v>
      </c>
      <c r="C185" s="2"/>
      <c r="D185" s="1">
        <v>329591</v>
      </c>
      <c r="E185" s="1"/>
      <c r="F185" s="1">
        <v>365275</v>
      </c>
      <c r="G185" s="84"/>
      <c r="H185" s="68">
        <v>183101</v>
      </c>
      <c r="I185" s="84"/>
      <c r="J185" s="68">
        <v>201674</v>
      </c>
      <c r="K185" s="1"/>
      <c r="L185" s="8"/>
    </row>
    <row r="186" spans="1:14" ht="21.75" customHeight="1" x14ac:dyDescent="0.45">
      <c r="A186" s="13" t="s">
        <v>73</v>
      </c>
      <c r="B186" s="5">
        <v>4</v>
      </c>
      <c r="C186" s="2"/>
      <c r="D186" s="1">
        <v>756347</v>
      </c>
      <c r="E186" s="1"/>
      <c r="F186" s="1">
        <v>662683</v>
      </c>
      <c r="G186" s="84"/>
      <c r="H186" s="68">
        <v>366587</v>
      </c>
      <c r="I186" s="84"/>
      <c r="J186" s="68">
        <v>333801</v>
      </c>
      <c r="K186" s="1"/>
      <c r="L186" s="8"/>
    </row>
    <row r="187" spans="1:14" ht="21.75" customHeight="1" x14ac:dyDescent="0.45">
      <c r="A187" s="13" t="s">
        <v>74</v>
      </c>
      <c r="B187" s="5">
        <v>4</v>
      </c>
      <c r="C187" s="2"/>
      <c r="D187" s="7">
        <v>93163</v>
      </c>
      <c r="E187" s="7"/>
      <c r="F187" s="7">
        <v>92215</v>
      </c>
      <c r="G187" s="84"/>
      <c r="H187" s="68">
        <v>34329</v>
      </c>
      <c r="I187" s="84"/>
      <c r="J187" s="68">
        <v>40547</v>
      </c>
      <c r="K187" s="7"/>
      <c r="L187" s="8"/>
    </row>
    <row r="188" spans="1:14" ht="21.75" customHeight="1" x14ac:dyDescent="0.45">
      <c r="A188" s="16" t="s">
        <v>22</v>
      </c>
      <c r="C188" s="2"/>
      <c r="D188" s="74">
        <f>SUM(D184:D187)</f>
        <v>6334042</v>
      </c>
      <c r="E188" s="4"/>
      <c r="F188" s="74">
        <f>SUM(F184:F187)</f>
        <v>6596450</v>
      </c>
      <c r="G188" s="4"/>
      <c r="H188" s="74">
        <f>SUM(H184:H187)</f>
        <v>2090386</v>
      </c>
      <c r="I188" s="4"/>
      <c r="J188" s="74">
        <f>SUM(J184:J187)</f>
        <v>2154265</v>
      </c>
      <c r="L188" s="8"/>
    </row>
    <row r="189" spans="1:14" ht="18.95" customHeight="1" x14ac:dyDescent="0.45">
      <c r="A189" s="16"/>
      <c r="C189" s="2"/>
      <c r="D189" s="1"/>
      <c r="E189" s="1"/>
      <c r="F189" s="1"/>
      <c r="G189" s="7"/>
      <c r="H189" s="1"/>
      <c r="I189" s="1"/>
      <c r="J189" s="1"/>
      <c r="L189" s="8"/>
    </row>
    <row r="190" spans="1:14" ht="18.95" customHeight="1" x14ac:dyDescent="0.45">
      <c r="A190" s="11" t="s">
        <v>158</v>
      </c>
      <c r="C190" s="2"/>
      <c r="D190" s="1"/>
      <c r="E190" s="1"/>
      <c r="F190" s="1"/>
      <c r="G190" s="7"/>
      <c r="H190" s="1"/>
      <c r="I190" s="1"/>
      <c r="J190" s="1"/>
      <c r="L190" s="8"/>
    </row>
    <row r="191" spans="1:14" ht="21.75" customHeight="1" x14ac:dyDescent="0.45">
      <c r="A191" s="11" t="s">
        <v>159</v>
      </c>
      <c r="B191" s="5">
        <v>8</v>
      </c>
      <c r="C191" s="81"/>
      <c r="D191" s="77">
        <v>198453</v>
      </c>
      <c r="E191" s="4"/>
      <c r="F191" s="77">
        <v>187900</v>
      </c>
      <c r="G191" s="72"/>
      <c r="H191" s="106" t="s">
        <v>8</v>
      </c>
      <c r="I191" s="58"/>
      <c r="J191" s="106" t="s">
        <v>8</v>
      </c>
      <c r="K191" s="38"/>
      <c r="M191" s="80"/>
    </row>
    <row r="192" spans="1:14" ht="18.95" customHeight="1" x14ac:dyDescent="0.45">
      <c r="A192" s="16"/>
      <c r="B192" s="24"/>
      <c r="C192" s="100"/>
      <c r="D192" s="20"/>
      <c r="E192" s="4"/>
      <c r="F192" s="20"/>
      <c r="G192" s="4"/>
      <c r="H192" s="60"/>
      <c r="I192" s="58"/>
      <c r="J192" s="60"/>
      <c r="K192" s="38"/>
    </row>
    <row r="193" spans="1:13" ht="21.75" customHeight="1" x14ac:dyDescent="0.45">
      <c r="A193" s="16" t="s">
        <v>233</v>
      </c>
      <c r="C193" s="81"/>
      <c r="D193" s="107">
        <f>D181-D188+D191</f>
        <v>-34547</v>
      </c>
      <c r="E193" s="4"/>
      <c r="F193" s="107">
        <f>F181-F188+F191</f>
        <v>100717</v>
      </c>
      <c r="G193" s="4"/>
      <c r="H193" s="41">
        <f>H181-H188</f>
        <v>-32960</v>
      </c>
      <c r="I193" s="4">
        <f>I181-I188</f>
        <v>0</v>
      </c>
      <c r="J193" s="41">
        <f>J181-J188</f>
        <v>100407</v>
      </c>
      <c r="K193" s="82"/>
    </row>
    <row r="194" spans="1:13" ht="21.75" customHeight="1" x14ac:dyDescent="0.45">
      <c r="A194" s="83" t="s">
        <v>90</v>
      </c>
      <c r="B194" s="5">
        <v>15</v>
      </c>
      <c r="C194" s="81"/>
      <c r="D194" s="57">
        <v>-67072</v>
      </c>
      <c r="E194" s="68"/>
      <c r="F194" s="57">
        <v>-38749</v>
      </c>
      <c r="G194" s="68"/>
      <c r="H194" s="102" t="s">
        <v>8</v>
      </c>
      <c r="I194" s="68"/>
      <c r="J194" s="102" t="s">
        <v>8</v>
      </c>
      <c r="K194" s="38"/>
    </row>
    <row r="195" spans="1:13" ht="21.75" customHeight="1" thickBot="1" x14ac:dyDescent="0.5">
      <c r="A195" s="16" t="s">
        <v>232</v>
      </c>
      <c r="C195" s="81"/>
      <c r="D195" s="135">
        <f>SUM(D193:D194)</f>
        <v>-101619</v>
      </c>
      <c r="E195" s="4"/>
      <c r="F195" s="135">
        <f>SUM(F193:F194)</f>
        <v>61968</v>
      </c>
      <c r="G195" s="4"/>
      <c r="H195" s="135">
        <f>H193</f>
        <v>-32960</v>
      </c>
      <c r="I195" s="4"/>
      <c r="J195" s="135">
        <f>J193</f>
        <v>100407</v>
      </c>
      <c r="K195" s="38"/>
    </row>
    <row r="196" spans="1:13" ht="18.95" customHeight="1" thickTop="1" x14ac:dyDescent="0.45">
      <c r="A196" s="16"/>
      <c r="C196" s="81"/>
      <c r="D196" s="34"/>
      <c r="E196" s="99"/>
      <c r="F196" s="34"/>
      <c r="G196" s="4"/>
      <c r="H196" s="34"/>
      <c r="I196" s="4"/>
      <c r="J196" s="34"/>
      <c r="K196" s="38"/>
    </row>
    <row r="197" spans="1:13" ht="21.75" customHeight="1" x14ac:dyDescent="0.45">
      <c r="A197" s="16" t="s">
        <v>176</v>
      </c>
      <c r="C197" s="81"/>
      <c r="D197" s="68"/>
      <c r="E197" s="68"/>
      <c r="F197" s="68"/>
      <c r="G197" s="68"/>
      <c r="H197" s="108"/>
      <c r="I197" s="68"/>
      <c r="J197" s="108"/>
      <c r="K197" s="126"/>
      <c r="M197" s="80"/>
    </row>
    <row r="198" spans="1:13" ht="21.75" customHeight="1" x14ac:dyDescent="0.45">
      <c r="A198" s="83" t="s">
        <v>168</v>
      </c>
      <c r="C198" s="81"/>
      <c r="D198" s="84">
        <v>-100588</v>
      </c>
      <c r="E198" s="68"/>
      <c r="F198" s="84">
        <v>66814</v>
      </c>
      <c r="G198" s="68"/>
      <c r="H198" s="63">
        <f>H195</f>
        <v>-32960</v>
      </c>
      <c r="I198" s="68"/>
      <c r="J198" s="63">
        <f>J195</f>
        <v>100407</v>
      </c>
      <c r="K198" s="38"/>
    </row>
    <row r="199" spans="1:13" ht="21.75" customHeight="1" x14ac:dyDescent="0.45">
      <c r="A199" s="83" t="s">
        <v>169</v>
      </c>
      <c r="C199" s="81"/>
      <c r="D199" s="57">
        <v>-1031</v>
      </c>
      <c r="E199" s="84"/>
      <c r="F199" s="57">
        <v>-4846</v>
      </c>
      <c r="G199" s="84"/>
      <c r="H199" s="102" t="s">
        <v>8</v>
      </c>
      <c r="I199" s="85"/>
      <c r="J199" s="102" t="s">
        <v>8</v>
      </c>
      <c r="K199" s="38"/>
    </row>
    <row r="200" spans="1:13" ht="21.75" customHeight="1" thickBot="1" x14ac:dyDescent="0.5">
      <c r="A200" s="16" t="s">
        <v>232</v>
      </c>
      <c r="C200" s="2"/>
      <c r="D200" s="76">
        <f>SUM(D198:D199)</f>
        <v>-101619</v>
      </c>
      <c r="E200" s="4"/>
      <c r="F200" s="76">
        <f>SUM(F198:F199)</f>
        <v>61968</v>
      </c>
      <c r="G200" s="4"/>
      <c r="H200" s="76">
        <f>SUM(H198:H199)</f>
        <v>-32960</v>
      </c>
      <c r="I200" s="4"/>
      <c r="J200" s="76">
        <f>SUM(J198:J199)</f>
        <v>100407</v>
      </c>
    </row>
    <row r="201" spans="1:13" ht="18.95" customHeight="1" thickTop="1" x14ac:dyDescent="0.45">
      <c r="A201" s="16"/>
      <c r="C201" s="2"/>
      <c r="D201" s="34"/>
      <c r="E201" s="99"/>
      <c r="F201" s="34"/>
      <c r="G201" s="4"/>
      <c r="H201" s="72"/>
      <c r="I201" s="4"/>
      <c r="J201" s="72"/>
    </row>
    <row r="202" spans="1:13" ht="18.95" customHeight="1" x14ac:dyDescent="0.45">
      <c r="A202" s="16"/>
      <c r="C202" s="2"/>
      <c r="D202" s="34"/>
      <c r="E202" s="99"/>
      <c r="F202" s="34"/>
      <c r="G202" s="4"/>
      <c r="H202" s="72"/>
      <c r="I202" s="4"/>
      <c r="J202" s="72"/>
    </row>
    <row r="203" spans="1:13" ht="24" hidden="1" customHeight="1" x14ac:dyDescent="0.45">
      <c r="A203" s="16" t="s">
        <v>160</v>
      </c>
      <c r="C203" s="2"/>
    </row>
    <row r="204" spans="1:13" ht="24" customHeight="1" thickBot="1" x14ac:dyDescent="0.5">
      <c r="A204" s="16" t="s">
        <v>261</v>
      </c>
      <c r="B204" s="231">
        <v>16</v>
      </c>
      <c r="C204" s="2"/>
      <c r="D204" s="109">
        <v>-0.04</v>
      </c>
      <c r="E204" s="110"/>
      <c r="F204" s="109">
        <v>0.03</v>
      </c>
      <c r="G204" s="110"/>
      <c r="H204" s="109">
        <v>-0.01</v>
      </c>
      <c r="I204" s="110"/>
      <c r="J204" s="109">
        <v>4.4330682066531124E-2</v>
      </c>
    </row>
    <row r="205" spans="1:13" ht="21.75" hidden="1" customHeight="1" thickTop="1" thickBot="1" x14ac:dyDescent="0.5">
      <c r="A205" s="13" t="s">
        <v>161</v>
      </c>
      <c r="D205" s="177" t="s">
        <v>8</v>
      </c>
      <c r="E205" s="110"/>
      <c r="F205" s="177" t="s">
        <v>8</v>
      </c>
      <c r="G205" s="110"/>
      <c r="H205" s="177" t="s">
        <v>8</v>
      </c>
      <c r="I205" s="110"/>
      <c r="J205" s="177" t="s">
        <v>8</v>
      </c>
    </row>
    <row r="206" spans="1:13" ht="21.75" customHeight="1" thickTop="1" x14ac:dyDescent="0.45">
      <c r="B206" s="188"/>
      <c r="D206" s="190"/>
      <c r="E206" s="110"/>
      <c r="F206" s="190"/>
      <c r="G206" s="110"/>
      <c r="H206" s="190"/>
      <c r="I206" s="110"/>
      <c r="J206" s="190"/>
    </row>
    <row r="207" spans="1:13" ht="21.75" customHeight="1" x14ac:dyDescent="0.5">
      <c r="A207" s="17" t="s">
        <v>0</v>
      </c>
    </row>
    <row r="208" spans="1:13" ht="21.75" customHeight="1" x14ac:dyDescent="0.5">
      <c r="A208" s="17" t="s">
        <v>131</v>
      </c>
      <c r="F208" s="8"/>
    </row>
    <row r="210" spans="1:11" ht="21.75" customHeight="1" x14ac:dyDescent="0.45">
      <c r="B210" s="22"/>
      <c r="C210" s="29"/>
      <c r="D210" s="236" t="s">
        <v>31</v>
      </c>
      <c r="E210" s="236"/>
      <c r="F210" s="236"/>
      <c r="G210" s="18"/>
      <c r="H210" s="236" t="s">
        <v>53</v>
      </c>
      <c r="I210" s="236"/>
      <c r="J210" s="236"/>
    </row>
    <row r="211" spans="1:11" ht="21.75" customHeight="1" x14ac:dyDescent="0.45">
      <c r="B211" s="22"/>
      <c r="C211" s="29"/>
      <c r="D211" s="238" t="s">
        <v>148</v>
      </c>
      <c r="E211" s="238"/>
      <c r="F211" s="238"/>
      <c r="G211" s="18"/>
      <c r="H211" s="238" t="s">
        <v>148</v>
      </c>
      <c r="I211" s="238"/>
      <c r="J211" s="238"/>
    </row>
    <row r="212" spans="1:11" ht="21.75" customHeight="1" x14ac:dyDescent="0.45">
      <c r="B212" s="22"/>
      <c r="C212" s="29"/>
      <c r="D212" s="239" t="s">
        <v>149</v>
      </c>
      <c r="E212" s="239"/>
      <c r="F212" s="239"/>
      <c r="G212" s="18"/>
      <c r="H212" s="239" t="s">
        <v>149</v>
      </c>
      <c r="I212" s="239"/>
      <c r="J212" s="239"/>
    </row>
    <row r="213" spans="1:11" ht="21.75" customHeight="1" x14ac:dyDescent="0.45">
      <c r="B213" s="22"/>
      <c r="C213" s="29"/>
      <c r="D213" s="2">
        <v>2562</v>
      </c>
      <c r="E213" s="2"/>
      <c r="F213" s="2">
        <v>2561</v>
      </c>
      <c r="G213" s="2"/>
      <c r="H213" s="2">
        <v>2562</v>
      </c>
      <c r="I213" s="2"/>
      <c r="J213" s="2">
        <v>2561</v>
      </c>
    </row>
    <row r="214" spans="1:11" ht="21.75" customHeight="1" x14ac:dyDescent="0.45">
      <c r="B214" s="22"/>
      <c r="C214" s="29"/>
      <c r="D214" s="237" t="s">
        <v>88</v>
      </c>
      <c r="E214" s="237"/>
      <c r="F214" s="237"/>
      <c r="G214" s="237"/>
      <c r="H214" s="237"/>
      <c r="I214" s="237"/>
      <c r="J214" s="237"/>
    </row>
    <row r="215" spans="1:11" s="23" customFormat="1" ht="21.75" customHeight="1" x14ac:dyDescent="0.45">
      <c r="A215" s="16" t="s">
        <v>232</v>
      </c>
      <c r="B215" s="24"/>
      <c r="D215" s="55">
        <f>D200</f>
        <v>-101619</v>
      </c>
      <c r="F215" s="55">
        <f>F200</f>
        <v>61968</v>
      </c>
      <c r="H215" s="55">
        <f>H195</f>
        <v>-32960</v>
      </c>
      <c r="J215" s="55">
        <f>J195</f>
        <v>100407</v>
      </c>
    </row>
    <row r="216" spans="1:11" ht="21.75" customHeight="1" x14ac:dyDescent="0.45">
      <c r="D216" s="70"/>
      <c r="E216" s="70"/>
      <c r="F216" s="70"/>
      <c r="G216" s="70"/>
      <c r="H216" s="70"/>
      <c r="I216" s="70"/>
      <c r="J216" s="70"/>
    </row>
    <row r="217" spans="1:11" ht="21.75" customHeight="1" x14ac:dyDescent="0.45">
      <c r="A217" s="16" t="s">
        <v>93</v>
      </c>
      <c r="D217" s="70"/>
      <c r="E217" s="70"/>
      <c r="F217" s="70"/>
      <c r="G217" s="70"/>
      <c r="H217" s="70"/>
      <c r="I217" s="70"/>
      <c r="J217" s="70"/>
    </row>
    <row r="218" spans="1:11" ht="21.75" hidden="1" customHeight="1" x14ac:dyDescent="0.45">
      <c r="A218" s="111" t="s">
        <v>162</v>
      </c>
      <c r="D218" s="70"/>
      <c r="E218" s="70"/>
      <c r="F218" s="70"/>
      <c r="G218" s="70"/>
      <c r="H218" s="70"/>
      <c r="I218" s="70"/>
      <c r="J218" s="70"/>
      <c r="K218" s="3"/>
    </row>
    <row r="219" spans="1:11" ht="21.75" hidden="1" customHeight="1" x14ac:dyDescent="0.45">
      <c r="A219" s="111" t="s">
        <v>163</v>
      </c>
      <c r="D219" s="70"/>
      <c r="E219" s="70"/>
      <c r="F219" s="70"/>
      <c r="G219" s="70"/>
      <c r="H219" s="70"/>
      <c r="I219" s="70"/>
      <c r="J219" s="70"/>
    </row>
    <row r="220" spans="1:11" ht="21.75" hidden="1" customHeight="1" x14ac:dyDescent="0.45">
      <c r="A220" s="42" t="s">
        <v>139</v>
      </c>
      <c r="D220" s="112" t="s">
        <v>8</v>
      </c>
      <c r="E220" s="78"/>
      <c r="F220" s="112" t="s">
        <v>8</v>
      </c>
      <c r="G220" s="78"/>
      <c r="H220" s="112" t="s">
        <v>8</v>
      </c>
      <c r="I220" s="78"/>
      <c r="J220" s="112" t="s">
        <v>8</v>
      </c>
    </row>
    <row r="221" spans="1:11" ht="21.75" hidden="1" customHeight="1" x14ac:dyDescent="0.45">
      <c r="A221" s="42"/>
      <c r="D221" s="113" t="s">
        <v>8</v>
      </c>
      <c r="E221" s="65"/>
      <c r="F221" s="113" t="s">
        <v>8</v>
      </c>
      <c r="G221" s="65"/>
      <c r="H221" s="113" t="s">
        <v>8</v>
      </c>
      <c r="I221" s="65"/>
      <c r="J221" s="113" t="s">
        <v>8</v>
      </c>
    </row>
    <row r="222" spans="1:11" ht="21.75" customHeight="1" x14ac:dyDescent="0.45">
      <c r="A222" s="111" t="s">
        <v>217</v>
      </c>
      <c r="D222" s="64"/>
      <c r="E222" s="65"/>
      <c r="F222" s="185"/>
      <c r="G222" s="65"/>
      <c r="H222" s="64"/>
      <c r="I222" s="65"/>
      <c r="J222" s="185"/>
      <c r="K222" s="3"/>
    </row>
    <row r="223" spans="1:11" ht="21.75" customHeight="1" x14ac:dyDescent="0.45">
      <c r="A223" s="42" t="s">
        <v>199</v>
      </c>
      <c r="D223" s="206">
        <v>2506</v>
      </c>
      <c r="E223" s="203"/>
      <c r="F223" s="206">
        <v>3952</v>
      </c>
      <c r="G223" s="203"/>
      <c r="H223" s="206">
        <v>0</v>
      </c>
      <c r="I223" s="203"/>
      <c r="J223" s="206" t="s">
        <v>8</v>
      </c>
    </row>
    <row r="224" spans="1:11" ht="21.75" customHeight="1" x14ac:dyDescent="0.45">
      <c r="A224" s="42" t="s">
        <v>218</v>
      </c>
      <c r="D224" s="202">
        <v>6245</v>
      </c>
      <c r="E224" s="199"/>
      <c r="F224" s="203">
        <v>-162487</v>
      </c>
      <c r="G224" s="200"/>
      <c r="H224" s="203">
        <v>6153</v>
      </c>
      <c r="I224" s="200"/>
      <c r="J224" s="203">
        <v>-162550</v>
      </c>
    </row>
    <row r="225" spans="1:10" ht="21.75" customHeight="1" x14ac:dyDescent="0.45">
      <c r="A225" s="42" t="s">
        <v>219</v>
      </c>
      <c r="B225" s="188"/>
      <c r="D225" s="199"/>
      <c r="E225" s="199"/>
      <c r="F225" s="199"/>
      <c r="G225" s="199"/>
      <c r="H225" s="199"/>
      <c r="I225" s="199"/>
      <c r="J225" s="199"/>
    </row>
    <row r="226" spans="1:10" ht="21.75" customHeight="1" x14ac:dyDescent="0.45">
      <c r="A226" s="42" t="s">
        <v>220</v>
      </c>
      <c r="D226" s="207">
        <v>1101</v>
      </c>
      <c r="E226" s="203"/>
      <c r="F226" s="197">
        <v>32497</v>
      </c>
      <c r="G226" s="203"/>
      <c r="H226" s="207">
        <v>1120</v>
      </c>
      <c r="I226" s="203"/>
      <c r="J226" s="197">
        <v>32510</v>
      </c>
    </row>
    <row r="227" spans="1:10" s="23" customFormat="1" ht="21.75" customHeight="1" x14ac:dyDescent="0.45">
      <c r="A227" s="16" t="s">
        <v>174</v>
      </c>
      <c r="B227" s="5"/>
      <c r="D227" s="56">
        <f>SUM(D223:D226)</f>
        <v>9852</v>
      </c>
      <c r="E227" s="64"/>
      <c r="F227" s="56">
        <f>SUM(F223:F226)</f>
        <v>-126038</v>
      </c>
      <c r="G227" s="64"/>
      <c r="H227" s="56">
        <f>SUM(H223:H226)</f>
        <v>7273</v>
      </c>
      <c r="I227" s="64"/>
      <c r="J227" s="56">
        <f>SUM(J223:J226)</f>
        <v>-130040</v>
      </c>
    </row>
    <row r="228" spans="1:10" s="23" customFormat="1" ht="21.75" customHeight="1" thickBot="1" x14ac:dyDescent="0.5">
      <c r="A228" s="32" t="s">
        <v>173</v>
      </c>
      <c r="B228" s="24"/>
      <c r="D228" s="51">
        <f>D215+D227</f>
        <v>-91767</v>
      </c>
      <c r="E228" s="65"/>
      <c r="F228" s="51">
        <f>F215+F227</f>
        <v>-64070</v>
      </c>
      <c r="G228" s="65"/>
      <c r="H228" s="51">
        <f>H215+H227</f>
        <v>-25687</v>
      </c>
      <c r="I228" s="65">
        <f>I215+I227</f>
        <v>0</v>
      </c>
      <c r="J228" s="51">
        <f>J215+J227</f>
        <v>-29633</v>
      </c>
    </row>
    <row r="229" spans="1:10" ht="21.75" customHeight="1" thickTop="1" x14ac:dyDescent="0.45">
      <c r="A229" s="31"/>
      <c r="D229" s="70"/>
      <c r="E229" s="70"/>
      <c r="F229" s="70"/>
      <c r="G229" s="70"/>
      <c r="H229" s="70"/>
      <c r="I229" s="70"/>
      <c r="J229" s="70"/>
    </row>
    <row r="230" spans="1:10" ht="21.75" customHeight="1" x14ac:dyDescent="0.45">
      <c r="A230" s="23" t="s">
        <v>170</v>
      </c>
      <c r="D230" s="70"/>
      <c r="E230" s="70"/>
      <c r="F230" s="70"/>
      <c r="G230" s="70"/>
      <c r="H230" s="70"/>
      <c r="I230" s="70"/>
      <c r="J230" s="70"/>
    </row>
    <row r="231" spans="1:10" ht="21.75" customHeight="1" x14ac:dyDescent="0.45">
      <c r="A231" s="3" t="s">
        <v>171</v>
      </c>
      <c r="D231" s="224">
        <v>-90736</v>
      </c>
      <c r="E231" s="70"/>
      <c r="F231" s="7">
        <v>-59224</v>
      </c>
      <c r="G231" s="70"/>
      <c r="H231" s="70">
        <f>H228</f>
        <v>-25687</v>
      </c>
      <c r="I231" s="70"/>
      <c r="J231" s="70">
        <f>J228</f>
        <v>-29633</v>
      </c>
    </row>
    <row r="232" spans="1:10" ht="21.75" customHeight="1" x14ac:dyDescent="0.45">
      <c r="A232" s="42" t="s">
        <v>172</v>
      </c>
      <c r="D232" s="227">
        <v>-1031</v>
      </c>
      <c r="E232" s="70"/>
      <c r="F232" s="62">
        <v>-4846</v>
      </c>
      <c r="G232" s="70"/>
      <c r="H232" s="116" t="s">
        <v>8</v>
      </c>
      <c r="I232" s="70"/>
      <c r="J232" s="116" t="s">
        <v>8</v>
      </c>
    </row>
    <row r="233" spans="1:10" s="23" customFormat="1" ht="21.75" customHeight="1" thickBot="1" x14ac:dyDescent="0.5">
      <c r="A233" s="32" t="s">
        <v>173</v>
      </c>
      <c r="B233" s="24"/>
      <c r="D233" s="51">
        <f>SUM(D231:D232)</f>
        <v>-91767</v>
      </c>
      <c r="E233" s="49"/>
      <c r="F233" s="51">
        <f>SUM(F231:F232)</f>
        <v>-64070</v>
      </c>
      <c r="G233" s="49"/>
      <c r="H233" s="51">
        <f>SUM(H231:H232)</f>
        <v>-25687</v>
      </c>
      <c r="I233" s="49"/>
      <c r="J233" s="51">
        <f>SUM(J231:J232)</f>
        <v>-29633</v>
      </c>
    </row>
    <row r="234" spans="1:10" ht="21.75" customHeight="1" thickTop="1" x14ac:dyDescent="0.45"/>
    <row r="235" spans="1:10" ht="21.75" customHeight="1" x14ac:dyDescent="0.45">
      <c r="D235" s="8"/>
      <c r="F235" s="8"/>
    </row>
    <row r="236" spans="1:10" ht="21.75" customHeight="1" x14ac:dyDescent="0.45">
      <c r="D236" s="8"/>
      <c r="F236" s="8"/>
    </row>
  </sheetData>
  <mergeCells count="37">
    <mergeCell ref="D212:F212"/>
    <mergeCell ref="H212:J212"/>
    <mergeCell ref="D214:J214"/>
    <mergeCell ref="D174:F174"/>
    <mergeCell ref="H174:J174"/>
    <mergeCell ref="D176:J176"/>
    <mergeCell ref="D210:F210"/>
    <mergeCell ref="H210:J210"/>
    <mergeCell ref="D211:F211"/>
    <mergeCell ref="H211:J211"/>
    <mergeCell ref="D148:J148"/>
    <mergeCell ref="D172:F172"/>
    <mergeCell ref="H172:J172"/>
    <mergeCell ref="D173:F173"/>
    <mergeCell ref="H173:J173"/>
    <mergeCell ref="D144:F144"/>
    <mergeCell ref="H144:J144"/>
    <mergeCell ref="D145:F145"/>
    <mergeCell ref="H145:J145"/>
    <mergeCell ref="D146:F146"/>
    <mergeCell ref="H146:J146"/>
    <mergeCell ref="D106:F106"/>
    <mergeCell ref="H106:J106"/>
    <mergeCell ref="D107:F107"/>
    <mergeCell ref="H107:J107"/>
    <mergeCell ref="D109:J109"/>
    <mergeCell ref="D52:J52"/>
    <mergeCell ref="D80:F80"/>
    <mergeCell ref="H80:J80"/>
    <mergeCell ref="D84:J84"/>
    <mergeCell ref="D105:F105"/>
    <mergeCell ref="H105:J105"/>
    <mergeCell ref="D4:F4"/>
    <mergeCell ref="H4:J4"/>
    <mergeCell ref="D8:J8"/>
    <mergeCell ref="D48:F48"/>
    <mergeCell ref="H48:J48"/>
  </mergeCells>
  <pageMargins left="0.8" right="0.6" top="0.48" bottom="0.5" header="0.5" footer="0.5"/>
  <pageSetup paperSize="9" scale="82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44" max="16383" man="1"/>
    <brk id="76" max="16383" man="1"/>
    <brk id="101" max="16383" man="1"/>
    <brk id="140" max="9" man="1"/>
    <brk id="168" max="9" man="1"/>
    <brk id="206" max="9" man="1"/>
  </rowBreaks>
  <ignoredErrors>
    <ignoredError sqref="D96:J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3"/>
  <sheetViews>
    <sheetView view="pageBreakPreview" topLeftCell="A67" zoomScale="70" zoomScaleNormal="85" zoomScaleSheetLayoutView="70" workbookViewId="0">
      <selection activeCell="C10" sqref="C10:AA10"/>
    </sheetView>
  </sheetViews>
  <sheetFormatPr defaultColWidth="9.140625" defaultRowHeight="22.5" customHeight="1" x14ac:dyDescent="0.45"/>
  <cols>
    <col min="1" max="1" width="54" style="6" customWidth="1"/>
    <col min="2" max="2" width="7.7109375" style="6" customWidth="1"/>
    <col min="3" max="3" width="12.42578125" style="6" customWidth="1"/>
    <col min="4" max="4" width="1.42578125" style="6" customWidth="1"/>
    <col min="5" max="5" width="13" style="6" customWidth="1"/>
    <col min="6" max="6" width="1.42578125" style="6" customWidth="1"/>
    <col min="7" max="7" width="11.85546875" style="6" customWidth="1"/>
    <col min="8" max="8" width="1.140625" style="6" customWidth="1"/>
    <col min="9" max="9" width="14.7109375" style="6" customWidth="1"/>
    <col min="10" max="10" width="1.140625" style="6" customWidth="1"/>
    <col min="11" max="11" width="13.5703125" style="6" bestFit="1" customWidth="1"/>
    <col min="12" max="12" width="1.28515625" style="6" customWidth="1"/>
    <col min="13" max="13" width="16.42578125" style="6" customWidth="1"/>
    <col min="14" max="14" width="1.28515625" style="6" customWidth="1"/>
    <col min="15" max="15" width="12.42578125" style="6" bestFit="1" customWidth="1"/>
    <col min="16" max="16" width="1.28515625" style="6" customWidth="1"/>
    <col min="17" max="17" width="12.28515625" style="6" customWidth="1"/>
    <col min="18" max="18" width="1" style="6" customWidth="1"/>
    <col min="19" max="19" width="14.7109375" style="6" bestFit="1" customWidth="1"/>
    <col min="20" max="20" width="1" style="6" customWidth="1"/>
    <col min="21" max="21" width="14.5703125" style="6" customWidth="1"/>
    <col min="22" max="22" width="1.28515625" style="6" customWidth="1"/>
    <col min="23" max="23" width="13.28515625" style="6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28" width="11.5703125" style="6" bestFit="1" customWidth="1"/>
    <col min="29" max="16384" width="9.140625" style="6"/>
  </cols>
  <sheetData>
    <row r="1" spans="1:27" ht="22.5" customHeight="1" x14ac:dyDescent="0.5">
      <c r="A1" s="27" t="s">
        <v>0</v>
      </c>
      <c r="B1" s="27"/>
      <c r="C1" s="38"/>
      <c r="D1" s="38"/>
      <c r="E1" s="38"/>
      <c r="F1" s="38"/>
      <c r="G1" s="38"/>
      <c r="H1" s="3"/>
      <c r="I1" s="3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2.5" customHeight="1" x14ac:dyDescent="0.5">
      <c r="A2" s="241" t="s">
        <v>132</v>
      </c>
      <c r="B2" s="241"/>
      <c r="C2" s="241"/>
      <c r="D2" s="39"/>
      <c r="E2" s="39"/>
      <c r="F2" s="39"/>
      <c r="G2" s="38"/>
      <c r="H2" s="3"/>
      <c r="I2" s="3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2.5" customHeight="1" x14ac:dyDescent="0.5">
      <c r="A3" s="21"/>
      <c r="B3" s="21"/>
      <c r="C3" s="21"/>
      <c r="D3" s="21"/>
      <c r="E3" s="21"/>
      <c r="F3" s="21"/>
      <c r="G3" s="2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2.5" customHeight="1" x14ac:dyDescent="0.45">
      <c r="A4" s="2"/>
      <c r="B4" s="2"/>
      <c r="C4" s="236" t="s">
        <v>39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</row>
    <row r="5" spans="1:27" ht="22.5" customHeight="1" x14ac:dyDescent="0.45">
      <c r="A5" s="30"/>
      <c r="B5" s="30"/>
      <c r="C5" s="29"/>
      <c r="D5" s="29"/>
      <c r="E5" s="29"/>
      <c r="F5" s="29"/>
      <c r="G5" s="242" t="s">
        <v>80</v>
      </c>
      <c r="H5" s="242"/>
      <c r="I5" s="242"/>
      <c r="J5" s="40"/>
      <c r="K5" s="242" t="s">
        <v>97</v>
      </c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9"/>
      <c r="W5" s="29"/>
      <c r="X5" s="29"/>
      <c r="Y5" s="29"/>
      <c r="Z5" s="29"/>
      <c r="AA5" s="29"/>
    </row>
    <row r="6" spans="1:27" ht="22.5" customHeight="1" x14ac:dyDescent="0.45">
      <c r="A6" s="30"/>
      <c r="B6" s="30"/>
      <c r="C6" s="29"/>
      <c r="D6" s="29"/>
      <c r="E6" s="29"/>
      <c r="F6" s="29"/>
      <c r="G6" s="29"/>
      <c r="H6" s="29"/>
      <c r="I6" s="29"/>
      <c r="J6" s="29"/>
      <c r="K6" s="30"/>
      <c r="L6" s="29"/>
      <c r="M6" s="189" t="s">
        <v>68</v>
      </c>
      <c r="N6" s="29"/>
      <c r="O6" s="243" t="s">
        <v>55</v>
      </c>
      <c r="P6" s="244"/>
      <c r="Q6" s="244"/>
      <c r="R6" s="29"/>
      <c r="S6" s="29" t="s">
        <v>68</v>
      </c>
      <c r="T6" s="29"/>
      <c r="U6" s="46" t="s">
        <v>107</v>
      </c>
      <c r="V6" s="29"/>
      <c r="W6" s="36"/>
      <c r="X6" s="36"/>
      <c r="Y6" s="29" t="s">
        <v>33</v>
      </c>
      <c r="Z6" s="29"/>
      <c r="AA6" s="29"/>
    </row>
    <row r="7" spans="1:27" ht="22.5" customHeight="1" x14ac:dyDescent="0.45">
      <c r="A7" s="30"/>
      <c r="B7" s="30"/>
      <c r="C7" s="29" t="s">
        <v>32</v>
      </c>
      <c r="D7" s="29"/>
      <c r="E7" s="29"/>
      <c r="F7" s="29"/>
      <c r="G7" s="29"/>
      <c r="H7" s="29"/>
      <c r="I7" s="29"/>
      <c r="J7" s="29"/>
      <c r="K7" s="29" t="s">
        <v>104</v>
      </c>
      <c r="L7" s="29"/>
      <c r="M7" s="189" t="s">
        <v>224</v>
      </c>
      <c r="N7" s="29"/>
      <c r="O7" s="245" t="s">
        <v>207</v>
      </c>
      <c r="P7" s="246"/>
      <c r="Q7" s="246"/>
      <c r="R7" s="29"/>
      <c r="S7" s="29" t="s">
        <v>69</v>
      </c>
      <c r="T7" s="29"/>
      <c r="U7" s="46" t="s">
        <v>109</v>
      </c>
      <c r="V7" s="29"/>
      <c r="W7" s="29" t="s">
        <v>56</v>
      </c>
      <c r="X7" s="29"/>
      <c r="Y7" s="46" t="s">
        <v>94</v>
      </c>
      <c r="Z7" s="29"/>
      <c r="AA7" s="29"/>
    </row>
    <row r="8" spans="1:27" ht="22.5" customHeight="1" x14ac:dyDescent="0.45">
      <c r="A8" s="30"/>
      <c r="B8" s="30"/>
      <c r="C8" s="29" t="s">
        <v>34</v>
      </c>
      <c r="D8" s="29"/>
      <c r="E8" s="29" t="s">
        <v>155</v>
      </c>
      <c r="F8" s="29"/>
      <c r="G8" s="46" t="s">
        <v>76</v>
      </c>
      <c r="H8" s="29"/>
      <c r="I8" s="29"/>
      <c r="J8" s="29"/>
      <c r="K8" s="46" t="s">
        <v>106</v>
      </c>
      <c r="L8" s="29"/>
      <c r="M8" s="189" t="s">
        <v>225</v>
      </c>
      <c r="N8" s="29"/>
      <c r="O8" s="29"/>
      <c r="P8" s="29"/>
      <c r="Q8" s="61" t="s">
        <v>33</v>
      </c>
      <c r="R8" s="29"/>
      <c r="S8" s="29" t="s">
        <v>70</v>
      </c>
      <c r="T8" s="29"/>
      <c r="U8" s="46" t="s">
        <v>108</v>
      </c>
      <c r="V8" s="29"/>
      <c r="W8" s="29" t="s">
        <v>57</v>
      </c>
      <c r="X8" s="29"/>
      <c r="Y8" s="46" t="s">
        <v>95</v>
      </c>
      <c r="Z8" s="29"/>
      <c r="AA8" s="37" t="s">
        <v>56</v>
      </c>
    </row>
    <row r="9" spans="1:27" ht="22.5" customHeight="1" x14ac:dyDescent="0.45">
      <c r="A9" s="30"/>
      <c r="B9" s="22"/>
      <c r="C9" s="29" t="s">
        <v>40</v>
      </c>
      <c r="D9" s="29"/>
      <c r="E9" s="29" t="s">
        <v>156</v>
      </c>
      <c r="F9" s="29"/>
      <c r="G9" s="46" t="s">
        <v>101</v>
      </c>
      <c r="H9" s="29"/>
      <c r="I9" s="46" t="s">
        <v>102</v>
      </c>
      <c r="J9" s="29"/>
      <c r="K9" s="46" t="s">
        <v>105</v>
      </c>
      <c r="L9" s="29"/>
      <c r="M9" s="189" t="s">
        <v>129</v>
      </c>
      <c r="N9" s="29"/>
      <c r="O9" s="29" t="s">
        <v>37</v>
      </c>
      <c r="P9" s="29"/>
      <c r="Q9" s="29" t="s">
        <v>38</v>
      </c>
      <c r="R9" s="29"/>
      <c r="S9" s="29" t="s">
        <v>77</v>
      </c>
      <c r="T9" s="29"/>
      <c r="U9" s="46" t="s">
        <v>35</v>
      </c>
      <c r="V9" s="29"/>
      <c r="W9" s="46" t="s">
        <v>250</v>
      </c>
      <c r="X9" s="29"/>
      <c r="Y9" s="46" t="s">
        <v>96</v>
      </c>
      <c r="Z9" s="29"/>
      <c r="AA9" s="37" t="s">
        <v>57</v>
      </c>
    </row>
    <row r="10" spans="1:27" ht="22.5" customHeight="1" x14ac:dyDescent="0.45">
      <c r="A10" s="23" t="s">
        <v>190</v>
      </c>
      <c r="B10" s="23"/>
      <c r="C10" s="240" t="s">
        <v>88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</row>
    <row r="11" spans="1:27" ht="22.5" customHeight="1" x14ac:dyDescent="0.5">
      <c r="A11" s="23" t="s">
        <v>191</v>
      </c>
      <c r="B11" s="23"/>
      <c r="C11" s="20">
        <v>2264955</v>
      </c>
      <c r="D11" s="20"/>
      <c r="E11" s="20">
        <v>503251</v>
      </c>
      <c r="F11" s="20"/>
      <c r="G11" s="20">
        <v>135142</v>
      </c>
      <c r="H11" s="20"/>
      <c r="I11" s="20">
        <v>1197318</v>
      </c>
      <c r="J11" s="20"/>
      <c r="K11" s="20">
        <v>-6693</v>
      </c>
      <c r="L11" s="20"/>
      <c r="M11" s="20">
        <v>307718</v>
      </c>
      <c r="N11" s="20"/>
      <c r="O11" s="20">
        <v>355215</v>
      </c>
      <c r="P11" s="20"/>
      <c r="Q11" s="20">
        <v>137831</v>
      </c>
      <c r="R11" s="20"/>
      <c r="S11" s="20">
        <v>1303338</v>
      </c>
      <c r="T11" s="20"/>
      <c r="U11" s="20">
        <v>2097409</v>
      </c>
      <c r="V11" s="20"/>
      <c r="W11" s="20">
        <f>SUM(C11:S11)</f>
        <v>6198075</v>
      </c>
      <c r="X11" s="20"/>
      <c r="Y11" s="20">
        <v>95971</v>
      </c>
      <c r="Z11" s="20"/>
      <c r="AA11" s="172">
        <f>SUM(W11:Y11)</f>
        <v>6294046</v>
      </c>
    </row>
    <row r="12" spans="1:27" ht="21.75" x14ac:dyDescent="0.45">
      <c r="A12" s="23"/>
      <c r="B12" s="2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151"/>
    </row>
    <row r="13" spans="1:27" ht="22.5" customHeight="1" x14ac:dyDescent="0.45">
      <c r="A13" s="23" t="s">
        <v>114</v>
      </c>
      <c r="B13" s="23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 ht="22.15" customHeight="1" x14ac:dyDescent="0.45">
      <c r="A14" s="52" t="s">
        <v>115</v>
      </c>
      <c r="B14" s="52"/>
      <c r="C14" s="20"/>
      <c r="D14" s="4"/>
      <c r="E14" s="4"/>
      <c r="F14" s="4"/>
      <c r="G14" s="20"/>
      <c r="H14" s="4"/>
      <c r="I14" s="20"/>
      <c r="J14" s="4"/>
      <c r="K14" s="20"/>
      <c r="L14" s="4"/>
      <c r="M14" s="20"/>
      <c r="N14" s="4"/>
      <c r="O14" s="20"/>
      <c r="P14" s="4"/>
      <c r="Q14" s="20"/>
      <c r="R14" s="4"/>
      <c r="S14" s="20"/>
      <c r="T14" s="4"/>
      <c r="U14" s="20"/>
      <c r="V14" s="4"/>
      <c r="W14" s="4"/>
      <c r="X14" s="4"/>
      <c r="Y14" s="152"/>
      <c r="Z14" s="4"/>
      <c r="AA14" s="151"/>
    </row>
    <row r="15" spans="1:27" ht="22.5" customHeight="1" x14ac:dyDescent="0.45">
      <c r="A15" s="3" t="s">
        <v>125</v>
      </c>
      <c r="B15" s="3"/>
      <c r="C15" s="90" t="s">
        <v>8</v>
      </c>
      <c r="D15" s="153"/>
      <c r="E15" s="90" t="s">
        <v>8</v>
      </c>
      <c r="F15" s="153"/>
      <c r="G15" s="90" t="s">
        <v>8</v>
      </c>
      <c r="H15" s="153"/>
      <c r="I15" s="90" t="s">
        <v>8</v>
      </c>
      <c r="J15" s="153"/>
      <c r="K15" s="90" t="s">
        <v>8</v>
      </c>
      <c r="L15" s="153"/>
      <c r="M15" s="90" t="s">
        <v>8</v>
      </c>
      <c r="N15" s="153"/>
      <c r="O15" s="90" t="s">
        <v>8</v>
      </c>
      <c r="P15" s="153"/>
      <c r="Q15" s="90" t="s">
        <v>8</v>
      </c>
      <c r="R15" s="153"/>
      <c r="S15" s="90" t="s">
        <v>8</v>
      </c>
      <c r="T15" s="153"/>
      <c r="U15" s="90" t="s">
        <v>8</v>
      </c>
      <c r="V15" s="153"/>
      <c r="W15" s="88" t="s">
        <v>8</v>
      </c>
      <c r="X15" s="4"/>
      <c r="Y15" s="129">
        <v>13340</v>
      </c>
      <c r="Z15" s="68"/>
      <c r="AA15" s="155">
        <f>SUM(W15:Y15)</f>
        <v>13340</v>
      </c>
    </row>
    <row r="16" spans="1:27" ht="22.5" customHeight="1" x14ac:dyDescent="0.45">
      <c r="A16" s="3" t="s">
        <v>116</v>
      </c>
      <c r="B16" s="3"/>
      <c r="C16" s="90" t="s">
        <v>8</v>
      </c>
      <c r="D16" s="84"/>
      <c r="E16" s="154" t="s">
        <v>8</v>
      </c>
      <c r="F16" s="84"/>
      <c r="G16" s="90" t="s">
        <v>8</v>
      </c>
      <c r="H16" s="84"/>
      <c r="I16" s="90" t="s">
        <v>8</v>
      </c>
      <c r="J16" s="84"/>
      <c r="K16" s="90" t="s">
        <v>8</v>
      </c>
      <c r="L16" s="84"/>
      <c r="M16" s="90" t="s">
        <v>8</v>
      </c>
      <c r="N16" s="84"/>
      <c r="O16" s="90" t="s">
        <v>8</v>
      </c>
      <c r="P16" s="84"/>
      <c r="Q16" s="90" t="s">
        <v>8</v>
      </c>
      <c r="R16" s="84"/>
      <c r="S16" s="90" t="s">
        <v>8</v>
      </c>
      <c r="T16" s="84"/>
      <c r="U16" s="90" t="s">
        <v>8</v>
      </c>
      <c r="V16" s="84"/>
      <c r="W16" s="90" t="s">
        <v>8</v>
      </c>
      <c r="X16" s="20"/>
      <c r="Y16" s="129">
        <v>-1487</v>
      </c>
      <c r="Z16" s="84"/>
      <c r="AA16" s="155">
        <f>SUM(W16:Y16)</f>
        <v>-1487</v>
      </c>
    </row>
    <row r="17" spans="1:27" ht="22.5" customHeight="1" x14ac:dyDescent="0.45">
      <c r="A17" s="3" t="s">
        <v>144</v>
      </c>
      <c r="B17" s="5"/>
      <c r="C17" s="90" t="s">
        <v>8</v>
      </c>
      <c r="D17" s="84"/>
      <c r="E17" s="154" t="s">
        <v>8</v>
      </c>
      <c r="F17" s="84"/>
      <c r="G17" s="90" t="s">
        <v>8</v>
      </c>
      <c r="H17" s="68"/>
      <c r="I17" s="84">
        <v>-158547</v>
      </c>
      <c r="J17" s="68"/>
      <c r="K17" s="90" t="s">
        <v>8</v>
      </c>
      <c r="L17" s="84"/>
      <c r="M17" s="90" t="s">
        <v>8</v>
      </c>
      <c r="N17" s="84"/>
      <c r="O17" s="90" t="s">
        <v>8</v>
      </c>
      <c r="P17" s="84"/>
      <c r="Q17" s="90" t="s">
        <v>8</v>
      </c>
      <c r="R17" s="84"/>
      <c r="S17" s="90" t="s">
        <v>8</v>
      </c>
      <c r="T17" s="84"/>
      <c r="U17" s="90" t="s">
        <v>8</v>
      </c>
      <c r="V17" s="84"/>
      <c r="W17" s="84">
        <v>-158547</v>
      </c>
      <c r="X17" s="4"/>
      <c r="Y17" s="90" t="s">
        <v>8</v>
      </c>
      <c r="Z17" s="68"/>
      <c r="AA17" s="155">
        <f>SUM(W17:Y17)</f>
        <v>-158547</v>
      </c>
    </row>
    <row r="18" spans="1:27" ht="22.5" customHeight="1" x14ac:dyDescent="0.45">
      <c r="A18" s="16" t="s">
        <v>127</v>
      </c>
      <c r="B18" s="16"/>
      <c r="C18" s="156" t="s">
        <v>8</v>
      </c>
      <c r="D18" s="23">
        <f>SUM(D15:D16)</f>
        <v>0</v>
      </c>
      <c r="E18" s="156" t="s">
        <v>8</v>
      </c>
      <c r="F18" s="23"/>
      <c r="G18" s="156" t="s">
        <v>8</v>
      </c>
      <c r="H18" s="23">
        <f>SUM(H15:H16)</f>
        <v>0</v>
      </c>
      <c r="I18" s="56">
        <f>SUM(I15:I17)</f>
        <v>-158547</v>
      </c>
      <c r="J18" s="23">
        <f>SUM(J15:J16)</f>
        <v>0</v>
      </c>
      <c r="K18" s="156" t="s">
        <v>8</v>
      </c>
      <c r="L18" s="23">
        <f>SUM(L15:L16)</f>
        <v>0</v>
      </c>
      <c r="M18" s="156" t="s">
        <v>8</v>
      </c>
      <c r="N18" s="23">
        <f>SUM(N15:N16)</f>
        <v>0</v>
      </c>
      <c r="O18" s="156" t="s">
        <v>8</v>
      </c>
      <c r="P18" s="23">
        <f>SUM(P15:P16)</f>
        <v>0</v>
      </c>
      <c r="Q18" s="156" t="s">
        <v>8</v>
      </c>
      <c r="R18" s="23">
        <f>SUM(R15:R16)</f>
        <v>0</v>
      </c>
      <c r="S18" s="156" t="s">
        <v>8</v>
      </c>
      <c r="T18" s="23">
        <f>SUM(T15:T16)</f>
        <v>0</v>
      </c>
      <c r="U18" s="156" t="s">
        <v>8</v>
      </c>
      <c r="V18" s="23">
        <f>SUM(V15:V16)</f>
        <v>0</v>
      </c>
      <c r="W18" s="9">
        <f>SUM(U18,E18:I18)</f>
        <v>-158547</v>
      </c>
      <c r="X18" s="23">
        <f>SUM(X15:X16)</f>
        <v>0</v>
      </c>
      <c r="Y18" s="74">
        <f>SUM(Y15:Y17)</f>
        <v>11853</v>
      </c>
      <c r="Z18" s="23">
        <f>SUM(Z15:Z16)</f>
        <v>0</v>
      </c>
      <c r="AA18" s="74">
        <f>SUM(AA15:AA17)</f>
        <v>-146694</v>
      </c>
    </row>
    <row r="19" spans="1:27" ht="21.75" x14ac:dyDescent="0.45">
      <c r="A19" s="23"/>
      <c r="B19" s="2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151"/>
    </row>
    <row r="20" spans="1:27" ht="22.5" customHeight="1" x14ac:dyDescent="0.45">
      <c r="A20" s="52" t="s">
        <v>117</v>
      </c>
      <c r="B20" s="52"/>
      <c r="C20" s="5"/>
      <c r="D20" s="2"/>
      <c r="E20" s="2"/>
      <c r="F20" s="2"/>
      <c r="G20" s="79"/>
      <c r="H20" s="157"/>
      <c r="I20" s="79"/>
      <c r="J20" s="1"/>
      <c r="K20" s="79"/>
      <c r="L20" s="1"/>
      <c r="M20" s="1"/>
      <c r="N20" s="1"/>
      <c r="O20" s="79"/>
      <c r="P20" s="1"/>
      <c r="Q20" s="79"/>
      <c r="R20" s="1"/>
      <c r="S20" s="79"/>
      <c r="T20" s="1"/>
      <c r="U20" s="79"/>
      <c r="V20" s="1"/>
      <c r="W20" s="79"/>
      <c r="X20" s="1"/>
      <c r="Y20" s="79"/>
      <c r="Z20" s="1"/>
      <c r="AA20" s="158"/>
    </row>
    <row r="21" spans="1:27" ht="22.5" customHeight="1" x14ac:dyDescent="0.45">
      <c r="A21" s="3" t="s">
        <v>200</v>
      </c>
      <c r="B21" s="3"/>
      <c r="C21" s="5"/>
      <c r="D21" s="2"/>
      <c r="E21" s="2"/>
      <c r="F21" s="2"/>
      <c r="Y21" s="129"/>
      <c r="AA21" s="8"/>
    </row>
    <row r="22" spans="1:27" ht="22.5" customHeight="1" x14ac:dyDescent="0.45">
      <c r="A22" s="47" t="s">
        <v>201</v>
      </c>
      <c r="B22" s="47"/>
      <c r="C22" s="159" t="s">
        <v>8</v>
      </c>
      <c r="D22" s="2"/>
      <c r="E22" s="159" t="s">
        <v>8</v>
      </c>
      <c r="F22" s="2"/>
      <c r="G22" s="118" t="s">
        <v>8</v>
      </c>
      <c r="H22" s="4"/>
      <c r="I22" s="118" t="s">
        <v>8</v>
      </c>
      <c r="J22" s="4"/>
      <c r="K22" s="118" t="s">
        <v>8</v>
      </c>
      <c r="L22" s="4"/>
      <c r="M22" s="118" t="s">
        <v>8</v>
      </c>
      <c r="N22" s="4"/>
      <c r="O22" s="118" t="s">
        <v>8</v>
      </c>
      <c r="P22" s="4"/>
      <c r="Q22" s="118" t="s">
        <v>8</v>
      </c>
      <c r="R22" s="4"/>
      <c r="S22" s="118" t="s">
        <v>8</v>
      </c>
      <c r="T22" s="4"/>
      <c r="U22" s="118" t="s">
        <v>8</v>
      </c>
      <c r="W22" s="118" t="s">
        <v>8</v>
      </c>
      <c r="X22" s="4"/>
      <c r="Y22" s="102">
        <v>1383</v>
      </c>
      <c r="Z22" s="4"/>
      <c r="AA22" s="175">
        <f>SUM(W22:Y22)</f>
        <v>1383</v>
      </c>
    </row>
    <row r="23" spans="1:27" ht="21.75" x14ac:dyDescent="0.45">
      <c r="A23" s="53" t="s">
        <v>223</v>
      </c>
      <c r="B23" s="23"/>
      <c r="C23" s="160" t="s">
        <v>8</v>
      </c>
      <c r="D23" s="4"/>
      <c r="E23" s="160" t="s">
        <v>8</v>
      </c>
      <c r="F23" s="4"/>
      <c r="G23" s="160" t="s">
        <v>8</v>
      </c>
      <c r="H23" s="4"/>
      <c r="I23" s="122" t="s">
        <v>8</v>
      </c>
      <c r="J23" s="123"/>
      <c r="K23" s="191" t="s">
        <v>8</v>
      </c>
      <c r="L23" s="123"/>
      <c r="M23" s="122" t="s">
        <v>8</v>
      </c>
      <c r="N23" s="123"/>
      <c r="O23" s="122" t="s">
        <v>8</v>
      </c>
      <c r="P23" s="123"/>
      <c r="Q23" s="122" t="s">
        <v>8</v>
      </c>
      <c r="R23" s="123"/>
      <c r="S23" s="122" t="s">
        <v>8</v>
      </c>
      <c r="T23" s="123"/>
      <c r="U23" s="122" t="s">
        <v>8</v>
      </c>
      <c r="V23" s="20"/>
      <c r="W23" s="122" t="s">
        <v>8</v>
      </c>
      <c r="X23" s="20"/>
      <c r="Y23" s="124">
        <f>Y22</f>
        <v>1383</v>
      </c>
      <c r="Z23" s="4"/>
      <c r="AA23" s="77">
        <f>AA22</f>
        <v>1383</v>
      </c>
    </row>
    <row r="24" spans="1:27" ht="22.5" customHeight="1" x14ac:dyDescent="0.45">
      <c r="A24" s="53"/>
      <c r="B24" s="53"/>
      <c r="C24" s="119"/>
      <c r="D24" s="7"/>
      <c r="E24" s="119"/>
      <c r="F24" s="7"/>
      <c r="G24" s="119"/>
      <c r="H24" s="7"/>
      <c r="I24" s="119"/>
      <c r="J24" s="7"/>
      <c r="K24" s="114"/>
      <c r="L24" s="7"/>
      <c r="M24" s="119"/>
      <c r="N24" s="120"/>
      <c r="O24" s="119"/>
      <c r="P24" s="120"/>
      <c r="Q24" s="119"/>
      <c r="R24" s="7"/>
      <c r="S24" s="95"/>
      <c r="T24" s="7"/>
      <c r="U24" s="114"/>
      <c r="V24" s="7"/>
      <c r="W24" s="120"/>
      <c r="X24" s="7"/>
      <c r="Y24" s="120"/>
      <c r="Z24" s="7"/>
      <c r="AA24" s="121"/>
    </row>
    <row r="25" spans="1:27" ht="22.5" customHeight="1" x14ac:dyDescent="0.45">
      <c r="A25" s="53" t="s">
        <v>222</v>
      </c>
      <c r="B25" s="53"/>
      <c r="C25" s="160" t="s">
        <v>8</v>
      </c>
      <c r="D25" s="4"/>
      <c r="E25" s="160" t="s">
        <v>8</v>
      </c>
      <c r="F25" s="4"/>
      <c r="G25" s="160" t="s">
        <v>8</v>
      </c>
      <c r="H25" s="4"/>
      <c r="I25" s="113">
        <f>SUM(I18,I23)</f>
        <v>-158547</v>
      </c>
      <c r="J25" s="123"/>
      <c r="K25" s="191" t="s">
        <v>8</v>
      </c>
      <c r="L25" s="123"/>
      <c r="M25" s="122" t="s">
        <v>8</v>
      </c>
      <c r="N25" s="123"/>
      <c r="O25" s="122" t="s">
        <v>8</v>
      </c>
      <c r="P25" s="123"/>
      <c r="Q25" s="122" t="s">
        <v>8</v>
      </c>
      <c r="R25" s="123"/>
      <c r="S25" s="118" t="s">
        <v>8</v>
      </c>
      <c r="T25" s="123"/>
      <c r="U25" s="118" t="s">
        <v>8</v>
      </c>
      <c r="V25" s="41"/>
      <c r="W25" s="25">
        <f>SUM(W18,W23)</f>
        <v>-158547</v>
      </c>
      <c r="X25" s="123"/>
      <c r="Y25" s="124">
        <f>SUM(Y18,Y23)</f>
        <v>13236</v>
      </c>
      <c r="Z25" s="4"/>
      <c r="AA25" s="77">
        <f>SUM(AA18,AA23)</f>
        <v>-145311</v>
      </c>
    </row>
    <row r="26" spans="1:27" ht="21.75" x14ac:dyDescent="0.45">
      <c r="A26" s="23"/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151"/>
    </row>
    <row r="27" spans="1:27" ht="22.5" customHeight="1" x14ac:dyDescent="0.45">
      <c r="A27" s="23" t="s">
        <v>99</v>
      </c>
      <c r="B27" s="23"/>
      <c r="C27" s="29"/>
      <c r="K27" s="95"/>
      <c r="M27" s="29"/>
      <c r="O27" s="29"/>
      <c r="Q27" s="29"/>
      <c r="S27" s="29"/>
      <c r="U27" s="95"/>
      <c r="W27" s="95"/>
      <c r="Y27" s="95"/>
      <c r="AA27" s="95"/>
    </row>
    <row r="28" spans="1:27" ht="22.5" customHeight="1" x14ac:dyDescent="0.45">
      <c r="A28" s="3" t="s">
        <v>163</v>
      </c>
      <c r="B28" s="3"/>
      <c r="C28" s="46" t="s">
        <v>8</v>
      </c>
      <c r="E28" s="46" t="s">
        <v>8</v>
      </c>
      <c r="G28" s="46" t="s">
        <v>8</v>
      </c>
      <c r="I28" s="70">
        <v>66814</v>
      </c>
      <c r="K28" s="46" t="s">
        <v>8</v>
      </c>
      <c r="M28" s="46" t="s">
        <v>8</v>
      </c>
      <c r="O28" s="46" t="s">
        <v>8</v>
      </c>
      <c r="Q28" s="46" t="s">
        <v>8</v>
      </c>
      <c r="S28" s="46" t="s">
        <v>8</v>
      </c>
      <c r="U28" s="90" t="s">
        <v>8</v>
      </c>
      <c r="W28" s="95">
        <f>SUM(I28:V28)</f>
        <v>66814</v>
      </c>
      <c r="Y28" s="95">
        <v>-4846</v>
      </c>
      <c r="AA28" s="95">
        <f>SUM(W28:Y28)</f>
        <v>61968</v>
      </c>
    </row>
    <row r="29" spans="1:27" ht="22.5" customHeight="1" x14ac:dyDescent="0.45">
      <c r="A29" s="42" t="s">
        <v>100</v>
      </c>
      <c r="B29" s="42"/>
      <c r="C29" s="46" t="s">
        <v>8</v>
      </c>
      <c r="E29" s="46" t="s">
        <v>8</v>
      </c>
      <c r="G29" s="46" t="s">
        <v>8</v>
      </c>
      <c r="I29" s="46" t="s">
        <v>8</v>
      </c>
      <c r="K29" s="92">
        <v>3952</v>
      </c>
      <c r="M29" s="95">
        <v>-129990</v>
      </c>
      <c r="O29" s="46" t="s">
        <v>8</v>
      </c>
      <c r="Q29" s="46" t="s">
        <v>8</v>
      </c>
      <c r="S29" s="46" t="s">
        <v>8</v>
      </c>
      <c r="U29" s="161">
        <f>SUM(K29:S29)</f>
        <v>-126038</v>
      </c>
      <c r="W29" s="161">
        <f>SUM(U29:V29)</f>
        <v>-126038</v>
      </c>
      <c r="Y29" s="46" t="s">
        <v>8</v>
      </c>
      <c r="AA29" s="95">
        <f>SUM(W29:Y29)</f>
        <v>-126038</v>
      </c>
    </row>
    <row r="30" spans="1:27" ht="22.5" customHeight="1" x14ac:dyDescent="0.45">
      <c r="A30" s="16" t="s">
        <v>221</v>
      </c>
      <c r="B30" s="16"/>
      <c r="C30" s="128" t="s">
        <v>8</v>
      </c>
      <c r="D30" s="23"/>
      <c r="E30" s="128" t="s">
        <v>8</v>
      </c>
      <c r="F30" s="23"/>
      <c r="G30" s="128" t="s">
        <v>8</v>
      </c>
      <c r="H30" s="23"/>
      <c r="I30" s="127">
        <f>SUM(I28:I29)</f>
        <v>66814</v>
      </c>
      <c r="J30" s="23"/>
      <c r="K30" s="127">
        <f>SUM(K28:K29)</f>
        <v>3952</v>
      </c>
      <c r="L30" s="23"/>
      <c r="M30" s="127">
        <f>SUM(M29)</f>
        <v>-129990</v>
      </c>
      <c r="N30" s="23"/>
      <c r="O30" s="128" t="s">
        <v>8</v>
      </c>
      <c r="P30" s="23"/>
      <c r="Q30" s="127" t="str">
        <f>Q29</f>
        <v>-</v>
      </c>
      <c r="R30" s="23"/>
      <c r="S30" s="128" t="s">
        <v>8</v>
      </c>
      <c r="T30" s="23"/>
      <c r="U30" s="74">
        <f>SUM(U28:U29)</f>
        <v>-126038</v>
      </c>
      <c r="V30" s="23"/>
      <c r="W30" s="74">
        <f>SUM(W28:W29)</f>
        <v>-59224</v>
      </c>
      <c r="X30" s="23"/>
      <c r="Y30" s="74">
        <f>SUM(Y28:Y29)</f>
        <v>-4846</v>
      </c>
      <c r="Z30" s="23"/>
      <c r="AA30" s="74">
        <f>SUM(AA28:AA29)</f>
        <v>-64070</v>
      </c>
    </row>
    <row r="31" spans="1:27" ht="21.75" x14ac:dyDescent="0.45">
      <c r="A31" s="23"/>
      <c r="B31" s="2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151"/>
    </row>
    <row r="32" spans="1:27" ht="22.5" customHeight="1" thickBot="1" x14ac:dyDescent="0.5">
      <c r="A32" s="32" t="s">
        <v>192</v>
      </c>
      <c r="B32" s="32"/>
      <c r="C32" s="10">
        <f>SUM(C11,C25,C30)</f>
        <v>2264955</v>
      </c>
      <c r="D32" s="23"/>
      <c r="E32" s="10">
        <f>SUM(E11,E25,E30)</f>
        <v>503251</v>
      </c>
      <c r="F32" s="23"/>
      <c r="G32" s="10">
        <f>SUM(G11,G25,G30)</f>
        <v>135142</v>
      </c>
      <c r="H32" s="23"/>
      <c r="I32" s="10">
        <f>SUM(I11,I25,I30)</f>
        <v>1105585</v>
      </c>
      <c r="J32" s="23"/>
      <c r="K32" s="10">
        <f>SUM(K11,K25,K30)</f>
        <v>-2741</v>
      </c>
      <c r="L32" s="23"/>
      <c r="M32" s="10">
        <f>SUM(M11,M25,M30)</f>
        <v>177728</v>
      </c>
      <c r="N32" s="162"/>
      <c r="O32" s="10">
        <f>SUM(O11,O25,O30)</f>
        <v>355215</v>
      </c>
      <c r="P32" s="162"/>
      <c r="Q32" s="10">
        <f>SUM(Q11,Q25,Q30)</f>
        <v>137831</v>
      </c>
      <c r="R32" s="23"/>
      <c r="S32" s="10">
        <f>SUM(S11,S25,S30)</f>
        <v>1303338</v>
      </c>
      <c r="T32" s="23"/>
      <c r="U32" s="10">
        <f>SUM(U11,U25,U30)</f>
        <v>1971371</v>
      </c>
      <c r="V32" s="23"/>
      <c r="W32" s="10">
        <f>SUM(W11,W25,W30)</f>
        <v>5980304</v>
      </c>
      <c r="X32" s="23"/>
      <c r="Y32" s="10">
        <f>SUM(Y11,Y25,Y30)</f>
        <v>104361</v>
      </c>
      <c r="Z32" s="23"/>
      <c r="AA32" s="10">
        <f>SUM(AA11,AA25,AA30)</f>
        <v>6084665</v>
      </c>
    </row>
    <row r="33" spans="1:27" ht="22.5" customHeight="1" thickTop="1" x14ac:dyDescent="0.45">
      <c r="A33" s="32"/>
      <c r="B33" s="32"/>
      <c r="C33" s="20"/>
      <c r="D33" s="23"/>
      <c r="E33" s="20"/>
      <c r="F33" s="23"/>
      <c r="G33" s="20"/>
      <c r="H33" s="23"/>
      <c r="I33" s="20"/>
      <c r="J33" s="23"/>
      <c r="K33" s="20"/>
      <c r="L33" s="23"/>
      <c r="M33" s="20"/>
      <c r="N33" s="162"/>
      <c r="O33" s="20"/>
      <c r="P33" s="162"/>
      <c r="Q33" s="20"/>
      <c r="R33" s="23"/>
      <c r="S33" s="20"/>
      <c r="T33" s="23"/>
      <c r="U33" s="20"/>
      <c r="V33" s="23"/>
      <c r="W33" s="20"/>
      <c r="X33" s="23"/>
      <c r="Y33" s="20"/>
      <c r="Z33" s="23"/>
      <c r="AA33" s="20"/>
    </row>
    <row r="34" spans="1:27" ht="22.5" customHeight="1" x14ac:dyDescent="0.5">
      <c r="A34" s="27" t="s">
        <v>0</v>
      </c>
      <c r="B34" s="27"/>
      <c r="C34" s="38"/>
      <c r="D34" s="38"/>
      <c r="E34" s="38"/>
      <c r="F34" s="38"/>
      <c r="G34" s="38"/>
      <c r="H34" s="3"/>
      <c r="I34" s="38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22.5" customHeight="1" x14ac:dyDescent="0.5">
      <c r="A35" s="241" t="s">
        <v>132</v>
      </c>
      <c r="B35" s="241"/>
      <c r="C35" s="241"/>
      <c r="D35" s="39"/>
      <c r="E35" s="39"/>
      <c r="F35" s="39"/>
      <c r="G35" s="38"/>
      <c r="H35" s="3"/>
      <c r="I35" s="38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22.5" customHeight="1" x14ac:dyDescent="0.5">
      <c r="A36" s="181"/>
      <c r="B36" s="181"/>
      <c r="C36" s="181"/>
      <c r="D36" s="181"/>
      <c r="E36" s="181"/>
      <c r="F36" s="181"/>
      <c r="G36" s="18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22.5" customHeight="1" x14ac:dyDescent="0.45">
      <c r="A37" s="2"/>
      <c r="B37" s="2"/>
      <c r="C37" s="236" t="s">
        <v>39</v>
      </c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</row>
    <row r="38" spans="1:27" ht="22.5" customHeight="1" x14ac:dyDescent="0.45">
      <c r="A38" s="30"/>
      <c r="B38" s="30"/>
      <c r="C38" s="183"/>
      <c r="D38" s="183"/>
      <c r="E38" s="183"/>
      <c r="F38" s="183"/>
      <c r="G38" s="242" t="s">
        <v>80</v>
      </c>
      <c r="H38" s="242"/>
      <c r="I38" s="242"/>
      <c r="J38" s="40"/>
      <c r="K38" s="242" t="s">
        <v>97</v>
      </c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183"/>
      <c r="W38" s="183"/>
      <c r="X38" s="183"/>
      <c r="Y38" s="183"/>
      <c r="Z38" s="183"/>
      <c r="AA38" s="183"/>
    </row>
    <row r="39" spans="1:27" ht="22.5" customHeight="1" x14ac:dyDescent="0.45">
      <c r="A39" s="30"/>
      <c r="B39" s="30"/>
      <c r="C39" s="183"/>
      <c r="D39" s="183"/>
      <c r="E39" s="183"/>
      <c r="F39" s="183"/>
      <c r="G39" s="183"/>
      <c r="H39" s="183"/>
      <c r="I39" s="183"/>
      <c r="J39" s="183"/>
      <c r="K39" s="30"/>
      <c r="L39" s="183"/>
      <c r="M39" s="189" t="s">
        <v>68</v>
      </c>
      <c r="N39" s="183"/>
      <c r="O39" s="243" t="s">
        <v>55</v>
      </c>
      <c r="P39" s="244"/>
      <c r="Q39" s="244"/>
      <c r="R39" s="183"/>
      <c r="S39" s="183" t="s">
        <v>68</v>
      </c>
      <c r="T39" s="183"/>
      <c r="U39" s="182" t="s">
        <v>107</v>
      </c>
      <c r="V39" s="183"/>
      <c r="W39" s="36"/>
      <c r="X39" s="36"/>
      <c r="Y39" s="183" t="s">
        <v>33</v>
      </c>
      <c r="Z39" s="183"/>
      <c r="AA39" s="183"/>
    </row>
    <row r="40" spans="1:27" ht="22.5" customHeight="1" x14ac:dyDescent="0.45">
      <c r="A40" s="30"/>
      <c r="B40" s="30"/>
      <c r="C40" s="183" t="s">
        <v>32</v>
      </c>
      <c r="D40" s="183"/>
      <c r="E40" s="183"/>
      <c r="F40" s="183"/>
      <c r="G40" s="183"/>
      <c r="H40" s="183"/>
      <c r="I40" s="183"/>
      <c r="J40" s="183"/>
      <c r="K40" s="183" t="s">
        <v>104</v>
      </c>
      <c r="L40" s="183"/>
      <c r="M40" s="189" t="s">
        <v>224</v>
      </c>
      <c r="N40" s="183"/>
      <c r="O40" s="245" t="s">
        <v>207</v>
      </c>
      <c r="P40" s="246"/>
      <c r="Q40" s="246"/>
      <c r="R40" s="183"/>
      <c r="S40" s="183" t="s">
        <v>69</v>
      </c>
      <c r="T40" s="183"/>
      <c r="U40" s="182" t="s">
        <v>109</v>
      </c>
      <c r="V40" s="183"/>
      <c r="W40" s="183" t="s">
        <v>56</v>
      </c>
      <c r="X40" s="183"/>
      <c r="Y40" s="182" t="s">
        <v>94</v>
      </c>
      <c r="Z40" s="183"/>
      <c r="AA40" s="183"/>
    </row>
    <row r="41" spans="1:27" ht="22.5" customHeight="1" x14ac:dyDescent="0.45">
      <c r="A41" s="30"/>
      <c r="B41" s="30"/>
      <c r="C41" s="183" t="s">
        <v>34</v>
      </c>
      <c r="D41" s="183"/>
      <c r="E41" s="183" t="s">
        <v>155</v>
      </c>
      <c r="F41" s="183"/>
      <c r="G41" s="182" t="s">
        <v>76</v>
      </c>
      <c r="H41" s="183"/>
      <c r="I41" s="183"/>
      <c r="J41" s="183"/>
      <c r="K41" s="182" t="s">
        <v>106</v>
      </c>
      <c r="L41" s="183"/>
      <c r="M41" s="189" t="s">
        <v>225</v>
      </c>
      <c r="N41" s="183"/>
      <c r="O41" s="183"/>
      <c r="P41" s="183"/>
      <c r="Q41" s="61" t="s">
        <v>33</v>
      </c>
      <c r="R41" s="183"/>
      <c r="S41" s="183" t="s">
        <v>70</v>
      </c>
      <c r="T41" s="183"/>
      <c r="U41" s="182" t="s">
        <v>108</v>
      </c>
      <c r="V41" s="183"/>
      <c r="W41" s="183" t="s">
        <v>57</v>
      </c>
      <c r="X41" s="183"/>
      <c r="Y41" s="182" t="s">
        <v>95</v>
      </c>
      <c r="Z41" s="183"/>
      <c r="AA41" s="37" t="s">
        <v>56</v>
      </c>
    </row>
    <row r="42" spans="1:27" ht="22.5" customHeight="1" x14ac:dyDescent="0.45">
      <c r="A42" s="30"/>
      <c r="B42" s="180"/>
      <c r="C42" s="183" t="s">
        <v>40</v>
      </c>
      <c r="D42" s="183"/>
      <c r="E42" s="183" t="s">
        <v>156</v>
      </c>
      <c r="F42" s="183"/>
      <c r="G42" s="182" t="s">
        <v>101</v>
      </c>
      <c r="H42" s="183"/>
      <c r="I42" s="182" t="s">
        <v>102</v>
      </c>
      <c r="J42" s="183"/>
      <c r="K42" s="182" t="s">
        <v>105</v>
      </c>
      <c r="L42" s="183"/>
      <c r="M42" s="189" t="s">
        <v>129</v>
      </c>
      <c r="N42" s="183"/>
      <c r="O42" s="183" t="s">
        <v>37</v>
      </c>
      <c r="P42" s="183"/>
      <c r="Q42" s="183" t="s">
        <v>38</v>
      </c>
      <c r="R42" s="183"/>
      <c r="S42" s="183" t="s">
        <v>77</v>
      </c>
      <c r="T42" s="183"/>
      <c r="U42" s="182" t="s">
        <v>35</v>
      </c>
      <c r="V42" s="183"/>
      <c r="W42" s="232" t="s">
        <v>250</v>
      </c>
      <c r="X42" s="183"/>
      <c r="Y42" s="182" t="s">
        <v>96</v>
      </c>
      <c r="Z42" s="183"/>
      <c r="AA42" s="37" t="s">
        <v>57</v>
      </c>
    </row>
    <row r="43" spans="1:27" ht="22.5" customHeight="1" x14ac:dyDescent="0.45">
      <c r="A43" s="23" t="s">
        <v>214</v>
      </c>
      <c r="B43" s="23"/>
      <c r="C43" s="240" t="s">
        <v>88</v>
      </c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</row>
    <row r="44" spans="1:27" ht="22.5" customHeight="1" x14ac:dyDescent="0.5">
      <c r="A44" s="23" t="s">
        <v>215</v>
      </c>
      <c r="B44" s="23"/>
      <c r="C44" s="20">
        <v>2264955</v>
      </c>
      <c r="D44" s="20"/>
      <c r="E44" s="20">
        <v>503251</v>
      </c>
      <c r="F44" s="20">
        <v>0</v>
      </c>
      <c r="G44" s="20">
        <v>141747</v>
      </c>
      <c r="H44" s="20">
        <v>0</v>
      </c>
      <c r="I44" s="20">
        <v>1104313</v>
      </c>
      <c r="J44" s="20">
        <v>0</v>
      </c>
      <c r="K44" s="20">
        <v>-7882</v>
      </c>
      <c r="L44" s="20">
        <v>0</v>
      </c>
      <c r="M44" s="20">
        <v>99352</v>
      </c>
      <c r="N44" s="20">
        <v>0</v>
      </c>
      <c r="O44" s="20">
        <v>355215</v>
      </c>
      <c r="P44" s="20">
        <v>0</v>
      </c>
      <c r="Q44" s="20">
        <v>137831</v>
      </c>
      <c r="R44" s="20">
        <v>0</v>
      </c>
      <c r="S44" s="20">
        <v>1298371</v>
      </c>
      <c r="T44" s="20">
        <v>0</v>
      </c>
      <c r="U44" s="20">
        <v>1882887</v>
      </c>
      <c r="V44" s="20"/>
      <c r="W44" s="20">
        <f>SUM(C44:S44)</f>
        <v>5897153</v>
      </c>
      <c r="X44" s="20"/>
      <c r="Y44" s="20">
        <v>103091</v>
      </c>
      <c r="Z44" s="20"/>
      <c r="AA44" s="172">
        <f>SUM(W44:Y44)</f>
        <v>6000244</v>
      </c>
    </row>
    <row r="45" spans="1:27" ht="21.75" x14ac:dyDescent="0.45">
      <c r="A45" s="23"/>
      <c r="B45" s="23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151"/>
    </row>
    <row r="46" spans="1:27" ht="22.5" customHeight="1" x14ac:dyDescent="0.45">
      <c r="A46" s="23" t="s">
        <v>114</v>
      </c>
      <c r="B46" s="23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22.5" customHeight="1" x14ac:dyDescent="0.45">
      <c r="A47" s="52" t="s">
        <v>115</v>
      </c>
      <c r="B47" s="52"/>
      <c r="C47" s="20"/>
      <c r="D47" s="4"/>
      <c r="E47" s="4"/>
      <c r="F47" s="4"/>
      <c r="G47" s="20"/>
      <c r="H47" s="4"/>
      <c r="I47" s="20"/>
      <c r="J47" s="4"/>
      <c r="K47" s="20"/>
      <c r="L47" s="4"/>
      <c r="M47" s="20"/>
      <c r="N47" s="4"/>
      <c r="O47" s="20"/>
      <c r="P47" s="4"/>
      <c r="Q47" s="20"/>
      <c r="R47" s="4"/>
      <c r="S47" s="20"/>
      <c r="T47" s="4"/>
      <c r="U47" s="20"/>
      <c r="V47" s="4"/>
      <c r="W47" s="4"/>
      <c r="X47" s="4"/>
      <c r="Y47" s="152"/>
      <c r="Z47" s="4"/>
      <c r="AA47" s="151"/>
    </row>
    <row r="48" spans="1:27" ht="22.5" customHeight="1" x14ac:dyDescent="0.45">
      <c r="A48" s="3" t="s">
        <v>125</v>
      </c>
      <c r="B48" s="3"/>
      <c r="C48" s="90" t="s">
        <v>8</v>
      </c>
      <c r="D48" s="153"/>
      <c r="E48" s="90" t="s">
        <v>8</v>
      </c>
      <c r="F48" s="153"/>
      <c r="G48" s="90" t="s">
        <v>8</v>
      </c>
      <c r="H48" s="153"/>
      <c r="I48" s="90" t="s">
        <v>8</v>
      </c>
      <c r="J48" s="153"/>
      <c r="K48" s="90" t="s">
        <v>8</v>
      </c>
      <c r="L48" s="153"/>
      <c r="M48" s="90" t="s">
        <v>8</v>
      </c>
      <c r="N48" s="153"/>
      <c r="O48" s="90" t="s">
        <v>8</v>
      </c>
      <c r="P48" s="153"/>
      <c r="Q48" s="90" t="s">
        <v>8</v>
      </c>
      <c r="R48" s="153"/>
      <c r="S48" s="90" t="s">
        <v>8</v>
      </c>
      <c r="T48" s="153"/>
      <c r="U48" s="90" t="s">
        <v>8</v>
      </c>
      <c r="V48" s="153"/>
      <c r="W48" s="88" t="s">
        <v>8</v>
      </c>
      <c r="X48" s="4"/>
      <c r="Y48" s="129">
        <v>1275</v>
      </c>
      <c r="Z48" s="68"/>
      <c r="AA48" s="155">
        <f>SUM(W48:Y48)</f>
        <v>1275</v>
      </c>
    </row>
    <row r="49" spans="1:28" ht="22.5" customHeight="1" x14ac:dyDescent="0.45">
      <c r="A49" s="3" t="s">
        <v>116</v>
      </c>
      <c r="B49" s="3"/>
      <c r="C49" s="90" t="s">
        <v>8</v>
      </c>
      <c r="D49" s="84"/>
      <c r="E49" s="154" t="s">
        <v>8</v>
      </c>
      <c r="F49" s="84"/>
      <c r="G49" s="90" t="s">
        <v>8</v>
      </c>
      <c r="H49" s="84"/>
      <c r="I49" s="90" t="s">
        <v>8</v>
      </c>
      <c r="J49" s="84"/>
      <c r="K49" s="90" t="s">
        <v>8</v>
      </c>
      <c r="L49" s="84"/>
      <c r="M49" s="90" t="s">
        <v>8</v>
      </c>
      <c r="N49" s="84"/>
      <c r="O49" s="90" t="s">
        <v>8</v>
      </c>
      <c r="P49" s="84"/>
      <c r="Q49" s="90" t="s">
        <v>8</v>
      </c>
      <c r="R49" s="84"/>
      <c r="S49" s="90" t="s">
        <v>8</v>
      </c>
      <c r="T49" s="84"/>
      <c r="U49" s="90" t="s">
        <v>8</v>
      </c>
      <c r="V49" s="84"/>
      <c r="W49" s="90" t="s">
        <v>8</v>
      </c>
      <c r="X49" s="20"/>
      <c r="Y49" s="129">
        <v>-91</v>
      </c>
      <c r="Z49" s="84"/>
      <c r="AA49" s="155">
        <f>SUM(W49:Y49)</f>
        <v>-91</v>
      </c>
    </row>
    <row r="50" spans="1:28" ht="22.5" hidden="1" customHeight="1" x14ac:dyDescent="0.45">
      <c r="A50" s="3" t="s">
        <v>144</v>
      </c>
      <c r="B50" s="179">
        <v>17</v>
      </c>
      <c r="C50" s="90" t="s">
        <v>8</v>
      </c>
      <c r="D50" s="84"/>
      <c r="E50" s="154" t="s">
        <v>8</v>
      </c>
      <c r="F50" s="84"/>
      <c r="G50" s="90" t="s">
        <v>8</v>
      </c>
      <c r="H50" s="68"/>
      <c r="I50" s="84"/>
      <c r="J50" s="68"/>
      <c r="K50" s="90" t="s">
        <v>8</v>
      </c>
      <c r="L50" s="84"/>
      <c r="M50" s="90" t="s">
        <v>8</v>
      </c>
      <c r="N50" s="84"/>
      <c r="O50" s="90" t="s">
        <v>8</v>
      </c>
      <c r="P50" s="84"/>
      <c r="Q50" s="90" t="s">
        <v>8</v>
      </c>
      <c r="R50" s="84"/>
      <c r="S50" s="90" t="s">
        <v>8</v>
      </c>
      <c r="T50" s="84"/>
      <c r="U50" s="90" t="s">
        <v>8</v>
      </c>
      <c r="V50" s="84"/>
      <c r="W50" s="84">
        <f>CF!C123</f>
        <v>0</v>
      </c>
      <c r="X50" s="4"/>
      <c r="Y50" s="90" t="s">
        <v>8</v>
      </c>
      <c r="Z50" s="68"/>
      <c r="AA50" s="155">
        <f>SUM(W50:Y50)</f>
        <v>0</v>
      </c>
    </row>
    <row r="51" spans="1:28" ht="22.5" customHeight="1" x14ac:dyDescent="0.45">
      <c r="A51" s="16" t="s">
        <v>127</v>
      </c>
      <c r="B51" s="16"/>
      <c r="C51" s="156" t="s">
        <v>8</v>
      </c>
      <c r="D51" s="23">
        <f>SUM(D48:D49)</f>
        <v>0</v>
      </c>
      <c r="E51" s="156" t="s">
        <v>8</v>
      </c>
      <c r="F51" s="23"/>
      <c r="G51" s="156" t="s">
        <v>8</v>
      </c>
      <c r="H51" s="23">
        <f>SUM(H48:H49)</f>
        <v>0</v>
      </c>
      <c r="I51" s="156" t="s">
        <v>8</v>
      </c>
      <c r="J51" s="23">
        <f>SUM(J48:J49)</f>
        <v>0</v>
      </c>
      <c r="K51" s="156" t="s">
        <v>8</v>
      </c>
      <c r="L51" s="23">
        <f>SUM(L48:L49)</f>
        <v>0</v>
      </c>
      <c r="M51" s="156" t="s">
        <v>8</v>
      </c>
      <c r="N51" s="23">
        <f>SUM(N48:N49)</f>
        <v>0</v>
      </c>
      <c r="O51" s="156" t="s">
        <v>8</v>
      </c>
      <c r="P51" s="23">
        <f>SUM(P48:P49)</f>
        <v>0</v>
      </c>
      <c r="Q51" s="156" t="s">
        <v>8</v>
      </c>
      <c r="R51" s="23">
        <f>SUM(R48:R49)</f>
        <v>0</v>
      </c>
      <c r="S51" s="156" t="s">
        <v>8</v>
      </c>
      <c r="T51" s="23">
        <f>SUM(T48:T49)</f>
        <v>0</v>
      </c>
      <c r="U51" s="156" t="s">
        <v>8</v>
      </c>
      <c r="V51" s="23">
        <f>SUM(V48:V49)</f>
        <v>0</v>
      </c>
      <c r="W51" s="156" t="s">
        <v>8</v>
      </c>
      <c r="X51" s="23">
        <f>SUM(X48:X49)</f>
        <v>0</v>
      </c>
      <c r="Y51" s="74">
        <f>SUM(Y48:Y50)</f>
        <v>1184</v>
      </c>
      <c r="Z51" s="23"/>
      <c r="AA51" s="74">
        <f>SUM(AA48:AA50)</f>
        <v>1184</v>
      </c>
    </row>
    <row r="52" spans="1:28" ht="21.75" x14ac:dyDescent="0.45">
      <c r="A52" s="23"/>
      <c r="B52" s="23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151"/>
    </row>
    <row r="53" spans="1:28" ht="22.5" customHeight="1" x14ac:dyDescent="0.45">
      <c r="A53" s="52" t="s">
        <v>117</v>
      </c>
      <c r="B53" s="52"/>
      <c r="C53" s="179"/>
      <c r="D53" s="2"/>
      <c r="E53" s="2"/>
      <c r="F53" s="2"/>
      <c r="G53" s="79"/>
      <c r="H53" s="157"/>
      <c r="I53" s="79"/>
      <c r="J53" s="1"/>
      <c r="K53" s="79"/>
      <c r="L53" s="1"/>
      <c r="M53" s="1"/>
      <c r="N53" s="1"/>
      <c r="O53" s="79"/>
      <c r="P53" s="1"/>
      <c r="Q53" s="79"/>
      <c r="R53" s="1"/>
      <c r="S53" s="79"/>
      <c r="T53" s="1"/>
      <c r="U53" s="79"/>
      <c r="V53" s="1"/>
      <c r="W53" s="79"/>
      <c r="X53" s="1"/>
      <c r="Y53" s="79"/>
      <c r="Z53" s="1"/>
      <c r="AA53" s="158"/>
    </row>
    <row r="54" spans="1:28" ht="22.5" customHeight="1" x14ac:dyDescent="0.45">
      <c r="A54" s="3" t="s">
        <v>251</v>
      </c>
      <c r="B54" s="3"/>
      <c r="C54" s="179"/>
      <c r="D54" s="2"/>
      <c r="E54" s="2"/>
      <c r="F54" s="2"/>
      <c r="Y54" s="129"/>
      <c r="AA54" s="8"/>
    </row>
    <row r="55" spans="1:28" s="30" customFormat="1" ht="22.5" customHeight="1" x14ac:dyDescent="0.45">
      <c r="A55" s="47" t="s">
        <v>235</v>
      </c>
      <c r="B55" s="47"/>
      <c r="C55" s="90" t="s">
        <v>8</v>
      </c>
      <c r="D55" s="195"/>
      <c r="E55" s="90" t="s">
        <v>8</v>
      </c>
      <c r="F55" s="195"/>
      <c r="G55" s="194" t="s">
        <v>8</v>
      </c>
      <c r="H55" s="20"/>
      <c r="I55" s="194" t="s">
        <v>8</v>
      </c>
      <c r="J55" s="20"/>
      <c r="K55" s="194" t="s">
        <v>8</v>
      </c>
      <c r="L55" s="20"/>
      <c r="M55" s="194" t="s">
        <v>8</v>
      </c>
      <c r="N55" s="20"/>
      <c r="O55" s="194" t="s">
        <v>8</v>
      </c>
      <c r="P55" s="20"/>
      <c r="Q55" s="229">
        <v>2508</v>
      </c>
      <c r="R55" s="20"/>
      <c r="S55" s="92">
        <f>5600</f>
        <v>5600</v>
      </c>
      <c r="T55" s="20"/>
      <c r="U55" s="161">
        <f>SUM(Q55,S55)</f>
        <v>8108</v>
      </c>
      <c r="W55" s="161">
        <f>SUM(U55)</f>
        <v>8108</v>
      </c>
      <c r="X55" s="20"/>
      <c r="Y55" s="92">
        <f>-7570-2508</f>
        <v>-10078</v>
      </c>
      <c r="Z55" s="20"/>
      <c r="AA55" s="95">
        <f>SUM(W55:Y55)</f>
        <v>-1970</v>
      </c>
    </row>
    <row r="56" spans="1:28" ht="22.5" customHeight="1" x14ac:dyDescent="0.45">
      <c r="A56" s="3" t="s">
        <v>251</v>
      </c>
      <c r="B56" s="3"/>
      <c r="C56" s="192"/>
      <c r="D56" s="2"/>
      <c r="E56" s="2"/>
      <c r="F56" s="2"/>
      <c r="Y56" s="129"/>
      <c r="AA56" s="8"/>
    </row>
    <row r="57" spans="1:28" ht="22.5" customHeight="1" x14ac:dyDescent="0.45">
      <c r="A57" s="47" t="s">
        <v>201</v>
      </c>
      <c r="B57" s="47"/>
      <c r="C57" s="159" t="s">
        <v>8</v>
      </c>
      <c r="D57" s="2"/>
      <c r="E57" s="159" t="s">
        <v>8</v>
      </c>
      <c r="F57" s="2"/>
      <c r="G57" s="193" t="s">
        <v>8</v>
      </c>
      <c r="H57" s="4"/>
      <c r="I57" s="193" t="s">
        <v>8</v>
      </c>
      <c r="J57" s="4"/>
      <c r="K57" s="193" t="s">
        <v>8</v>
      </c>
      <c r="L57" s="4"/>
      <c r="M57" s="193" t="s">
        <v>8</v>
      </c>
      <c r="N57" s="4"/>
      <c r="O57" s="193" t="s">
        <v>8</v>
      </c>
      <c r="P57" s="4"/>
      <c r="Q57" s="193" t="s">
        <v>8</v>
      </c>
      <c r="R57" s="4"/>
      <c r="S57" s="193" t="s">
        <v>8</v>
      </c>
      <c r="T57" s="4"/>
      <c r="U57" s="193" t="s">
        <v>8</v>
      </c>
      <c r="W57" s="193" t="s">
        <v>8</v>
      </c>
      <c r="X57" s="4"/>
      <c r="Y57" s="102">
        <v>415</v>
      </c>
      <c r="Z57" s="4"/>
      <c r="AA57" s="175">
        <f>SUM(W57:Y57)</f>
        <v>415</v>
      </c>
    </row>
    <row r="58" spans="1:28" ht="21.75" x14ac:dyDescent="0.45">
      <c r="A58" s="53" t="s">
        <v>223</v>
      </c>
      <c r="B58" s="23"/>
      <c r="C58" s="160" t="s">
        <v>8</v>
      </c>
      <c r="D58" s="4"/>
      <c r="E58" s="160" t="s">
        <v>8</v>
      </c>
      <c r="F58" s="4"/>
      <c r="G58" s="160" t="s">
        <v>8</v>
      </c>
      <c r="H58" s="4"/>
      <c r="I58" s="122" t="s">
        <v>8</v>
      </c>
      <c r="J58" s="123"/>
      <c r="K58" s="191" t="s">
        <v>8</v>
      </c>
      <c r="L58" s="123"/>
      <c r="M58" s="122" t="s">
        <v>8</v>
      </c>
      <c r="N58" s="123"/>
      <c r="O58" s="122" t="s">
        <v>8</v>
      </c>
      <c r="P58" s="123"/>
      <c r="Q58" s="230">
        <f>SUM(Q55:Q57)</f>
        <v>2508</v>
      </c>
      <c r="R58" s="123"/>
      <c r="S58" s="113">
        <f>SUM(S55:S57)</f>
        <v>5600</v>
      </c>
      <c r="T58" s="123"/>
      <c r="U58" s="113">
        <f>SUM(U55:U57)</f>
        <v>8108</v>
      </c>
      <c r="V58" s="20"/>
      <c r="W58" s="113">
        <f>SUM(W55:W57)</f>
        <v>8108</v>
      </c>
      <c r="X58" s="20"/>
      <c r="Y58" s="113">
        <f>SUM(Y55:Y57)</f>
        <v>-9663</v>
      </c>
      <c r="Z58" s="4"/>
      <c r="AA58" s="77">
        <f>SUM(AA55:AA57)</f>
        <v>-1555</v>
      </c>
    </row>
    <row r="59" spans="1:28" ht="21.75" x14ac:dyDescent="0.45">
      <c r="A59" s="23"/>
      <c r="B59" s="2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151"/>
    </row>
    <row r="60" spans="1:28" ht="22.5" customHeight="1" x14ac:dyDescent="0.45">
      <c r="A60" s="53" t="s">
        <v>222</v>
      </c>
      <c r="B60" s="53"/>
      <c r="C60" s="160" t="s">
        <v>8</v>
      </c>
      <c r="D60" s="4"/>
      <c r="E60" s="160" t="s">
        <v>8</v>
      </c>
      <c r="F60" s="4"/>
      <c r="G60" s="160" t="s">
        <v>8</v>
      </c>
      <c r="H60" s="4"/>
      <c r="I60" s="160" t="s">
        <v>8</v>
      </c>
      <c r="J60" s="123"/>
      <c r="K60" s="184" t="s">
        <v>8</v>
      </c>
      <c r="L60" s="123"/>
      <c r="M60" s="122" t="s">
        <v>8</v>
      </c>
      <c r="N60" s="123"/>
      <c r="O60" s="122" t="s">
        <v>8</v>
      </c>
      <c r="P60" s="123"/>
      <c r="Q60" s="226">
        <f>SUM(Q51,Q58)</f>
        <v>2508</v>
      </c>
      <c r="R60" s="123"/>
      <c r="S60" s="25">
        <f>SUM(S51,S58)</f>
        <v>5600</v>
      </c>
      <c r="T60" s="123"/>
      <c r="U60" s="25">
        <f>SUM(U51,U58)</f>
        <v>8108</v>
      </c>
      <c r="V60" s="41"/>
      <c r="W60" s="25">
        <f>SUM(W51,W58)</f>
        <v>8108</v>
      </c>
      <c r="X60" s="123"/>
      <c r="Y60" s="25">
        <f>SUM(Y51,Y58)</f>
        <v>-8479</v>
      </c>
      <c r="Z60" s="4"/>
      <c r="AA60" s="25">
        <f>SUM(AA51,AA58)</f>
        <v>-371</v>
      </c>
    </row>
    <row r="61" spans="1:28" ht="21.75" x14ac:dyDescent="0.45">
      <c r="A61" s="23"/>
      <c r="B61" s="23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151"/>
    </row>
    <row r="62" spans="1:28" ht="22.5" customHeight="1" x14ac:dyDescent="0.45">
      <c r="A62" s="23" t="s">
        <v>99</v>
      </c>
      <c r="B62" s="23"/>
      <c r="C62" s="183"/>
      <c r="K62" s="95"/>
      <c r="M62" s="183"/>
      <c r="O62" s="183"/>
      <c r="Q62" s="183"/>
      <c r="S62" s="183"/>
      <c r="U62" s="95"/>
      <c r="W62" s="95"/>
      <c r="Y62" s="95"/>
      <c r="AA62" s="95"/>
    </row>
    <row r="63" spans="1:28" ht="22.5" customHeight="1" x14ac:dyDescent="0.45">
      <c r="A63" s="3" t="s">
        <v>163</v>
      </c>
      <c r="B63" s="3"/>
      <c r="C63" s="182" t="s">
        <v>8</v>
      </c>
      <c r="E63" s="182" t="s">
        <v>8</v>
      </c>
      <c r="G63" s="182" t="s">
        <v>8</v>
      </c>
      <c r="I63" s="70">
        <f>'FS '!D198</f>
        <v>-100588</v>
      </c>
      <c r="K63" s="182" t="s">
        <v>8</v>
      </c>
      <c r="M63" s="182" t="s">
        <v>8</v>
      </c>
      <c r="O63" s="182" t="s">
        <v>8</v>
      </c>
      <c r="Q63" s="182" t="s">
        <v>8</v>
      </c>
      <c r="S63" s="182" t="s">
        <v>8</v>
      </c>
      <c r="U63" s="90" t="s">
        <v>8</v>
      </c>
      <c r="W63" s="95">
        <f>SUM(I63:V63)</f>
        <v>-100588</v>
      </c>
      <c r="Y63" s="95">
        <f>'FS '!D199</f>
        <v>-1031</v>
      </c>
      <c r="AA63" s="95">
        <f>SUM(W63:Y63)</f>
        <v>-101619</v>
      </c>
      <c r="AB63" s="101">
        <f>AA63-'FS '!D200</f>
        <v>0</v>
      </c>
    </row>
    <row r="64" spans="1:28" ht="22.5" customHeight="1" x14ac:dyDescent="0.45">
      <c r="A64" s="42" t="s">
        <v>100</v>
      </c>
      <c r="B64" s="42"/>
      <c r="C64" s="182" t="s">
        <v>8</v>
      </c>
      <c r="E64" s="182" t="s">
        <v>8</v>
      </c>
      <c r="G64" s="182" t="s">
        <v>8</v>
      </c>
      <c r="I64" s="182" t="s">
        <v>8</v>
      </c>
      <c r="K64" s="92">
        <f>'FS '!D223</f>
        <v>2506</v>
      </c>
      <c r="M64" s="95">
        <f>'FS '!D224+'FS '!D226</f>
        <v>7346</v>
      </c>
      <c r="O64" s="182" t="s">
        <v>8</v>
      </c>
      <c r="Q64" s="182" t="s">
        <v>8</v>
      </c>
      <c r="S64" s="182" t="s">
        <v>8</v>
      </c>
      <c r="U64" s="161">
        <f>SUM(K64:S64)</f>
        <v>9852</v>
      </c>
      <c r="W64" s="161">
        <f>SUM(U64:V64)</f>
        <v>9852</v>
      </c>
      <c r="Y64" s="92" t="s">
        <v>8</v>
      </c>
      <c r="AA64" s="95">
        <f>SUM(W64:Y64)</f>
        <v>9852</v>
      </c>
      <c r="AB64" s="70">
        <f>AA64-('FS '!D233-'FS '!D200)</f>
        <v>0</v>
      </c>
    </row>
    <row r="65" spans="1:28" ht="22.5" customHeight="1" x14ac:dyDescent="0.45">
      <c r="A65" s="16" t="s">
        <v>221</v>
      </c>
      <c r="B65" s="16"/>
      <c r="C65" s="128" t="s">
        <v>8</v>
      </c>
      <c r="D65" s="23"/>
      <c r="E65" s="128" t="s">
        <v>8</v>
      </c>
      <c r="F65" s="23"/>
      <c r="G65" s="128" t="s">
        <v>8</v>
      </c>
      <c r="H65" s="23"/>
      <c r="I65" s="127">
        <f>SUM(I63:I64)</f>
        <v>-100588</v>
      </c>
      <c r="J65" s="23"/>
      <c r="K65" s="127">
        <f>SUM(K63:K64)</f>
        <v>2506</v>
      </c>
      <c r="L65" s="23"/>
      <c r="M65" s="127">
        <f>SUM(M64)</f>
        <v>7346</v>
      </c>
      <c r="N65" s="23"/>
      <c r="O65" s="128" t="s">
        <v>8</v>
      </c>
      <c r="P65" s="23"/>
      <c r="Q65" s="127" t="str">
        <f>Q64</f>
        <v>-</v>
      </c>
      <c r="R65" s="23"/>
      <c r="S65" s="128" t="s">
        <v>8</v>
      </c>
      <c r="T65" s="23"/>
      <c r="U65" s="74">
        <f>SUM(U63:U64)</f>
        <v>9852</v>
      </c>
      <c r="V65" s="23"/>
      <c r="W65" s="74">
        <f>SUM(W63:W64)</f>
        <v>-90736</v>
      </c>
      <c r="X65" s="23"/>
      <c r="Y65" s="74">
        <f>SUM(Y63:Y64)</f>
        <v>-1031</v>
      </c>
      <c r="Z65" s="23"/>
      <c r="AA65" s="74">
        <f>SUM(AA63:AA64)</f>
        <v>-91767</v>
      </c>
      <c r="AB65" s="101">
        <f>AA65-'FS '!D233</f>
        <v>0</v>
      </c>
    </row>
    <row r="66" spans="1:28" ht="21.75" x14ac:dyDescent="0.45">
      <c r="A66" s="23"/>
      <c r="B66" s="2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151"/>
    </row>
    <row r="67" spans="1:28" ht="22.5" customHeight="1" thickBot="1" x14ac:dyDescent="0.5">
      <c r="A67" s="32" t="s">
        <v>216</v>
      </c>
      <c r="B67" s="32"/>
      <c r="C67" s="10">
        <f>SUM(C44,C60,C65)</f>
        <v>2264955</v>
      </c>
      <c r="D67" s="23"/>
      <c r="E67" s="10">
        <f>SUM(E44,E60,E65)</f>
        <v>503251</v>
      </c>
      <c r="F67" s="23"/>
      <c r="G67" s="10">
        <f>SUM(G44,G60,G65)</f>
        <v>141747</v>
      </c>
      <c r="H67" s="23"/>
      <c r="I67" s="10">
        <f>SUM(I44,I60,I65)</f>
        <v>1003725</v>
      </c>
      <c r="J67" s="23"/>
      <c r="K67" s="10">
        <f>SUM(K44,K60,K65)</f>
        <v>-5376</v>
      </c>
      <c r="L67" s="23"/>
      <c r="M67" s="10">
        <f>SUM(M44,M60,M65)</f>
        <v>106698</v>
      </c>
      <c r="N67" s="162"/>
      <c r="O67" s="10">
        <f>SUM(O44,O60,O65)</f>
        <v>355215</v>
      </c>
      <c r="P67" s="162"/>
      <c r="Q67" s="10">
        <f>SUM(Q44,Q60,Q65)</f>
        <v>140339</v>
      </c>
      <c r="R67" s="23"/>
      <c r="S67" s="10">
        <f>SUM(S44,S60,S65)</f>
        <v>1303971</v>
      </c>
      <c r="T67" s="23"/>
      <c r="U67" s="10">
        <f>SUM(U44,U60,U65)</f>
        <v>1900847</v>
      </c>
      <c r="V67" s="23"/>
      <c r="W67" s="10">
        <f>SUM(W44,W60,W65)</f>
        <v>5814525</v>
      </c>
      <c r="X67" s="23"/>
      <c r="Y67" s="10">
        <f>SUM(Y44,Y60,Y65)</f>
        <v>93581</v>
      </c>
      <c r="Z67" s="23"/>
      <c r="AA67" s="10">
        <f>SUM(AA44,AA60,AA65)</f>
        <v>5908106</v>
      </c>
    </row>
    <row r="68" spans="1:28" ht="22.5" customHeight="1" thickTop="1" x14ac:dyDescent="0.45">
      <c r="A68" s="32"/>
      <c r="B68" s="32"/>
      <c r="C68" s="20"/>
      <c r="D68" s="23"/>
      <c r="E68" s="20"/>
      <c r="F68" s="23"/>
      <c r="G68" s="20"/>
      <c r="H68" s="23"/>
      <c r="I68" s="20"/>
      <c r="J68" s="23"/>
      <c r="K68" s="20"/>
      <c r="L68" s="23"/>
      <c r="M68" s="20"/>
      <c r="N68" s="162"/>
      <c r="O68" s="20"/>
      <c r="P68" s="162"/>
      <c r="Q68" s="20"/>
      <c r="R68" s="23"/>
      <c r="S68" s="20"/>
      <c r="T68" s="23"/>
      <c r="U68" s="20"/>
      <c r="V68" s="23"/>
      <c r="W68" s="20"/>
      <c r="X68" s="23"/>
      <c r="Y68" s="20"/>
      <c r="Z68" s="23"/>
      <c r="AA68" s="20"/>
    </row>
    <row r="69" spans="1:28" s="70" customFormat="1" ht="22.5" customHeight="1" x14ac:dyDescent="0.45">
      <c r="A69" s="89"/>
      <c r="B69" s="89"/>
      <c r="C69" s="72">
        <f>C67-'FS '!D88</f>
        <v>0</v>
      </c>
      <c r="D69" s="49"/>
      <c r="E69" s="72">
        <f>E67-'FS '!D90</f>
        <v>0</v>
      </c>
      <c r="F69" s="49"/>
      <c r="G69" s="72">
        <f>G67-'FS '!D93</f>
        <v>0</v>
      </c>
      <c r="H69" s="49"/>
      <c r="I69" s="72">
        <f>I67-'FS '!D94</f>
        <v>0</v>
      </c>
      <c r="J69" s="49"/>
      <c r="K69" s="72"/>
      <c r="L69" s="49"/>
      <c r="M69" s="72"/>
      <c r="N69" s="41"/>
      <c r="O69" s="72"/>
      <c r="P69" s="41"/>
      <c r="Q69" s="72"/>
      <c r="R69" s="49"/>
      <c r="S69" s="72"/>
      <c r="T69" s="49"/>
      <c r="U69" s="72">
        <f>U67-'FS '!D95</f>
        <v>0</v>
      </c>
      <c r="V69" s="49"/>
      <c r="W69" s="72">
        <f>W67-'FS '!D96</f>
        <v>0</v>
      </c>
      <c r="X69" s="49"/>
      <c r="Y69" s="72">
        <f>Y67-'FS '!D97</f>
        <v>0</v>
      </c>
      <c r="Z69" s="49"/>
      <c r="AA69" s="72">
        <f>AA67-'FS '!D98</f>
        <v>0</v>
      </c>
    </row>
    <row r="70" spans="1:28" ht="22.5" customHeight="1" x14ac:dyDescent="0.45">
      <c r="A70" s="32"/>
      <c r="B70" s="32"/>
      <c r="C70" s="20"/>
      <c r="D70" s="23"/>
      <c r="E70" s="20"/>
      <c r="F70" s="23"/>
      <c r="G70" s="20"/>
      <c r="H70" s="23"/>
      <c r="I70" s="20"/>
      <c r="J70" s="23"/>
      <c r="K70" s="20"/>
      <c r="L70" s="23"/>
      <c r="M70" s="20"/>
      <c r="N70" s="162"/>
      <c r="O70" s="20"/>
      <c r="P70" s="162"/>
      <c r="Q70" s="20"/>
      <c r="R70" s="23"/>
      <c r="S70" s="20"/>
      <c r="T70" s="23"/>
      <c r="U70" s="20"/>
      <c r="V70" s="23"/>
      <c r="W70" s="20"/>
      <c r="X70" s="23"/>
      <c r="Y70" s="20"/>
      <c r="Z70" s="23"/>
      <c r="AA70" s="20"/>
    </row>
    <row r="71" spans="1:28" ht="22.5" customHeight="1" x14ac:dyDescent="0.45">
      <c r="A71" s="32"/>
      <c r="B71" s="32"/>
      <c r="C71" s="20"/>
      <c r="D71" s="23"/>
      <c r="E71" s="20"/>
      <c r="F71" s="23"/>
      <c r="G71" s="20"/>
      <c r="H71" s="23"/>
      <c r="I71" s="20"/>
      <c r="J71" s="23"/>
      <c r="K71" s="20"/>
      <c r="L71" s="23"/>
      <c r="M71" s="20"/>
      <c r="N71" s="162"/>
      <c r="O71" s="20"/>
      <c r="P71" s="162"/>
      <c r="Q71" s="20"/>
      <c r="R71" s="23"/>
      <c r="S71" s="20"/>
      <c r="T71" s="23"/>
      <c r="U71" s="20"/>
      <c r="V71" s="23"/>
      <c r="W71" s="20"/>
      <c r="X71" s="23"/>
      <c r="Y71" s="20"/>
      <c r="Z71" s="23"/>
      <c r="AA71" s="20"/>
    </row>
    <row r="72" spans="1:28" ht="22.5" customHeight="1" x14ac:dyDescent="0.45">
      <c r="A72" s="32"/>
      <c r="B72" s="32"/>
      <c r="C72" s="20"/>
      <c r="D72" s="23"/>
      <c r="E72" s="20"/>
      <c r="F72" s="23"/>
      <c r="G72" s="20"/>
      <c r="H72" s="23"/>
      <c r="I72" s="20"/>
      <c r="J72" s="23"/>
      <c r="K72" s="20"/>
      <c r="L72" s="23"/>
      <c r="M72" s="20"/>
      <c r="N72" s="162"/>
      <c r="O72" s="20"/>
      <c r="P72" s="162"/>
      <c r="Q72" s="20"/>
      <c r="R72" s="23"/>
      <c r="S72" s="20"/>
      <c r="T72" s="23"/>
      <c r="U72" s="20"/>
      <c r="V72" s="23"/>
      <c r="W72" s="20"/>
      <c r="X72" s="23"/>
      <c r="Y72" s="20"/>
      <c r="Z72" s="23"/>
      <c r="AA72" s="20"/>
    </row>
    <row r="73" spans="1:28" ht="22.5" customHeight="1" x14ac:dyDescent="0.45">
      <c r="A73" s="32"/>
      <c r="B73" s="32"/>
      <c r="C73" s="20"/>
      <c r="D73" s="23"/>
      <c r="E73" s="20"/>
      <c r="F73" s="23"/>
      <c r="G73" s="20"/>
      <c r="H73" s="23"/>
      <c r="I73" s="20"/>
      <c r="J73" s="23"/>
      <c r="K73" s="20"/>
      <c r="L73" s="23"/>
      <c r="M73" s="20"/>
      <c r="N73" s="162"/>
      <c r="O73" s="20"/>
      <c r="P73" s="162"/>
      <c r="Q73" s="20"/>
      <c r="R73" s="23"/>
      <c r="S73" s="20"/>
      <c r="T73" s="23"/>
      <c r="U73" s="20"/>
      <c r="V73" s="23"/>
      <c r="W73" s="20"/>
      <c r="X73" s="23"/>
      <c r="Y73" s="20"/>
      <c r="Z73" s="23"/>
      <c r="AA73" s="20"/>
    </row>
    <row r="74" spans="1:28" ht="22.5" customHeight="1" x14ac:dyDescent="0.45">
      <c r="A74" s="32"/>
      <c r="B74" s="32"/>
      <c r="C74" s="20"/>
      <c r="D74" s="23"/>
      <c r="E74" s="20"/>
      <c r="F74" s="23"/>
      <c r="G74" s="20"/>
      <c r="H74" s="23"/>
      <c r="I74" s="20"/>
      <c r="J74" s="23"/>
      <c r="K74" s="20"/>
      <c r="L74" s="23"/>
      <c r="M74" s="20"/>
      <c r="N74" s="162"/>
      <c r="O74" s="20"/>
      <c r="P74" s="162"/>
      <c r="Q74" s="20"/>
      <c r="R74" s="23"/>
      <c r="S74" s="20"/>
      <c r="T74" s="23"/>
      <c r="U74" s="20"/>
      <c r="V74" s="23"/>
      <c r="W74" s="20"/>
      <c r="X74" s="23"/>
      <c r="Y74" s="20"/>
      <c r="Z74" s="23"/>
      <c r="AA74" s="20"/>
    </row>
    <row r="75" spans="1:28" ht="22.5" customHeight="1" x14ac:dyDescent="0.45">
      <c r="A75" s="32"/>
      <c r="B75" s="32"/>
      <c r="C75" s="20"/>
      <c r="D75" s="23"/>
      <c r="E75" s="20"/>
      <c r="F75" s="23"/>
      <c r="G75" s="20"/>
      <c r="H75" s="23"/>
      <c r="I75" s="20"/>
      <c r="J75" s="23"/>
      <c r="K75" s="20"/>
      <c r="L75" s="23"/>
      <c r="M75" s="20"/>
      <c r="N75" s="162"/>
      <c r="O75" s="20"/>
      <c r="P75" s="162"/>
      <c r="Q75" s="20"/>
      <c r="R75" s="23"/>
      <c r="S75" s="20"/>
      <c r="T75" s="23"/>
      <c r="U75" s="20"/>
      <c r="V75" s="23"/>
      <c r="W75" s="20"/>
      <c r="X75" s="23"/>
      <c r="Y75" s="20"/>
      <c r="Z75" s="23"/>
      <c r="AA75" s="20"/>
    </row>
    <row r="76" spans="1:28" ht="22.5" customHeight="1" x14ac:dyDescent="0.45">
      <c r="A76" s="32"/>
      <c r="B76" s="32"/>
      <c r="C76" s="20"/>
      <c r="D76" s="23"/>
      <c r="E76" s="20"/>
      <c r="F76" s="23"/>
      <c r="G76" s="20"/>
      <c r="H76" s="23"/>
      <c r="I76" s="20"/>
      <c r="J76" s="23"/>
      <c r="K76" s="20"/>
      <c r="L76" s="23"/>
      <c r="M76" s="20"/>
      <c r="N76" s="162"/>
      <c r="O76" s="20"/>
      <c r="P76" s="162"/>
      <c r="Q76" s="20"/>
      <c r="R76" s="23"/>
      <c r="S76" s="20"/>
      <c r="T76" s="23"/>
      <c r="U76" s="20"/>
      <c r="V76" s="23"/>
      <c r="W76" s="20"/>
      <c r="X76" s="23"/>
      <c r="Y76" s="20"/>
      <c r="Z76" s="23"/>
      <c r="AA76" s="20"/>
    </row>
    <row r="77" spans="1:28" ht="22.5" customHeight="1" x14ac:dyDescent="0.45">
      <c r="A77" s="32"/>
      <c r="B77" s="32"/>
      <c r="C77" s="20"/>
      <c r="D77" s="23"/>
      <c r="E77" s="20"/>
      <c r="F77" s="23"/>
      <c r="G77" s="20"/>
      <c r="H77" s="23"/>
      <c r="I77" s="20"/>
      <c r="J77" s="23"/>
      <c r="K77" s="20"/>
      <c r="L77" s="23"/>
      <c r="M77" s="20"/>
      <c r="N77" s="162"/>
      <c r="O77" s="20"/>
      <c r="P77" s="162"/>
      <c r="Q77" s="20"/>
      <c r="R77" s="23"/>
      <c r="S77" s="20"/>
      <c r="T77" s="23"/>
      <c r="U77" s="20"/>
      <c r="V77" s="23"/>
      <c r="W77" s="20"/>
      <c r="X77" s="23"/>
      <c r="Y77" s="20"/>
      <c r="Z77" s="23"/>
      <c r="AA77" s="20"/>
    </row>
    <row r="78" spans="1:28" ht="22.5" customHeight="1" x14ac:dyDescent="0.45">
      <c r="A78" s="32"/>
      <c r="B78" s="32"/>
      <c r="C78" s="20"/>
      <c r="D78" s="23"/>
      <c r="E78" s="20"/>
      <c r="F78" s="23"/>
      <c r="G78" s="20"/>
      <c r="H78" s="23"/>
      <c r="I78" s="20"/>
      <c r="J78" s="23"/>
      <c r="K78" s="20"/>
      <c r="L78" s="23"/>
      <c r="M78" s="20"/>
      <c r="N78" s="162"/>
      <c r="O78" s="20"/>
      <c r="P78" s="162"/>
      <c r="Q78" s="20"/>
      <c r="R78" s="23"/>
      <c r="S78" s="20"/>
      <c r="T78" s="23"/>
      <c r="U78" s="20"/>
      <c r="V78" s="23"/>
      <c r="W78" s="20"/>
      <c r="X78" s="23"/>
      <c r="Y78" s="20"/>
      <c r="Z78" s="23"/>
      <c r="AA78" s="20"/>
    </row>
    <row r="79" spans="1:28" ht="22.5" customHeight="1" x14ac:dyDescent="0.45">
      <c r="A79" s="32"/>
      <c r="B79" s="32"/>
      <c r="C79" s="20"/>
      <c r="D79" s="23"/>
      <c r="E79" s="20"/>
      <c r="F79" s="23"/>
      <c r="G79" s="20"/>
      <c r="H79" s="23"/>
      <c r="I79" s="20"/>
      <c r="J79" s="23"/>
      <c r="K79" s="20"/>
      <c r="L79" s="23"/>
      <c r="M79" s="20"/>
      <c r="N79" s="162"/>
      <c r="O79" s="20"/>
      <c r="P79" s="162"/>
      <c r="Q79" s="20"/>
      <c r="R79" s="23"/>
      <c r="S79" s="20"/>
      <c r="T79" s="23"/>
      <c r="U79" s="20"/>
      <c r="V79" s="23"/>
      <c r="W79" s="20"/>
      <c r="X79" s="23"/>
      <c r="Y79" s="20"/>
      <c r="Z79" s="23"/>
      <c r="AA79" s="20"/>
    </row>
    <row r="80" spans="1:28" ht="22.5" customHeight="1" x14ac:dyDescent="0.45">
      <c r="A80" s="32"/>
      <c r="B80" s="32"/>
      <c r="C80" s="20"/>
      <c r="D80" s="23"/>
      <c r="E80" s="20"/>
      <c r="F80" s="23"/>
      <c r="G80" s="20"/>
      <c r="H80" s="23"/>
      <c r="I80" s="20"/>
      <c r="J80" s="23"/>
      <c r="K80" s="20"/>
      <c r="L80" s="23"/>
      <c r="M80" s="20"/>
      <c r="N80" s="162"/>
      <c r="O80" s="20"/>
      <c r="P80" s="162"/>
      <c r="Q80" s="20"/>
      <c r="R80" s="23"/>
      <c r="S80" s="20"/>
      <c r="T80" s="23"/>
      <c r="U80" s="20"/>
      <c r="V80" s="23"/>
      <c r="W80" s="20"/>
      <c r="X80" s="23"/>
      <c r="Y80" s="20"/>
      <c r="Z80" s="23"/>
      <c r="AA80" s="20"/>
    </row>
    <row r="81" spans="1:27" ht="22.5" customHeight="1" x14ac:dyDescent="0.45">
      <c r="A81" s="32"/>
      <c r="B81" s="32"/>
      <c r="C81" s="20"/>
      <c r="D81" s="23"/>
      <c r="E81" s="20"/>
      <c r="F81" s="23"/>
      <c r="G81" s="20"/>
      <c r="H81" s="23"/>
      <c r="I81" s="20"/>
      <c r="J81" s="23"/>
      <c r="K81" s="20"/>
      <c r="L81" s="23"/>
      <c r="M81" s="20"/>
      <c r="N81" s="162"/>
      <c r="O81" s="20"/>
      <c r="P81" s="162"/>
      <c r="Q81" s="20"/>
      <c r="R81" s="23"/>
      <c r="S81" s="20"/>
      <c r="T81" s="23"/>
      <c r="U81" s="20"/>
      <c r="V81" s="23"/>
      <c r="W81" s="20"/>
      <c r="X81" s="23"/>
      <c r="Y81" s="20"/>
      <c r="Z81" s="23"/>
      <c r="AA81" s="20"/>
    </row>
    <row r="82" spans="1:27" ht="22.5" customHeight="1" x14ac:dyDescent="0.45">
      <c r="A82" s="32"/>
      <c r="B82" s="32"/>
      <c r="C82" s="20"/>
      <c r="D82" s="23"/>
      <c r="E82" s="20"/>
      <c r="F82" s="23"/>
      <c r="G82" s="20"/>
      <c r="H82" s="23"/>
      <c r="I82" s="20"/>
      <c r="J82" s="23"/>
      <c r="K82" s="20"/>
      <c r="L82" s="23"/>
      <c r="M82" s="20"/>
      <c r="N82" s="162"/>
      <c r="O82" s="20"/>
      <c r="P82" s="162"/>
      <c r="Q82" s="20"/>
      <c r="R82" s="23"/>
      <c r="S82" s="20"/>
      <c r="T82" s="23"/>
      <c r="U82" s="20"/>
      <c r="V82" s="23"/>
      <c r="W82" s="20"/>
      <c r="X82" s="23"/>
      <c r="Y82" s="20"/>
      <c r="Z82" s="23"/>
      <c r="AA82" s="20"/>
    </row>
    <row r="83" spans="1:27" ht="22.5" customHeight="1" x14ac:dyDescent="0.45">
      <c r="A83" s="32"/>
      <c r="B83" s="32"/>
      <c r="C83" s="20"/>
      <c r="D83" s="23"/>
      <c r="E83" s="20"/>
      <c r="F83" s="23"/>
      <c r="G83" s="20"/>
      <c r="H83" s="23"/>
      <c r="I83" s="20"/>
      <c r="J83" s="23"/>
      <c r="K83" s="20"/>
      <c r="L83" s="23"/>
      <c r="M83" s="20"/>
      <c r="N83" s="162"/>
      <c r="O83" s="20"/>
      <c r="P83" s="162"/>
      <c r="Q83" s="20"/>
      <c r="R83" s="23"/>
      <c r="S83" s="20"/>
      <c r="T83" s="23"/>
      <c r="U83" s="20"/>
      <c r="V83" s="23"/>
      <c r="W83" s="20"/>
      <c r="X83" s="23"/>
      <c r="Y83" s="20"/>
      <c r="Z83" s="23"/>
      <c r="AA83" s="20"/>
    </row>
    <row r="84" spans="1:27" ht="22.5" customHeight="1" x14ac:dyDescent="0.45">
      <c r="A84" s="32"/>
      <c r="B84" s="32"/>
      <c r="C84" s="20"/>
      <c r="D84" s="23"/>
      <c r="E84" s="20"/>
      <c r="F84" s="23"/>
      <c r="G84" s="20"/>
      <c r="H84" s="23"/>
      <c r="I84" s="20"/>
      <c r="J84" s="23"/>
      <c r="K84" s="20"/>
      <c r="L84" s="23"/>
      <c r="M84" s="20"/>
      <c r="N84" s="162"/>
      <c r="O84" s="20"/>
      <c r="P84" s="162"/>
      <c r="Q84" s="20"/>
      <c r="R84" s="23"/>
      <c r="S84" s="20"/>
      <c r="T84" s="23"/>
      <c r="U84" s="20"/>
      <c r="V84" s="23"/>
      <c r="W84" s="20"/>
      <c r="X84" s="23"/>
      <c r="Y84" s="20"/>
      <c r="Z84" s="23"/>
      <c r="AA84" s="20"/>
    </row>
    <row r="85" spans="1:27" ht="22.5" customHeight="1" x14ac:dyDescent="0.45">
      <c r="A85" s="32"/>
      <c r="B85" s="32"/>
      <c r="C85" s="20"/>
      <c r="D85" s="23"/>
      <c r="E85" s="20"/>
      <c r="F85" s="23"/>
      <c r="G85" s="20"/>
      <c r="H85" s="23"/>
      <c r="I85" s="20"/>
      <c r="J85" s="23"/>
      <c r="K85" s="20"/>
      <c r="L85" s="23"/>
      <c r="M85" s="20"/>
      <c r="N85" s="162"/>
      <c r="O85" s="20"/>
      <c r="P85" s="162"/>
      <c r="Q85" s="20"/>
      <c r="R85" s="23"/>
      <c r="S85" s="20"/>
      <c r="T85" s="23"/>
      <c r="U85" s="20"/>
      <c r="V85" s="23"/>
      <c r="W85" s="20"/>
      <c r="X85" s="23"/>
      <c r="Y85" s="20"/>
      <c r="Z85" s="23"/>
      <c r="AA85" s="20"/>
    </row>
    <row r="86" spans="1:27" ht="22.5" customHeight="1" x14ac:dyDescent="0.45">
      <c r="A86" s="32"/>
      <c r="B86" s="32"/>
      <c r="C86" s="20"/>
      <c r="D86" s="23"/>
      <c r="E86" s="20"/>
      <c r="F86" s="23"/>
      <c r="G86" s="20"/>
      <c r="H86" s="23"/>
      <c r="I86" s="20"/>
      <c r="J86" s="23"/>
      <c r="K86" s="20"/>
      <c r="L86" s="23"/>
      <c r="M86" s="20"/>
      <c r="N86" s="162"/>
      <c r="O86" s="20"/>
      <c r="P86" s="162"/>
      <c r="Q86" s="20"/>
      <c r="R86" s="23"/>
      <c r="S86" s="20"/>
      <c r="T86" s="23"/>
      <c r="U86" s="20"/>
      <c r="V86" s="23"/>
      <c r="W86" s="20"/>
      <c r="X86" s="23"/>
      <c r="Y86" s="20"/>
      <c r="Z86" s="23"/>
      <c r="AA86" s="20"/>
    </row>
    <row r="87" spans="1:27" ht="22.5" customHeight="1" x14ac:dyDescent="0.45">
      <c r="A87" s="32"/>
      <c r="B87" s="32"/>
      <c r="C87" s="20"/>
      <c r="D87" s="23"/>
      <c r="E87" s="20"/>
      <c r="F87" s="23"/>
      <c r="G87" s="20"/>
      <c r="H87" s="23"/>
      <c r="I87" s="20"/>
      <c r="J87" s="23"/>
      <c r="K87" s="20"/>
      <c r="L87" s="23"/>
      <c r="M87" s="20"/>
      <c r="N87" s="162"/>
      <c r="O87" s="20"/>
      <c r="P87" s="162"/>
      <c r="Q87" s="20"/>
      <c r="R87" s="23"/>
      <c r="S87" s="20"/>
      <c r="T87" s="23"/>
      <c r="U87" s="20"/>
      <c r="V87" s="23"/>
      <c r="W87" s="20"/>
      <c r="X87" s="23"/>
      <c r="Y87" s="20"/>
      <c r="Z87" s="23"/>
      <c r="AA87" s="20"/>
    </row>
    <row r="88" spans="1:27" ht="22.5" customHeight="1" x14ac:dyDescent="0.45">
      <c r="A88" s="32"/>
      <c r="B88" s="32"/>
      <c r="C88" s="20"/>
      <c r="D88" s="23"/>
      <c r="E88" s="20"/>
      <c r="F88" s="23"/>
      <c r="G88" s="20"/>
      <c r="H88" s="23"/>
      <c r="I88" s="20"/>
      <c r="J88" s="23"/>
      <c r="K88" s="20"/>
      <c r="L88" s="23"/>
      <c r="M88" s="20"/>
      <c r="N88" s="162"/>
      <c r="O88" s="20"/>
      <c r="P88" s="162"/>
      <c r="Q88" s="20"/>
      <c r="R88" s="23"/>
      <c r="S88" s="20"/>
      <c r="T88" s="23"/>
      <c r="U88" s="20"/>
      <c r="V88" s="23"/>
      <c r="W88" s="20"/>
      <c r="X88" s="23"/>
      <c r="Y88" s="20"/>
      <c r="Z88" s="23"/>
      <c r="AA88" s="20"/>
    </row>
    <row r="89" spans="1:27" ht="22.5" customHeight="1" x14ac:dyDescent="0.45">
      <c r="A89" s="32"/>
      <c r="B89" s="32"/>
      <c r="C89" s="20"/>
      <c r="D89" s="23"/>
      <c r="E89" s="20"/>
      <c r="F89" s="23"/>
      <c r="G89" s="20"/>
      <c r="H89" s="23"/>
      <c r="I89" s="20"/>
      <c r="J89" s="23"/>
      <c r="K89" s="20"/>
      <c r="L89" s="23"/>
      <c r="M89" s="20"/>
      <c r="N89" s="162"/>
      <c r="O89" s="20"/>
      <c r="P89" s="162"/>
      <c r="Q89" s="20"/>
      <c r="R89" s="23"/>
      <c r="S89" s="20"/>
      <c r="T89" s="23"/>
      <c r="U89" s="20"/>
      <c r="V89" s="23"/>
      <c r="W89" s="20"/>
      <c r="X89" s="23"/>
      <c r="Y89" s="20"/>
      <c r="Z89" s="23"/>
      <c r="AA89" s="20"/>
    </row>
    <row r="90" spans="1:27" ht="22.5" customHeight="1" x14ac:dyDescent="0.45">
      <c r="A90" s="32"/>
      <c r="B90" s="32"/>
      <c r="C90" s="20"/>
      <c r="D90" s="23"/>
      <c r="E90" s="20"/>
      <c r="F90" s="23"/>
      <c r="G90" s="20"/>
      <c r="H90" s="23"/>
      <c r="I90" s="20"/>
      <c r="J90" s="23"/>
      <c r="K90" s="20"/>
      <c r="L90" s="23"/>
      <c r="M90" s="20"/>
      <c r="N90" s="162"/>
      <c r="O90" s="20"/>
      <c r="P90" s="162"/>
      <c r="Q90" s="20"/>
      <c r="R90" s="23"/>
      <c r="S90" s="20"/>
      <c r="T90" s="23"/>
      <c r="U90" s="20"/>
      <c r="V90" s="23"/>
      <c r="W90" s="20"/>
      <c r="X90" s="23"/>
      <c r="Y90" s="20"/>
      <c r="Z90" s="23"/>
      <c r="AA90" s="20"/>
    </row>
    <row r="91" spans="1:27" ht="22.5" customHeight="1" x14ac:dyDescent="0.45">
      <c r="A91" s="32"/>
      <c r="B91" s="32"/>
      <c r="C91" s="20"/>
      <c r="D91" s="23"/>
      <c r="E91" s="20"/>
      <c r="F91" s="23"/>
      <c r="G91" s="20"/>
      <c r="H91" s="23"/>
      <c r="I91" s="20"/>
      <c r="J91" s="23"/>
      <c r="K91" s="20"/>
      <c r="L91" s="23"/>
      <c r="M91" s="20"/>
      <c r="N91" s="162"/>
      <c r="O91" s="20"/>
      <c r="P91" s="162"/>
      <c r="Q91" s="20"/>
      <c r="R91" s="23"/>
      <c r="S91" s="20"/>
      <c r="T91" s="23"/>
      <c r="U91" s="20"/>
      <c r="V91" s="23"/>
      <c r="W91" s="20"/>
      <c r="X91" s="23"/>
      <c r="Y91" s="20"/>
      <c r="Z91" s="23"/>
      <c r="AA91" s="20"/>
    </row>
    <row r="92" spans="1:27" ht="22.5" customHeight="1" x14ac:dyDescent="0.45">
      <c r="A92" s="32"/>
      <c r="B92" s="32"/>
      <c r="C92" s="20"/>
      <c r="D92" s="23"/>
      <c r="E92" s="20"/>
      <c r="F92" s="23"/>
      <c r="G92" s="20"/>
      <c r="H92" s="23"/>
      <c r="I92" s="20"/>
      <c r="J92" s="23"/>
      <c r="K92" s="20"/>
      <c r="L92" s="23"/>
      <c r="M92" s="20"/>
      <c r="N92" s="162"/>
      <c r="O92" s="20"/>
      <c r="P92" s="162"/>
      <c r="Q92" s="20"/>
      <c r="R92" s="23"/>
      <c r="S92" s="20"/>
      <c r="T92" s="23"/>
      <c r="U92" s="20"/>
      <c r="V92" s="23"/>
      <c r="W92" s="20"/>
      <c r="X92" s="23"/>
      <c r="Y92" s="20"/>
      <c r="Z92" s="23"/>
      <c r="AA92" s="20"/>
    </row>
    <row r="93" spans="1:27" ht="22.5" customHeight="1" x14ac:dyDescent="0.45">
      <c r="A93" s="32"/>
      <c r="B93" s="32"/>
      <c r="C93" s="20"/>
      <c r="D93" s="23"/>
      <c r="E93" s="20"/>
      <c r="F93" s="23"/>
      <c r="G93" s="20"/>
      <c r="H93" s="23"/>
      <c r="I93" s="20"/>
      <c r="J93" s="23"/>
      <c r="K93" s="20"/>
      <c r="L93" s="23"/>
      <c r="M93" s="20"/>
      <c r="N93" s="162"/>
      <c r="O93" s="20"/>
      <c r="P93" s="162"/>
      <c r="Q93" s="20"/>
      <c r="R93" s="23"/>
      <c r="S93" s="20"/>
      <c r="T93" s="23"/>
      <c r="U93" s="20"/>
      <c r="V93" s="23"/>
      <c r="W93" s="20"/>
      <c r="X93" s="23"/>
      <c r="Y93" s="20"/>
      <c r="Z93" s="23"/>
      <c r="AA93" s="20"/>
    </row>
    <row r="94" spans="1:27" ht="22.5" customHeight="1" x14ac:dyDescent="0.45">
      <c r="A94" s="32"/>
      <c r="B94" s="32"/>
      <c r="C94" s="20"/>
      <c r="D94" s="23"/>
      <c r="E94" s="20"/>
      <c r="F94" s="23"/>
      <c r="G94" s="20"/>
      <c r="H94" s="23"/>
      <c r="I94" s="20"/>
      <c r="J94" s="23"/>
      <c r="K94" s="20"/>
      <c r="L94" s="23"/>
      <c r="M94" s="20"/>
      <c r="N94" s="162"/>
      <c r="O94" s="20"/>
      <c r="P94" s="162"/>
      <c r="Q94" s="20"/>
      <c r="R94" s="23"/>
      <c r="S94" s="20"/>
      <c r="T94" s="23"/>
      <c r="U94" s="20"/>
      <c r="V94" s="23"/>
      <c r="W94" s="20"/>
      <c r="X94" s="23"/>
      <c r="Y94" s="20"/>
      <c r="Z94" s="23"/>
      <c r="AA94" s="20"/>
    </row>
    <row r="95" spans="1:27" ht="22.5" customHeight="1" x14ac:dyDescent="0.45">
      <c r="A95" s="32"/>
      <c r="B95" s="32"/>
      <c r="C95" s="20"/>
      <c r="D95" s="23"/>
      <c r="E95" s="20"/>
      <c r="F95" s="23"/>
      <c r="G95" s="20"/>
      <c r="H95" s="23"/>
      <c r="I95" s="20"/>
      <c r="J95" s="23"/>
      <c r="K95" s="20"/>
      <c r="L95" s="23"/>
      <c r="M95" s="20"/>
      <c r="N95" s="162"/>
      <c r="O95" s="20"/>
      <c r="P95" s="162"/>
      <c r="Q95" s="20"/>
      <c r="R95" s="23"/>
      <c r="S95" s="20"/>
      <c r="T95" s="23"/>
      <c r="U95" s="20"/>
      <c r="V95" s="23"/>
      <c r="W95" s="20"/>
      <c r="X95" s="23"/>
      <c r="Y95" s="20"/>
      <c r="Z95" s="23"/>
      <c r="AA95" s="20"/>
    </row>
    <row r="96" spans="1:27" ht="22.5" customHeight="1" x14ac:dyDescent="0.45">
      <c r="A96" s="32"/>
      <c r="B96" s="32"/>
      <c r="C96" s="20"/>
      <c r="D96" s="23"/>
      <c r="E96" s="20"/>
      <c r="F96" s="23"/>
      <c r="G96" s="20"/>
      <c r="H96" s="23"/>
      <c r="I96" s="20"/>
      <c r="J96" s="23"/>
      <c r="K96" s="20"/>
      <c r="L96" s="23"/>
      <c r="M96" s="20"/>
      <c r="N96" s="162"/>
      <c r="O96" s="20"/>
      <c r="P96" s="162"/>
      <c r="Q96" s="20"/>
      <c r="R96" s="23"/>
      <c r="S96" s="20"/>
      <c r="T96" s="23"/>
      <c r="U96" s="20"/>
      <c r="V96" s="23"/>
      <c r="W96" s="20"/>
      <c r="X96" s="23"/>
      <c r="Y96" s="20"/>
      <c r="Z96" s="23"/>
      <c r="AA96" s="20"/>
    </row>
    <row r="97" spans="1:27" ht="22.5" customHeight="1" x14ac:dyDescent="0.45">
      <c r="A97" s="32"/>
      <c r="B97" s="32"/>
      <c r="C97" s="20"/>
      <c r="D97" s="23"/>
      <c r="E97" s="20"/>
      <c r="F97" s="23"/>
      <c r="G97" s="20"/>
      <c r="H97" s="23"/>
      <c r="I97" s="20"/>
      <c r="J97" s="23"/>
      <c r="K97" s="20"/>
      <c r="L97" s="23"/>
      <c r="M97" s="20"/>
      <c r="N97" s="162"/>
      <c r="O97" s="20"/>
      <c r="P97" s="162"/>
      <c r="Q97" s="20"/>
      <c r="R97" s="23"/>
      <c r="S97" s="20"/>
      <c r="T97" s="23"/>
      <c r="U97" s="20"/>
      <c r="V97" s="23"/>
      <c r="W97" s="20"/>
      <c r="X97" s="23"/>
      <c r="Y97" s="20"/>
      <c r="Z97" s="23"/>
      <c r="AA97" s="20"/>
    </row>
    <row r="98" spans="1:27" ht="22.5" customHeight="1" x14ac:dyDescent="0.45">
      <c r="A98" s="32"/>
      <c r="B98" s="32"/>
      <c r="C98" s="20"/>
      <c r="D98" s="23"/>
      <c r="E98" s="20"/>
      <c r="F98" s="23"/>
      <c r="G98" s="20"/>
      <c r="H98" s="23"/>
      <c r="I98" s="20"/>
      <c r="J98" s="23"/>
      <c r="K98" s="20"/>
      <c r="L98" s="23"/>
      <c r="M98" s="20"/>
      <c r="N98" s="162"/>
      <c r="O98" s="20"/>
      <c r="P98" s="162"/>
      <c r="Q98" s="20"/>
      <c r="R98" s="23"/>
      <c r="S98" s="20"/>
      <c r="T98" s="23"/>
      <c r="U98" s="20"/>
      <c r="V98" s="23"/>
      <c r="W98" s="20"/>
      <c r="X98" s="23"/>
      <c r="Y98" s="20"/>
      <c r="Z98" s="23"/>
      <c r="AA98" s="20"/>
    </row>
    <row r="99" spans="1:27" ht="22.5" customHeight="1" x14ac:dyDescent="0.45">
      <c r="A99" s="32"/>
      <c r="B99" s="32"/>
      <c r="C99" s="20"/>
      <c r="D99" s="23"/>
      <c r="E99" s="20"/>
      <c r="F99" s="23"/>
      <c r="G99" s="20"/>
      <c r="H99" s="23"/>
      <c r="I99" s="20"/>
      <c r="J99" s="23"/>
      <c r="K99" s="20"/>
      <c r="L99" s="23"/>
      <c r="M99" s="20"/>
      <c r="N99" s="162"/>
      <c r="O99" s="20"/>
      <c r="P99" s="162"/>
      <c r="Q99" s="20"/>
      <c r="R99" s="23"/>
      <c r="S99" s="20"/>
      <c r="T99" s="23"/>
      <c r="U99" s="20"/>
      <c r="V99" s="23"/>
      <c r="W99" s="20"/>
      <c r="X99" s="23"/>
      <c r="Y99" s="20"/>
      <c r="Z99" s="23"/>
      <c r="AA99" s="20"/>
    </row>
    <row r="101" spans="1:27" s="103" customFormat="1" ht="22.5" customHeight="1" x14ac:dyDescent="0.45">
      <c r="C101" s="103">
        <f>C32-'FS '!D93</f>
        <v>2123208</v>
      </c>
      <c r="E101" s="103">
        <f>E32-'FS '!D95</f>
        <v>-1397596</v>
      </c>
      <c r="G101" s="103">
        <f>G32-'FS '!D98</f>
        <v>-5772964</v>
      </c>
      <c r="I101" s="103">
        <f>I32-'FS '!D99</f>
        <v>1105585</v>
      </c>
      <c r="U101" s="103">
        <f>U32-'FS '!D100</f>
        <v>-13750774</v>
      </c>
      <c r="W101" s="103" t="e">
        <f>W32-'FS '!#REF!</f>
        <v>#REF!</v>
      </c>
      <c r="Y101" s="103" t="e">
        <f>Y32-'FS '!#REF!</f>
        <v>#REF!</v>
      </c>
      <c r="AA101" s="103" t="e">
        <f>AA32-'FS '!#REF!</f>
        <v>#REF!</v>
      </c>
    </row>
    <row r="103" spans="1:27" ht="22.5" customHeight="1" x14ac:dyDescent="0.45">
      <c r="C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</sheetData>
  <mergeCells count="14">
    <mergeCell ref="O40:Q40"/>
    <mergeCell ref="C43:AA43"/>
    <mergeCell ref="A35:C35"/>
    <mergeCell ref="C37:AA37"/>
    <mergeCell ref="G38:I38"/>
    <mergeCell ref="K38:U38"/>
    <mergeCell ref="O39:Q39"/>
    <mergeCell ref="C10:AA10"/>
    <mergeCell ref="A2:C2"/>
    <mergeCell ref="C4:AA4"/>
    <mergeCell ref="G5:I5"/>
    <mergeCell ref="K5:U5"/>
    <mergeCell ref="O6:Q6"/>
    <mergeCell ref="O7:Q7"/>
  </mergeCells>
  <pageMargins left="0.33" right="0.16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ignoredErrors>
    <ignoredError sqref="Y51" formula="1"/>
    <ignoredError sqref="W4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9"/>
  <sheetViews>
    <sheetView view="pageBreakPreview" topLeftCell="A49" zoomScale="85" zoomScaleNormal="80" zoomScaleSheetLayoutView="85" workbookViewId="0">
      <selection activeCell="E10" sqref="E10:S10"/>
    </sheetView>
  </sheetViews>
  <sheetFormatPr defaultColWidth="9.140625" defaultRowHeight="21.95" customHeight="1" x14ac:dyDescent="0.45"/>
  <cols>
    <col min="1" max="1" width="39" style="3" customWidth="1"/>
    <col min="2" max="2" width="17" style="170" customWidth="1"/>
    <col min="3" max="3" width="5.140625" style="28" customWidth="1"/>
    <col min="4" max="4" width="1.5703125" style="6" customWidth="1"/>
    <col min="5" max="5" width="16.7109375" style="3" customWidth="1"/>
    <col min="6" max="6" width="1.42578125" style="3" customWidth="1"/>
    <col min="7" max="7" width="15.42578125" style="3" customWidth="1"/>
    <col min="8" max="8" width="1.42578125" style="3" customWidth="1"/>
    <col min="9" max="9" width="15.85546875" style="3" customWidth="1"/>
    <col min="10" max="10" width="1.42578125" style="3" customWidth="1"/>
    <col min="11" max="11" width="16.7109375" style="3" customWidth="1"/>
    <col min="12" max="12" width="1.42578125" style="3" customWidth="1"/>
    <col min="13" max="13" width="20.42578125" style="3" bestFit="1" customWidth="1"/>
    <col min="14" max="14" width="1.42578125" style="3" customWidth="1"/>
    <col min="15" max="15" width="16.7109375" style="3" customWidth="1"/>
    <col min="16" max="16" width="1.42578125" style="3" customWidth="1"/>
    <col min="17" max="17" width="17.5703125" style="3" customWidth="1"/>
    <col min="18" max="18" width="1.42578125" style="3" customWidth="1"/>
    <col min="19" max="19" width="15.28515625" style="3" customWidth="1"/>
    <col min="20" max="16384" width="9.140625" style="3"/>
  </cols>
  <sheetData>
    <row r="1" spans="1:19" ht="21.95" customHeight="1" x14ac:dyDescent="0.5">
      <c r="A1" s="21" t="s">
        <v>0</v>
      </c>
      <c r="B1" s="28"/>
      <c r="D1" s="38"/>
      <c r="E1" s="38"/>
      <c r="F1" s="38"/>
      <c r="H1" s="38"/>
    </row>
    <row r="2" spans="1:19" ht="21.95" customHeight="1" x14ac:dyDescent="0.5">
      <c r="A2" s="21" t="s">
        <v>132</v>
      </c>
      <c r="B2" s="86"/>
      <c r="C2" s="86" t="s">
        <v>145</v>
      </c>
      <c r="D2" s="39"/>
      <c r="E2" s="39" t="s">
        <v>75</v>
      </c>
      <c r="F2" s="39"/>
      <c r="H2" s="39"/>
    </row>
    <row r="3" spans="1:19" ht="21.95" customHeight="1" x14ac:dyDescent="0.5">
      <c r="A3" s="21"/>
      <c r="B3" s="21"/>
      <c r="C3" s="21"/>
      <c r="D3" s="21"/>
      <c r="E3" s="21"/>
      <c r="F3" s="21"/>
      <c r="H3" s="21"/>
    </row>
    <row r="4" spans="1:19" ht="21.95" customHeight="1" x14ac:dyDescent="0.45">
      <c r="A4" s="54"/>
      <c r="B4" s="40"/>
      <c r="C4" s="5"/>
      <c r="D4" s="2"/>
      <c r="E4" s="236" t="s">
        <v>53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ht="21.95" customHeight="1" x14ac:dyDescent="0.45">
      <c r="A5" s="163"/>
      <c r="B5" s="40"/>
      <c r="C5" s="22"/>
      <c r="D5" s="29"/>
      <c r="E5" s="29"/>
      <c r="F5" s="29"/>
      <c r="G5" s="29"/>
      <c r="H5" s="29"/>
      <c r="I5" s="245" t="s">
        <v>80</v>
      </c>
      <c r="J5" s="242"/>
      <c r="K5" s="242"/>
      <c r="L5" s="29"/>
      <c r="M5" s="242" t="s">
        <v>97</v>
      </c>
      <c r="N5" s="242"/>
      <c r="O5" s="242"/>
      <c r="P5" s="242"/>
      <c r="Q5" s="242"/>
      <c r="R5" s="40"/>
      <c r="S5" s="29"/>
    </row>
    <row r="6" spans="1:19" ht="21.95" customHeight="1" x14ac:dyDescent="0.45">
      <c r="A6" s="163"/>
      <c r="B6" s="40"/>
      <c r="C6" s="22"/>
      <c r="D6" s="29"/>
      <c r="E6" s="29"/>
      <c r="F6" s="29"/>
      <c r="G6" s="61"/>
      <c r="H6" s="29"/>
      <c r="I6" s="61"/>
      <c r="J6" s="61"/>
      <c r="K6" s="61"/>
      <c r="L6" s="29"/>
      <c r="M6" s="189" t="s">
        <v>68</v>
      </c>
      <c r="N6" s="61"/>
      <c r="O6" s="61"/>
      <c r="P6" s="61"/>
      <c r="Q6" s="61"/>
      <c r="R6" s="40"/>
      <c r="S6" s="29"/>
    </row>
    <row r="7" spans="1:19" ht="21.95" customHeight="1" x14ac:dyDescent="0.45">
      <c r="A7" s="163"/>
      <c r="B7" s="40"/>
      <c r="C7" s="22"/>
      <c r="D7" s="29"/>
      <c r="E7" s="29" t="s">
        <v>32</v>
      </c>
      <c r="F7" s="29"/>
      <c r="G7" s="29"/>
      <c r="H7" s="29"/>
      <c r="I7" s="29"/>
      <c r="J7" s="29"/>
      <c r="K7" s="29"/>
      <c r="L7" s="29"/>
      <c r="M7" s="189" t="s">
        <v>224</v>
      </c>
      <c r="N7" s="30"/>
      <c r="O7" s="46" t="s">
        <v>55</v>
      </c>
      <c r="P7" s="30"/>
      <c r="Q7" s="29" t="s">
        <v>113</v>
      </c>
      <c r="R7" s="29"/>
      <c r="S7" s="29" t="s">
        <v>56</v>
      </c>
    </row>
    <row r="8" spans="1:19" ht="21.95" customHeight="1" x14ac:dyDescent="0.45">
      <c r="A8" s="163"/>
      <c r="B8" s="40"/>
      <c r="C8" s="22"/>
      <c r="D8" s="29"/>
      <c r="E8" s="29" t="s">
        <v>34</v>
      </c>
      <c r="F8" s="29"/>
      <c r="G8" s="29" t="s">
        <v>155</v>
      </c>
      <c r="H8" s="29"/>
      <c r="I8" s="46" t="s">
        <v>76</v>
      </c>
      <c r="J8" s="29"/>
      <c r="K8" s="30"/>
      <c r="L8" s="29"/>
      <c r="M8" s="189" t="s">
        <v>225</v>
      </c>
      <c r="N8" s="30"/>
      <c r="O8" s="29" t="s">
        <v>79</v>
      </c>
      <c r="P8" s="29"/>
      <c r="Q8" s="46" t="s">
        <v>118</v>
      </c>
      <c r="R8" s="29"/>
      <c r="S8" s="29" t="s">
        <v>57</v>
      </c>
    </row>
    <row r="9" spans="1:19" ht="21.95" customHeight="1" x14ac:dyDescent="0.45">
      <c r="A9" s="53"/>
      <c r="B9" s="22"/>
      <c r="C9" s="22"/>
      <c r="D9" s="29"/>
      <c r="E9" s="29" t="s">
        <v>36</v>
      </c>
      <c r="F9" s="29"/>
      <c r="G9" s="29" t="s">
        <v>156</v>
      </c>
      <c r="H9" s="29"/>
      <c r="I9" s="29" t="s">
        <v>78</v>
      </c>
      <c r="J9" s="29"/>
      <c r="K9" s="29" t="s">
        <v>86</v>
      </c>
      <c r="L9" s="29"/>
      <c r="M9" s="189" t="s">
        <v>129</v>
      </c>
      <c r="N9" s="30"/>
      <c r="O9" s="46" t="s">
        <v>136</v>
      </c>
      <c r="P9" s="30"/>
      <c r="Q9" s="46" t="s">
        <v>103</v>
      </c>
      <c r="R9" s="29"/>
      <c r="S9" s="46" t="s">
        <v>98</v>
      </c>
    </row>
    <row r="10" spans="1:19" ht="21.95" customHeight="1" x14ac:dyDescent="0.45">
      <c r="B10" s="165"/>
      <c r="C10" s="22"/>
      <c r="D10" s="29"/>
      <c r="E10" s="240" t="s">
        <v>88</v>
      </c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</row>
    <row r="11" spans="1:19" ht="21.95" customHeight="1" x14ac:dyDescent="0.45">
      <c r="A11" s="164" t="s">
        <v>190</v>
      </c>
      <c r="B11" s="165"/>
      <c r="C11" s="22"/>
      <c r="D11" s="2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ht="21.95" customHeight="1" x14ac:dyDescent="0.45">
      <c r="A12" s="164" t="s">
        <v>191</v>
      </c>
      <c r="B12" s="166"/>
      <c r="C12" s="5"/>
      <c r="D12" s="2"/>
      <c r="E12" s="49">
        <v>2264955</v>
      </c>
      <c r="F12" s="23"/>
      <c r="G12" s="49">
        <v>503251</v>
      </c>
      <c r="H12" s="23"/>
      <c r="I12" s="49">
        <v>135142</v>
      </c>
      <c r="J12" s="49"/>
      <c r="K12" s="49">
        <v>1306381</v>
      </c>
      <c r="L12" s="49"/>
      <c r="M12" s="49">
        <v>307717</v>
      </c>
      <c r="N12" s="49"/>
      <c r="O12" s="49">
        <v>355215</v>
      </c>
      <c r="P12" s="49"/>
      <c r="Q12" s="49">
        <v>662932</v>
      </c>
      <c r="R12" s="23"/>
      <c r="S12" s="167">
        <f>SUM(Q12,E12:K12)</f>
        <v>4872661</v>
      </c>
    </row>
    <row r="13" spans="1:19" ht="21.75" x14ac:dyDescent="0.45">
      <c r="A13" s="23"/>
      <c r="B13" s="22"/>
      <c r="C13" s="5"/>
      <c r="D13" s="2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1.95" customHeight="1" x14ac:dyDescent="0.45">
      <c r="A14" s="23" t="s">
        <v>114</v>
      </c>
      <c r="B14" s="22"/>
      <c r="D14" s="2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21.95" customHeight="1" x14ac:dyDescent="0.45">
      <c r="A15" s="52" t="s">
        <v>115</v>
      </c>
      <c r="B15" s="22"/>
      <c r="C15" s="24"/>
      <c r="D15" s="100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21.95" hidden="1" customHeight="1" x14ac:dyDescent="0.45">
      <c r="A16" s="3" t="s">
        <v>146</v>
      </c>
      <c r="B16" s="22"/>
      <c r="C16" s="5"/>
      <c r="D16" s="2"/>
      <c r="E16" s="48" t="s">
        <v>8</v>
      </c>
      <c r="F16" s="81"/>
      <c r="G16" s="48" t="s">
        <v>8</v>
      </c>
      <c r="H16" s="81"/>
      <c r="I16" s="48" t="s">
        <v>8</v>
      </c>
      <c r="J16" s="38"/>
      <c r="K16" s="48" t="s">
        <v>8</v>
      </c>
      <c r="L16" s="38"/>
      <c r="M16" s="48" t="s">
        <v>8</v>
      </c>
      <c r="N16" s="38"/>
      <c r="O16" s="48" t="s">
        <v>8</v>
      </c>
      <c r="P16" s="38"/>
      <c r="Q16" s="48" t="s">
        <v>8</v>
      </c>
      <c r="R16" s="38"/>
      <c r="S16" s="48" t="s">
        <v>8</v>
      </c>
    </row>
    <row r="17" spans="1:19" ht="21.95" customHeight="1" x14ac:dyDescent="0.45">
      <c r="A17" s="3" t="s">
        <v>144</v>
      </c>
      <c r="B17" s="22"/>
      <c r="C17" s="5"/>
      <c r="D17" s="2"/>
      <c r="E17" s="146" t="s">
        <v>8</v>
      </c>
      <c r="F17" s="81"/>
      <c r="G17" s="146" t="s">
        <v>8</v>
      </c>
      <c r="H17" s="81"/>
      <c r="I17" s="146" t="s">
        <v>8</v>
      </c>
      <c r="J17" s="38"/>
      <c r="K17" s="73">
        <v>-158547</v>
      </c>
      <c r="L17" s="38"/>
      <c r="M17" s="146" t="s">
        <v>8</v>
      </c>
      <c r="N17" s="38"/>
      <c r="O17" s="48" t="s">
        <v>8</v>
      </c>
      <c r="P17" s="38"/>
      <c r="Q17" s="48" t="s">
        <v>8</v>
      </c>
      <c r="R17" s="38"/>
      <c r="S17" s="70">
        <f>SUM(E17:K17,Q17)</f>
        <v>-158547</v>
      </c>
    </row>
    <row r="18" spans="1:19" ht="21.95" customHeight="1" x14ac:dyDescent="0.45">
      <c r="A18" s="16" t="s">
        <v>127</v>
      </c>
      <c r="B18" s="22"/>
      <c r="C18" s="22"/>
      <c r="D18" s="29"/>
      <c r="E18" s="156" t="s">
        <v>8</v>
      </c>
      <c r="F18" s="23"/>
      <c r="G18" s="156" t="s">
        <v>8</v>
      </c>
      <c r="H18" s="23"/>
      <c r="I18" s="156" t="s">
        <v>8</v>
      </c>
      <c r="J18" s="23"/>
      <c r="K18" s="9">
        <f>SUM(K16:K17)</f>
        <v>-158547</v>
      </c>
      <c r="L18" s="23"/>
      <c r="M18" s="156" t="s">
        <v>8</v>
      </c>
      <c r="N18" s="23"/>
      <c r="O18" s="156" t="s">
        <v>8</v>
      </c>
      <c r="P18" s="23"/>
      <c r="Q18" s="156" t="s">
        <v>8</v>
      </c>
      <c r="R18" s="23"/>
      <c r="S18" s="97">
        <f>SUM(E18:K18,Q18)</f>
        <v>-158547</v>
      </c>
    </row>
    <row r="19" spans="1:19" ht="21.75" x14ac:dyDescent="0.45">
      <c r="A19" s="23"/>
      <c r="B19" s="22"/>
      <c r="C19" s="5"/>
      <c r="D19" s="2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21.95" customHeight="1" x14ac:dyDescent="0.45">
      <c r="A20" s="23" t="s">
        <v>99</v>
      </c>
      <c r="B20" s="2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ht="21.95" customHeight="1" x14ac:dyDescent="0.45">
      <c r="A21" s="3" t="s">
        <v>163</v>
      </c>
      <c r="B21" s="22"/>
      <c r="E21" s="146" t="s">
        <v>8</v>
      </c>
      <c r="F21" s="168"/>
      <c r="G21" s="146" t="s">
        <v>8</v>
      </c>
      <c r="H21" s="168"/>
      <c r="I21" s="146" t="s">
        <v>8</v>
      </c>
      <c r="J21" s="168"/>
      <c r="K21" s="91">
        <v>100407</v>
      </c>
      <c r="L21" s="38"/>
      <c r="M21" s="146" t="s">
        <v>8</v>
      </c>
      <c r="N21" s="168"/>
      <c r="O21" s="146" t="s">
        <v>8</v>
      </c>
      <c r="P21" s="168"/>
      <c r="Q21" s="146" t="s">
        <v>8</v>
      </c>
      <c r="R21" s="168"/>
      <c r="S21" s="91">
        <f>SUM(E21:O21)</f>
        <v>100407</v>
      </c>
    </row>
    <row r="22" spans="1:19" ht="21.95" customHeight="1" x14ac:dyDescent="0.45">
      <c r="A22" s="42" t="s">
        <v>100</v>
      </c>
      <c r="B22" s="22"/>
      <c r="E22" s="146" t="s">
        <v>8</v>
      </c>
      <c r="F22" s="168"/>
      <c r="G22" s="146" t="s">
        <v>8</v>
      </c>
      <c r="H22" s="168"/>
      <c r="I22" s="146" t="s">
        <v>8</v>
      </c>
      <c r="J22" s="23"/>
      <c r="K22" s="146" t="s">
        <v>8</v>
      </c>
      <c r="L22" s="168"/>
      <c r="M22" s="91">
        <v>-130040</v>
      </c>
      <c r="N22" s="53"/>
      <c r="O22" s="146" t="s">
        <v>8</v>
      </c>
      <c r="P22" s="168"/>
      <c r="Q22" s="91">
        <f>SUM(M22:O22)</f>
        <v>-130040</v>
      </c>
      <c r="R22" s="23"/>
      <c r="S22" s="169">
        <f>SUM(E22:O22)</f>
        <v>-130040</v>
      </c>
    </row>
    <row r="23" spans="1:19" ht="21.95" customHeight="1" x14ac:dyDescent="0.45">
      <c r="A23" s="16" t="s">
        <v>221</v>
      </c>
      <c r="B23" s="22"/>
      <c r="E23" s="156" t="s">
        <v>8</v>
      </c>
      <c r="F23" s="23"/>
      <c r="G23" s="156" t="s">
        <v>8</v>
      </c>
      <c r="H23" s="23"/>
      <c r="I23" s="156" t="s">
        <v>8</v>
      </c>
      <c r="J23" s="23"/>
      <c r="K23" s="9">
        <f>SUM(K21:K22)</f>
        <v>100407</v>
      </c>
      <c r="L23" s="23"/>
      <c r="M23" s="9">
        <f>SUM(M21:M22)</f>
        <v>-130040</v>
      </c>
      <c r="N23" s="20"/>
      <c r="O23" s="156" t="s">
        <v>8</v>
      </c>
      <c r="P23" s="23"/>
      <c r="Q23" s="9">
        <f>SUM(Q21:Q22)</f>
        <v>-130040</v>
      </c>
      <c r="R23" s="23"/>
      <c r="S23" s="97">
        <f>SUM(E23:O23)</f>
        <v>-29633</v>
      </c>
    </row>
    <row r="24" spans="1:19" ht="21.75" x14ac:dyDescent="0.45">
      <c r="A24" s="23"/>
      <c r="B24" s="22"/>
      <c r="C24" s="5"/>
      <c r="D24" s="2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19" ht="21.95" customHeight="1" thickBot="1" x14ac:dyDescent="0.5">
      <c r="A25" s="32" t="s">
        <v>192</v>
      </c>
      <c r="B25" s="22"/>
      <c r="E25" s="98">
        <f>SUM(E12,E18,E23)</f>
        <v>2264955</v>
      </c>
      <c r="F25" s="23"/>
      <c r="G25" s="98">
        <f>SUM(G12,G18,G23)</f>
        <v>503251</v>
      </c>
      <c r="H25" s="23"/>
      <c r="I25" s="98">
        <f>SUM(I12,I18,I23)</f>
        <v>135142</v>
      </c>
      <c r="J25" s="23"/>
      <c r="K25" s="98">
        <f>SUM(K12,K18,K23)</f>
        <v>1248241</v>
      </c>
      <c r="L25" s="23"/>
      <c r="M25" s="98">
        <f>SUM(M12,M18,M23)</f>
        <v>177677</v>
      </c>
      <c r="N25" s="23"/>
      <c r="O25" s="98">
        <f>SUM(O12,O18,O23)</f>
        <v>355215</v>
      </c>
      <c r="P25" s="23"/>
      <c r="Q25" s="98">
        <f>SUM(Q12,Q23)</f>
        <v>532892</v>
      </c>
      <c r="R25" s="23"/>
      <c r="S25" s="98">
        <f>SUM(S12,S18,S23)</f>
        <v>4684481</v>
      </c>
    </row>
    <row r="26" spans="1:19" ht="21.95" customHeight="1" thickTop="1" x14ac:dyDescent="0.45">
      <c r="A26" s="32"/>
      <c r="B26" s="180"/>
      <c r="E26" s="187"/>
      <c r="F26" s="23"/>
      <c r="G26" s="187"/>
      <c r="H26" s="23"/>
      <c r="I26" s="187"/>
      <c r="J26" s="23"/>
      <c r="K26" s="187"/>
      <c r="L26" s="23"/>
      <c r="M26" s="187"/>
      <c r="N26" s="23"/>
      <c r="O26" s="187"/>
      <c r="P26" s="23"/>
      <c r="Q26" s="187"/>
      <c r="R26" s="23"/>
      <c r="S26" s="187"/>
    </row>
    <row r="27" spans="1:19" ht="21.95" customHeight="1" x14ac:dyDescent="0.5">
      <c r="A27" s="181" t="s">
        <v>0</v>
      </c>
      <c r="B27" s="28"/>
      <c r="D27" s="38"/>
      <c r="E27" s="38"/>
      <c r="F27" s="38"/>
      <c r="H27" s="38"/>
    </row>
    <row r="28" spans="1:19" ht="21.95" customHeight="1" x14ac:dyDescent="0.5">
      <c r="A28" s="181" t="s">
        <v>132</v>
      </c>
      <c r="B28" s="86"/>
      <c r="C28" s="86" t="s">
        <v>145</v>
      </c>
      <c r="D28" s="39"/>
      <c r="E28" s="39" t="s">
        <v>75</v>
      </c>
      <c r="F28" s="39"/>
      <c r="H28" s="39"/>
    </row>
    <row r="29" spans="1:19" ht="21.95" customHeight="1" x14ac:dyDescent="0.5">
      <c r="A29" s="181"/>
      <c r="B29" s="181"/>
      <c r="C29" s="181"/>
      <c r="D29" s="181"/>
      <c r="E29" s="181"/>
      <c r="F29" s="181"/>
      <c r="H29" s="181"/>
    </row>
    <row r="30" spans="1:19" ht="21.95" customHeight="1" x14ac:dyDescent="0.45">
      <c r="A30" s="54"/>
      <c r="B30" s="40"/>
      <c r="C30" s="179"/>
      <c r="D30" s="2"/>
      <c r="E30" s="236" t="s">
        <v>53</v>
      </c>
      <c r="F30" s="236"/>
      <c r="G30" s="236"/>
      <c r="H30" s="236"/>
      <c r="I30" s="236"/>
      <c r="J30" s="236"/>
      <c r="K30" s="236"/>
      <c r="L30" s="236"/>
      <c r="M30" s="236"/>
      <c r="N30" s="236"/>
      <c r="O30" s="236"/>
      <c r="P30" s="236"/>
      <c r="Q30" s="236"/>
      <c r="R30" s="236"/>
      <c r="S30" s="236"/>
    </row>
    <row r="31" spans="1:19" ht="21.95" customHeight="1" x14ac:dyDescent="0.45">
      <c r="A31" s="163"/>
      <c r="B31" s="40"/>
      <c r="C31" s="180"/>
      <c r="D31" s="183"/>
      <c r="E31" s="183"/>
      <c r="F31" s="183"/>
      <c r="G31" s="183"/>
      <c r="H31" s="183"/>
      <c r="I31" s="245" t="s">
        <v>80</v>
      </c>
      <c r="J31" s="242"/>
      <c r="K31" s="242"/>
      <c r="L31" s="183"/>
      <c r="M31" s="242" t="s">
        <v>97</v>
      </c>
      <c r="N31" s="242"/>
      <c r="O31" s="242"/>
      <c r="P31" s="242"/>
      <c r="Q31" s="242"/>
      <c r="R31" s="40"/>
      <c r="S31" s="183"/>
    </row>
    <row r="32" spans="1:19" ht="21.95" customHeight="1" x14ac:dyDescent="0.45">
      <c r="A32" s="163"/>
      <c r="B32" s="40"/>
      <c r="C32" s="180"/>
      <c r="D32" s="183"/>
      <c r="E32" s="183"/>
      <c r="F32" s="183"/>
      <c r="G32" s="61"/>
      <c r="H32" s="183"/>
      <c r="I32" s="61"/>
      <c r="J32" s="61"/>
      <c r="K32" s="61"/>
      <c r="L32" s="183"/>
      <c r="M32" s="189" t="s">
        <v>68</v>
      </c>
      <c r="N32" s="61"/>
      <c r="O32" s="61"/>
      <c r="P32" s="61"/>
      <c r="Q32" s="61"/>
      <c r="R32" s="40"/>
      <c r="S32" s="183"/>
    </row>
    <row r="33" spans="1:19" ht="21.95" customHeight="1" x14ac:dyDescent="0.45">
      <c r="A33" s="163"/>
      <c r="B33" s="40"/>
      <c r="C33" s="180"/>
      <c r="D33" s="183"/>
      <c r="E33" s="183" t="s">
        <v>32</v>
      </c>
      <c r="F33" s="183"/>
      <c r="G33" s="183"/>
      <c r="H33" s="183"/>
      <c r="I33" s="183"/>
      <c r="J33" s="183"/>
      <c r="K33" s="183"/>
      <c r="L33" s="183"/>
      <c r="M33" s="189" t="s">
        <v>224</v>
      </c>
      <c r="N33" s="30"/>
      <c r="O33" s="182" t="s">
        <v>55</v>
      </c>
      <c r="P33" s="30"/>
      <c r="Q33" s="183" t="s">
        <v>113</v>
      </c>
      <c r="R33" s="183"/>
      <c r="S33" s="183" t="s">
        <v>56</v>
      </c>
    </row>
    <row r="34" spans="1:19" ht="21.95" customHeight="1" x14ac:dyDescent="0.45">
      <c r="A34" s="163"/>
      <c r="B34" s="40"/>
      <c r="C34" s="180"/>
      <c r="D34" s="183"/>
      <c r="E34" s="183" t="s">
        <v>34</v>
      </c>
      <c r="F34" s="183"/>
      <c r="G34" s="183" t="s">
        <v>155</v>
      </c>
      <c r="H34" s="183"/>
      <c r="I34" s="182" t="s">
        <v>76</v>
      </c>
      <c r="J34" s="183"/>
      <c r="K34" s="30"/>
      <c r="L34" s="183"/>
      <c r="M34" s="189" t="s">
        <v>225</v>
      </c>
      <c r="N34" s="30"/>
      <c r="O34" s="183" t="s">
        <v>79</v>
      </c>
      <c r="P34" s="183"/>
      <c r="Q34" s="182" t="s">
        <v>118</v>
      </c>
      <c r="R34" s="183"/>
      <c r="S34" s="183" t="s">
        <v>57</v>
      </c>
    </row>
    <row r="35" spans="1:19" ht="21.95" customHeight="1" x14ac:dyDescent="0.45">
      <c r="A35" s="53"/>
      <c r="B35" s="180"/>
      <c r="C35" s="180"/>
      <c r="D35" s="183"/>
      <c r="E35" s="183" t="s">
        <v>36</v>
      </c>
      <c r="F35" s="183"/>
      <c r="G35" s="183" t="s">
        <v>156</v>
      </c>
      <c r="H35" s="183"/>
      <c r="I35" s="183" t="s">
        <v>78</v>
      </c>
      <c r="J35" s="183"/>
      <c r="K35" s="183" t="s">
        <v>86</v>
      </c>
      <c r="L35" s="183"/>
      <c r="M35" s="189" t="s">
        <v>129</v>
      </c>
      <c r="N35" s="30"/>
      <c r="O35" s="182" t="s">
        <v>136</v>
      </c>
      <c r="P35" s="30"/>
      <c r="Q35" s="182" t="s">
        <v>103</v>
      </c>
      <c r="R35" s="183"/>
      <c r="S35" s="182" t="s">
        <v>98</v>
      </c>
    </row>
    <row r="36" spans="1:19" ht="21.95" customHeight="1" x14ac:dyDescent="0.45">
      <c r="B36" s="165"/>
      <c r="C36" s="180"/>
      <c r="D36" s="183"/>
      <c r="E36" s="240" t="s">
        <v>88</v>
      </c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</row>
    <row r="37" spans="1:19" ht="21.95" customHeight="1" x14ac:dyDescent="0.45">
      <c r="A37" s="164" t="s">
        <v>214</v>
      </c>
      <c r="B37" s="165"/>
      <c r="C37" s="180"/>
      <c r="D37" s="183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</row>
    <row r="38" spans="1:19" ht="21.95" customHeight="1" x14ac:dyDescent="0.45">
      <c r="A38" s="164" t="s">
        <v>215</v>
      </c>
      <c r="B38" s="166"/>
      <c r="C38" s="179"/>
      <c r="D38" s="2"/>
      <c r="E38" s="49">
        <v>2264955</v>
      </c>
      <c r="F38" s="23"/>
      <c r="G38" s="49">
        <v>503251</v>
      </c>
      <c r="H38" s="23"/>
      <c r="I38" s="49">
        <v>141747</v>
      </c>
      <c r="J38" s="49"/>
      <c r="K38" s="49">
        <v>1254223</v>
      </c>
      <c r="L38" s="49"/>
      <c r="M38" s="49">
        <v>99242</v>
      </c>
      <c r="N38" s="49"/>
      <c r="O38" s="49">
        <v>355215</v>
      </c>
      <c r="P38" s="49"/>
      <c r="Q38" s="49">
        <v>454457</v>
      </c>
      <c r="R38" s="23"/>
      <c r="S38" s="167">
        <v>4618633</v>
      </c>
    </row>
    <row r="39" spans="1:19" ht="21.75" x14ac:dyDescent="0.45">
      <c r="A39" s="23"/>
      <c r="B39" s="180"/>
      <c r="C39" s="179"/>
      <c r="D39" s="2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</row>
    <row r="40" spans="1:19" ht="21.95" hidden="1" customHeight="1" x14ac:dyDescent="0.45">
      <c r="A40" s="23" t="s">
        <v>114</v>
      </c>
      <c r="B40" s="180"/>
      <c r="D40" s="2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1:19" ht="21.95" hidden="1" customHeight="1" x14ac:dyDescent="0.45">
      <c r="A41" s="52" t="s">
        <v>115</v>
      </c>
      <c r="B41" s="180"/>
      <c r="C41" s="24"/>
      <c r="D41" s="100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</row>
    <row r="42" spans="1:19" ht="21.95" hidden="1" customHeight="1" x14ac:dyDescent="0.45">
      <c r="A42" s="3" t="s">
        <v>146</v>
      </c>
      <c r="B42" s="180"/>
      <c r="C42" s="179"/>
      <c r="D42" s="2"/>
      <c r="E42" s="48" t="s">
        <v>8</v>
      </c>
      <c r="F42" s="178"/>
      <c r="G42" s="48" t="s">
        <v>8</v>
      </c>
      <c r="H42" s="178"/>
      <c r="I42" s="48" t="s">
        <v>8</v>
      </c>
      <c r="J42" s="38"/>
      <c r="K42" s="48" t="s">
        <v>8</v>
      </c>
      <c r="L42" s="38"/>
      <c r="M42" s="48" t="s">
        <v>8</v>
      </c>
      <c r="N42" s="38"/>
      <c r="O42" s="48" t="s">
        <v>8</v>
      </c>
      <c r="P42" s="38"/>
      <c r="Q42" s="48" t="s">
        <v>8</v>
      </c>
      <c r="R42" s="38"/>
      <c r="S42" s="48" t="s">
        <v>8</v>
      </c>
    </row>
    <row r="43" spans="1:19" ht="21.95" hidden="1" customHeight="1" x14ac:dyDescent="0.45">
      <c r="A43" s="3" t="s">
        <v>144</v>
      </c>
      <c r="B43" s="180"/>
      <c r="C43" s="179">
        <v>17</v>
      </c>
      <c r="D43" s="2"/>
      <c r="E43" s="146" t="s">
        <v>8</v>
      </c>
      <c r="F43" s="178"/>
      <c r="G43" s="146" t="s">
        <v>8</v>
      </c>
      <c r="H43" s="178"/>
      <c r="I43" s="146" t="s">
        <v>8</v>
      </c>
      <c r="J43" s="38"/>
      <c r="K43" s="73">
        <f>CF!G116</f>
        <v>0</v>
      </c>
      <c r="L43" s="38"/>
      <c r="M43" s="146" t="s">
        <v>8</v>
      </c>
      <c r="N43" s="38"/>
      <c r="O43" s="48" t="s">
        <v>8</v>
      </c>
      <c r="P43" s="38"/>
      <c r="Q43" s="48" t="s">
        <v>8</v>
      </c>
      <c r="R43" s="38"/>
      <c r="S43" s="70">
        <f>SUM(E43:K43,Q43)</f>
        <v>0</v>
      </c>
    </row>
    <row r="44" spans="1:19" ht="21.95" hidden="1" customHeight="1" x14ac:dyDescent="0.45">
      <c r="A44" s="16" t="s">
        <v>127</v>
      </c>
      <c r="B44" s="180"/>
      <c r="C44" s="180"/>
      <c r="D44" s="183"/>
      <c r="E44" s="156" t="s">
        <v>8</v>
      </c>
      <c r="F44" s="23"/>
      <c r="G44" s="156" t="s">
        <v>8</v>
      </c>
      <c r="H44" s="23"/>
      <c r="I44" s="156" t="s">
        <v>8</v>
      </c>
      <c r="J44" s="23"/>
      <c r="K44" s="9">
        <f>SUM(K42:K43)</f>
        <v>0</v>
      </c>
      <c r="L44" s="23"/>
      <c r="M44" s="156" t="s">
        <v>8</v>
      </c>
      <c r="N44" s="23"/>
      <c r="O44" s="156" t="s">
        <v>8</v>
      </c>
      <c r="P44" s="23"/>
      <c r="Q44" s="156" t="s">
        <v>8</v>
      </c>
      <c r="R44" s="23"/>
      <c r="S44" s="97">
        <f>SUM(E44:K44,Q44)</f>
        <v>0</v>
      </c>
    </row>
    <row r="45" spans="1:19" ht="21.75" hidden="1" x14ac:dyDescent="0.45">
      <c r="A45" s="23"/>
      <c r="B45" s="180"/>
      <c r="C45" s="179"/>
      <c r="D45" s="2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 ht="21.95" customHeight="1" x14ac:dyDescent="0.45">
      <c r="A46" s="23" t="s">
        <v>99</v>
      </c>
      <c r="B46" s="180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1:19" ht="21.95" customHeight="1" x14ac:dyDescent="0.45">
      <c r="A47" s="3" t="s">
        <v>163</v>
      </c>
      <c r="B47" s="180"/>
      <c r="E47" s="146" t="s">
        <v>8</v>
      </c>
      <c r="F47" s="168"/>
      <c r="G47" s="146" t="s">
        <v>8</v>
      </c>
      <c r="H47" s="168"/>
      <c r="I47" s="146" t="s">
        <v>8</v>
      </c>
      <c r="J47" s="168"/>
      <c r="K47" s="91">
        <f>'FS '!H200</f>
        <v>-32960</v>
      </c>
      <c r="L47" s="38"/>
      <c r="M47" s="146" t="s">
        <v>8</v>
      </c>
      <c r="N47" s="168"/>
      <c r="O47" s="146" t="s">
        <v>8</v>
      </c>
      <c r="P47" s="168"/>
      <c r="Q47" s="146" t="s">
        <v>8</v>
      </c>
      <c r="R47" s="168"/>
      <c r="S47" s="91">
        <f>SUM(E47:O47)</f>
        <v>-32960</v>
      </c>
    </row>
    <row r="48" spans="1:19" ht="21.95" customHeight="1" x14ac:dyDescent="0.45">
      <c r="A48" s="42" t="s">
        <v>100</v>
      </c>
      <c r="B48" s="180"/>
      <c r="E48" s="146" t="s">
        <v>8</v>
      </c>
      <c r="F48" s="168"/>
      <c r="G48" s="146" t="s">
        <v>8</v>
      </c>
      <c r="H48" s="168"/>
      <c r="I48" s="146" t="s">
        <v>8</v>
      </c>
      <c r="J48" s="23"/>
      <c r="K48" s="146" t="s">
        <v>8</v>
      </c>
      <c r="L48" s="168"/>
      <c r="M48" s="91">
        <f>'FS '!H227</f>
        <v>7273</v>
      </c>
      <c r="N48" s="53"/>
      <c r="O48" s="146" t="s">
        <v>8</v>
      </c>
      <c r="P48" s="168"/>
      <c r="Q48" s="91">
        <f>SUM(M48:O48)</f>
        <v>7273</v>
      </c>
      <c r="R48" s="23"/>
      <c r="S48" s="169">
        <f>SUM(E48:O48)</f>
        <v>7273</v>
      </c>
    </row>
    <row r="49" spans="1:19" ht="21.95" customHeight="1" x14ac:dyDescent="0.45">
      <c r="A49" s="16" t="s">
        <v>221</v>
      </c>
      <c r="B49" s="180"/>
      <c r="E49" s="156" t="s">
        <v>8</v>
      </c>
      <c r="F49" s="23"/>
      <c r="G49" s="156" t="s">
        <v>8</v>
      </c>
      <c r="H49" s="23"/>
      <c r="I49" s="156" t="s">
        <v>8</v>
      </c>
      <c r="J49" s="23"/>
      <c r="K49" s="9">
        <f>SUM(K47:K48)</f>
        <v>-32960</v>
      </c>
      <c r="L49" s="23"/>
      <c r="M49" s="9">
        <f>SUM(M47:M48)</f>
        <v>7273</v>
      </c>
      <c r="N49" s="20"/>
      <c r="O49" s="156" t="s">
        <v>8</v>
      </c>
      <c r="P49" s="23"/>
      <c r="Q49" s="9">
        <f>SUM(Q47:Q48)</f>
        <v>7273</v>
      </c>
      <c r="R49" s="23"/>
      <c r="S49" s="97">
        <f>SUM(E49:O49)</f>
        <v>-25687</v>
      </c>
    </row>
    <row r="50" spans="1:19" ht="21.75" x14ac:dyDescent="0.45">
      <c r="A50" s="23"/>
      <c r="B50" s="180"/>
      <c r="C50" s="179"/>
      <c r="D50" s="2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19" ht="21.95" customHeight="1" thickBot="1" x14ac:dyDescent="0.5">
      <c r="A51" s="32" t="s">
        <v>216</v>
      </c>
      <c r="B51" s="180"/>
      <c r="E51" s="98">
        <f>SUM(E38,E44,E49)</f>
        <v>2264955</v>
      </c>
      <c r="F51" s="23"/>
      <c r="G51" s="98">
        <f>SUM(G38,G44,G49)</f>
        <v>503251</v>
      </c>
      <c r="H51" s="23"/>
      <c r="I51" s="98">
        <f>SUM(I38,I44,I49)</f>
        <v>141747</v>
      </c>
      <c r="J51" s="23"/>
      <c r="K51" s="98">
        <f>SUM(K38,K44,K49)</f>
        <v>1221263</v>
      </c>
      <c r="L51" s="23"/>
      <c r="M51" s="98">
        <f>SUM(M38,M44,M49)</f>
        <v>106515</v>
      </c>
      <c r="N51" s="23"/>
      <c r="O51" s="98">
        <f>SUM(O38,O44,O49)</f>
        <v>355215</v>
      </c>
      <c r="P51" s="23"/>
      <c r="Q51" s="98">
        <f>SUM(Q38,Q49)</f>
        <v>461730</v>
      </c>
      <c r="R51" s="23"/>
      <c r="S51" s="98">
        <f>SUM(S38,S44,S49)</f>
        <v>4592946</v>
      </c>
    </row>
    <row r="52" spans="1:19" ht="21.95" customHeight="1" thickTop="1" x14ac:dyDescent="0.45">
      <c r="A52" s="32"/>
      <c r="B52" s="180"/>
      <c r="E52" s="187"/>
      <c r="F52" s="23"/>
      <c r="G52" s="187"/>
      <c r="H52" s="23"/>
      <c r="I52" s="187"/>
      <c r="J52" s="23"/>
      <c r="K52" s="187"/>
      <c r="L52" s="23"/>
      <c r="M52" s="187"/>
      <c r="N52" s="23"/>
      <c r="O52" s="187"/>
      <c r="P52" s="23"/>
      <c r="Q52" s="187"/>
      <c r="R52" s="23"/>
      <c r="S52" s="187"/>
    </row>
    <row r="53" spans="1:19" ht="21.95" customHeight="1" x14ac:dyDescent="0.45">
      <c r="A53" s="32"/>
      <c r="B53" s="180"/>
      <c r="E53" s="187">
        <f>E51-'FS '!H88</f>
        <v>0</v>
      </c>
      <c r="F53" s="23"/>
      <c r="G53" s="187">
        <f>G51-'FS '!H90</f>
        <v>0</v>
      </c>
      <c r="H53" s="23"/>
      <c r="I53" s="187">
        <f>I51-'FS '!H93</f>
        <v>0</v>
      </c>
      <c r="J53" s="23"/>
      <c r="K53" s="187">
        <f>K51-'FS '!H94</f>
        <v>0</v>
      </c>
      <c r="L53" s="23"/>
      <c r="M53" s="187"/>
      <c r="N53" s="23"/>
      <c r="O53" s="187"/>
      <c r="P53" s="23"/>
      <c r="Q53" s="187">
        <f>Q51-'FS '!H95</f>
        <v>0</v>
      </c>
      <c r="R53" s="23"/>
      <c r="S53" s="187">
        <f>S51-'FS '!H96</f>
        <v>0</v>
      </c>
    </row>
    <row r="54" spans="1:19" ht="21.95" customHeight="1" x14ac:dyDescent="0.45">
      <c r="A54" s="32"/>
      <c r="B54" s="180"/>
      <c r="E54" s="187"/>
      <c r="F54" s="23"/>
      <c r="G54" s="187"/>
      <c r="H54" s="23"/>
      <c r="I54" s="187"/>
      <c r="J54" s="23"/>
      <c r="K54" s="187"/>
      <c r="L54" s="23"/>
      <c r="M54" s="187"/>
      <c r="N54" s="23"/>
      <c r="O54" s="187"/>
      <c r="P54" s="23"/>
      <c r="Q54" s="187"/>
      <c r="R54" s="23"/>
      <c r="S54" s="187"/>
    </row>
    <row r="55" spans="1:19" ht="21.95" customHeight="1" x14ac:dyDescent="0.45">
      <c r="A55" s="32"/>
      <c r="B55" s="180"/>
      <c r="E55" s="187"/>
      <c r="F55" s="23"/>
      <c r="G55" s="187"/>
      <c r="H55" s="23"/>
      <c r="I55" s="187"/>
      <c r="J55" s="23"/>
      <c r="K55" s="187"/>
      <c r="L55" s="23"/>
      <c r="M55" s="187"/>
      <c r="N55" s="23"/>
      <c r="O55" s="187"/>
      <c r="P55" s="23"/>
      <c r="Q55" s="187"/>
      <c r="R55" s="23"/>
      <c r="S55" s="187"/>
    </row>
    <row r="56" spans="1:19" ht="21.95" customHeight="1" x14ac:dyDescent="0.45">
      <c r="A56" s="32"/>
      <c r="B56" s="180"/>
      <c r="E56" s="187"/>
      <c r="F56" s="23"/>
      <c r="G56" s="187"/>
      <c r="H56" s="23"/>
      <c r="I56" s="187"/>
      <c r="J56" s="23"/>
      <c r="K56" s="187"/>
      <c r="L56" s="23"/>
      <c r="M56" s="187"/>
      <c r="N56" s="23"/>
      <c r="O56" s="187"/>
      <c r="P56" s="23"/>
      <c r="Q56" s="187"/>
      <c r="R56" s="23"/>
      <c r="S56" s="187"/>
    </row>
    <row r="57" spans="1:19" ht="21.95" customHeight="1" x14ac:dyDescent="0.45">
      <c r="A57" s="32"/>
      <c r="B57" s="180"/>
      <c r="E57" s="187"/>
      <c r="F57" s="23"/>
      <c r="G57" s="187"/>
      <c r="H57" s="23"/>
      <c r="I57" s="187"/>
      <c r="J57" s="23"/>
      <c r="K57" s="187"/>
      <c r="L57" s="23"/>
      <c r="M57" s="187"/>
      <c r="N57" s="23"/>
      <c r="O57" s="187"/>
      <c r="P57" s="23"/>
      <c r="Q57" s="187"/>
      <c r="R57" s="23"/>
      <c r="S57" s="187"/>
    </row>
    <row r="58" spans="1:19" ht="21.95" customHeight="1" x14ac:dyDescent="0.45">
      <c r="A58" s="32"/>
      <c r="B58" s="180"/>
      <c r="E58" s="187"/>
      <c r="F58" s="23"/>
      <c r="G58" s="187"/>
      <c r="H58" s="23"/>
      <c r="I58" s="187"/>
      <c r="J58" s="23"/>
      <c r="K58" s="187"/>
      <c r="L58" s="23"/>
      <c r="M58" s="187"/>
      <c r="N58" s="23"/>
      <c r="O58" s="187"/>
      <c r="P58" s="23"/>
      <c r="Q58" s="187"/>
      <c r="R58" s="23"/>
      <c r="S58" s="187"/>
    </row>
    <row r="59" spans="1:19" ht="21.95" customHeight="1" x14ac:dyDescent="0.45">
      <c r="A59" s="32"/>
      <c r="B59" s="180"/>
      <c r="E59" s="187"/>
      <c r="F59" s="23"/>
      <c r="G59" s="187"/>
      <c r="H59" s="23"/>
      <c r="I59" s="187"/>
      <c r="J59" s="23"/>
      <c r="K59" s="187"/>
      <c r="L59" s="23"/>
      <c r="M59" s="187"/>
      <c r="N59" s="23"/>
      <c r="O59" s="187"/>
      <c r="P59" s="23"/>
      <c r="Q59" s="187"/>
      <c r="R59" s="23"/>
      <c r="S59" s="187"/>
    </row>
    <row r="60" spans="1:19" ht="21.95" customHeight="1" x14ac:dyDescent="0.45">
      <c r="A60" s="32"/>
      <c r="B60" s="180"/>
      <c r="E60" s="187"/>
      <c r="F60" s="23"/>
      <c r="G60" s="187"/>
      <c r="H60" s="23"/>
      <c r="I60" s="187"/>
      <c r="J60" s="23"/>
      <c r="K60" s="187"/>
      <c r="L60" s="23"/>
      <c r="M60" s="187"/>
      <c r="N60" s="23"/>
      <c r="O60" s="187"/>
      <c r="P60" s="23"/>
      <c r="Q60" s="187"/>
      <c r="R60" s="23"/>
      <c r="S60" s="187"/>
    </row>
    <row r="61" spans="1:19" ht="21.95" customHeight="1" x14ac:dyDescent="0.45">
      <c r="A61" s="32"/>
      <c r="B61" s="180"/>
      <c r="E61" s="187"/>
      <c r="F61" s="23"/>
      <c r="G61" s="187"/>
      <c r="H61" s="23"/>
      <c r="I61" s="187"/>
      <c r="J61" s="23"/>
      <c r="K61" s="187"/>
      <c r="L61" s="23"/>
      <c r="M61" s="187"/>
      <c r="N61" s="23"/>
      <c r="O61" s="187"/>
      <c r="P61" s="23"/>
      <c r="Q61" s="187"/>
      <c r="R61" s="23"/>
      <c r="S61" s="187"/>
    </row>
    <row r="62" spans="1:19" ht="21.95" customHeight="1" x14ac:dyDescent="0.45">
      <c r="A62" s="32"/>
      <c r="B62" s="180"/>
      <c r="E62" s="187"/>
      <c r="F62" s="23"/>
      <c r="G62" s="187"/>
      <c r="H62" s="23"/>
      <c r="I62" s="187"/>
      <c r="J62" s="23"/>
      <c r="K62" s="187"/>
      <c r="L62" s="23"/>
      <c r="M62" s="187"/>
      <c r="N62" s="23"/>
      <c r="O62" s="187"/>
      <c r="P62" s="23"/>
      <c r="Q62" s="187"/>
      <c r="R62" s="23"/>
      <c r="S62" s="187"/>
    </row>
    <row r="63" spans="1:19" ht="21.95" customHeight="1" x14ac:dyDescent="0.45">
      <c r="A63" s="32"/>
      <c r="B63" s="180"/>
      <c r="E63" s="187"/>
      <c r="F63" s="23"/>
      <c r="G63" s="187"/>
      <c r="H63" s="23"/>
      <c r="I63" s="187"/>
      <c r="J63" s="23"/>
      <c r="K63" s="187"/>
      <c r="L63" s="23"/>
      <c r="M63" s="187"/>
      <c r="N63" s="23"/>
      <c r="O63" s="187"/>
      <c r="P63" s="23"/>
      <c r="Q63" s="187"/>
      <c r="R63" s="23"/>
      <c r="S63" s="187"/>
    </row>
    <row r="64" spans="1:19" ht="21.95" customHeight="1" x14ac:dyDescent="0.45">
      <c r="A64" s="32"/>
      <c r="B64" s="180"/>
      <c r="E64" s="187"/>
      <c r="F64" s="23"/>
      <c r="G64" s="187"/>
      <c r="H64" s="23"/>
      <c r="I64" s="187"/>
      <c r="J64" s="23"/>
      <c r="K64" s="187"/>
      <c r="L64" s="23"/>
      <c r="M64" s="187"/>
      <c r="N64" s="23"/>
      <c r="O64" s="187"/>
      <c r="P64" s="23"/>
      <c r="Q64" s="187"/>
      <c r="R64" s="23"/>
      <c r="S64" s="187"/>
    </row>
    <row r="65" spans="1:19" ht="21.95" customHeight="1" x14ac:dyDescent="0.45">
      <c r="A65" s="32"/>
      <c r="B65" s="180"/>
      <c r="E65" s="187"/>
      <c r="F65" s="23"/>
      <c r="G65" s="187"/>
      <c r="H65" s="23"/>
      <c r="I65" s="187"/>
      <c r="J65" s="23"/>
      <c r="K65" s="187"/>
      <c r="L65" s="23"/>
      <c r="M65" s="187"/>
      <c r="N65" s="23"/>
      <c r="O65" s="187"/>
      <c r="P65" s="23"/>
      <c r="Q65" s="187"/>
      <c r="R65" s="23"/>
      <c r="S65" s="187"/>
    </row>
    <row r="66" spans="1:19" ht="21.95" customHeight="1" x14ac:dyDescent="0.45">
      <c r="A66" s="32"/>
      <c r="B66" s="180"/>
      <c r="E66" s="187"/>
      <c r="F66" s="23"/>
      <c r="G66" s="187"/>
      <c r="H66" s="23"/>
      <c r="I66" s="187"/>
      <c r="J66" s="23"/>
      <c r="K66" s="187"/>
      <c r="L66" s="23"/>
      <c r="M66" s="187"/>
      <c r="N66" s="23"/>
      <c r="O66" s="187"/>
      <c r="P66" s="23"/>
      <c r="Q66" s="187"/>
      <c r="R66" s="23"/>
      <c r="S66" s="187"/>
    </row>
    <row r="67" spans="1:19" ht="21.95" customHeight="1" x14ac:dyDescent="0.45">
      <c r="A67" s="32"/>
      <c r="B67" s="180"/>
      <c r="E67" s="187"/>
      <c r="F67" s="23"/>
      <c r="G67" s="187"/>
      <c r="H67" s="23"/>
      <c r="I67" s="187"/>
      <c r="J67" s="23"/>
      <c r="K67" s="187"/>
      <c r="L67" s="23"/>
      <c r="M67" s="187"/>
      <c r="N67" s="23"/>
      <c r="O67" s="187"/>
      <c r="P67" s="23"/>
      <c r="Q67" s="187"/>
      <c r="R67" s="23"/>
      <c r="S67" s="187"/>
    </row>
    <row r="68" spans="1:19" ht="21.95" customHeight="1" x14ac:dyDescent="0.45">
      <c r="A68" s="32"/>
      <c r="B68" s="180"/>
      <c r="E68" s="187"/>
      <c r="F68" s="23"/>
      <c r="G68" s="187"/>
      <c r="H68" s="23"/>
      <c r="I68" s="187"/>
      <c r="J68" s="23"/>
      <c r="K68" s="187"/>
      <c r="L68" s="23"/>
      <c r="M68" s="187"/>
      <c r="N68" s="23"/>
      <c r="O68" s="187"/>
      <c r="P68" s="23"/>
      <c r="Q68" s="187"/>
      <c r="R68" s="23"/>
      <c r="S68" s="187"/>
    </row>
    <row r="69" spans="1:19" ht="21.95" customHeight="1" x14ac:dyDescent="0.45">
      <c r="A69" s="32"/>
      <c r="B69" s="180"/>
      <c r="E69" s="187"/>
      <c r="F69" s="23"/>
      <c r="G69" s="187"/>
      <c r="H69" s="23"/>
      <c r="I69" s="187"/>
      <c r="J69" s="23"/>
      <c r="K69" s="187"/>
      <c r="L69" s="23"/>
      <c r="M69" s="187"/>
      <c r="N69" s="23"/>
      <c r="O69" s="187"/>
      <c r="P69" s="23"/>
      <c r="Q69" s="187"/>
      <c r="R69" s="23"/>
      <c r="S69" s="187"/>
    </row>
    <row r="70" spans="1:19" ht="21.95" customHeight="1" x14ac:dyDescent="0.45">
      <c r="A70" s="32"/>
      <c r="B70" s="180"/>
      <c r="E70" s="187"/>
      <c r="F70" s="23"/>
      <c r="G70" s="187"/>
      <c r="H70" s="23"/>
      <c r="I70" s="187"/>
      <c r="J70" s="23"/>
      <c r="K70" s="187"/>
      <c r="L70" s="23"/>
      <c r="M70" s="187"/>
      <c r="N70" s="23"/>
      <c r="O70" s="187"/>
      <c r="P70" s="23"/>
      <c r="Q70" s="187"/>
      <c r="R70" s="23"/>
      <c r="S70" s="187"/>
    </row>
    <row r="71" spans="1:19" ht="21.95" customHeight="1" x14ac:dyDescent="0.45">
      <c r="A71" s="32"/>
      <c r="B71" s="180"/>
      <c r="E71" s="187"/>
      <c r="F71" s="23"/>
      <c r="G71" s="187"/>
      <c r="H71" s="23"/>
      <c r="I71" s="187"/>
      <c r="J71" s="23"/>
      <c r="K71" s="187"/>
      <c r="L71" s="23"/>
      <c r="M71" s="187"/>
      <c r="N71" s="23"/>
      <c r="O71" s="187"/>
      <c r="P71" s="23"/>
      <c r="Q71" s="187"/>
      <c r="R71" s="23"/>
      <c r="S71" s="187"/>
    </row>
    <row r="72" spans="1:19" ht="21.95" customHeight="1" x14ac:dyDescent="0.45">
      <c r="A72" s="32"/>
      <c r="B72" s="180"/>
      <c r="E72" s="187"/>
      <c r="F72" s="23"/>
      <c r="G72" s="187"/>
      <c r="H72" s="23"/>
      <c r="I72" s="187"/>
      <c r="J72" s="23"/>
      <c r="K72" s="187"/>
      <c r="L72" s="23"/>
      <c r="M72" s="187"/>
      <c r="N72" s="23"/>
      <c r="O72" s="187"/>
      <c r="P72" s="23"/>
      <c r="Q72" s="187"/>
      <c r="R72" s="23"/>
      <c r="S72" s="187"/>
    </row>
    <row r="73" spans="1:19" ht="21.95" customHeight="1" x14ac:dyDescent="0.45">
      <c r="A73" s="32"/>
      <c r="B73" s="180"/>
      <c r="E73" s="187"/>
      <c r="F73" s="23"/>
      <c r="G73" s="187"/>
      <c r="H73" s="23"/>
      <c r="I73" s="187"/>
      <c r="J73" s="23"/>
      <c r="K73" s="187"/>
      <c r="L73" s="23"/>
      <c r="M73" s="187"/>
      <c r="N73" s="23"/>
      <c r="O73" s="187"/>
      <c r="P73" s="23"/>
      <c r="Q73" s="187"/>
      <c r="R73" s="23"/>
      <c r="S73" s="187"/>
    </row>
    <row r="74" spans="1:19" ht="21.95" customHeight="1" x14ac:dyDescent="0.45">
      <c r="A74" s="32"/>
      <c r="B74" s="180"/>
      <c r="E74" s="187"/>
      <c r="F74" s="23"/>
      <c r="G74" s="187"/>
      <c r="H74" s="23"/>
      <c r="I74" s="187"/>
      <c r="J74" s="23"/>
      <c r="K74" s="187"/>
      <c r="L74" s="23"/>
      <c r="M74" s="187"/>
      <c r="N74" s="23"/>
      <c r="O74" s="187"/>
      <c r="P74" s="23"/>
      <c r="Q74" s="187"/>
      <c r="R74" s="23"/>
      <c r="S74" s="187"/>
    </row>
    <row r="75" spans="1:19" ht="21.95" customHeight="1" x14ac:dyDescent="0.45">
      <c r="A75" s="32"/>
      <c r="B75" s="180"/>
      <c r="E75" s="187"/>
      <c r="F75" s="23"/>
      <c r="G75" s="187"/>
      <c r="H75" s="23"/>
      <c r="I75" s="187"/>
      <c r="J75" s="23"/>
      <c r="K75" s="187"/>
      <c r="L75" s="23"/>
      <c r="M75" s="187"/>
      <c r="N75" s="23"/>
      <c r="O75" s="187"/>
      <c r="P75" s="23"/>
      <c r="Q75" s="187"/>
      <c r="R75" s="23"/>
      <c r="S75" s="187"/>
    </row>
    <row r="76" spans="1:19" ht="21.95" customHeight="1" x14ac:dyDescent="0.45">
      <c r="A76" s="32"/>
      <c r="B76" s="180"/>
      <c r="E76" s="187"/>
      <c r="F76" s="23"/>
      <c r="G76" s="187"/>
      <c r="H76" s="23"/>
      <c r="I76" s="187"/>
      <c r="J76" s="23"/>
      <c r="K76" s="187"/>
      <c r="L76" s="23"/>
      <c r="M76" s="187"/>
      <c r="N76" s="23"/>
      <c r="O76" s="187"/>
      <c r="P76" s="23"/>
      <c r="Q76" s="187"/>
      <c r="R76" s="23"/>
      <c r="S76" s="187"/>
    </row>
    <row r="77" spans="1:19" ht="21.95" customHeight="1" x14ac:dyDescent="0.45">
      <c r="A77" s="32"/>
      <c r="B77" s="180"/>
      <c r="E77" s="187"/>
      <c r="F77" s="23"/>
      <c r="G77" s="187"/>
      <c r="H77" s="23"/>
      <c r="I77" s="187"/>
      <c r="J77" s="23"/>
      <c r="K77" s="187"/>
      <c r="L77" s="23"/>
      <c r="M77" s="187"/>
      <c r="N77" s="23"/>
      <c r="O77" s="187"/>
      <c r="P77" s="23"/>
      <c r="Q77" s="187"/>
      <c r="R77" s="23"/>
      <c r="S77" s="187"/>
    </row>
    <row r="78" spans="1:19" ht="21.95" customHeight="1" x14ac:dyDescent="0.45">
      <c r="A78" s="32"/>
      <c r="B78" s="180"/>
      <c r="E78" s="187"/>
      <c r="F78" s="23"/>
      <c r="G78" s="187"/>
      <c r="H78" s="23"/>
      <c r="I78" s="187"/>
      <c r="J78" s="23"/>
      <c r="K78" s="187"/>
      <c r="L78" s="23"/>
      <c r="M78" s="187"/>
      <c r="N78" s="23"/>
      <c r="O78" s="187"/>
      <c r="P78" s="23"/>
      <c r="Q78" s="187"/>
      <c r="R78" s="23"/>
      <c r="S78" s="187"/>
    </row>
    <row r="79" spans="1:19" ht="21.95" customHeight="1" x14ac:dyDescent="0.45">
      <c r="A79" s="32"/>
      <c r="B79" s="180"/>
      <c r="E79" s="187"/>
      <c r="F79" s="23"/>
      <c r="G79" s="187"/>
      <c r="H79" s="23"/>
      <c r="I79" s="187"/>
      <c r="J79" s="23"/>
      <c r="K79" s="187"/>
      <c r="L79" s="23"/>
      <c r="M79" s="187"/>
      <c r="N79" s="23"/>
      <c r="O79" s="187"/>
      <c r="P79" s="23"/>
      <c r="Q79" s="187"/>
      <c r="R79" s="23"/>
      <c r="S79" s="187"/>
    </row>
    <row r="80" spans="1:19" ht="21.95" customHeight="1" x14ac:dyDescent="0.45">
      <c r="A80" s="32"/>
      <c r="B80" s="180"/>
      <c r="E80" s="187"/>
      <c r="F80" s="23"/>
      <c r="G80" s="187"/>
      <c r="H80" s="23"/>
      <c r="I80" s="187"/>
      <c r="J80" s="23"/>
      <c r="K80" s="187"/>
      <c r="L80" s="23"/>
      <c r="M80" s="187"/>
      <c r="N80" s="23"/>
      <c r="O80" s="187"/>
      <c r="P80" s="23"/>
      <c r="Q80" s="187"/>
      <c r="R80" s="23"/>
      <c r="S80" s="187"/>
    </row>
    <row r="81" spans="1:19" ht="21.95" customHeight="1" x14ac:dyDescent="0.45">
      <c r="A81" s="32"/>
      <c r="B81" s="180"/>
      <c r="E81" s="187"/>
      <c r="F81" s="23"/>
      <c r="G81" s="187"/>
      <c r="H81" s="23"/>
      <c r="I81" s="187"/>
      <c r="J81" s="23"/>
      <c r="K81" s="187"/>
      <c r="L81" s="23"/>
      <c r="M81" s="187"/>
      <c r="N81" s="23"/>
      <c r="O81" s="187"/>
      <c r="P81" s="23"/>
      <c r="Q81" s="187"/>
      <c r="R81" s="23"/>
      <c r="S81" s="187"/>
    </row>
    <row r="82" spans="1:19" ht="21.95" customHeight="1" x14ac:dyDescent="0.45">
      <c r="A82" s="32"/>
      <c r="B82" s="180"/>
      <c r="E82" s="187"/>
      <c r="F82" s="23"/>
      <c r="G82" s="187"/>
      <c r="H82" s="23"/>
      <c r="I82" s="187"/>
      <c r="J82" s="23"/>
      <c r="K82" s="187"/>
      <c r="L82" s="23"/>
      <c r="M82" s="187"/>
      <c r="N82" s="23"/>
      <c r="O82" s="187"/>
      <c r="P82" s="23"/>
      <c r="Q82" s="187"/>
      <c r="R82" s="23"/>
      <c r="S82" s="187"/>
    </row>
    <row r="83" spans="1:19" ht="21.95" customHeight="1" x14ac:dyDescent="0.45">
      <c r="A83" s="32"/>
      <c r="B83" s="180"/>
      <c r="E83" s="187"/>
      <c r="F83" s="23"/>
      <c r="G83" s="187"/>
      <c r="H83" s="23"/>
      <c r="I83" s="187"/>
      <c r="J83" s="23"/>
      <c r="K83" s="187"/>
      <c r="L83" s="23"/>
      <c r="M83" s="187"/>
      <c r="N83" s="23"/>
      <c r="O83" s="187"/>
      <c r="P83" s="23"/>
      <c r="Q83" s="187"/>
      <c r="R83" s="23"/>
      <c r="S83" s="187"/>
    </row>
    <row r="84" spans="1:19" ht="21.95" customHeight="1" x14ac:dyDescent="0.45">
      <c r="A84" s="32"/>
      <c r="B84" s="180"/>
      <c r="E84" s="187"/>
      <c r="F84" s="23"/>
      <c r="G84" s="187"/>
      <c r="H84" s="23"/>
      <c r="I84" s="187"/>
      <c r="J84" s="23"/>
      <c r="K84" s="187"/>
      <c r="L84" s="23"/>
      <c r="M84" s="187"/>
      <c r="N84" s="23"/>
      <c r="O84" s="187"/>
      <c r="P84" s="23"/>
      <c r="Q84" s="187"/>
      <c r="R84" s="23"/>
      <c r="S84" s="187"/>
    </row>
    <row r="85" spans="1:19" ht="21.95" customHeight="1" x14ac:dyDescent="0.45">
      <c r="A85" s="32"/>
      <c r="B85" s="180"/>
      <c r="E85" s="187"/>
      <c r="F85" s="23"/>
      <c r="G85" s="187"/>
      <c r="H85" s="23"/>
      <c r="I85" s="187"/>
      <c r="J85" s="23"/>
      <c r="K85" s="187"/>
      <c r="L85" s="23"/>
      <c r="M85" s="187"/>
      <c r="N85" s="23"/>
      <c r="O85" s="187"/>
      <c r="P85" s="23"/>
      <c r="Q85" s="187"/>
      <c r="R85" s="23"/>
      <c r="S85" s="187"/>
    </row>
    <row r="86" spans="1:19" ht="21.95" customHeight="1" x14ac:dyDescent="0.45">
      <c r="A86" s="32"/>
      <c r="B86" s="180"/>
      <c r="E86" s="187"/>
      <c r="F86" s="23"/>
      <c r="G86" s="187"/>
      <c r="H86" s="23"/>
      <c r="I86" s="187"/>
      <c r="J86" s="23"/>
      <c r="K86" s="187"/>
      <c r="L86" s="23"/>
      <c r="M86" s="187"/>
      <c r="N86" s="23"/>
      <c r="O86" s="187"/>
      <c r="P86" s="23"/>
      <c r="Q86" s="187"/>
      <c r="R86" s="23"/>
      <c r="S86" s="187"/>
    </row>
    <row r="87" spans="1:19" ht="21.95" customHeight="1" x14ac:dyDescent="0.45">
      <c r="A87" s="32"/>
      <c r="B87" s="180"/>
      <c r="E87" s="187"/>
      <c r="F87" s="23"/>
      <c r="G87" s="187"/>
      <c r="H87" s="23"/>
      <c r="I87" s="187"/>
      <c r="J87" s="23"/>
      <c r="K87" s="187"/>
      <c r="L87" s="23"/>
      <c r="M87" s="187"/>
      <c r="N87" s="23"/>
      <c r="O87" s="187"/>
      <c r="P87" s="23"/>
      <c r="Q87" s="187"/>
      <c r="R87" s="23"/>
      <c r="S87" s="187"/>
    </row>
    <row r="88" spans="1:19" ht="21.95" customHeight="1" x14ac:dyDescent="0.45">
      <c r="A88" s="32"/>
      <c r="B88" s="180"/>
      <c r="E88" s="187"/>
      <c r="F88" s="23"/>
      <c r="G88" s="187"/>
      <c r="H88" s="23"/>
      <c r="I88" s="187"/>
      <c r="J88" s="23"/>
      <c r="K88" s="187"/>
      <c r="L88" s="23"/>
      <c r="M88" s="187"/>
      <c r="N88" s="23"/>
      <c r="O88" s="187"/>
      <c r="P88" s="23"/>
      <c r="Q88" s="187"/>
      <c r="R88" s="23"/>
      <c r="S88" s="187"/>
    </row>
    <row r="89" spans="1:19" ht="21.95" customHeight="1" x14ac:dyDescent="0.45">
      <c r="A89" s="32"/>
      <c r="B89" s="180"/>
      <c r="E89" s="187"/>
      <c r="F89" s="23"/>
      <c r="G89" s="187"/>
      <c r="H89" s="23"/>
      <c r="I89" s="187"/>
      <c r="J89" s="23"/>
      <c r="K89" s="187"/>
      <c r="L89" s="23"/>
      <c r="M89" s="187"/>
      <c r="N89" s="23"/>
      <c r="O89" s="187"/>
      <c r="P89" s="23"/>
      <c r="Q89" s="187"/>
      <c r="R89" s="23"/>
      <c r="S89" s="187"/>
    </row>
    <row r="90" spans="1:19" ht="21.95" customHeight="1" x14ac:dyDescent="0.45">
      <c r="A90" s="32"/>
      <c r="B90" s="180"/>
      <c r="E90" s="187"/>
      <c r="F90" s="23"/>
      <c r="G90" s="187"/>
      <c r="H90" s="23"/>
      <c r="I90" s="187"/>
      <c r="J90" s="23"/>
      <c r="K90" s="187"/>
      <c r="L90" s="23"/>
      <c r="M90" s="187"/>
      <c r="N90" s="23"/>
      <c r="O90" s="187"/>
      <c r="P90" s="23"/>
      <c r="Q90" s="187"/>
      <c r="R90" s="23"/>
      <c r="S90" s="187"/>
    </row>
    <row r="91" spans="1:19" ht="21.95" customHeight="1" x14ac:dyDescent="0.45">
      <c r="A91" s="32"/>
      <c r="B91" s="180"/>
      <c r="E91" s="187"/>
      <c r="F91" s="23"/>
      <c r="G91" s="187"/>
      <c r="H91" s="23"/>
      <c r="I91" s="187"/>
      <c r="J91" s="23"/>
      <c r="K91" s="187"/>
      <c r="L91" s="23"/>
      <c r="M91" s="187"/>
      <c r="N91" s="23"/>
      <c r="O91" s="187"/>
      <c r="P91" s="23"/>
      <c r="Q91" s="187"/>
      <c r="R91" s="23"/>
      <c r="S91" s="187"/>
    </row>
    <row r="92" spans="1:19" ht="21.95" customHeight="1" x14ac:dyDescent="0.45">
      <c r="A92" s="32"/>
      <c r="B92" s="180"/>
      <c r="E92" s="187"/>
      <c r="F92" s="23"/>
      <c r="G92" s="187"/>
      <c r="H92" s="23"/>
      <c r="I92" s="187"/>
      <c r="J92" s="23"/>
      <c r="K92" s="187"/>
      <c r="L92" s="23"/>
      <c r="M92" s="187"/>
      <c r="N92" s="23"/>
      <c r="O92" s="187"/>
      <c r="P92" s="23"/>
      <c r="Q92" s="187"/>
      <c r="R92" s="23"/>
      <c r="S92" s="187"/>
    </row>
    <row r="93" spans="1:19" ht="21.95" customHeight="1" x14ac:dyDescent="0.45">
      <c r="A93" s="32"/>
      <c r="B93" s="180"/>
      <c r="E93" s="187"/>
      <c r="F93" s="23"/>
      <c r="G93" s="187"/>
      <c r="H93" s="23"/>
      <c r="I93" s="187"/>
      <c r="J93" s="23"/>
      <c r="K93" s="187"/>
      <c r="L93" s="23"/>
      <c r="M93" s="187"/>
      <c r="N93" s="23"/>
      <c r="O93" s="187"/>
      <c r="P93" s="23"/>
      <c r="Q93" s="187"/>
      <c r="R93" s="23"/>
      <c r="S93" s="187"/>
    </row>
    <row r="94" spans="1:19" ht="21.95" customHeight="1" x14ac:dyDescent="0.45">
      <c r="A94" s="32"/>
      <c r="B94" s="180"/>
      <c r="E94" s="187"/>
      <c r="F94" s="23"/>
      <c r="G94" s="187"/>
      <c r="H94" s="23"/>
      <c r="I94" s="187"/>
      <c r="J94" s="23"/>
      <c r="K94" s="187"/>
      <c r="L94" s="23"/>
      <c r="M94" s="187"/>
      <c r="N94" s="23"/>
      <c r="O94" s="187"/>
      <c r="P94" s="23"/>
      <c r="Q94" s="187"/>
      <c r="R94" s="23"/>
      <c r="S94" s="187"/>
    </row>
    <row r="95" spans="1:19" ht="21.95" customHeight="1" x14ac:dyDescent="0.45">
      <c r="A95" s="32"/>
      <c r="B95" s="180"/>
      <c r="E95" s="187"/>
      <c r="F95" s="23"/>
      <c r="G95" s="187"/>
      <c r="H95" s="23"/>
      <c r="I95" s="187"/>
      <c r="J95" s="23"/>
      <c r="K95" s="187"/>
      <c r="L95" s="23"/>
      <c r="M95" s="187"/>
      <c r="N95" s="23"/>
      <c r="O95" s="187"/>
      <c r="P95" s="23"/>
      <c r="Q95" s="187"/>
      <c r="R95" s="23"/>
      <c r="S95" s="187"/>
    </row>
    <row r="96" spans="1:19" ht="21.95" customHeight="1" x14ac:dyDescent="0.45">
      <c r="A96" s="32"/>
      <c r="B96" s="180"/>
      <c r="E96" s="187"/>
      <c r="F96" s="23"/>
      <c r="G96" s="187"/>
      <c r="H96" s="23"/>
      <c r="I96" s="187"/>
      <c r="J96" s="23"/>
      <c r="K96" s="187"/>
      <c r="L96" s="23"/>
      <c r="M96" s="187"/>
      <c r="N96" s="23"/>
      <c r="O96" s="187"/>
      <c r="P96" s="23"/>
      <c r="Q96" s="187"/>
      <c r="R96" s="23"/>
      <c r="S96" s="187"/>
    </row>
    <row r="97" spans="1:19" ht="21.95" customHeight="1" x14ac:dyDescent="0.45">
      <c r="A97" s="32"/>
      <c r="B97" s="180"/>
      <c r="E97" s="187"/>
      <c r="F97" s="23"/>
      <c r="G97" s="187"/>
      <c r="H97" s="23"/>
      <c r="I97" s="187"/>
      <c r="J97" s="23"/>
      <c r="K97" s="187"/>
      <c r="L97" s="23"/>
      <c r="M97" s="187"/>
      <c r="N97" s="23"/>
      <c r="O97" s="187"/>
      <c r="P97" s="23"/>
      <c r="Q97" s="187"/>
      <c r="R97" s="23"/>
      <c r="S97" s="187"/>
    </row>
    <row r="98" spans="1:19" ht="21.95" customHeight="1" x14ac:dyDescent="0.45">
      <c r="A98" s="32"/>
      <c r="B98" s="180"/>
      <c r="E98" s="187"/>
      <c r="F98" s="23"/>
      <c r="G98" s="187"/>
      <c r="H98" s="23"/>
      <c r="I98" s="187"/>
      <c r="J98" s="23"/>
      <c r="K98" s="187"/>
      <c r="L98" s="23"/>
      <c r="M98" s="187"/>
      <c r="N98" s="23"/>
      <c r="O98" s="187"/>
      <c r="P98" s="23"/>
      <c r="Q98" s="187"/>
      <c r="R98" s="23"/>
      <c r="S98" s="187"/>
    </row>
    <row r="99" spans="1:19" ht="21.95" customHeight="1" x14ac:dyDescent="0.45">
      <c r="A99" s="32"/>
      <c r="B99" s="180"/>
      <c r="E99" s="187"/>
      <c r="F99" s="23"/>
      <c r="G99" s="187"/>
      <c r="H99" s="23"/>
      <c r="I99" s="187"/>
      <c r="J99" s="23"/>
      <c r="K99" s="187"/>
      <c r="L99" s="23"/>
      <c r="M99" s="187"/>
      <c r="N99" s="23"/>
      <c r="O99" s="187"/>
      <c r="P99" s="23"/>
      <c r="Q99" s="187"/>
      <c r="R99" s="23"/>
      <c r="S99" s="187"/>
    </row>
    <row r="100" spans="1:19" ht="21.95" customHeight="1" x14ac:dyDescent="0.45">
      <c r="A100" s="32"/>
      <c r="B100" s="180"/>
      <c r="E100" s="187"/>
      <c r="F100" s="23"/>
      <c r="G100" s="187"/>
      <c r="H100" s="23"/>
      <c r="I100" s="187"/>
      <c r="J100" s="23"/>
      <c r="K100" s="187"/>
      <c r="L100" s="23"/>
      <c r="M100" s="187"/>
      <c r="N100" s="23"/>
      <c r="O100" s="187"/>
      <c r="P100" s="23"/>
      <c r="Q100" s="187"/>
      <c r="R100" s="23"/>
      <c r="S100" s="187"/>
    </row>
    <row r="101" spans="1:19" ht="21.95" customHeight="1" x14ac:dyDescent="0.45">
      <c r="A101" s="32"/>
      <c r="B101" s="180"/>
      <c r="E101" s="187"/>
      <c r="F101" s="23"/>
      <c r="G101" s="187"/>
      <c r="H101" s="23"/>
      <c r="I101" s="187"/>
      <c r="J101" s="23"/>
      <c r="K101" s="187"/>
      <c r="L101" s="23"/>
      <c r="M101" s="187"/>
      <c r="N101" s="23"/>
      <c r="O101" s="187"/>
      <c r="P101" s="23"/>
      <c r="Q101" s="187"/>
      <c r="R101" s="23"/>
      <c r="S101" s="187"/>
    </row>
    <row r="102" spans="1:19" ht="21.95" customHeight="1" x14ac:dyDescent="0.45">
      <c r="A102" s="32"/>
      <c r="B102" s="180"/>
      <c r="E102" s="187"/>
      <c r="F102" s="23"/>
      <c r="G102" s="187"/>
      <c r="H102" s="23"/>
      <c r="I102" s="187"/>
      <c r="J102" s="23"/>
      <c r="K102" s="187"/>
      <c r="L102" s="23"/>
      <c r="M102" s="187"/>
      <c r="N102" s="23"/>
      <c r="O102" s="187"/>
      <c r="P102" s="23"/>
      <c r="Q102" s="187"/>
      <c r="R102" s="23"/>
      <c r="S102" s="187"/>
    </row>
    <row r="103" spans="1:19" ht="21.95" customHeight="1" x14ac:dyDescent="0.45">
      <c r="A103" s="32"/>
      <c r="B103" s="180"/>
      <c r="E103" s="187"/>
      <c r="F103" s="23"/>
      <c r="G103" s="187"/>
      <c r="H103" s="23"/>
      <c r="I103" s="187"/>
      <c r="J103" s="23"/>
      <c r="K103" s="187"/>
      <c r="L103" s="23"/>
      <c r="M103" s="187"/>
      <c r="N103" s="23"/>
      <c r="O103" s="187"/>
      <c r="P103" s="23"/>
      <c r="Q103" s="187"/>
      <c r="R103" s="23"/>
      <c r="S103" s="187"/>
    </row>
    <row r="104" spans="1:19" ht="21.95" customHeight="1" x14ac:dyDescent="0.45">
      <c r="A104" s="32"/>
      <c r="B104" s="180"/>
      <c r="E104" s="187"/>
      <c r="F104" s="23"/>
      <c r="G104" s="187"/>
      <c r="H104" s="23"/>
      <c r="I104" s="187"/>
      <c r="J104" s="23"/>
      <c r="K104" s="187"/>
      <c r="L104" s="23"/>
      <c r="M104" s="187"/>
      <c r="N104" s="23"/>
      <c r="O104" s="187"/>
      <c r="P104" s="23"/>
      <c r="Q104" s="187"/>
      <c r="R104" s="23"/>
      <c r="S104" s="187"/>
    </row>
    <row r="105" spans="1:19" ht="21.95" customHeight="1" x14ac:dyDescent="0.45">
      <c r="A105" s="32"/>
      <c r="B105" s="180"/>
      <c r="E105" s="187"/>
      <c r="F105" s="23"/>
      <c r="G105" s="187"/>
      <c r="H105" s="23"/>
      <c r="I105" s="187"/>
      <c r="J105" s="23"/>
      <c r="K105" s="187"/>
      <c r="L105" s="23"/>
      <c r="M105" s="187"/>
      <c r="N105" s="23"/>
      <c r="O105" s="187"/>
      <c r="P105" s="23"/>
      <c r="Q105" s="187"/>
      <c r="R105" s="23"/>
      <c r="S105" s="187"/>
    </row>
    <row r="106" spans="1:19" ht="21.95" customHeight="1" x14ac:dyDescent="0.45">
      <c r="A106" s="32"/>
      <c r="B106" s="180"/>
      <c r="E106" s="187"/>
      <c r="F106" s="23"/>
      <c r="G106" s="187"/>
      <c r="H106" s="23"/>
      <c r="I106" s="187"/>
      <c r="J106" s="23"/>
      <c r="K106" s="187"/>
      <c r="L106" s="23"/>
      <c r="M106" s="187"/>
      <c r="N106" s="23"/>
      <c r="O106" s="187"/>
      <c r="P106" s="23"/>
      <c r="Q106" s="187"/>
      <c r="R106" s="23"/>
      <c r="S106" s="187"/>
    </row>
    <row r="107" spans="1:19" ht="21.95" customHeight="1" x14ac:dyDescent="0.45">
      <c r="A107" s="32"/>
      <c r="B107" s="180"/>
      <c r="E107" s="187"/>
      <c r="F107" s="23"/>
      <c r="G107" s="187"/>
      <c r="H107" s="23"/>
      <c r="I107" s="187"/>
      <c r="J107" s="23"/>
      <c r="K107" s="187"/>
      <c r="L107" s="23"/>
      <c r="M107" s="187"/>
      <c r="N107" s="23"/>
      <c r="O107" s="187"/>
      <c r="P107" s="23"/>
      <c r="Q107" s="187"/>
      <c r="R107" s="23"/>
      <c r="S107" s="187"/>
    </row>
    <row r="108" spans="1:19" ht="21.95" customHeight="1" x14ac:dyDescent="0.45">
      <c r="A108" s="32"/>
      <c r="B108" s="180"/>
      <c r="E108" s="187"/>
      <c r="F108" s="23"/>
      <c r="G108" s="187"/>
      <c r="H108" s="23"/>
      <c r="I108" s="187"/>
      <c r="J108" s="23"/>
      <c r="K108" s="187"/>
      <c r="L108" s="23"/>
      <c r="M108" s="187"/>
      <c r="N108" s="23"/>
      <c r="O108" s="187"/>
      <c r="P108" s="23"/>
      <c r="Q108" s="187"/>
      <c r="R108" s="23"/>
      <c r="S108" s="187"/>
    </row>
    <row r="109" spans="1:19" ht="21.95" customHeight="1" x14ac:dyDescent="0.45">
      <c r="A109" s="32"/>
      <c r="B109" s="180"/>
      <c r="E109" s="187"/>
      <c r="F109" s="23"/>
      <c r="G109" s="187"/>
      <c r="H109" s="23"/>
      <c r="I109" s="187"/>
      <c r="J109" s="23"/>
      <c r="K109" s="187"/>
      <c r="L109" s="23"/>
      <c r="M109" s="187"/>
      <c r="N109" s="23"/>
      <c r="O109" s="187"/>
      <c r="P109" s="23"/>
      <c r="Q109" s="187"/>
      <c r="R109" s="23"/>
      <c r="S109" s="187"/>
    </row>
    <row r="110" spans="1:19" ht="21.95" customHeight="1" x14ac:dyDescent="0.45">
      <c r="A110" s="32"/>
      <c r="B110" s="180"/>
      <c r="E110" s="187"/>
      <c r="F110" s="23"/>
      <c r="G110" s="187"/>
      <c r="H110" s="23"/>
      <c r="I110" s="187"/>
      <c r="J110" s="23"/>
      <c r="K110" s="187"/>
      <c r="L110" s="23"/>
      <c r="M110" s="187"/>
      <c r="N110" s="23"/>
      <c r="O110" s="187"/>
      <c r="P110" s="23"/>
      <c r="Q110" s="187"/>
      <c r="R110" s="23"/>
      <c r="S110" s="187"/>
    </row>
    <row r="111" spans="1:19" ht="21.95" customHeight="1" x14ac:dyDescent="0.45">
      <c r="A111" s="32"/>
      <c r="B111" s="180"/>
      <c r="E111" s="187"/>
      <c r="F111" s="23"/>
      <c r="G111" s="187"/>
      <c r="H111" s="23"/>
      <c r="I111" s="187"/>
      <c r="J111" s="23"/>
      <c r="K111" s="187"/>
      <c r="L111" s="23"/>
      <c r="M111" s="187"/>
      <c r="N111" s="23"/>
      <c r="O111" s="187"/>
      <c r="P111" s="23"/>
      <c r="Q111" s="187"/>
      <c r="R111" s="23"/>
      <c r="S111" s="187"/>
    </row>
    <row r="112" spans="1:19" ht="21.95" customHeight="1" x14ac:dyDescent="0.45">
      <c r="A112" s="32"/>
      <c r="B112" s="180"/>
      <c r="E112" s="187"/>
      <c r="F112" s="23"/>
      <c r="G112" s="187"/>
      <c r="H112" s="23"/>
      <c r="I112" s="187"/>
      <c r="J112" s="23"/>
      <c r="K112" s="187"/>
      <c r="L112" s="23"/>
      <c r="M112" s="187"/>
      <c r="N112" s="23"/>
      <c r="O112" s="187"/>
      <c r="P112" s="23"/>
      <c r="Q112" s="187"/>
      <c r="R112" s="23"/>
      <c r="S112" s="187"/>
    </row>
    <row r="113" spans="1:19" ht="21.95" customHeight="1" x14ac:dyDescent="0.45">
      <c r="A113" s="32"/>
      <c r="B113" s="180"/>
      <c r="E113" s="187"/>
      <c r="F113" s="23"/>
      <c r="G113" s="187"/>
      <c r="H113" s="23"/>
      <c r="I113" s="187"/>
      <c r="J113" s="23"/>
      <c r="K113" s="187"/>
      <c r="L113" s="23"/>
      <c r="M113" s="187"/>
      <c r="N113" s="23"/>
      <c r="O113" s="187"/>
      <c r="P113" s="23"/>
      <c r="Q113" s="187"/>
      <c r="R113" s="23"/>
      <c r="S113" s="187"/>
    </row>
    <row r="114" spans="1:19" ht="21.95" customHeight="1" x14ac:dyDescent="0.45">
      <c r="A114" s="32"/>
      <c r="B114" s="180"/>
      <c r="E114" s="187"/>
      <c r="F114" s="23"/>
      <c r="G114" s="187"/>
      <c r="H114" s="23"/>
      <c r="I114" s="187"/>
      <c r="J114" s="23"/>
      <c r="K114" s="187"/>
      <c r="L114" s="23"/>
      <c r="M114" s="187"/>
      <c r="N114" s="23"/>
      <c r="O114" s="187"/>
      <c r="P114" s="23"/>
      <c r="Q114" s="187"/>
      <c r="R114" s="23"/>
      <c r="S114" s="187"/>
    </row>
    <row r="115" spans="1:19" ht="21.95" customHeight="1" x14ac:dyDescent="0.45">
      <c r="A115" s="32"/>
      <c r="B115" s="180"/>
      <c r="E115" s="187"/>
      <c r="F115" s="23"/>
      <c r="G115" s="187"/>
      <c r="H115" s="23"/>
      <c r="I115" s="187"/>
      <c r="J115" s="23"/>
      <c r="K115" s="187"/>
      <c r="L115" s="23"/>
      <c r="M115" s="187"/>
      <c r="N115" s="23"/>
      <c r="O115" s="187"/>
      <c r="P115" s="23"/>
      <c r="Q115" s="187"/>
      <c r="R115" s="23"/>
      <c r="S115" s="187"/>
    </row>
    <row r="116" spans="1:19" ht="21.95" customHeight="1" x14ac:dyDescent="0.45">
      <c r="A116" s="32"/>
      <c r="B116" s="180"/>
      <c r="E116" s="187"/>
      <c r="F116" s="23"/>
      <c r="G116" s="187"/>
      <c r="H116" s="23"/>
      <c r="I116" s="187"/>
      <c r="J116" s="23"/>
      <c r="K116" s="187"/>
      <c r="L116" s="23"/>
      <c r="M116" s="187"/>
      <c r="N116" s="23"/>
      <c r="O116" s="187"/>
      <c r="P116" s="23"/>
      <c r="Q116" s="187"/>
      <c r="R116" s="23"/>
      <c r="S116" s="187"/>
    </row>
    <row r="117" spans="1:19" ht="21.95" customHeight="1" x14ac:dyDescent="0.45">
      <c r="A117" s="32"/>
      <c r="B117" s="180"/>
      <c r="E117" s="187"/>
      <c r="F117" s="23"/>
      <c r="G117" s="187"/>
      <c r="H117" s="23"/>
      <c r="I117" s="187"/>
      <c r="J117" s="23"/>
      <c r="K117" s="187"/>
      <c r="L117" s="23"/>
      <c r="M117" s="187"/>
      <c r="N117" s="23"/>
      <c r="O117" s="187"/>
      <c r="P117" s="23"/>
      <c r="Q117" s="187"/>
      <c r="R117" s="23"/>
      <c r="S117" s="187"/>
    </row>
    <row r="119" spans="1:19" ht="21.95" customHeight="1" x14ac:dyDescent="0.45">
      <c r="E119" s="176">
        <f>E25-'FS '!H93</f>
        <v>2123208</v>
      </c>
      <c r="G119" s="176">
        <f>G25-'FS '!H95</f>
        <v>41521</v>
      </c>
      <c r="I119" s="176">
        <f>I25-'FS '!H98</f>
        <v>-4457804</v>
      </c>
      <c r="K119" s="176">
        <f>K25-'FS '!H99</f>
        <v>1248241</v>
      </c>
      <c r="Q119" s="176">
        <f>Q25-'FS '!H100</f>
        <v>-7578524</v>
      </c>
      <c r="S119" s="176" t="e">
        <f>S25-'FS '!#REF!</f>
        <v>#REF!</v>
      </c>
    </row>
  </sheetData>
  <mergeCells count="8">
    <mergeCell ref="E36:S36"/>
    <mergeCell ref="E30:S30"/>
    <mergeCell ref="I31:K31"/>
    <mergeCell ref="M31:Q31"/>
    <mergeCell ref="E4:S4"/>
    <mergeCell ref="I5:K5"/>
    <mergeCell ref="M5:Q5"/>
    <mergeCell ref="E10:S10"/>
  </mergeCells>
  <pageMargins left="0.8" right="0.5" top="0.48" bottom="0.5" header="0.5" footer="0.5"/>
  <pageSetup paperSize="9" scale="72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17"/>
  <sheetViews>
    <sheetView tabSelected="1" view="pageBreakPreview" topLeftCell="A130" zoomScaleNormal="90" zoomScaleSheetLayoutView="100" workbookViewId="0">
      <selection activeCell="C31" sqref="C31"/>
    </sheetView>
  </sheetViews>
  <sheetFormatPr defaultColWidth="9.140625" defaultRowHeight="21.75" customHeight="1" x14ac:dyDescent="0.45"/>
  <cols>
    <col min="1" max="1" width="51.7109375" style="13" customWidth="1"/>
    <col min="2" max="2" width="9.140625" style="13" customWidth="1"/>
    <col min="3" max="3" width="14.28515625" style="6" customWidth="1"/>
    <col min="4" max="4" width="0.85546875" style="30" customWidth="1"/>
    <col min="5" max="5" width="14.28515625" style="6" customWidth="1"/>
    <col min="6" max="6" width="0.85546875" style="30" customWidth="1"/>
    <col min="7" max="7" width="14.28515625" style="6" customWidth="1"/>
    <col min="8" max="8" width="0.85546875" style="30" customWidth="1"/>
    <col min="9" max="9" width="14.28515625" style="6" customWidth="1"/>
    <col min="10" max="11" width="9.140625" style="6"/>
    <col min="12" max="12" width="11.7109375" style="6" bestFit="1" customWidth="1"/>
    <col min="13" max="13" width="11.28515625" style="6" bestFit="1" customWidth="1"/>
    <col min="14" max="16384" width="9.140625" style="6"/>
  </cols>
  <sheetData>
    <row r="1" spans="1:9" ht="26.25" customHeight="1" x14ac:dyDescent="0.5">
      <c r="A1" s="33" t="s">
        <v>0</v>
      </c>
      <c r="B1" s="33"/>
      <c r="D1" s="94"/>
      <c r="E1" s="12"/>
      <c r="F1" s="94"/>
      <c r="G1" s="12"/>
      <c r="H1" s="94"/>
      <c r="I1" s="12"/>
    </row>
    <row r="2" spans="1:9" ht="26.25" customHeight="1" x14ac:dyDescent="0.5">
      <c r="A2" s="17" t="s">
        <v>133</v>
      </c>
      <c r="B2" s="17"/>
      <c r="D2" s="94"/>
      <c r="E2" s="12"/>
      <c r="F2" s="94"/>
      <c r="G2" s="12"/>
      <c r="H2" s="94"/>
      <c r="I2" s="12"/>
    </row>
    <row r="3" spans="1:9" ht="21.75" customHeight="1" x14ac:dyDescent="0.5">
      <c r="A3" s="17"/>
      <c r="B3" s="17"/>
      <c r="C3" s="244" t="s">
        <v>18</v>
      </c>
      <c r="D3" s="244"/>
      <c r="E3" s="244"/>
      <c r="F3" s="244"/>
      <c r="G3" s="244"/>
      <c r="H3" s="244"/>
      <c r="I3" s="244"/>
    </row>
    <row r="4" spans="1:9" ht="21.75" customHeight="1" x14ac:dyDescent="0.5">
      <c r="A4" s="17"/>
      <c r="B4" s="17"/>
      <c r="C4" s="236" t="s">
        <v>31</v>
      </c>
      <c r="D4" s="236"/>
      <c r="E4" s="236"/>
      <c r="F4" s="18"/>
      <c r="G4" s="236" t="s">
        <v>53</v>
      </c>
      <c r="H4" s="236"/>
      <c r="I4" s="236"/>
    </row>
    <row r="5" spans="1:9" ht="21.75" customHeight="1" x14ac:dyDescent="0.5">
      <c r="A5" s="17"/>
      <c r="B5" s="17"/>
      <c r="C5" s="238" t="s">
        <v>148</v>
      </c>
      <c r="D5" s="247"/>
      <c r="E5" s="238"/>
      <c r="F5" s="18"/>
      <c r="G5" s="238" t="s">
        <v>148</v>
      </c>
      <c r="H5" s="247"/>
      <c r="I5" s="238"/>
    </row>
    <row r="6" spans="1:9" ht="21.75" customHeight="1" x14ac:dyDescent="0.5">
      <c r="A6" s="17"/>
      <c r="B6" s="22"/>
      <c r="C6" s="238" t="s">
        <v>149</v>
      </c>
      <c r="D6" s="247"/>
      <c r="E6" s="238"/>
      <c r="F6" s="18"/>
      <c r="G6" s="238" t="s">
        <v>149</v>
      </c>
      <c r="H6" s="247"/>
      <c r="I6" s="238"/>
    </row>
    <row r="7" spans="1:9" ht="21.75" customHeight="1" x14ac:dyDescent="0.5">
      <c r="A7" s="17"/>
      <c r="B7" s="233" t="s">
        <v>1</v>
      </c>
      <c r="C7" s="2">
        <v>2562</v>
      </c>
      <c r="D7" s="29"/>
      <c r="E7" s="2">
        <v>2561</v>
      </c>
      <c r="F7" s="29"/>
      <c r="G7" s="2">
        <v>2562</v>
      </c>
      <c r="H7" s="29"/>
      <c r="I7" s="2">
        <v>2561</v>
      </c>
    </row>
    <row r="8" spans="1:9" ht="21.75" customHeight="1" x14ac:dyDescent="0.5">
      <c r="A8" s="17"/>
      <c r="B8" s="17"/>
      <c r="C8" s="237" t="s">
        <v>88</v>
      </c>
      <c r="D8" s="240"/>
      <c r="E8" s="237"/>
      <c r="F8" s="240"/>
      <c r="G8" s="237"/>
      <c r="H8" s="240"/>
      <c r="I8" s="237"/>
    </row>
    <row r="9" spans="1:9" ht="21.75" customHeight="1" x14ac:dyDescent="0.45">
      <c r="A9" s="11" t="s">
        <v>23</v>
      </c>
      <c r="B9" s="11"/>
      <c r="C9" s="35"/>
      <c r="D9" s="36"/>
      <c r="E9" s="35"/>
      <c r="F9" s="36"/>
      <c r="G9" s="35"/>
      <c r="H9" s="36"/>
      <c r="I9" s="12"/>
    </row>
    <row r="10" spans="1:9" ht="21.75" customHeight="1" x14ac:dyDescent="0.45">
      <c r="A10" s="42" t="s">
        <v>232</v>
      </c>
      <c r="B10" s="5"/>
      <c r="C10" s="68">
        <f>'FS '!D195</f>
        <v>-101619</v>
      </c>
      <c r="D10" s="84" t="e">
        <f>#REF!</f>
        <v>#REF!</v>
      </c>
      <c r="E10" s="68">
        <f>'FS '!F195</f>
        <v>61968</v>
      </c>
      <c r="F10" s="84" t="e">
        <f>#REF!</f>
        <v>#REF!</v>
      </c>
      <c r="G10" s="68">
        <f>'FS '!H195</f>
        <v>-32960</v>
      </c>
      <c r="H10" s="84" t="e">
        <f>#REF!</f>
        <v>#REF!</v>
      </c>
      <c r="I10" s="68">
        <f>'FS '!J195</f>
        <v>100407</v>
      </c>
    </row>
    <row r="11" spans="1:9" ht="21.75" customHeight="1" x14ac:dyDescent="0.45">
      <c r="A11" s="19" t="s">
        <v>193</v>
      </c>
      <c r="B11" s="19"/>
      <c r="C11" s="68"/>
      <c r="D11" s="7"/>
      <c r="E11" s="68"/>
      <c r="F11" s="7"/>
      <c r="G11" s="8"/>
      <c r="H11" s="7"/>
      <c r="I11" s="8"/>
    </row>
    <row r="12" spans="1:9" ht="21.75" customHeight="1" x14ac:dyDescent="0.45">
      <c r="A12" s="42" t="s">
        <v>196</v>
      </c>
      <c r="B12" s="42"/>
      <c r="C12" s="68">
        <v>84481</v>
      </c>
      <c r="D12" s="7"/>
      <c r="E12" s="68">
        <v>85113</v>
      </c>
      <c r="F12" s="7"/>
      <c r="G12" s="70">
        <v>21487</v>
      </c>
      <c r="H12" s="7"/>
      <c r="I12" s="70">
        <v>20323</v>
      </c>
    </row>
    <row r="13" spans="1:9" ht="21.75" customHeight="1" x14ac:dyDescent="0.45">
      <c r="A13" s="42" t="s">
        <v>51</v>
      </c>
      <c r="B13" s="42"/>
      <c r="C13" s="68">
        <v>-21063</v>
      </c>
      <c r="D13" s="7"/>
      <c r="E13" s="68">
        <v>-19213</v>
      </c>
      <c r="F13" s="7"/>
      <c r="G13" s="70">
        <v>-19347</v>
      </c>
      <c r="H13" s="7"/>
      <c r="I13" s="70">
        <v>-19845</v>
      </c>
    </row>
    <row r="14" spans="1:9" ht="21.75" customHeight="1" x14ac:dyDescent="0.45">
      <c r="A14" s="44" t="s">
        <v>74</v>
      </c>
      <c r="B14" s="44"/>
      <c r="C14" s="87">
        <v>93163</v>
      </c>
      <c r="D14" s="7"/>
      <c r="E14" s="87">
        <v>92215</v>
      </c>
      <c r="F14" s="7"/>
      <c r="G14" s="70">
        <v>34329</v>
      </c>
      <c r="H14" s="7"/>
      <c r="I14" s="70">
        <v>40547</v>
      </c>
    </row>
    <row r="15" spans="1:9" ht="21.75" customHeight="1" x14ac:dyDescent="0.45">
      <c r="A15" s="44" t="s">
        <v>236</v>
      </c>
      <c r="B15" s="44"/>
      <c r="C15" s="87">
        <v>138943</v>
      </c>
      <c r="D15" s="7"/>
      <c r="E15" s="87">
        <v>36781</v>
      </c>
      <c r="F15" s="7"/>
      <c r="G15" s="70">
        <v>64948</v>
      </c>
      <c r="H15" s="7"/>
      <c r="I15" s="70">
        <v>15266</v>
      </c>
    </row>
    <row r="16" spans="1:9" ht="21.75" customHeight="1" x14ac:dyDescent="0.45">
      <c r="A16" s="44" t="s">
        <v>252</v>
      </c>
      <c r="B16" s="44"/>
      <c r="C16" s="68">
        <v>-1578</v>
      </c>
      <c r="D16" s="7"/>
      <c r="E16" s="68">
        <v>8698</v>
      </c>
      <c r="F16" s="7"/>
      <c r="G16" s="70">
        <v>-1642</v>
      </c>
      <c r="H16" s="7"/>
      <c r="I16" s="70">
        <v>3228</v>
      </c>
    </row>
    <row r="17" spans="1:13" ht="21.75" customHeight="1" x14ac:dyDescent="0.45">
      <c r="A17" s="13" t="s">
        <v>52</v>
      </c>
      <c r="C17" s="45">
        <v>-12172</v>
      </c>
      <c r="E17" s="45">
        <v>-19988</v>
      </c>
      <c r="F17" s="7"/>
      <c r="G17" s="70">
        <v>-285389</v>
      </c>
      <c r="H17" s="7"/>
      <c r="I17" s="70">
        <v>-318795</v>
      </c>
    </row>
    <row r="18" spans="1:13" ht="21.75" customHeight="1" x14ac:dyDescent="0.45">
      <c r="A18" s="13" t="s">
        <v>50</v>
      </c>
      <c r="C18" s="68">
        <v>795</v>
      </c>
      <c r="D18" s="7"/>
      <c r="E18" s="68">
        <v>6776</v>
      </c>
      <c r="F18" s="7"/>
      <c r="G18" s="79" t="s">
        <v>8</v>
      </c>
      <c r="H18" s="7"/>
      <c r="I18" s="79" t="s">
        <v>8</v>
      </c>
    </row>
    <row r="19" spans="1:13" ht="21.75" customHeight="1" x14ac:dyDescent="0.45">
      <c r="A19" s="42" t="s">
        <v>259</v>
      </c>
      <c r="B19" s="42"/>
      <c r="C19" s="68"/>
      <c r="D19" s="7"/>
      <c r="E19" s="68"/>
      <c r="F19" s="7"/>
      <c r="G19" s="70"/>
      <c r="H19" s="7"/>
      <c r="I19" s="70"/>
    </row>
    <row r="20" spans="1:13" ht="21.75" customHeight="1" x14ac:dyDescent="0.45">
      <c r="A20" s="67" t="s">
        <v>197</v>
      </c>
      <c r="B20" s="67"/>
      <c r="C20" s="68">
        <v>15146</v>
      </c>
      <c r="D20" s="7"/>
      <c r="E20" s="68">
        <v>16104</v>
      </c>
      <c r="F20" s="7"/>
      <c r="G20" s="70">
        <v>14619</v>
      </c>
      <c r="H20" s="7"/>
      <c r="I20" s="70">
        <v>14600</v>
      </c>
    </row>
    <row r="21" spans="1:13" ht="21.75" customHeight="1" x14ac:dyDescent="0.45">
      <c r="A21" s="14" t="s">
        <v>82</v>
      </c>
      <c r="B21" s="14"/>
      <c r="C21" s="88"/>
      <c r="D21" s="7"/>
      <c r="E21" s="88"/>
      <c r="F21" s="7"/>
      <c r="G21" s="70"/>
      <c r="H21" s="7"/>
      <c r="I21" s="70"/>
    </row>
    <row r="22" spans="1:13" ht="21.75" customHeight="1" x14ac:dyDescent="0.45">
      <c r="A22" s="42" t="s">
        <v>138</v>
      </c>
      <c r="B22" s="42"/>
      <c r="C22" s="68">
        <v>6230</v>
      </c>
      <c r="D22" s="7"/>
      <c r="E22" s="68">
        <v>5100</v>
      </c>
      <c r="F22" s="7"/>
      <c r="G22" s="45">
        <v>6230</v>
      </c>
      <c r="H22" s="7"/>
      <c r="I22" s="45">
        <v>5100</v>
      </c>
    </row>
    <row r="23" spans="1:13" ht="21.75" customHeight="1" x14ac:dyDescent="0.45">
      <c r="A23" s="42" t="s">
        <v>203</v>
      </c>
      <c r="B23" s="42"/>
      <c r="C23" s="141">
        <v>-59</v>
      </c>
      <c r="D23" s="7"/>
      <c r="E23" s="141">
        <v>2000</v>
      </c>
      <c r="F23" s="7"/>
      <c r="G23" s="141">
        <v>-59</v>
      </c>
      <c r="H23" s="7"/>
      <c r="I23" s="79" t="s">
        <v>8</v>
      </c>
    </row>
    <row r="24" spans="1:13" x14ac:dyDescent="0.45">
      <c r="A24" s="42" t="s">
        <v>137</v>
      </c>
      <c r="B24" s="42"/>
      <c r="C24" s="141">
        <v>-6690</v>
      </c>
      <c r="D24" s="7"/>
      <c r="E24" s="90" t="s">
        <v>8</v>
      </c>
      <c r="F24" s="7"/>
      <c r="G24" s="141">
        <v>-50</v>
      </c>
      <c r="H24" s="7"/>
      <c r="I24" s="90" t="s">
        <v>8</v>
      </c>
    </row>
    <row r="25" spans="1:13" x14ac:dyDescent="0.45">
      <c r="A25" s="42" t="s">
        <v>238</v>
      </c>
      <c r="B25" s="42"/>
      <c r="C25" s="84">
        <v>-27</v>
      </c>
      <c r="D25" s="7"/>
      <c r="E25" s="90" t="s">
        <v>8</v>
      </c>
      <c r="F25" s="7"/>
      <c r="G25" s="71" t="s">
        <v>8</v>
      </c>
      <c r="H25" s="7"/>
      <c r="I25" s="71" t="s">
        <v>8</v>
      </c>
    </row>
    <row r="26" spans="1:13" x14ac:dyDescent="0.45">
      <c r="A26" s="42" t="s">
        <v>237</v>
      </c>
      <c r="B26" s="42"/>
      <c r="C26" s="84">
        <v>-16529</v>
      </c>
      <c r="D26" s="7"/>
      <c r="E26" s="79" t="s">
        <v>8</v>
      </c>
      <c r="F26" s="7"/>
      <c r="G26" s="45">
        <v>-16480</v>
      </c>
      <c r="H26" s="7"/>
      <c r="I26" s="79" t="s">
        <v>8</v>
      </c>
    </row>
    <row r="27" spans="1:13" ht="21.75" customHeight="1" x14ac:dyDescent="0.45">
      <c r="A27" s="42" t="s">
        <v>247</v>
      </c>
      <c r="B27" s="42"/>
    </row>
    <row r="28" spans="1:13" ht="21.75" customHeight="1" x14ac:dyDescent="0.45">
      <c r="A28" s="42" t="s">
        <v>61</v>
      </c>
      <c r="B28" s="42"/>
      <c r="C28" s="84">
        <v>-572</v>
      </c>
      <c r="D28" s="7"/>
      <c r="E28" s="84">
        <v>-23</v>
      </c>
      <c r="F28" s="7"/>
      <c r="G28" s="78">
        <v>-234</v>
      </c>
      <c r="H28" s="7"/>
      <c r="I28" s="78">
        <v>633</v>
      </c>
    </row>
    <row r="29" spans="1:13" ht="21.75" customHeight="1" x14ac:dyDescent="0.45">
      <c r="A29" s="42" t="s">
        <v>143</v>
      </c>
      <c r="B29" s="42"/>
      <c r="C29" s="66">
        <f>-'FS '!D191</f>
        <v>-198453</v>
      </c>
      <c r="D29" s="7"/>
      <c r="E29" s="66">
        <f>-'FS '!F191</f>
        <v>-187900</v>
      </c>
      <c r="F29" s="7"/>
      <c r="G29" s="79" t="s">
        <v>8</v>
      </c>
      <c r="H29" s="7"/>
      <c r="I29" s="79" t="s">
        <v>8</v>
      </c>
      <c r="L29" s="70"/>
      <c r="M29" s="70"/>
    </row>
    <row r="30" spans="1:13" ht="21.75" customHeight="1" x14ac:dyDescent="0.45">
      <c r="A30" s="42" t="s">
        <v>202</v>
      </c>
      <c r="B30" s="42"/>
      <c r="C30" s="66">
        <v>-7551</v>
      </c>
      <c r="D30" s="7"/>
      <c r="E30" s="66">
        <v>-409</v>
      </c>
      <c r="F30" s="7"/>
      <c r="G30" s="79" t="s">
        <v>8</v>
      </c>
      <c r="H30" s="7"/>
      <c r="I30" s="79" t="s">
        <v>8</v>
      </c>
      <c r="L30" s="70"/>
      <c r="M30" s="70"/>
    </row>
    <row r="31" spans="1:13" ht="21.75" customHeight="1" x14ac:dyDescent="0.45">
      <c r="A31" s="42" t="s">
        <v>205</v>
      </c>
      <c r="B31" s="42"/>
      <c r="C31" s="66">
        <v>2506</v>
      </c>
      <c r="D31" s="7"/>
      <c r="E31" s="66">
        <v>3952</v>
      </c>
      <c r="F31" s="7"/>
      <c r="G31" s="79" t="s">
        <v>8</v>
      </c>
      <c r="H31" s="7"/>
      <c r="I31" s="79" t="s">
        <v>8</v>
      </c>
      <c r="K31" s="42"/>
      <c r="L31" s="70"/>
      <c r="M31" s="70"/>
    </row>
    <row r="32" spans="1:13" ht="21.75" customHeight="1" x14ac:dyDescent="0.45">
      <c r="A32" s="42" t="s">
        <v>90</v>
      </c>
      <c r="B32" s="42"/>
      <c r="C32" s="15">
        <v>67072</v>
      </c>
      <c r="D32" s="7"/>
      <c r="E32" s="15">
        <v>38749</v>
      </c>
      <c r="F32" s="7"/>
      <c r="G32" s="143" t="s">
        <v>8</v>
      </c>
      <c r="H32" s="7"/>
      <c r="I32" s="143" t="s">
        <v>8</v>
      </c>
      <c r="K32" s="42"/>
      <c r="L32" s="70"/>
      <c r="M32" s="70"/>
    </row>
    <row r="33" spans="1:14" ht="21.75" customHeight="1" x14ac:dyDescent="0.45">
      <c r="A33" s="16"/>
      <c r="B33" s="16"/>
      <c r="C33" s="89">
        <f>SUM(C10:C32)</f>
        <v>42023</v>
      </c>
      <c r="D33" s="20"/>
      <c r="E33" s="89">
        <f>SUM(E10:E32)</f>
        <v>129923</v>
      </c>
      <c r="F33" s="20"/>
      <c r="G33" s="41">
        <f>SUM(G10:G32)</f>
        <v>-214548</v>
      </c>
      <c r="H33" s="20"/>
      <c r="I33" s="41">
        <f>SUM(I10:I32)</f>
        <v>-138536</v>
      </c>
      <c r="L33" s="70"/>
      <c r="M33" s="70"/>
    </row>
    <row r="34" spans="1:14" ht="24.75" customHeight="1" x14ac:dyDescent="0.45">
      <c r="A34" s="19" t="s">
        <v>46</v>
      </c>
      <c r="B34" s="19"/>
      <c r="D34" s="7"/>
      <c r="F34" s="7"/>
      <c r="G34" s="1"/>
      <c r="H34" s="7"/>
      <c r="I34" s="1"/>
      <c r="L34" s="70"/>
      <c r="M34" s="70"/>
    </row>
    <row r="35" spans="1:14" ht="21.75" customHeight="1" x14ac:dyDescent="0.45">
      <c r="A35" s="42" t="s">
        <v>182</v>
      </c>
      <c r="B35" s="42"/>
      <c r="C35" s="70">
        <v>-194974</v>
      </c>
      <c r="D35" s="7"/>
      <c r="E35" s="66">
        <v>-703190</v>
      </c>
      <c r="F35" s="7"/>
      <c r="G35" s="70">
        <v>150523</v>
      </c>
      <c r="H35" s="7"/>
      <c r="I35" s="66">
        <v>-364278</v>
      </c>
      <c r="L35" s="70"/>
      <c r="M35" s="70"/>
      <c r="N35" s="103"/>
    </row>
    <row r="36" spans="1:14" ht="21.75" customHeight="1" x14ac:dyDescent="0.45">
      <c r="A36" s="42" t="s">
        <v>183</v>
      </c>
      <c r="B36" s="42"/>
      <c r="C36" s="70">
        <v>-35968</v>
      </c>
      <c r="D36" s="7"/>
      <c r="E36" s="66">
        <v>35066</v>
      </c>
      <c r="F36" s="7"/>
      <c r="G36" s="70">
        <v>-24062</v>
      </c>
      <c r="H36" s="7"/>
      <c r="I36" s="66">
        <v>63937</v>
      </c>
      <c r="L36" s="70"/>
      <c r="M36" s="70"/>
      <c r="N36" s="103"/>
    </row>
    <row r="37" spans="1:14" ht="21.75" customHeight="1" x14ac:dyDescent="0.45">
      <c r="A37" s="42" t="s">
        <v>210</v>
      </c>
      <c r="B37" s="234" t="s">
        <v>258</v>
      </c>
      <c r="C37" s="70">
        <v>-1790238</v>
      </c>
      <c r="D37" s="7"/>
      <c r="E37" s="79" t="s">
        <v>8</v>
      </c>
      <c r="F37" s="7"/>
      <c r="G37" s="70">
        <v>-852907</v>
      </c>
      <c r="H37" s="7"/>
      <c r="I37" s="79" t="s">
        <v>8</v>
      </c>
      <c r="L37" s="70"/>
      <c r="M37" s="70"/>
      <c r="N37" s="103"/>
    </row>
    <row r="38" spans="1:14" ht="21.75" customHeight="1" x14ac:dyDescent="0.45">
      <c r="A38" s="42" t="s">
        <v>59</v>
      </c>
      <c r="B38" s="234" t="s">
        <v>258</v>
      </c>
      <c r="C38" s="70">
        <v>1419591</v>
      </c>
      <c r="D38" s="7"/>
      <c r="E38" s="66">
        <v>363547</v>
      </c>
      <c r="F38" s="7"/>
      <c r="G38" s="70">
        <v>614042</v>
      </c>
      <c r="H38" s="7"/>
      <c r="I38" s="66">
        <v>543521</v>
      </c>
      <c r="L38" s="70"/>
      <c r="M38" s="70"/>
      <c r="N38" s="103"/>
    </row>
    <row r="39" spans="1:14" ht="21.75" customHeight="1" x14ac:dyDescent="0.45">
      <c r="A39" s="42" t="s">
        <v>84</v>
      </c>
      <c r="B39" s="234" t="s">
        <v>258</v>
      </c>
      <c r="C39" s="70">
        <v>251505</v>
      </c>
      <c r="D39" s="7"/>
      <c r="E39" s="66">
        <v>-29046</v>
      </c>
      <c r="F39" s="7"/>
      <c r="G39" s="70">
        <v>231900</v>
      </c>
      <c r="H39" s="7"/>
      <c r="I39" s="66">
        <v>-28901</v>
      </c>
      <c r="L39" s="70"/>
      <c r="M39" s="70"/>
      <c r="N39" s="103"/>
    </row>
    <row r="40" spans="1:14" ht="21.75" customHeight="1" x14ac:dyDescent="0.45">
      <c r="A40" s="42" t="s">
        <v>186</v>
      </c>
      <c r="B40" s="42"/>
      <c r="C40" s="70">
        <v>48473</v>
      </c>
      <c r="D40" s="7"/>
      <c r="E40" s="66">
        <v>77313</v>
      </c>
      <c r="F40" s="7"/>
      <c r="G40" s="79" t="s">
        <v>8</v>
      </c>
      <c r="H40" s="7"/>
      <c r="I40" s="79" t="s">
        <v>8</v>
      </c>
      <c r="L40" s="70"/>
      <c r="M40" s="70"/>
      <c r="N40" s="103"/>
    </row>
    <row r="41" spans="1:14" ht="21.75" customHeight="1" x14ac:dyDescent="0.45">
      <c r="A41" s="13" t="s">
        <v>24</v>
      </c>
      <c r="C41" s="70">
        <v>-709498</v>
      </c>
      <c r="D41" s="84"/>
      <c r="E41" s="66">
        <v>374602</v>
      </c>
      <c r="F41" s="84"/>
      <c r="G41" s="70">
        <v>-408818</v>
      </c>
      <c r="H41" s="84"/>
      <c r="I41" s="66">
        <v>67478</v>
      </c>
      <c r="L41" s="70"/>
      <c r="M41" s="70"/>
      <c r="N41" s="103"/>
    </row>
    <row r="42" spans="1:14" ht="21.75" customHeight="1" x14ac:dyDescent="0.45">
      <c r="A42" s="13" t="s">
        <v>83</v>
      </c>
      <c r="C42" s="70">
        <v>-25303</v>
      </c>
      <c r="D42" s="94"/>
      <c r="E42" s="66">
        <v>-125124</v>
      </c>
      <c r="F42" s="94"/>
      <c r="G42" s="70">
        <v>-5255</v>
      </c>
      <c r="H42" s="94"/>
      <c r="I42" s="66">
        <v>-156905</v>
      </c>
      <c r="L42" s="70"/>
      <c r="M42" s="70"/>
      <c r="N42" s="103"/>
    </row>
    <row r="43" spans="1:14" ht="21.75" customHeight="1" x14ac:dyDescent="0.45">
      <c r="A43" s="228" t="s">
        <v>260</v>
      </c>
      <c r="C43" s="70">
        <v>15260</v>
      </c>
      <c r="D43" s="94"/>
      <c r="E43" s="66">
        <v>-34043</v>
      </c>
      <c r="F43" s="94"/>
      <c r="G43" s="70">
        <v>-107</v>
      </c>
      <c r="H43" s="94"/>
      <c r="I43" s="66">
        <v>22</v>
      </c>
      <c r="L43" s="70"/>
      <c r="M43" s="70"/>
      <c r="N43" s="103"/>
    </row>
    <row r="44" spans="1:14" ht="11.25" customHeight="1" x14ac:dyDescent="0.45">
      <c r="A44" s="42"/>
      <c r="B44" s="42"/>
      <c r="D44" s="94"/>
      <c r="E44" s="68"/>
      <c r="F44" s="94"/>
      <c r="G44" s="12"/>
      <c r="H44" s="94"/>
      <c r="I44" s="68"/>
      <c r="L44" s="70"/>
      <c r="M44" s="70"/>
      <c r="N44" s="103"/>
    </row>
    <row r="45" spans="1:14" ht="21.75" customHeight="1" x14ac:dyDescent="0.5">
      <c r="A45" s="33" t="s">
        <v>0</v>
      </c>
      <c r="B45" s="33"/>
      <c r="D45" s="94"/>
      <c r="E45" s="68"/>
      <c r="F45" s="94"/>
      <c r="G45" s="12"/>
      <c r="H45" s="94"/>
      <c r="I45" s="68"/>
      <c r="L45" s="70"/>
      <c r="M45" s="70"/>
      <c r="N45" s="103"/>
    </row>
    <row r="46" spans="1:14" ht="21.75" customHeight="1" x14ac:dyDescent="0.5">
      <c r="A46" s="17" t="s">
        <v>133</v>
      </c>
      <c r="B46" s="17"/>
      <c r="D46" s="94"/>
      <c r="E46" s="68"/>
      <c r="F46" s="94"/>
      <c r="G46" s="12"/>
      <c r="H46" s="94"/>
      <c r="I46" s="68"/>
      <c r="L46" s="70"/>
      <c r="M46" s="70"/>
      <c r="N46" s="103"/>
    </row>
    <row r="47" spans="1:14" ht="21.75" customHeight="1" x14ac:dyDescent="0.5">
      <c r="A47" s="17"/>
      <c r="B47" s="17"/>
      <c r="D47" s="94"/>
      <c r="E47" s="68"/>
      <c r="F47" s="94"/>
      <c r="G47" s="12"/>
      <c r="H47" s="94"/>
      <c r="I47" s="68"/>
      <c r="L47" s="70"/>
      <c r="M47" s="70"/>
    </row>
    <row r="48" spans="1:14" ht="21.75" customHeight="1" x14ac:dyDescent="0.5">
      <c r="A48" s="17"/>
      <c r="B48" s="17"/>
      <c r="C48" s="236" t="s">
        <v>31</v>
      </c>
      <c r="D48" s="236"/>
      <c r="E48" s="236"/>
      <c r="F48" s="18"/>
      <c r="G48" s="236" t="s">
        <v>53</v>
      </c>
      <c r="H48" s="236"/>
      <c r="I48" s="236"/>
      <c r="L48" s="70"/>
      <c r="M48" s="70"/>
    </row>
    <row r="49" spans="1:13" ht="23.25" x14ac:dyDescent="0.5">
      <c r="A49" s="17"/>
      <c r="B49" s="17"/>
      <c r="C49" s="238" t="s">
        <v>148</v>
      </c>
      <c r="D49" s="247"/>
      <c r="E49" s="238"/>
      <c r="F49" s="18"/>
      <c r="G49" s="238" t="s">
        <v>148</v>
      </c>
      <c r="H49" s="247"/>
      <c r="I49" s="238"/>
      <c r="L49" s="70"/>
      <c r="M49" s="70"/>
    </row>
    <row r="50" spans="1:13" ht="21" customHeight="1" x14ac:dyDescent="0.5">
      <c r="A50" s="17"/>
      <c r="B50" s="22"/>
      <c r="C50" s="238" t="s">
        <v>149</v>
      </c>
      <c r="D50" s="247"/>
      <c r="E50" s="238"/>
      <c r="F50" s="18"/>
      <c r="G50" s="238" t="s">
        <v>149</v>
      </c>
      <c r="H50" s="247"/>
      <c r="I50" s="238"/>
      <c r="L50" s="70"/>
      <c r="M50" s="70"/>
    </row>
    <row r="51" spans="1:13" ht="21" customHeight="1" x14ac:dyDescent="0.5">
      <c r="A51" s="17"/>
      <c r="B51" s="233" t="s">
        <v>1</v>
      </c>
      <c r="C51" s="2">
        <v>2562</v>
      </c>
      <c r="D51" s="29"/>
      <c r="E51" s="2">
        <v>2561</v>
      </c>
      <c r="F51" s="29"/>
      <c r="G51" s="2">
        <v>2562</v>
      </c>
      <c r="H51" s="29"/>
      <c r="I51" s="2">
        <v>2561</v>
      </c>
      <c r="L51" s="70"/>
      <c r="M51" s="70"/>
    </row>
    <row r="52" spans="1:13" ht="21" customHeight="1" x14ac:dyDescent="0.5">
      <c r="A52" s="17"/>
      <c r="B52" s="17"/>
      <c r="C52" s="237" t="s">
        <v>88</v>
      </c>
      <c r="D52" s="240"/>
      <c r="E52" s="237"/>
      <c r="F52" s="240"/>
      <c r="G52" s="237"/>
      <c r="H52" s="240"/>
      <c r="I52" s="237"/>
      <c r="L52" s="70"/>
      <c r="M52" s="70"/>
    </row>
    <row r="53" spans="1:13" x14ac:dyDescent="0.45">
      <c r="A53" s="83" t="s">
        <v>187</v>
      </c>
      <c r="B53" s="83"/>
      <c r="C53" s="70">
        <v>178583</v>
      </c>
      <c r="D53" s="66"/>
      <c r="E53" s="66">
        <v>-1069058</v>
      </c>
      <c r="F53" s="66"/>
      <c r="G53" s="70">
        <v>157692</v>
      </c>
      <c r="H53" s="66"/>
      <c r="I53" s="66">
        <v>-611356</v>
      </c>
      <c r="L53" s="70"/>
      <c r="M53" s="70"/>
    </row>
    <row r="54" spans="1:13" x14ac:dyDescent="0.45">
      <c r="A54" s="83" t="s">
        <v>188</v>
      </c>
      <c r="B54" s="83"/>
      <c r="C54" s="70">
        <v>-20255</v>
      </c>
      <c r="D54" s="66"/>
      <c r="E54" s="66">
        <v>-7028</v>
      </c>
      <c r="F54" s="66"/>
      <c r="G54" s="70">
        <v>-74297</v>
      </c>
      <c r="H54" s="66"/>
      <c r="I54" s="66">
        <v>-27195</v>
      </c>
      <c r="L54" s="70"/>
      <c r="M54" s="70"/>
    </row>
    <row r="55" spans="1:13" x14ac:dyDescent="0.45">
      <c r="A55" s="13" t="s">
        <v>212</v>
      </c>
      <c r="B55" s="234" t="s">
        <v>258</v>
      </c>
      <c r="C55" s="70">
        <v>1346732</v>
      </c>
      <c r="D55" s="66"/>
      <c r="E55" s="79" t="s">
        <v>8</v>
      </c>
      <c r="F55" s="66"/>
      <c r="G55" s="70">
        <v>562488</v>
      </c>
      <c r="H55" s="66"/>
      <c r="I55" s="79" t="s">
        <v>8</v>
      </c>
      <c r="L55" s="70"/>
      <c r="M55" s="70"/>
    </row>
    <row r="56" spans="1:13" x14ac:dyDescent="0.45">
      <c r="A56" s="13" t="s">
        <v>26</v>
      </c>
      <c r="B56" s="234" t="s">
        <v>258</v>
      </c>
      <c r="C56" s="70">
        <v>-1371959</v>
      </c>
      <c r="D56" s="66"/>
      <c r="E56" s="66">
        <v>315451</v>
      </c>
      <c r="F56" s="66"/>
      <c r="G56" s="70">
        <v>-531885</v>
      </c>
      <c r="H56" s="66"/>
      <c r="I56" s="66">
        <v>291101</v>
      </c>
      <c r="L56" s="103"/>
      <c r="M56" s="103"/>
    </row>
    <row r="57" spans="1:13" x14ac:dyDescent="0.45">
      <c r="A57" s="42" t="s">
        <v>244</v>
      </c>
      <c r="B57" s="42"/>
      <c r="C57" s="70">
        <v>-34348</v>
      </c>
      <c r="D57" s="66"/>
      <c r="E57" s="66">
        <f>14035-36781</f>
        <v>-22746</v>
      </c>
      <c r="F57" s="66"/>
      <c r="G57" s="70">
        <v>-34454</v>
      </c>
      <c r="H57" s="66"/>
      <c r="I57" s="66">
        <f>-1435-15266</f>
        <v>-16701</v>
      </c>
      <c r="L57" s="103"/>
      <c r="M57" s="103"/>
    </row>
    <row r="58" spans="1:13" x14ac:dyDescent="0.45">
      <c r="A58" s="13" t="s">
        <v>150</v>
      </c>
      <c r="C58" s="45">
        <v>55160</v>
      </c>
      <c r="D58" s="66"/>
      <c r="E58" s="45">
        <v>29879</v>
      </c>
      <c r="F58" s="71"/>
      <c r="G58" s="141">
        <v>54270</v>
      </c>
      <c r="H58" s="71"/>
      <c r="I58" s="79" t="s">
        <v>8</v>
      </c>
    </row>
    <row r="59" spans="1:13" x14ac:dyDescent="0.45">
      <c r="A59" s="13" t="s">
        <v>48</v>
      </c>
      <c r="C59" s="70">
        <v>-95858</v>
      </c>
      <c r="D59" s="66"/>
      <c r="E59" s="66">
        <v>-95363</v>
      </c>
      <c r="F59" s="66"/>
      <c r="G59" s="70">
        <v>-22147</v>
      </c>
      <c r="H59" s="66"/>
      <c r="I59" s="66">
        <v>-27510</v>
      </c>
    </row>
    <row r="60" spans="1:13" x14ac:dyDescent="0.45">
      <c r="A60" s="16" t="s">
        <v>175</v>
      </c>
      <c r="B60" s="16"/>
      <c r="C60" s="9">
        <f t="shared" ref="C60:I60" si="0">SUM(C33:C43)+SUM(C53:C59)</f>
        <v>-921074</v>
      </c>
      <c r="D60" s="20">
        <f t="shared" si="0"/>
        <v>0</v>
      </c>
      <c r="E60" s="9">
        <f t="shared" si="0"/>
        <v>-759817</v>
      </c>
      <c r="F60" s="20">
        <f t="shared" si="0"/>
        <v>0</v>
      </c>
      <c r="G60" s="9">
        <f t="shared" si="0"/>
        <v>-397565</v>
      </c>
      <c r="H60" s="20">
        <f t="shared" si="0"/>
        <v>0</v>
      </c>
      <c r="I60" s="9">
        <f t="shared" si="0"/>
        <v>-405323</v>
      </c>
    </row>
    <row r="61" spans="1:13" ht="21" customHeight="1" x14ac:dyDescent="0.45">
      <c r="A61" s="16"/>
      <c r="B61" s="16"/>
      <c r="C61" s="20"/>
      <c r="D61" s="20"/>
      <c r="E61" s="20"/>
      <c r="F61" s="20"/>
      <c r="G61" s="20"/>
      <c r="H61" s="20"/>
      <c r="I61" s="20"/>
    </row>
    <row r="62" spans="1:13" ht="21" customHeight="1" x14ac:dyDescent="0.45">
      <c r="A62" s="11" t="s">
        <v>27</v>
      </c>
      <c r="B62" s="11"/>
      <c r="C62" s="68"/>
      <c r="D62" s="84"/>
      <c r="E62" s="68"/>
      <c r="F62" s="84"/>
      <c r="G62" s="68"/>
      <c r="H62" s="84"/>
      <c r="I62" s="68"/>
    </row>
    <row r="63" spans="1:13" x14ac:dyDescent="0.45">
      <c r="A63" s="13" t="s">
        <v>58</v>
      </c>
      <c r="C63" s="68">
        <v>6235</v>
      </c>
      <c r="D63" s="84"/>
      <c r="E63" s="68">
        <v>5092</v>
      </c>
      <c r="F63" s="84"/>
      <c r="G63" s="68">
        <v>4743</v>
      </c>
      <c r="H63" s="84"/>
      <c r="I63" s="68">
        <v>5645</v>
      </c>
    </row>
    <row r="64" spans="1:13" x14ac:dyDescent="0.45">
      <c r="A64" s="228" t="s">
        <v>52</v>
      </c>
      <c r="C64" s="68">
        <v>245488</v>
      </c>
      <c r="D64" s="84"/>
      <c r="E64" s="68">
        <v>301907</v>
      </c>
      <c r="F64" s="84"/>
      <c r="G64" s="68">
        <v>265389</v>
      </c>
      <c r="H64" s="84"/>
      <c r="I64" s="68">
        <v>501795</v>
      </c>
    </row>
    <row r="65" spans="1:11" x14ac:dyDescent="0.45">
      <c r="A65" s="42" t="s">
        <v>226</v>
      </c>
      <c r="C65" s="141">
        <v>47</v>
      </c>
      <c r="D65" s="84"/>
      <c r="E65" s="79" t="s">
        <v>8</v>
      </c>
      <c r="F65" s="84"/>
      <c r="G65" s="68">
        <v>50</v>
      </c>
      <c r="H65" s="84"/>
      <c r="I65" s="79" t="s">
        <v>8</v>
      </c>
    </row>
    <row r="66" spans="1:11" x14ac:dyDescent="0.45">
      <c r="A66" s="42" t="s">
        <v>179</v>
      </c>
      <c r="B66" s="42"/>
      <c r="C66" s="68">
        <v>187089</v>
      </c>
      <c r="D66" s="84"/>
      <c r="E66" s="68">
        <v>693146</v>
      </c>
      <c r="F66" s="84"/>
      <c r="G66" s="68">
        <v>394950</v>
      </c>
      <c r="H66" s="84"/>
      <c r="I66" s="68">
        <v>219560</v>
      </c>
    </row>
    <row r="67" spans="1:11" ht="21" customHeight="1" x14ac:dyDescent="0.45">
      <c r="A67" s="42" t="s">
        <v>227</v>
      </c>
      <c r="B67" s="130"/>
      <c r="C67" s="141">
        <v>-370</v>
      </c>
      <c r="D67" s="84"/>
      <c r="E67" s="108">
        <v>-37312</v>
      </c>
      <c r="F67" s="54"/>
      <c r="G67" s="79" t="s">
        <v>8</v>
      </c>
      <c r="H67" s="54"/>
      <c r="I67" s="79" t="s">
        <v>8</v>
      </c>
    </row>
    <row r="68" spans="1:11" x14ac:dyDescent="0.45">
      <c r="A68" s="42" t="s">
        <v>134</v>
      </c>
      <c r="B68" s="42"/>
      <c r="C68" s="79" t="s">
        <v>8</v>
      </c>
      <c r="D68" s="84"/>
      <c r="E68" s="79" t="s">
        <v>8</v>
      </c>
      <c r="F68" s="84"/>
      <c r="G68" s="142">
        <v>-126000</v>
      </c>
      <c r="H68" s="84"/>
      <c r="I68" s="142">
        <v>-37000</v>
      </c>
    </row>
    <row r="69" spans="1:11" x14ac:dyDescent="0.45">
      <c r="A69" s="42" t="s">
        <v>181</v>
      </c>
      <c r="B69" s="42"/>
      <c r="C69" s="68">
        <v>-14127</v>
      </c>
      <c r="D69" s="84"/>
      <c r="E69" s="68">
        <v>-4050</v>
      </c>
      <c r="F69" s="84"/>
      <c r="G69" s="45">
        <v>-14127</v>
      </c>
      <c r="H69" s="84"/>
      <c r="I69" s="45">
        <v>-4050</v>
      </c>
    </row>
    <row r="70" spans="1:11" x14ac:dyDescent="0.45">
      <c r="A70" s="42" t="s">
        <v>151</v>
      </c>
      <c r="B70" s="42"/>
      <c r="C70" s="68">
        <v>-16383</v>
      </c>
      <c r="D70" s="84"/>
      <c r="E70" s="68">
        <v>-3250</v>
      </c>
      <c r="F70" s="84"/>
      <c r="G70" s="45">
        <v>-788</v>
      </c>
      <c r="H70" s="84"/>
      <c r="I70" s="45">
        <v>-750</v>
      </c>
    </row>
    <row r="71" spans="1:11" x14ac:dyDescent="0.45">
      <c r="A71" s="228" t="s">
        <v>254</v>
      </c>
      <c r="C71" s="68">
        <v>-90831</v>
      </c>
      <c r="D71" s="84"/>
      <c r="E71" s="68">
        <v>-17850</v>
      </c>
      <c r="F71" s="84"/>
      <c r="G71" s="68">
        <v>-83828</v>
      </c>
      <c r="H71" s="84"/>
      <c r="I71" s="68">
        <v>-56741</v>
      </c>
    </row>
    <row r="72" spans="1:11" s="199" customFormat="1" x14ac:dyDescent="0.45">
      <c r="A72" s="228" t="s">
        <v>253</v>
      </c>
      <c r="B72" s="13"/>
      <c r="C72" s="79" t="s">
        <v>8</v>
      </c>
      <c r="D72" s="84"/>
      <c r="E72" s="212">
        <v>-37</v>
      </c>
      <c r="F72" s="84"/>
      <c r="G72" s="79" t="s">
        <v>8</v>
      </c>
      <c r="H72" s="84"/>
      <c r="I72" s="79" t="s">
        <v>8</v>
      </c>
    </row>
    <row r="73" spans="1:11" x14ac:dyDescent="0.45">
      <c r="A73" s="42" t="s">
        <v>153</v>
      </c>
      <c r="B73" s="42"/>
      <c r="C73" s="68"/>
      <c r="D73" s="54"/>
      <c r="E73" s="68"/>
      <c r="F73" s="54"/>
      <c r="G73" s="103"/>
      <c r="H73" s="54"/>
      <c r="I73" s="103"/>
    </row>
    <row r="74" spans="1:11" x14ac:dyDescent="0.45">
      <c r="A74" s="42" t="s">
        <v>124</v>
      </c>
      <c r="B74" s="42"/>
      <c r="C74" s="68">
        <v>-91</v>
      </c>
      <c r="D74" s="84"/>
      <c r="E74" s="68">
        <v>-1487</v>
      </c>
      <c r="F74" s="84"/>
      <c r="G74" s="79" t="s">
        <v>8</v>
      </c>
      <c r="H74" s="84"/>
      <c r="I74" s="79" t="s">
        <v>8</v>
      </c>
    </row>
    <row r="75" spans="1:11" x14ac:dyDescent="0.45">
      <c r="A75" s="13" t="s">
        <v>65</v>
      </c>
      <c r="C75" s="68">
        <v>-57813</v>
      </c>
      <c r="D75" s="84"/>
      <c r="E75" s="68">
        <v>-34640</v>
      </c>
      <c r="F75" s="84"/>
      <c r="G75" s="68">
        <v>-38411</v>
      </c>
      <c r="H75" s="84"/>
      <c r="I75" s="68">
        <v>-13646</v>
      </c>
    </row>
    <row r="76" spans="1:11" x14ac:dyDescent="0.45">
      <c r="A76" s="13" t="s">
        <v>28</v>
      </c>
      <c r="C76" s="68">
        <v>-12691</v>
      </c>
      <c r="D76" s="84"/>
      <c r="E76" s="68">
        <v>-8361</v>
      </c>
      <c r="F76" s="84"/>
      <c r="G76" s="68">
        <v>-5021</v>
      </c>
      <c r="H76" s="84"/>
      <c r="I76" s="68">
        <v>-5901</v>
      </c>
    </row>
    <row r="77" spans="1:11" ht="21.75" customHeight="1" x14ac:dyDescent="0.45">
      <c r="A77" s="42" t="s">
        <v>239</v>
      </c>
      <c r="B77" s="42"/>
      <c r="C77" s="68">
        <v>381</v>
      </c>
      <c r="D77" s="84"/>
      <c r="E77" s="79" t="s">
        <v>8</v>
      </c>
      <c r="F77" s="84"/>
      <c r="G77" s="79" t="s">
        <v>8</v>
      </c>
      <c r="H77" s="84"/>
      <c r="I77" s="79" t="s">
        <v>8</v>
      </c>
    </row>
    <row r="78" spans="1:11" ht="21.75" customHeight="1" x14ac:dyDescent="0.45">
      <c r="A78" s="42" t="s">
        <v>243</v>
      </c>
      <c r="B78" s="42"/>
      <c r="C78" s="68">
        <v>21580</v>
      </c>
      <c r="D78" s="84"/>
      <c r="E78" s="79" t="s">
        <v>8</v>
      </c>
      <c r="F78" s="84"/>
      <c r="G78" s="208">
        <v>21330</v>
      </c>
      <c r="H78" s="84"/>
      <c r="I78" s="79" t="s">
        <v>8</v>
      </c>
    </row>
    <row r="79" spans="1:11" x14ac:dyDescent="0.45">
      <c r="A79" s="42" t="s">
        <v>126</v>
      </c>
      <c r="B79" s="42"/>
      <c r="C79" s="141">
        <v>1275</v>
      </c>
      <c r="D79" s="54"/>
      <c r="E79" s="141">
        <f>10340+3000</f>
        <v>13340</v>
      </c>
      <c r="F79" s="54"/>
      <c r="G79" s="79" t="s">
        <v>8</v>
      </c>
      <c r="H79" s="54"/>
      <c r="I79" s="79" t="s">
        <v>8</v>
      </c>
      <c r="K79" s="101"/>
    </row>
    <row r="80" spans="1:11" x14ac:dyDescent="0.45">
      <c r="A80" s="13" t="s">
        <v>66</v>
      </c>
      <c r="C80" s="68"/>
      <c r="D80" s="54"/>
      <c r="E80" s="68"/>
      <c r="F80" s="54"/>
      <c r="H80" s="54"/>
    </row>
    <row r="81" spans="1:9" x14ac:dyDescent="0.45">
      <c r="A81" s="13" t="s">
        <v>49</v>
      </c>
      <c r="C81" s="68">
        <v>3026</v>
      </c>
      <c r="D81" s="84"/>
      <c r="E81" s="68">
        <v>3886</v>
      </c>
      <c r="F81" s="84"/>
      <c r="G81" s="141">
        <v>693</v>
      </c>
      <c r="H81" s="84"/>
      <c r="I81" s="141">
        <v>972</v>
      </c>
    </row>
    <row r="82" spans="1:9" x14ac:dyDescent="0.45">
      <c r="A82" s="16" t="s">
        <v>154</v>
      </c>
      <c r="B82" s="16"/>
      <c r="C82" s="9">
        <f t="shared" ref="C82:I82" si="1">SUM(C63:C81)</f>
        <v>272815</v>
      </c>
      <c r="D82" s="20">
        <f t="shared" si="1"/>
        <v>0</v>
      </c>
      <c r="E82" s="9">
        <f t="shared" si="1"/>
        <v>910384</v>
      </c>
      <c r="F82" s="20">
        <f t="shared" si="1"/>
        <v>0</v>
      </c>
      <c r="G82" s="9">
        <f t="shared" si="1"/>
        <v>418980</v>
      </c>
      <c r="H82" s="20">
        <f t="shared" si="1"/>
        <v>0</v>
      </c>
      <c r="I82" s="9">
        <f t="shared" si="1"/>
        <v>609884</v>
      </c>
    </row>
    <row r="83" spans="1:9" ht="21.75" customHeight="1" x14ac:dyDescent="0.45">
      <c r="C83" s="73"/>
      <c r="D83" s="95"/>
      <c r="E83" s="73"/>
      <c r="F83" s="95"/>
      <c r="G83" s="73"/>
      <c r="H83" s="95"/>
      <c r="I83" s="73"/>
    </row>
    <row r="84" spans="1:9" ht="21.75" customHeight="1" x14ac:dyDescent="0.5">
      <c r="A84" s="33" t="s">
        <v>0</v>
      </c>
      <c r="B84" s="33"/>
      <c r="C84" s="70"/>
      <c r="D84" s="96"/>
      <c r="E84" s="75"/>
      <c r="F84" s="96"/>
      <c r="G84" s="75"/>
      <c r="H84" s="96"/>
      <c r="I84" s="75"/>
    </row>
    <row r="85" spans="1:9" ht="21.75" customHeight="1" x14ac:dyDescent="0.5">
      <c r="A85" s="17" t="s">
        <v>133</v>
      </c>
      <c r="B85" s="17"/>
      <c r="C85" s="70"/>
      <c r="D85" s="96"/>
      <c r="E85" s="75"/>
      <c r="F85" s="96"/>
      <c r="G85" s="75"/>
      <c r="H85" s="96"/>
      <c r="I85" s="75"/>
    </row>
    <row r="86" spans="1:9" ht="21.75" customHeight="1" x14ac:dyDescent="0.5">
      <c r="A86" s="17"/>
      <c r="B86" s="17"/>
      <c r="C86" s="70"/>
      <c r="D86" s="96"/>
      <c r="E86" s="75"/>
      <c r="F86" s="96"/>
      <c r="G86" s="75"/>
      <c r="H86" s="96"/>
      <c r="I86" s="75"/>
    </row>
    <row r="87" spans="1:9" ht="21.75" customHeight="1" x14ac:dyDescent="0.5">
      <c r="A87" s="17"/>
      <c r="B87" s="17"/>
      <c r="C87" s="252" t="s">
        <v>31</v>
      </c>
      <c r="D87" s="252"/>
      <c r="E87" s="252"/>
      <c r="F87" s="64"/>
      <c r="G87" s="252" t="s">
        <v>53</v>
      </c>
      <c r="H87" s="252"/>
      <c r="I87" s="252"/>
    </row>
    <row r="88" spans="1:9" ht="21.75" customHeight="1" x14ac:dyDescent="0.5">
      <c r="A88" s="17"/>
      <c r="B88" s="17"/>
      <c r="C88" s="248" t="s">
        <v>148</v>
      </c>
      <c r="D88" s="249"/>
      <c r="E88" s="248"/>
      <c r="F88" s="64"/>
      <c r="G88" s="248" t="s">
        <v>148</v>
      </c>
      <c r="H88" s="249"/>
      <c r="I88" s="248"/>
    </row>
    <row r="89" spans="1:9" ht="21.75" customHeight="1" x14ac:dyDescent="0.5">
      <c r="A89" s="17"/>
      <c r="B89" s="17"/>
      <c r="C89" s="248" t="s">
        <v>149</v>
      </c>
      <c r="D89" s="249"/>
      <c r="E89" s="248"/>
      <c r="F89" s="64"/>
      <c r="G89" s="248" t="s">
        <v>149</v>
      </c>
      <c r="H89" s="249"/>
      <c r="I89" s="248"/>
    </row>
    <row r="90" spans="1:9" ht="21.75" customHeight="1" x14ac:dyDescent="0.5">
      <c r="A90" s="17"/>
      <c r="B90" s="17"/>
      <c r="C90" s="2">
        <v>2562</v>
      </c>
      <c r="D90" s="29"/>
      <c r="E90" s="2">
        <v>2561</v>
      </c>
      <c r="F90" s="29"/>
      <c r="G90" s="2">
        <v>2562</v>
      </c>
      <c r="H90" s="29"/>
      <c r="I90" s="2">
        <v>2561</v>
      </c>
    </row>
    <row r="91" spans="1:9" ht="21.75" customHeight="1" x14ac:dyDescent="0.5">
      <c r="A91" s="17"/>
      <c r="B91" s="17"/>
      <c r="C91" s="250" t="s">
        <v>88</v>
      </c>
      <c r="D91" s="251"/>
      <c r="E91" s="250"/>
      <c r="F91" s="251"/>
      <c r="G91" s="250"/>
      <c r="H91" s="251"/>
      <c r="I91" s="250"/>
    </row>
    <row r="92" spans="1:9" x14ac:dyDescent="0.45">
      <c r="A92" s="11" t="s">
        <v>29</v>
      </c>
      <c r="B92" s="11"/>
      <c r="C92" s="1"/>
      <c r="D92" s="7"/>
      <c r="E92" s="1"/>
      <c r="F92" s="7"/>
      <c r="G92" s="1"/>
      <c r="H92" s="7"/>
      <c r="I92" s="1"/>
    </row>
    <row r="93" spans="1:9" x14ac:dyDescent="0.45">
      <c r="A93" s="31" t="s">
        <v>240</v>
      </c>
      <c r="B93" s="11"/>
      <c r="C93" s="1"/>
      <c r="D93" s="7"/>
      <c r="E93" s="1"/>
      <c r="F93" s="7"/>
      <c r="G93" s="1"/>
      <c r="H93" s="7"/>
      <c r="I93" s="1"/>
    </row>
    <row r="94" spans="1:9" x14ac:dyDescent="0.45">
      <c r="A94" s="210" t="s">
        <v>241</v>
      </c>
      <c r="B94" s="31"/>
      <c r="C94" s="68">
        <v>-1970</v>
      </c>
      <c r="D94" s="68"/>
      <c r="E94" s="79" t="s">
        <v>8</v>
      </c>
      <c r="F94" s="84"/>
      <c r="G94" s="68">
        <v>-1970</v>
      </c>
      <c r="H94" s="84"/>
      <c r="I94" s="79" t="s">
        <v>8</v>
      </c>
    </row>
    <row r="95" spans="1:9" x14ac:dyDescent="0.45">
      <c r="A95" s="31" t="s">
        <v>81</v>
      </c>
      <c r="B95" s="31"/>
      <c r="C95" s="68">
        <v>-82389</v>
      </c>
      <c r="D95" s="68"/>
      <c r="E95" s="68">
        <v>-79509</v>
      </c>
      <c r="F95" s="84"/>
      <c r="G95" s="68">
        <v>-34586</v>
      </c>
      <c r="H95" s="84"/>
      <c r="I95" s="68">
        <v>-40891</v>
      </c>
    </row>
    <row r="96" spans="1:9" x14ac:dyDescent="0.45">
      <c r="A96" s="44" t="s">
        <v>152</v>
      </c>
      <c r="B96" s="44"/>
      <c r="C96" s="79" t="s">
        <v>8</v>
      </c>
      <c r="D96" s="68"/>
      <c r="E96" s="68">
        <v>-158547</v>
      </c>
      <c r="F96" s="84"/>
      <c r="G96" s="79" t="s">
        <v>8</v>
      </c>
      <c r="H96" s="84"/>
      <c r="I96" s="68">
        <v>-158547</v>
      </c>
    </row>
    <row r="97" spans="1:9" x14ac:dyDescent="0.45">
      <c r="A97" s="42" t="s">
        <v>123</v>
      </c>
      <c r="B97" s="42"/>
      <c r="C97" s="68"/>
      <c r="D97" s="68"/>
      <c r="E97" s="68"/>
      <c r="F97" s="54"/>
      <c r="G97" s="68"/>
      <c r="H97" s="54"/>
      <c r="I97" s="68"/>
    </row>
    <row r="98" spans="1:9" x14ac:dyDescent="0.45">
      <c r="A98" s="42" t="s">
        <v>228</v>
      </c>
      <c r="B98" s="42"/>
      <c r="C98" s="68">
        <v>434802</v>
      </c>
      <c r="D98" s="68"/>
      <c r="E98" s="68">
        <v>-39133</v>
      </c>
      <c r="F98" s="84"/>
      <c r="G98" s="68">
        <v>90560</v>
      </c>
      <c r="H98" s="84"/>
      <c r="I98" s="68">
        <v>-10636</v>
      </c>
    </row>
    <row r="99" spans="1:9" x14ac:dyDescent="0.45">
      <c r="A99" s="42" t="s">
        <v>257</v>
      </c>
      <c r="B99" s="42"/>
      <c r="C99" s="208">
        <v>3000</v>
      </c>
      <c r="D99" s="68"/>
      <c r="E99" s="79" t="s">
        <v>8</v>
      </c>
      <c r="F99" s="84"/>
      <c r="G99" s="79" t="s">
        <v>8</v>
      </c>
      <c r="H99" s="90"/>
      <c r="I99" s="68">
        <v>-56000</v>
      </c>
    </row>
    <row r="100" spans="1:9" x14ac:dyDescent="0.45">
      <c r="A100" s="42" t="s">
        <v>246</v>
      </c>
      <c r="B100" s="42"/>
      <c r="C100" s="141">
        <v>-23435</v>
      </c>
      <c r="D100" s="68"/>
      <c r="E100" s="141">
        <v>32256</v>
      </c>
      <c r="F100" s="84"/>
      <c r="G100" s="79" t="s">
        <v>8</v>
      </c>
      <c r="H100" s="90"/>
      <c r="I100" s="79" t="s">
        <v>8</v>
      </c>
    </row>
    <row r="101" spans="1:9" x14ac:dyDescent="0.45">
      <c r="A101" s="42" t="s">
        <v>242</v>
      </c>
      <c r="B101" s="42"/>
      <c r="C101" s="141">
        <v>137859</v>
      </c>
      <c r="D101" s="68"/>
      <c r="E101" s="79" t="s">
        <v>8</v>
      </c>
      <c r="F101" s="84"/>
      <c r="G101" s="79" t="s">
        <v>8</v>
      </c>
      <c r="H101" s="90"/>
      <c r="I101" s="79" t="s">
        <v>8</v>
      </c>
    </row>
    <row r="102" spans="1:9" x14ac:dyDescent="0.45">
      <c r="A102" s="42" t="s">
        <v>41</v>
      </c>
      <c r="B102" s="42"/>
      <c r="C102" s="68">
        <v>-105527</v>
      </c>
      <c r="D102" s="68"/>
      <c r="E102" s="68">
        <v>-34988</v>
      </c>
      <c r="F102" s="84"/>
      <c r="G102" s="141">
        <v>-199</v>
      </c>
      <c r="H102" s="90"/>
      <c r="I102" s="79" t="s">
        <v>8</v>
      </c>
    </row>
    <row r="103" spans="1:9" x14ac:dyDescent="0.45">
      <c r="A103" s="16" t="s">
        <v>141</v>
      </c>
      <c r="B103" s="16"/>
      <c r="C103" s="9">
        <f>SUM(C94:C102)</f>
        <v>362340</v>
      </c>
      <c r="D103" s="20"/>
      <c r="E103" s="9">
        <f>SUM(E94:E102)</f>
        <v>-279921</v>
      </c>
      <c r="F103" s="20"/>
      <c r="G103" s="9">
        <f>SUM(G94:G102)</f>
        <v>53805</v>
      </c>
      <c r="H103" s="20"/>
      <c r="I103" s="9">
        <f>SUM(I94:I102)</f>
        <v>-266074</v>
      </c>
    </row>
    <row r="104" spans="1:9" ht="21.75" customHeight="1" x14ac:dyDescent="0.45">
      <c r="A104" s="16"/>
      <c r="B104" s="16"/>
      <c r="C104" s="20"/>
      <c r="D104" s="20"/>
      <c r="E104" s="20"/>
      <c r="F104" s="20"/>
      <c r="G104" s="20"/>
      <c r="H104" s="20"/>
      <c r="I104" s="20"/>
    </row>
    <row r="105" spans="1:9" x14ac:dyDescent="0.45">
      <c r="A105" s="16" t="s">
        <v>180</v>
      </c>
      <c r="B105" s="16"/>
      <c r="C105" s="4">
        <f t="shared" ref="C105:I105" si="2">SUM(C60,C82,C103)</f>
        <v>-285919</v>
      </c>
      <c r="D105" s="20">
        <f t="shared" si="2"/>
        <v>0</v>
      </c>
      <c r="E105" s="4">
        <f t="shared" si="2"/>
        <v>-129354</v>
      </c>
      <c r="F105" s="20">
        <f t="shared" si="2"/>
        <v>0</v>
      </c>
      <c r="G105" s="4">
        <f t="shared" si="2"/>
        <v>75220</v>
      </c>
      <c r="H105" s="20">
        <f t="shared" si="2"/>
        <v>0</v>
      </c>
      <c r="I105" s="4">
        <f t="shared" si="2"/>
        <v>-61513</v>
      </c>
    </row>
    <row r="106" spans="1:9" x14ac:dyDescent="0.45">
      <c r="A106" s="42" t="s">
        <v>229</v>
      </c>
      <c r="B106" s="42"/>
      <c r="C106" s="78">
        <v>1117683</v>
      </c>
      <c r="D106" s="6"/>
      <c r="E106" s="78">
        <v>1099929</v>
      </c>
      <c r="F106" s="6"/>
      <c r="G106" s="84">
        <v>163339</v>
      </c>
      <c r="H106" s="6"/>
      <c r="I106" s="84">
        <v>224660</v>
      </c>
    </row>
    <row r="107" spans="1:9" x14ac:dyDescent="0.45">
      <c r="A107" s="133" t="s">
        <v>164</v>
      </c>
      <c r="B107" s="133"/>
      <c r="C107" s="70"/>
      <c r="D107" s="6"/>
      <c r="E107" s="70"/>
      <c r="F107" s="6"/>
      <c r="G107" s="84"/>
      <c r="H107" s="6"/>
      <c r="I107" s="84"/>
    </row>
    <row r="108" spans="1:9" x14ac:dyDescent="0.45">
      <c r="A108" s="134" t="s">
        <v>165</v>
      </c>
      <c r="B108" s="134"/>
      <c r="C108" s="115">
        <v>-121</v>
      </c>
      <c r="D108" s="84"/>
      <c r="E108" s="115">
        <v>460</v>
      </c>
      <c r="F108" s="84"/>
      <c r="G108" s="84">
        <v>-91</v>
      </c>
      <c r="H108" s="84"/>
      <c r="I108" s="84">
        <v>458</v>
      </c>
    </row>
    <row r="109" spans="1:9" ht="22.5" thickBot="1" x14ac:dyDescent="0.5">
      <c r="A109" s="16" t="s">
        <v>230</v>
      </c>
      <c r="B109" s="16"/>
      <c r="C109" s="132">
        <f>SUM(C105:C108)</f>
        <v>831643</v>
      </c>
      <c r="D109" s="20"/>
      <c r="E109" s="132">
        <f>SUM(E105:E108)</f>
        <v>971035</v>
      </c>
      <c r="F109" s="20"/>
      <c r="G109" s="131">
        <f>SUM(G105:G108)</f>
        <v>238468</v>
      </c>
      <c r="H109" s="20"/>
      <c r="I109" s="131">
        <f>SUM(I105:I108)</f>
        <v>163605</v>
      </c>
    </row>
    <row r="110" spans="1:9" ht="21.75" customHeight="1" thickTop="1" x14ac:dyDescent="0.45">
      <c r="A110" s="6"/>
      <c r="B110" s="6"/>
      <c r="C110" s="55"/>
      <c r="D110" s="93"/>
      <c r="E110" s="55"/>
      <c r="F110" s="93"/>
      <c r="G110" s="55"/>
      <c r="H110" s="93" t="e">
        <f>H109-#REF!</f>
        <v>#REF!</v>
      </c>
      <c r="I110" s="55"/>
    </row>
    <row r="111" spans="1:9" ht="21.75" customHeight="1" x14ac:dyDescent="0.45">
      <c r="A111" s="11" t="s">
        <v>195</v>
      </c>
      <c r="B111" s="11"/>
      <c r="E111" s="8"/>
      <c r="I111" s="8"/>
    </row>
    <row r="112" spans="1:9" ht="21.75" customHeight="1" x14ac:dyDescent="0.45">
      <c r="A112" s="11"/>
      <c r="B112" s="11"/>
      <c r="E112" s="8"/>
      <c r="I112" s="8"/>
    </row>
    <row r="113" spans="1:7" ht="21.75" customHeight="1" x14ac:dyDescent="0.45">
      <c r="A113" s="174" t="s">
        <v>255</v>
      </c>
      <c r="B113" s="174"/>
      <c r="E113" s="8"/>
    </row>
    <row r="114" spans="1:7" ht="21.75" customHeight="1" x14ac:dyDescent="0.45">
      <c r="A114" s="83" t="s">
        <v>256</v>
      </c>
      <c r="B114" s="83"/>
      <c r="E114" s="8"/>
    </row>
    <row r="115" spans="1:7" ht="21.75" customHeight="1" x14ac:dyDescent="0.45">
      <c r="A115" s="83" t="s">
        <v>245</v>
      </c>
      <c r="B115" s="83"/>
    </row>
    <row r="116" spans="1:7" ht="21.75" customHeight="1" x14ac:dyDescent="0.45">
      <c r="A116" s="83"/>
      <c r="B116" s="83"/>
    </row>
    <row r="117" spans="1:7" ht="21.75" customHeight="1" x14ac:dyDescent="0.45">
      <c r="C117" s="82">
        <f>C109-'FS '!D10</f>
        <v>0</v>
      </c>
      <c r="G117" s="82">
        <f>G109-'FS '!H10</f>
        <v>0</v>
      </c>
    </row>
  </sheetData>
  <mergeCells count="22">
    <mergeCell ref="G89:I89"/>
    <mergeCell ref="C48:E48"/>
    <mergeCell ref="C91:I91"/>
    <mergeCell ref="C52:I52"/>
    <mergeCell ref="C87:E87"/>
    <mergeCell ref="G87:I87"/>
    <mergeCell ref="C88:E88"/>
    <mergeCell ref="C89:E89"/>
    <mergeCell ref="G88:I88"/>
    <mergeCell ref="C50:E50"/>
    <mergeCell ref="G50:I50"/>
    <mergeCell ref="C6:E6"/>
    <mergeCell ref="G6:I6"/>
    <mergeCell ref="C8:I8"/>
    <mergeCell ref="G48:I48"/>
    <mergeCell ref="C49:E49"/>
    <mergeCell ref="G49:I49"/>
    <mergeCell ref="C3:I3"/>
    <mergeCell ref="C4:E4"/>
    <mergeCell ref="G4:I4"/>
    <mergeCell ref="C5:E5"/>
    <mergeCell ref="G5:I5"/>
  </mergeCells>
  <pageMargins left="0.8" right="0.8" top="0.48" bottom="0.5" header="0.5" footer="0.5"/>
  <pageSetup paperSize="9" scale="79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7" man="1"/>
    <brk id="83" max="7" man="1"/>
  </rowBreaks>
  <ignoredErrors>
    <ignoredError sqref="D10:D11 D19 D12:D14 H12:H14 F20:F22 H110 F11:H11 F19 F12:F14 H19 H10" evalError="1"/>
    <ignoredError sqref="F10:G10" evalError="1" formula="1"/>
    <ignoredError sqref="E10 E6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</vt:lpstr>
      <vt:lpstr>งบเปลี่ยนแปลง10-11</vt:lpstr>
      <vt:lpstr>งบเปลี่ยนแปลง12-13</vt:lpstr>
      <vt:lpstr>CF</vt:lpstr>
      <vt:lpstr>CF!Print_Area</vt:lpstr>
      <vt:lpstr>'FS '!Print_Area</vt:lpstr>
      <vt:lpstr>'งบเปลี่ยนแปลง10-11'!Print_Area</vt:lpstr>
      <vt:lpstr>'งบเปลี่ยนแปลง12-13'!Print_Area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2019-08-14T02:59:07Z</cp:lastPrinted>
  <dcterms:created xsi:type="dcterms:W3CDTF">2005-02-20T11:46:17Z</dcterms:created>
  <dcterms:modified xsi:type="dcterms:W3CDTF">2019-08-14T02:59:31Z</dcterms:modified>
</cp:coreProperties>
</file>