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9F5F0D74-5811-4040-8938-64D393676D75}" xr6:coauthVersionLast="36" xr6:coauthVersionMax="36" xr10:uidLastSave="{00000000-0000-0000-0000-000000000000}"/>
  <bookViews>
    <workbookView xWindow="32760" yWindow="32760" windowWidth="12105" windowHeight="10095" tabRatio="486" activeTab="3" xr2:uid="{00000000-000D-0000-FFFF-FFFF00000000}"/>
  </bookViews>
  <sheets>
    <sheet name="BSPL" sheetId="1" r:id="rId1"/>
    <sheet name="Equity8-9" sheetId="15" r:id="rId2"/>
    <sheet name="Equity10-11" sheetId="14" r:id="rId3"/>
    <sheet name="CF12-13" sheetId="5" r:id="rId4"/>
  </sheets>
  <definedNames>
    <definedName name="OLE_LINK3" localSheetId="0">BSPL!#REF!</definedName>
    <definedName name="OLE_LINK3" localSheetId="3">'CF12-13'!#REF!</definedName>
    <definedName name="_xlnm.Print_Area" localSheetId="0">BSPL!$A$1:$J$220</definedName>
    <definedName name="_xlnm.Print_Area" localSheetId="3">'CF12-13'!$A$1:$J$110</definedName>
    <definedName name="_xlnm.Print_Area" localSheetId="2">'Equity10-11'!$A$1:$R$52</definedName>
    <definedName name="_xlnm.Print_Area" localSheetId="1">'Equity8-9'!$A$1:$AB$67</definedName>
    <definedName name="Title2nd" localSheetId="0">BSPL!$A$1</definedName>
    <definedName name="Title2nd" localSheetId="3">'CF12-13'!#REF!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Z23" i="15" l="1"/>
  <c r="J213" i="1" l="1"/>
  <c r="H213" i="1"/>
  <c r="F213" i="1"/>
  <c r="D213" i="1"/>
  <c r="J152" i="1"/>
  <c r="H152" i="1"/>
  <c r="F152" i="1"/>
  <c r="D152" i="1"/>
  <c r="H101" i="5" l="1"/>
  <c r="D101" i="5"/>
  <c r="J98" i="5" l="1"/>
  <c r="F98" i="5"/>
  <c r="H98" i="5"/>
  <c r="D98" i="5"/>
  <c r="Z62" i="15" l="1"/>
  <c r="N63" i="15"/>
  <c r="L63" i="15"/>
  <c r="X57" i="15"/>
  <c r="X59" i="15" s="1"/>
  <c r="V57" i="15"/>
  <c r="V59" i="15" s="1"/>
  <c r="T57" i="15"/>
  <c r="T59" i="15" s="1"/>
  <c r="R57" i="15"/>
  <c r="R59" i="15" s="1"/>
  <c r="Z55" i="15"/>
  <c r="AB55" i="15" s="1"/>
  <c r="Z57" i="15" l="1"/>
  <c r="N25" i="14"/>
  <c r="H25" i="14"/>
  <c r="F25" i="14"/>
  <c r="D25" i="14"/>
  <c r="Q23" i="14"/>
  <c r="Q25" i="14" s="1"/>
  <c r="O23" i="14"/>
  <c r="M23" i="14"/>
  <c r="L23" i="14"/>
  <c r="L25" i="14" s="1"/>
  <c r="K23" i="14"/>
  <c r="J23" i="14"/>
  <c r="I23" i="14"/>
  <c r="G23" i="14"/>
  <c r="E23" i="14"/>
  <c r="P22" i="14"/>
  <c r="P23" i="14" s="1"/>
  <c r="P25" i="14" s="1"/>
  <c r="R21" i="14"/>
  <c r="Q18" i="14"/>
  <c r="O18" i="14"/>
  <c r="O25" i="14" s="1"/>
  <c r="M18" i="14"/>
  <c r="M25" i="14" s="1"/>
  <c r="K18" i="14"/>
  <c r="J18" i="14"/>
  <c r="J25" i="14" s="1"/>
  <c r="I18" i="14"/>
  <c r="I25" i="14" s="1"/>
  <c r="G18" i="14"/>
  <c r="G25" i="14" s="1"/>
  <c r="E18" i="14"/>
  <c r="R17" i="14"/>
  <c r="R18" i="14" s="1"/>
  <c r="R12" i="14"/>
  <c r="T32" i="15"/>
  <c r="P32" i="15"/>
  <c r="H32" i="15"/>
  <c r="F32" i="15"/>
  <c r="D32" i="15"/>
  <c r="Z30" i="15"/>
  <c r="R30" i="15"/>
  <c r="R32" i="15" s="1"/>
  <c r="N30" i="15"/>
  <c r="N32" i="15" s="1"/>
  <c r="L30" i="15"/>
  <c r="L32" i="15" s="1"/>
  <c r="V29" i="15"/>
  <c r="V30" i="15" s="1"/>
  <c r="V32" i="15" s="1"/>
  <c r="J30" i="15"/>
  <c r="AB22" i="15"/>
  <c r="AB23" i="15" s="1"/>
  <c r="Z19" i="15"/>
  <c r="J19" i="15"/>
  <c r="J25" i="15" s="1"/>
  <c r="X18" i="15"/>
  <c r="AB18" i="15" s="1"/>
  <c r="AB17" i="15"/>
  <c r="AB16" i="15"/>
  <c r="J85" i="5"/>
  <c r="F82" i="5"/>
  <c r="F85" i="5" s="1"/>
  <c r="J119" i="1"/>
  <c r="J111" i="1"/>
  <c r="J219" i="1"/>
  <c r="D219" i="1"/>
  <c r="F219" i="1"/>
  <c r="J192" i="1"/>
  <c r="J205" i="1" s="1"/>
  <c r="J180" i="1"/>
  <c r="J173" i="1"/>
  <c r="F192" i="1"/>
  <c r="F205" i="1" s="1"/>
  <c r="F214" i="1" s="1"/>
  <c r="F180" i="1"/>
  <c r="F173" i="1"/>
  <c r="F158" i="1"/>
  <c r="F131" i="1"/>
  <c r="F144" i="1" s="1"/>
  <c r="F119" i="1"/>
  <c r="F111" i="1"/>
  <c r="J92" i="1"/>
  <c r="J94" i="1" s="1"/>
  <c r="H92" i="1"/>
  <c r="H94" i="1" s="1"/>
  <c r="F92" i="1"/>
  <c r="F94" i="1" s="1"/>
  <c r="D92" i="1"/>
  <c r="D94" i="1" s="1"/>
  <c r="J76" i="1"/>
  <c r="H76" i="1"/>
  <c r="F76" i="1"/>
  <c r="D76" i="1"/>
  <c r="J67" i="1"/>
  <c r="H67" i="1"/>
  <c r="F67" i="1"/>
  <c r="D67" i="1"/>
  <c r="J42" i="1"/>
  <c r="H42" i="1"/>
  <c r="F42" i="1"/>
  <c r="D42" i="1"/>
  <c r="J25" i="1"/>
  <c r="H25" i="1"/>
  <c r="F25" i="1"/>
  <c r="D25" i="1"/>
  <c r="Z25" i="15" l="1"/>
  <c r="Z32" i="15" s="1"/>
  <c r="K25" i="14"/>
  <c r="F11" i="5"/>
  <c r="F35" i="5" s="1"/>
  <c r="F54" i="5" s="1"/>
  <c r="F100" i="5" s="1"/>
  <c r="F104" i="5" s="1"/>
  <c r="F78" i="1"/>
  <c r="F96" i="1" s="1"/>
  <c r="J78" i="1"/>
  <c r="J96" i="1" s="1"/>
  <c r="F124" i="1"/>
  <c r="F126" i="1" s="1"/>
  <c r="F153" i="1"/>
  <c r="F185" i="1"/>
  <c r="F187" i="1" s="1"/>
  <c r="J44" i="1"/>
  <c r="F44" i="1"/>
  <c r="J11" i="5"/>
  <c r="J35" i="5" s="1"/>
  <c r="J54" i="5" s="1"/>
  <c r="J100" i="5" s="1"/>
  <c r="J104" i="5" s="1"/>
  <c r="J185" i="1"/>
  <c r="J187" i="1" s="1"/>
  <c r="J214" i="1"/>
  <c r="E25" i="14"/>
  <c r="R22" i="14"/>
  <c r="R23" i="14" s="1"/>
  <c r="R25" i="14" s="1"/>
  <c r="AB19" i="15"/>
  <c r="AB25" i="15" s="1"/>
  <c r="J32" i="15"/>
  <c r="AB28" i="15"/>
  <c r="X19" i="15"/>
  <c r="X25" i="15" s="1"/>
  <c r="X29" i="15"/>
  <c r="H78" i="1"/>
  <c r="H96" i="1" s="1"/>
  <c r="D78" i="1"/>
  <c r="D96" i="1" s="1"/>
  <c r="H44" i="1"/>
  <c r="D44" i="1"/>
  <c r="D85" i="5"/>
  <c r="AB56" i="15"/>
  <c r="AB57" i="15" s="1"/>
  <c r="J62" i="15"/>
  <c r="J64" i="15" s="1"/>
  <c r="AB49" i="15"/>
  <c r="J131" i="1"/>
  <c r="J144" i="1" s="1"/>
  <c r="J153" i="1" s="1"/>
  <c r="J156" i="1" s="1"/>
  <c r="J158" i="1" s="1"/>
  <c r="Z64" i="15"/>
  <c r="R64" i="15"/>
  <c r="R66" i="15" s="1"/>
  <c r="D111" i="1"/>
  <c r="N51" i="14"/>
  <c r="H51" i="14"/>
  <c r="H53" i="14" s="1"/>
  <c r="F51" i="14"/>
  <c r="F53" i="14" s="1"/>
  <c r="D51" i="14"/>
  <c r="D53" i="14" s="1"/>
  <c r="Q49" i="14"/>
  <c r="O49" i="14"/>
  <c r="M49" i="14"/>
  <c r="K49" i="14"/>
  <c r="I49" i="14"/>
  <c r="G49" i="14"/>
  <c r="E49" i="14"/>
  <c r="Q44" i="14"/>
  <c r="Q51" i="14" s="1"/>
  <c r="O44" i="14"/>
  <c r="M44" i="14"/>
  <c r="K44" i="14"/>
  <c r="J44" i="14"/>
  <c r="I44" i="14"/>
  <c r="I51" i="14" s="1"/>
  <c r="G44" i="14"/>
  <c r="G51" i="14" s="1"/>
  <c r="E44" i="14"/>
  <c r="R43" i="14"/>
  <c r="R44" i="14" s="1"/>
  <c r="P66" i="15"/>
  <c r="H66" i="15"/>
  <c r="H68" i="15" s="1"/>
  <c r="F66" i="15"/>
  <c r="F68" i="15" s="1"/>
  <c r="D66" i="15"/>
  <c r="D68" i="15" s="1"/>
  <c r="N64" i="15"/>
  <c r="N66" i="15" s="1"/>
  <c r="L64" i="15"/>
  <c r="L66" i="15" s="1"/>
  <c r="V63" i="15"/>
  <c r="V64" i="15" s="1"/>
  <c r="V66" i="15" s="1"/>
  <c r="V68" i="15" s="1"/>
  <c r="Z52" i="15"/>
  <c r="Z59" i="15" s="1"/>
  <c r="X51" i="15"/>
  <c r="AB51" i="15" s="1"/>
  <c r="AB50" i="15"/>
  <c r="D159" i="15"/>
  <c r="H159" i="15"/>
  <c r="F159" i="15"/>
  <c r="N157" i="15"/>
  <c r="L157" i="15"/>
  <c r="J157" i="15"/>
  <c r="E214" i="1"/>
  <c r="G214" i="1"/>
  <c r="L48" i="14"/>
  <c r="L49" i="14" s="1"/>
  <c r="L51" i="14" s="1"/>
  <c r="H180" i="1"/>
  <c r="D180" i="1"/>
  <c r="E219" i="1"/>
  <c r="G219" i="1"/>
  <c r="I219" i="1"/>
  <c r="E185" i="1"/>
  <c r="G185" i="1"/>
  <c r="E85" i="5"/>
  <c r="G85" i="5"/>
  <c r="H85" i="5"/>
  <c r="I85" i="5"/>
  <c r="E11" i="5"/>
  <c r="G11" i="5"/>
  <c r="I11" i="5"/>
  <c r="D192" i="1"/>
  <c r="D11" i="5" s="1"/>
  <c r="D35" i="5" s="1"/>
  <c r="D54" i="5" s="1"/>
  <c r="H173" i="1"/>
  <c r="H192" i="1"/>
  <c r="D173" i="1"/>
  <c r="I205" i="1"/>
  <c r="I214" i="1" s="1"/>
  <c r="D158" i="1"/>
  <c r="I144" i="1"/>
  <c r="E144" i="1"/>
  <c r="D131" i="1"/>
  <c r="D144" i="1" s="1"/>
  <c r="H119" i="1"/>
  <c r="D119" i="1"/>
  <c r="H111" i="1"/>
  <c r="H131" i="1"/>
  <c r="H144" i="1" s="1"/>
  <c r="T66" i="15"/>
  <c r="H219" i="1"/>
  <c r="J124" i="1"/>
  <c r="J126" i="1" s="1"/>
  <c r="K51" i="14" l="1"/>
  <c r="M51" i="14"/>
  <c r="O51" i="14"/>
  <c r="P48" i="14"/>
  <c r="R48" i="14" s="1"/>
  <c r="H205" i="1"/>
  <c r="J47" i="14"/>
  <c r="Z66" i="15"/>
  <c r="Z68" i="15" s="1"/>
  <c r="H11" i="5"/>
  <c r="H35" i="5" s="1"/>
  <c r="H54" i="5" s="1"/>
  <c r="H100" i="5" s="1"/>
  <c r="H104" i="5" s="1"/>
  <c r="H113" i="5" s="1"/>
  <c r="H153" i="1"/>
  <c r="H156" i="1" s="1"/>
  <c r="H158" i="1" s="1"/>
  <c r="J66" i="15"/>
  <c r="J68" i="15" s="1"/>
  <c r="E51" i="14"/>
  <c r="X63" i="15"/>
  <c r="AB63" i="15" s="1"/>
  <c r="AD63" i="15" s="1"/>
  <c r="AB52" i="15"/>
  <c r="AB59" i="15" s="1"/>
  <c r="AB29" i="15"/>
  <c r="AB30" i="15" s="1"/>
  <c r="AB32" i="15" s="1"/>
  <c r="X30" i="15"/>
  <c r="X32" i="15" s="1"/>
  <c r="D185" i="1"/>
  <c r="D187" i="1" s="1"/>
  <c r="D124" i="1"/>
  <c r="D126" i="1" s="1"/>
  <c r="H124" i="1"/>
  <c r="H126" i="1" s="1"/>
  <c r="H185" i="1"/>
  <c r="H187" i="1" s="1"/>
  <c r="D205" i="1"/>
  <c r="D214" i="1" s="1"/>
  <c r="D153" i="1"/>
  <c r="H214" i="1"/>
  <c r="D100" i="5"/>
  <c r="D104" i="5" s="1"/>
  <c r="D113" i="5" s="1"/>
  <c r="X62" i="15"/>
  <c r="S48" i="14" l="1"/>
  <c r="P49" i="14"/>
  <c r="P51" i="14" s="1"/>
  <c r="P53" i="14" s="1"/>
  <c r="J49" i="14"/>
  <c r="J51" i="14" s="1"/>
  <c r="J53" i="14" s="1"/>
  <c r="R47" i="14"/>
  <c r="AB62" i="15"/>
  <c r="X64" i="15"/>
  <c r="X66" i="15" s="1"/>
  <c r="X68" i="15" s="1"/>
  <c r="S47" i="14" l="1"/>
  <c r="R49" i="14"/>
  <c r="AB64" i="15"/>
  <c r="AD62" i="15"/>
  <c r="S49" i="14" l="1"/>
  <c r="R51" i="14"/>
  <c r="R53" i="14" s="1"/>
  <c r="AB66" i="15"/>
  <c r="AB68" i="15" s="1"/>
  <c r="AD64" i="15"/>
</calcChain>
</file>

<file path=xl/sharedStrings.xml><?xml version="1.0" encoding="utf-8"?>
<sst xmlns="http://schemas.openxmlformats.org/spreadsheetml/2006/main" count="900" uniqueCount="266">
  <si>
    <t>Cash and cash equivalents</t>
  </si>
  <si>
    <t xml:space="preserve">Other current assets </t>
  </si>
  <si>
    <t>Other long-term investments</t>
  </si>
  <si>
    <t>-</t>
  </si>
  <si>
    <t>Bank overdrafts and short-term loans from</t>
  </si>
  <si>
    <t>Current portion of long-term liabilities</t>
  </si>
  <si>
    <t xml:space="preserve">Fees and other income </t>
  </si>
  <si>
    <t>Inventories</t>
  </si>
  <si>
    <t>Other non-current assets</t>
  </si>
  <si>
    <t>Total</t>
  </si>
  <si>
    <t xml:space="preserve">Consolidated </t>
  </si>
  <si>
    <t>Issued</t>
  </si>
  <si>
    <t>and paid-up</t>
  </si>
  <si>
    <t xml:space="preserve">share capital </t>
  </si>
  <si>
    <t xml:space="preserve">interests </t>
  </si>
  <si>
    <t>Advances received from customers</t>
  </si>
  <si>
    <t>Increase in intangible assets</t>
  </si>
  <si>
    <t>Loxley Public Company Limited and its Subsidiaries</t>
  </si>
  <si>
    <t xml:space="preserve">Assets </t>
  </si>
  <si>
    <t>Note</t>
  </si>
  <si>
    <t xml:space="preserve">Current assets 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</si>
  <si>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</si>
  <si>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</si>
  <si>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</si>
  <si>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</si>
  <si>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</si>
  <si>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</si>
  <si>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</si>
  <si>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</si>
  <si>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</si>
  <si>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</si>
  <si>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</si>
  <si>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</si>
  <si>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</si>
  <si>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Repayment of long-term liabilities</t>
  </si>
  <si>
    <t xml:space="preserve">   financial institutions </t>
  </si>
  <si>
    <t>Depreciation and amortisation</t>
  </si>
  <si>
    <t xml:space="preserve">Loxley Public Company Limited and its subsidiaries   </t>
  </si>
  <si>
    <t>Property, plant and equipment</t>
  </si>
  <si>
    <t>Long-term liabilities</t>
  </si>
  <si>
    <t>Share capital</t>
  </si>
  <si>
    <t xml:space="preserve">   Issued and paid-up share capital</t>
  </si>
  <si>
    <t xml:space="preserve">      Legal reserve</t>
  </si>
  <si>
    <t xml:space="preserve">   Appropriated</t>
  </si>
  <si>
    <t>Changes in operating assets and liabilities</t>
  </si>
  <si>
    <t>equity</t>
  </si>
  <si>
    <t>Total equity</t>
  </si>
  <si>
    <t>attributable to</t>
  </si>
  <si>
    <t xml:space="preserve">   loans from financial institutions</t>
  </si>
  <si>
    <t>Short-term loans from related parties</t>
  </si>
  <si>
    <t>Income tax payable</t>
  </si>
  <si>
    <t>Separate</t>
  </si>
  <si>
    <t>Interest income</t>
  </si>
  <si>
    <t>Income tax expense</t>
  </si>
  <si>
    <t>Interest received</t>
  </si>
  <si>
    <t>Consolidated financial statements</t>
  </si>
  <si>
    <t>Separate financial statements</t>
  </si>
  <si>
    <t>Intangible assets</t>
  </si>
  <si>
    <t>financial statements</t>
  </si>
  <si>
    <t>and associates</t>
  </si>
  <si>
    <t>Portion of</t>
  </si>
  <si>
    <t xml:space="preserve">Company  </t>
  </si>
  <si>
    <t>Dividends received</t>
  </si>
  <si>
    <t>Unbilled trade accounts receivable</t>
  </si>
  <si>
    <t>Deferred tax liabilities</t>
  </si>
  <si>
    <t xml:space="preserve">   and intangible assets</t>
  </si>
  <si>
    <t>Increase in property, plant and equipment</t>
  </si>
  <si>
    <t>Written off withholding tax deducted at source</t>
  </si>
  <si>
    <t xml:space="preserve">available-for-sale </t>
  </si>
  <si>
    <t xml:space="preserve">Revaluation </t>
  </si>
  <si>
    <t xml:space="preserve">Liabilities and equity </t>
  </si>
  <si>
    <t xml:space="preserve">Equity </t>
  </si>
  <si>
    <t xml:space="preserve">   Authorised share capital</t>
  </si>
  <si>
    <t xml:space="preserve">Total equity </t>
  </si>
  <si>
    <t>Total liabilities and equity</t>
  </si>
  <si>
    <t>Cost of sale of goods and rendering of services</t>
  </si>
  <si>
    <t xml:space="preserve">subsidiary </t>
  </si>
  <si>
    <t>Current investments</t>
  </si>
  <si>
    <t>Investments in subsidiaries</t>
  </si>
  <si>
    <t>Administrative expenses</t>
  </si>
  <si>
    <t>Finance costs</t>
  </si>
  <si>
    <t>Finance costs paid</t>
  </si>
  <si>
    <t>in subsidiaries</t>
  </si>
  <si>
    <t>differences</t>
  </si>
  <si>
    <t>Legal</t>
  </si>
  <si>
    <t xml:space="preserve">reserve </t>
  </si>
  <si>
    <t>Revenue from sale of goods and rendering of services</t>
  </si>
  <si>
    <t>Unappropriated</t>
  </si>
  <si>
    <t>Retained earnings</t>
  </si>
  <si>
    <t>Advances paid to suppliers</t>
  </si>
  <si>
    <t>Retentions receivable</t>
  </si>
  <si>
    <t xml:space="preserve">   equipment and intangible assets</t>
  </si>
  <si>
    <t>of holding</t>
  </si>
  <si>
    <t xml:space="preserve"> Unappropriated</t>
  </si>
  <si>
    <t>percentage</t>
  </si>
  <si>
    <t xml:space="preserve">Change in </t>
  </si>
  <si>
    <t>Statements of financial position</t>
  </si>
  <si>
    <t>31 December</t>
  </si>
  <si>
    <t>(Unaudited)</t>
  </si>
  <si>
    <t xml:space="preserve">(in thousand Baht) </t>
  </si>
  <si>
    <t>Other components of equity</t>
  </si>
  <si>
    <t>Non-controlling interests</t>
  </si>
  <si>
    <t>Income</t>
  </si>
  <si>
    <t>Total income</t>
  </si>
  <si>
    <t xml:space="preserve">   Non-controlling interests</t>
  </si>
  <si>
    <t>Other comprehensive income</t>
  </si>
  <si>
    <t>Non-controlling</t>
  </si>
  <si>
    <t xml:space="preserve">Total </t>
  </si>
  <si>
    <t>other</t>
  </si>
  <si>
    <t>components</t>
  </si>
  <si>
    <t>of equity</t>
  </si>
  <si>
    <t>Equity</t>
  </si>
  <si>
    <t>Comprehensive income for the period</t>
  </si>
  <si>
    <t xml:space="preserve">   Other comprehensive income</t>
  </si>
  <si>
    <t>Total transactions with owners, recorded directly in equity</t>
  </si>
  <si>
    <t xml:space="preserve">   Unappropriated</t>
  </si>
  <si>
    <t>available-for-sale</t>
  </si>
  <si>
    <t>Transactions  with owners, recorded directly in equity</t>
  </si>
  <si>
    <t xml:space="preserve">   Contributions by and distributions to equity holders</t>
  </si>
  <si>
    <t>surplus on</t>
  </si>
  <si>
    <t xml:space="preserve">      to related parties</t>
  </si>
  <si>
    <t xml:space="preserve">Non-current assets </t>
  </si>
  <si>
    <t>reserve</t>
  </si>
  <si>
    <t xml:space="preserve">   Paid-up share capital of non-controlling interests</t>
  </si>
  <si>
    <t>component</t>
  </si>
  <si>
    <t>Total other</t>
  </si>
  <si>
    <t xml:space="preserve">   Dividends of subsidiary to non-controlling interests</t>
  </si>
  <si>
    <t xml:space="preserve">   Total contributions by and distributions to equity holders</t>
  </si>
  <si>
    <t>Dividend receivables</t>
  </si>
  <si>
    <t>Statements of income (Unaudited)</t>
  </si>
  <si>
    <t>Statements of comprehensive income  (Unaudited)</t>
  </si>
  <si>
    <t>Statements of changes in equity (Unaudited)</t>
  </si>
  <si>
    <r>
      <t xml:space="preserve">Statements of changes in equity (Unaudited)                                                                                                            </t>
    </r>
    <r>
      <rPr>
        <sz val="12"/>
        <rFont val="Times New Roman"/>
        <family val="1"/>
      </rPr>
      <t xml:space="preserve"> </t>
    </r>
  </si>
  <si>
    <t>Statements of cash flows (Unaudited)</t>
  </si>
  <si>
    <t>investments, net</t>
  </si>
  <si>
    <t xml:space="preserve">Revaluation surplus on assets, net </t>
  </si>
  <si>
    <t>30 June</t>
  </si>
  <si>
    <t xml:space="preserve">   Stock dividends to owners of the Company</t>
  </si>
  <si>
    <t xml:space="preserve">   Dividends to owners of the Company</t>
  </si>
  <si>
    <t>Dividends paid to owners of the Company</t>
  </si>
  <si>
    <t xml:space="preserve">assets, net </t>
  </si>
  <si>
    <t xml:space="preserve">Proceed from sales of property, plant and equipment </t>
  </si>
  <si>
    <t>Increase in long-term liabilities</t>
  </si>
  <si>
    <t>Investments in associates and joint ventures</t>
  </si>
  <si>
    <t>Investment properties</t>
  </si>
  <si>
    <t>Additional paid in capital</t>
  </si>
  <si>
    <t>Share</t>
  </si>
  <si>
    <t>premium</t>
  </si>
  <si>
    <t xml:space="preserve">Share of profit of investments in associates </t>
  </si>
  <si>
    <t xml:space="preserve">   and joint ventures, net</t>
  </si>
  <si>
    <t xml:space="preserve">Effect of exchange rate changes on balances held in </t>
  </si>
  <si>
    <t xml:space="preserve">  foreign currencies  </t>
  </si>
  <si>
    <t>- Doubtful accounts for short-term loans</t>
  </si>
  <si>
    <t>Share of profit of investments in associates and</t>
  </si>
  <si>
    <t>joint ventures, net</t>
  </si>
  <si>
    <t>Long-term debentures</t>
  </si>
  <si>
    <t xml:space="preserve">Retained earnings </t>
  </si>
  <si>
    <t>Profit (loss) attributable to:</t>
  </si>
  <si>
    <t>Short-term loans to related parties</t>
  </si>
  <si>
    <t xml:space="preserve">  Premium on ordinary shares</t>
  </si>
  <si>
    <t>Net increase (decrease) in cash and cash equivalents</t>
  </si>
  <si>
    <t>Proceed from paid-up share capital of non-controlling interests</t>
  </si>
  <si>
    <t>Decrease in current investments</t>
  </si>
  <si>
    <t>Trade accounts receivable</t>
  </si>
  <si>
    <t>Other receivables</t>
  </si>
  <si>
    <t>Current portion of receivable under debt</t>
  </si>
  <si>
    <t xml:space="preserve">   restructuring agreement</t>
  </si>
  <si>
    <t>Receivable under debt restructuring agreement</t>
  </si>
  <si>
    <t>Other payables</t>
  </si>
  <si>
    <t>Non-current provisions for employee benefits</t>
  </si>
  <si>
    <t>Balance at 1 January 2018</t>
  </si>
  <si>
    <t>Balance at 30 June 2018</t>
  </si>
  <si>
    <t xml:space="preserve">Trade accounts receivable </t>
  </si>
  <si>
    <t xml:space="preserve">Trade accounts payable </t>
  </si>
  <si>
    <t>Goodwill</t>
  </si>
  <si>
    <t>Long-term loans to related parties</t>
  </si>
  <si>
    <t xml:space="preserve">Non cash transactions </t>
  </si>
  <si>
    <t>4, 11</t>
  </si>
  <si>
    <t>Increase in investments in subsidiaries</t>
  </si>
  <si>
    <t>Cash dividends of subsidiaries paid to non-controlling interests</t>
  </si>
  <si>
    <t>Distribution costs</t>
  </si>
  <si>
    <t xml:space="preserve">   Owners of the parent</t>
  </si>
  <si>
    <t>Other comprehensive income (expense) for the period</t>
  </si>
  <si>
    <t>Total comprehensive income (expense) for the period</t>
  </si>
  <si>
    <t>Total comprehensive income (expense) attributable to:</t>
  </si>
  <si>
    <t xml:space="preserve">   Changes in ownership interests in subsidiaries</t>
  </si>
  <si>
    <t>Adjustments to reconcile profit to cash receipts (payments)</t>
  </si>
  <si>
    <t>Exchange differences on translating foreign operations</t>
  </si>
  <si>
    <t>Exchange</t>
  </si>
  <si>
    <t>on translating</t>
  </si>
  <si>
    <t>foreign operations</t>
  </si>
  <si>
    <t>- Doubtful accounts for trade and other accounts receivable</t>
  </si>
  <si>
    <t>Increase in loans to related parties</t>
  </si>
  <si>
    <t xml:space="preserve">   of the parent</t>
  </si>
  <si>
    <t xml:space="preserve">   Increase in non-controlling interests with a change in control</t>
  </si>
  <si>
    <t>Withholding tax deducted at source refunded</t>
  </si>
  <si>
    <t>Net cash used in operating activities</t>
  </si>
  <si>
    <t>Increase in investments in associates and joint ventures</t>
  </si>
  <si>
    <t>5, 11</t>
  </si>
  <si>
    <t>7, 11</t>
  </si>
  <si>
    <t>Gain on bargain purchase</t>
  </si>
  <si>
    <t>Increase in other long-term investments</t>
  </si>
  <si>
    <t>Contract assets</t>
  </si>
  <si>
    <t>Contract liabilities</t>
  </si>
  <si>
    <t>Short-term loans from other parties</t>
  </si>
  <si>
    <t>Current provisions for employee benefits</t>
  </si>
  <si>
    <t xml:space="preserve">Equity attributable to owners </t>
  </si>
  <si>
    <t>Balance at 1 January 2019</t>
  </si>
  <si>
    <t>Balance at 30 June 2019</t>
  </si>
  <si>
    <t>8, 9</t>
  </si>
  <si>
    <t>Dividend income</t>
  </si>
  <si>
    <t>Income tax relating to items that will be reclassified</t>
  </si>
  <si>
    <t xml:space="preserve">   subsequently to profit or loss</t>
  </si>
  <si>
    <t>Employee benefit expenses</t>
  </si>
  <si>
    <t>Gain on sales of investment in joint ventures</t>
  </si>
  <si>
    <t>Gain on sales of investment in subsidiaries</t>
  </si>
  <si>
    <t>Proceed from disposal of subsidiaries, net of</t>
  </si>
  <si>
    <t xml:space="preserve">   cash disposed of subsidiaries</t>
  </si>
  <si>
    <t>Acquisition of subsidiaries, net of cash acquired</t>
  </si>
  <si>
    <t>Proceed from sales of investments in joint ventures</t>
  </si>
  <si>
    <t>Proceeds from change in ownership interest in subsidiaries</t>
  </si>
  <si>
    <t xml:space="preserve">   without a change in control</t>
  </si>
  <si>
    <t>3, 14</t>
  </si>
  <si>
    <t>Long-term loans from related parties</t>
  </si>
  <si>
    <t xml:space="preserve">   Decrease in non-controlling interests without a change in control</t>
  </si>
  <si>
    <t xml:space="preserve">   Decrease in non-controlling interests with a change in control</t>
  </si>
  <si>
    <t>Increase in loans to other parties</t>
  </si>
  <si>
    <t xml:space="preserve">   Profit or loss</t>
  </si>
  <si>
    <t>Six-month period ended 30 June 2019</t>
  </si>
  <si>
    <t>Six-month period ended 30 June 2018</t>
  </si>
  <si>
    <t>owners of the</t>
  </si>
  <si>
    <t>parent</t>
  </si>
  <si>
    <t>Total contributions by and distributions to equity holders</t>
  </si>
  <si>
    <t>Six-month period ended</t>
  </si>
  <si>
    <t>Three-month period ended</t>
  </si>
  <si>
    <t>Unrealised (gain) loss on exchange</t>
  </si>
  <si>
    <t xml:space="preserve">Increase (decrease) in bank overdrafts and short-term </t>
  </si>
  <si>
    <t>Cash and cash equivalents at 1 January</t>
  </si>
  <si>
    <t>Cash and cash equivalents at 30 June</t>
  </si>
  <si>
    <r>
      <rPr>
        <b/>
        <sz val="11"/>
        <rFont val="Times New Roman"/>
        <family val="1"/>
      </rPr>
      <t>Basic earnings (loss) per share</t>
    </r>
    <r>
      <rPr>
        <b/>
        <i/>
        <sz val="11"/>
        <rFont val="Times New Roman"/>
        <family val="1"/>
      </rPr>
      <t xml:space="preserve"> (in Baht)  </t>
    </r>
  </si>
  <si>
    <t>Profit (loss) before income tax expense</t>
  </si>
  <si>
    <t xml:space="preserve">Profit (loss) for the period </t>
  </si>
  <si>
    <t>Profit (loss) for the period</t>
  </si>
  <si>
    <t xml:space="preserve">   Total changes in ownership interests in subsidiaries</t>
  </si>
  <si>
    <t>Transactions with owners, recorded directly in equity</t>
  </si>
  <si>
    <t xml:space="preserve">   Total contributions by and distributions to owners of the parent</t>
  </si>
  <si>
    <t>Set up (reversal of) provision for:</t>
  </si>
  <si>
    <t>Other assets</t>
  </si>
  <si>
    <t>Provisions for employee benefits paid</t>
  </si>
  <si>
    <t>Increase (decrease) in short-term loans from other parties</t>
  </si>
  <si>
    <t>Proceed from sales of other long-term investments</t>
  </si>
  <si>
    <t>Items that will be reclassified subsequently to profit or loss</t>
  </si>
  <si>
    <t>Change in fair value of available-for-sale investments, net</t>
  </si>
  <si>
    <t>Increase (decrease) in loans from related parties</t>
  </si>
  <si>
    <r>
      <t>During the six-month period ended 30 June 2019, the Company had dividend received amounting to Baht 285 million </t>
    </r>
    <r>
      <rPr>
        <i/>
        <sz val="11"/>
        <rFont val="Times New Roman"/>
        <family val="1"/>
      </rPr>
      <t xml:space="preserve">(2018: </t>
    </r>
    <r>
      <rPr>
        <sz val="11"/>
        <rFont val="Times New Roman"/>
        <family val="1"/>
      </rPr>
      <t>Baht 319 million).</t>
    </r>
  </si>
  <si>
    <t>The Company received dividend in cash of Baht 265 million (including payment of dividend receivables at beginning of period of Baht 100 million)</t>
  </si>
  <si>
    <r>
      <rPr>
        <i/>
        <sz val="11"/>
        <rFont val="Times New Roman"/>
        <family val="1"/>
      </rPr>
      <t>(2018: Baht 502 million)</t>
    </r>
    <r>
      <rPr>
        <sz val="11"/>
        <rFont val="Times New Roman"/>
        <family val="1"/>
      </rPr>
      <t>. The Company had dividend receivables amounting to Baht 120 million </t>
    </r>
    <r>
      <rPr>
        <i/>
        <sz val="11"/>
        <rFont val="Times New Roman"/>
        <family val="1"/>
      </rPr>
      <t>(2018: Baht 50 million)</t>
    </r>
    <r>
      <rPr>
        <sz val="11"/>
        <rFont val="Times New Roman"/>
        <family val="1"/>
      </rPr>
      <t xml:space="preserve">. </t>
    </r>
  </si>
  <si>
    <t>Change in</t>
  </si>
  <si>
    <t xml:space="preserve">fair value of </t>
  </si>
  <si>
    <t xml:space="preserve">   Contributions by and distributions to owners of the parent</t>
  </si>
  <si>
    <t>- Decline in value of other long-term investments</t>
  </si>
  <si>
    <t>Gain on sales of other long-term investments</t>
  </si>
  <si>
    <t xml:space="preserve">(Gain) loss on disposals/written-off of property, plant and    </t>
  </si>
  <si>
    <t>Income tax paid and withholding tax deducted at source paid</t>
  </si>
  <si>
    <t>Net cash from investing activities</t>
  </si>
  <si>
    <t>Net cash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</si>
</sst>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\)"/>
    <numFmt numFmtId="167" formatCode="#,##0.000\ ;\(#,##0.00\)"/>
    <numFmt numFmtId="168" formatCode="#,##0.0000\ ;\(#,##0.00\)"/>
  </numFmts>
  <fonts count="14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i/>
      <sz val="10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</cellStyleXfs>
  <cellXfs count="216">
    <xf numFmtId="0" fontId="0" fillId="0" borderId="0" xfId="0"/>
    <xf numFmtId="164" fontId="3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/>
    <xf numFmtId="0" fontId="3" fillId="0" borderId="0" xfId="0" applyFont="1" applyFill="1" applyAlignment="1"/>
    <xf numFmtId="164" fontId="2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right"/>
    </xf>
    <xf numFmtId="0" fontId="8" fillId="0" borderId="0" xfId="0" applyFont="1" applyFill="1" applyBorder="1" applyAlignment="1"/>
    <xf numFmtId="164" fontId="3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right"/>
    </xf>
    <xf numFmtId="165" fontId="3" fillId="0" borderId="0" xfId="1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right"/>
    </xf>
    <xf numFmtId="164" fontId="3" fillId="0" borderId="0" xfId="0" quotePrefix="1" applyNumberFormat="1" applyFont="1" applyFill="1" applyAlignment="1">
      <alignment horizontal="center"/>
    </xf>
    <xf numFmtId="164" fontId="2" fillId="0" borderId="2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quotePrefix="1" applyNumberFormat="1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right"/>
    </xf>
    <xf numFmtId="164" fontId="0" fillId="0" borderId="0" xfId="0" quotePrefix="1" applyNumberFormat="1" applyFill="1" applyBorder="1" applyAlignment="1">
      <alignment horizontal="right"/>
    </xf>
    <xf numFmtId="43" fontId="8" fillId="0" borderId="0" xfId="1" applyFont="1" applyFill="1" applyBorder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Border="1" applyAlignment="1">
      <alignment horizontal="center"/>
    </xf>
    <xf numFmtId="164" fontId="11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164" fontId="0" fillId="0" borderId="0" xfId="0" quotePrefix="1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0" fontId="3" fillId="0" borderId="0" xfId="0" applyFont="1" applyFill="1" applyBorder="1" applyAlignment="1"/>
    <xf numFmtId="164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9" fillId="0" borderId="0" xfId="0" applyFont="1" applyFill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/>
    </xf>
    <xf numFmtId="164" fontId="0" fillId="0" borderId="2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/>
    <xf numFmtId="164" fontId="2" fillId="0" borderId="2" xfId="0" applyNumberFormat="1" applyFont="1" applyFill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164" fontId="2" fillId="0" borderId="0" xfId="0" applyNumberFormat="1" applyFont="1" applyFill="1" applyAlignment="1"/>
    <xf numFmtId="37" fontId="2" fillId="0" borderId="3" xfId="0" applyNumberFormat="1" applyFont="1" applyFill="1" applyBorder="1" applyAlignment="1"/>
    <xf numFmtId="37" fontId="2" fillId="0" borderId="1" xfId="0" applyNumberFormat="1" applyFont="1" applyFill="1" applyBorder="1" applyAlignment="1"/>
    <xf numFmtId="37" fontId="2" fillId="0" borderId="4" xfId="0" applyNumberFormat="1" applyFont="1" applyFill="1" applyBorder="1" applyAlignment="1"/>
    <xf numFmtId="0" fontId="6" fillId="0" borderId="0" xfId="0" applyFont="1" applyFill="1" applyAlignment="1"/>
    <xf numFmtId="0" fontId="7" fillId="0" borderId="0" xfId="0" applyFont="1" applyFill="1" applyAlignment="1"/>
    <xf numFmtId="0" fontId="2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8" fillId="0" borderId="0" xfId="0" applyFont="1" applyFill="1" applyAlignment="1"/>
    <xf numFmtId="41" fontId="3" fillId="0" borderId="0" xfId="1" quotePrefix="1" applyNumberFormat="1" applyFont="1" applyFill="1" applyBorder="1" applyAlignment="1">
      <alignment horizontal="right"/>
    </xf>
    <xf numFmtId="0" fontId="0" fillId="0" borderId="0" xfId="0" quotePrefix="1" applyFill="1" applyAlignment="1"/>
    <xf numFmtId="164" fontId="0" fillId="0" borderId="2" xfId="0" applyNumberFormat="1" applyFill="1" applyBorder="1" applyAlignment="1">
      <alignment horizontal="center"/>
    </xf>
    <xf numFmtId="0" fontId="9" fillId="0" borderId="0" xfId="0" applyFont="1" applyFill="1" applyBorder="1" applyAlignment="1"/>
    <xf numFmtId="49" fontId="3" fillId="0" borderId="0" xfId="0" applyNumberFormat="1" applyFont="1" applyFill="1" applyAlignment="1"/>
    <xf numFmtId="165" fontId="2" fillId="0" borderId="1" xfId="1" quotePrefix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9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164" fontId="3" fillId="0" borderId="0" xfId="0" applyNumberFormat="1" applyFont="1" applyFill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0" fontId="11" fillId="0" borderId="0" xfId="0" applyFont="1" applyFill="1" applyBorder="1" applyAlignment="1"/>
    <xf numFmtId="165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Alignment="1">
      <alignment horizontal="right"/>
    </xf>
    <xf numFmtId="164" fontId="0" fillId="0" borderId="0" xfId="3" applyNumberFormat="1" applyFont="1" applyFill="1" applyAlignment="1">
      <alignment horizontal="right"/>
    </xf>
    <xf numFmtId="165" fontId="11" fillId="0" borderId="0" xfId="1" applyNumberFormat="1" applyFont="1" applyFill="1" applyAlignment="1"/>
    <xf numFmtId="165" fontId="0" fillId="0" borderId="2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/>
    <xf numFmtId="165" fontId="3" fillId="0" borderId="0" xfId="1" applyNumberFormat="1" applyFont="1" applyFill="1" applyBorder="1" applyAlignment="1">
      <alignment horizontal="center"/>
    </xf>
    <xf numFmtId="165" fontId="2" fillId="0" borderId="2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/>
    <xf numFmtId="165" fontId="2" fillId="0" borderId="3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2" fillId="0" borderId="4" xfId="1" applyNumberFormat="1" applyFont="1" applyFill="1" applyBorder="1" applyAlignment="1"/>
    <xf numFmtId="165" fontId="3" fillId="0" borderId="0" xfId="1" applyNumberFormat="1" applyFont="1" applyFill="1" applyAlignment="1"/>
    <xf numFmtId="165" fontId="11" fillId="0" borderId="2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2" fillId="0" borderId="0" xfId="0" applyNumberFormat="1" applyFont="1" applyFill="1" applyBorder="1" applyAlignment="1"/>
    <xf numFmtId="165" fontId="2" fillId="0" borderId="2" xfId="1" applyNumberFormat="1" applyFont="1" applyFill="1" applyBorder="1" applyAlignment="1"/>
    <xf numFmtId="165" fontId="0" fillId="0" borderId="2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43" fontId="11" fillId="0" borderId="0" xfId="1" applyFont="1" applyFill="1" applyAlignment="1"/>
    <xf numFmtId="43" fontId="11" fillId="0" borderId="0" xfId="0" applyNumberFormat="1" applyFont="1" applyFill="1" applyAlignment="1"/>
    <xf numFmtId="165" fontId="3" fillId="0" borderId="0" xfId="0" applyNumberFormat="1" applyFont="1" applyFill="1" applyAlignment="1"/>
    <xf numFmtId="43" fontId="3" fillId="0" borderId="0" xfId="1" applyFont="1" applyFill="1" applyBorder="1" applyAlignment="1">
      <alignment horizontal="right"/>
    </xf>
    <xf numFmtId="165" fontId="11" fillId="0" borderId="0" xfId="1" applyNumberFormat="1" applyFont="1" applyFill="1" applyBorder="1" applyAlignment="1"/>
    <xf numFmtId="0" fontId="0" fillId="0" borderId="0" xfId="0" applyFont="1" applyFill="1" applyBorder="1" applyAlignment="1"/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/>
    <xf numFmtId="0" fontId="2" fillId="0" borderId="0" xfId="0" applyFont="1" applyFill="1"/>
    <xf numFmtId="0" fontId="9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left" indent="6"/>
    </xf>
    <xf numFmtId="164" fontId="2" fillId="0" borderId="0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/>
    <xf numFmtId="0" fontId="0" fillId="0" borderId="5" xfId="0" applyFill="1" applyBorder="1" applyAlignment="1"/>
    <xf numFmtId="37" fontId="0" fillId="0" borderId="2" xfId="0" applyNumberFormat="1" applyFont="1" applyFill="1" applyBorder="1" applyAlignment="1">
      <alignment horizontal="right"/>
    </xf>
    <xf numFmtId="0" fontId="0" fillId="0" borderId="0" xfId="0" applyFill="1" applyAlignment="1">
      <alignment horizontal="left" indent="1"/>
    </xf>
    <xf numFmtId="164" fontId="2" fillId="0" borderId="4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left"/>
    </xf>
    <xf numFmtId="165" fontId="2" fillId="0" borderId="0" xfId="1" quotePrefix="1" applyNumberFormat="1" applyFont="1" applyFill="1" applyBorder="1" applyAlignment="1">
      <alignment horizontal="right"/>
    </xf>
    <xf numFmtId="43" fontId="0" fillId="0" borderId="0" xfId="1" applyFont="1" applyFill="1" applyAlignment="1">
      <alignment horizontal="center"/>
    </xf>
    <xf numFmtId="0" fontId="0" fillId="0" borderId="0" xfId="0" applyFont="1" applyFill="1" applyAlignment="1"/>
    <xf numFmtId="41" fontId="0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166" fontId="2" fillId="0" borderId="1" xfId="1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/>
    <xf numFmtId="0" fontId="3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0" fontId="12" fillId="0" borderId="0" xfId="0" applyFont="1" applyFill="1" applyAlignment="1">
      <alignment horizontal="center"/>
    </xf>
    <xf numFmtId="37" fontId="0" fillId="0" borderId="2" xfId="0" applyNumberForma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37" fontId="2" fillId="0" borderId="3" xfId="0" quotePrefix="1" applyNumberFormat="1" applyFont="1" applyFill="1" applyBorder="1" applyAlignment="1">
      <alignment horizontal="right"/>
    </xf>
    <xf numFmtId="37" fontId="0" fillId="0" borderId="0" xfId="0" applyNumberForma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37" fontId="0" fillId="0" borderId="2" xfId="0" applyNumberFormat="1" applyFont="1" applyFill="1" applyBorder="1" applyAlignment="1">
      <alignment horizontal="center"/>
    </xf>
    <xf numFmtId="37" fontId="2" fillId="0" borderId="2" xfId="0" applyNumberFormat="1" applyFont="1" applyFill="1" applyBorder="1" applyAlignment="1">
      <alignment horizontal="center"/>
    </xf>
    <xf numFmtId="37" fontId="2" fillId="0" borderId="2" xfId="0" applyNumberFormat="1" applyFont="1" applyFill="1" applyBorder="1" applyAlignment="1">
      <alignment horizontal="right"/>
    </xf>
    <xf numFmtId="37" fontId="0" fillId="0" borderId="0" xfId="0" applyNumberFormat="1" applyFill="1" applyBorder="1" applyAlignment="1">
      <alignment horizontal="right"/>
    </xf>
    <xf numFmtId="164" fontId="0" fillId="0" borderId="0" xfId="0" applyNumberFormat="1" applyFont="1" applyFill="1" applyBorder="1" applyAlignment="1"/>
    <xf numFmtId="164" fontId="0" fillId="0" borderId="2" xfId="0" applyNumberFormat="1" applyFont="1" applyFill="1" applyBorder="1" applyAlignment="1"/>
    <xf numFmtId="37" fontId="2" fillId="0" borderId="3" xfId="0" quotePrefix="1" applyNumberFormat="1" applyFont="1" applyFill="1" applyBorder="1" applyAlignment="1">
      <alignment horizontal="center"/>
    </xf>
    <xf numFmtId="0" fontId="9" fillId="0" borderId="0" xfId="0" applyFont="1" applyAlignment="1"/>
    <xf numFmtId="0" fontId="8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/>
    <xf numFmtId="164" fontId="3" fillId="0" borderId="0" xfId="0" applyNumberFormat="1" applyFont="1" applyAlignment="1">
      <alignment horizontal="right"/>
    </xf>
    <xf numFmtId="0" fontId="0" fillId="0" borderId="0" xfId="0" applyFont="1" applyFill="1" applyAlignment="1">
      <alignment wrapText="1"/>
    </xf>
    <xf numFmtId="0" fontId="0" fillId="0" borderId="0" xfId="0" applyAlignment="1"/>
    <xf numFmtId="0" fontId="2" fillId="0" borderId="0" xfId="0" applyFont="1" applyAlignment="1"/>
    <xf numFmtId="164" fontId="2" fillId="0" borderId="0" xfId="0" applyNumberFormat="1" applyFont="1" applyAlignment="1">
      <alignment horizontal="right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49" fontId="3" fillId="0" borderId="0" xfId="0" applyNumberFormat="1" applyFont="1" applyAlignment="1"/>
    <xf numFmtId="49" fontId="0" fillId="0" borderId="0" xfId="0" applyNumberFormat="1" applyAlignment="1"/>
    <xf numFmtId="164" fontId="3" fillId="0" borderId="0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37" fontId="3" fillId="0" borderId="0" xfId="0" applyNumberFormat="1" applyFont="1" applyBorder="1" applyAlignment="1"/>
    <xf numFmtId="49" fontId="2" fillId="0" borderId="0" xfId="0" applyNumberFormat="1" applyFont="1" applyAlignment="1"/>
    <xf numFmtId="165" fontId="0" fillId="0" borderId="0" xfId="1" applyNumberFormat="1" applyFont="1" applyFill="1" applyAlignment="1">
      <alignment horizontal="right"/>
    </xf>
    <xf numFmtId="0" fontId="8" fillId="0" borderId="0" xfId="0" applyFont="1" applyBorder="1" applyAlignment="1"/>
    <xf numFmtId="165" fontId="3" fillId="0" borderId="0" xfId="1" applyNumberFormat="1" applyFont="1" applyAlignment="1"/>
    <xf numFmtId="0" fontId="0" fillId="0" borderId="0" xfId="0" quotePrefix="1" applyAlignment="1"/>
    <xf numFmtId="165" fontId="0" fillId="0" borderId="0" xfId="1" applyNumberFormat="1" applyFont="1" applyFill="1" applyAlignment="1">
      <alignment horizontal="center"/>
    </xf>
    <xf numFmtId="0" fontId="0" fillId="0" borderId="0" xfId="0" applyFont="1" applyAlignment="1"/>
    <xf numFmtId="0" fontId="0" fillId="0" borderId="0" xfId="0" quotePrefix="1" applyFont="1" applyAlignment="1"/>
    <xf numFmtId="43" fontId="0" fillId="0" borderId="0" xfId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2" fillId="0" borderId="2" xfId="0" quotePrefix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quotePrefix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164" fontId="0" fillId="0" borderId="0" xfId="0" applyNumberFormat="1" applyAlignment="1">
      <alignment horizontal="center"/>
    </xf>
    <xf numFmtId="16" fontId="0" fillId="0" borderId="0" xfId="0" quotePrefix="1" applyNumberFormat="1" applyFont="1" applyBorder="1" applyAlignment="1">
      <alignment horizontal="center"/>
    </xf>
    <xf numFmtId="166" fontId="2" fillId="0" borderId="0" xfId="1" quotePrefix="1" applyNumberFormat="1" applyFont="1" applyFill="1" applyBorder="1" applyAlignment="1">
      <alignment horizontal="center"/>
    </xf>
    <xf numFmtId="167" fontId="2" fillId="0" borderId="1" xfId="1" applyNumberFormat="1" applyFont="1" applyFill="1" applyBorder="1" applyAlignment="1"/>
    <xf numFmtId="168" fontId="2" fillId="0" borderId="1" xfId="1" applyNumberFormat="1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165" fontId="0" fillId="0" borderId="0" xfId="0" applyNumberFormat="1" applyFill="1" applyAlignment="1"/>
    <xf numFmtId="43" fontId="0" fillId="0" borderId="0" xfId="1" applyFont="1" applyFill="1" applyAlignment="1"/>
    <xf numFmtId="164" fontId="3" fillId="0" borderId="2" xfId="0" applyNumberFormat="1" applyFont="1" applyFill="1" applyBorder="1" applyAlignment="1">
      <alignment horizontal="center"/>
    </xf>
    <xf numFmtId="164" fontId="0" fillId="0" borderId="2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16" fontId="0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16" fontId="0" fillId="0" borderId="0" xfId="0" applyNumberFormat="1" applyFill="1" applyBorder="1" applyAlignment="1">
      <alignment horizontal="center"/>
    </xf>
  </cellXfs>
  <cellStyles count="4">
    <cellStyle name="Comma" xfId="1" builtinId="3"/>
    <cellStyle name="Comma 3" xfId="2" xr:uid="{00000000-0005-0000-0000-000001000000}"/>
    <cellStyle name="Normal" xfId="0" builtinId="0"/>
    <cellStyle name="Normal 5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20"/>
  <sheetViews>
    <sheetView view="pageBreakPreview" topLeftCell="A211" zoomScaleNormal="100" zoomScaleSheetLayoutView="100" workbookViewId="0">
      <selection activeCell="A80" sqref="A80"/>
    </sheetView>
  </sheetViews>
  <sheetFormatPr defaultColWidth="9.140625" defaultRowHeight="18.75" customHeight="1" x14ac:dyDescent="0.25"/>
  <cols>
    <col min="1" max="1" width="52.28515625" style="106" customWidth="1"/>
    <col min="2" max="2" width="7.85546875" style="8" customWidth="1"/>
    <col min="3" max="3" width="1" style="79" customWidth="1"/>
    <col min="4" max="4" width="12.5703125" style="27" customWidth="1"/>
    <col min="5" max="5" width="1" style="79" customWidth="1"/>
    <col min="6" max="6" width="12.5703125" style="27" customWidth="1"/>
    <col min="7" max="7" width="1" style="79" customWidth="1"/>
    <col min="8" max="8" width="12.5703125" style="27" customWidth="1"/>
    <col min="9" max="9" width="1" style="79" customWidth="1"/>
    <col min="10" max="10" width="12.5703125" style="27" customWidth="1"/>
    <col min="11" max="11" width="14.140625" style="27" customWidth="1"/>
    <col min="12" max="12" width="2.7109375" style="27" bestFit="1" customWidth="1"/>
    <col min="13" max="13" width="11.7109375" style="27" customWidth="1"/>
    <col min="14" max="14" width="16" style="27" customWidth="1"/>
    <col min="15" max="15" width="2.7109375" style="27" bestFit="1" customWidth="1"/>
    <col min="16" max="17" width="9.140625" style="27"/>
    <col min="18" max="18" width="13.85546875" style="27" bestFit="1" customWidth="1"/>
    <col min="19" max="16384" width="9.140625" style="27"/>
  </cols>
  <sheetData>
    <row r="1" spans="1:18" ht="18.75" customHeight="1" x14ac:dyDescent="0.3">
      <c r="A1" s="183" t="s">
        <v>17</v>
      </c>
      <c r="B1" s="169"/>
      <c r="C1" s="152"/>
      <c r="D1" s="3"/>
      <c r="E1" s="152"/>
      <c r="F1" s="152"/>
      <c r="G1" s="152"/>
      <c r="H1" s="3"/>
      <c r="I1" s="152"/>
      <c r="J1" s="152"/>
    </row>
    <row r="2" spans="1:18" ht="18.75" customHeight="1" x14ac:dyDescent="0.25">
      <c r="A2" s="184" t="s">
        <v>96</v>
      </c>
      <c r="B2" s="169"/>
      <c r="C2" s="152"/>
      <c r="D2" s="3"/>
      <c r="E2" s="152"/>
      <c r="F2" s="152"/>
      <c r="G2" s="152"/>
      <c r="H2" s="3"/>
      <c r="I2" s="152"/>
      <c r="J2" s="152"/>
    </row>
    <row r="3" spans="1:18" ht="18.75" customHeight="1" x14ac:dyDescent="0.25">
      <c r="A3" s="185"/>
      <c r="B3" s="169"/>
      <c r="C3" s="152"/>
      <c r="D3" s="3"/>
      <c r="E3" s="152"/>
      <c r="F3" s="152"/>
      <c r="G3" s="152"/>
      <c r="H3" s="3"/>
      <c r="I3" s="152"/>
      <c r="J3" s="152"/>
    </row>
    <row r="4" spans="1:18" s="3" customFormat="1" ht="18.75" customHeight="1" x14ac:dyDescent="0.25">
      <c r="A4" s="185"/>
      <c r="B4" s="149"/>
      <c r="C4" s="150"/>
      <c r="D4" s="205" t="s">
        <v>10</v>
      </c>
      <c r="E4" s="205"/>
      <c r="F4" s="205"/>
      <c r="G4" s="150"/>
      <c r="H4" s="205" t="s">
        <v>51</v>
      </c>
      <c r="I4" s="205"/>
      <c r="J4" s="205"/>
    </row>
    <row r="5" spans="1:18" s="3" customFormat="1" ht="18.75" customHeight="1" x14ac:dyDescent="0.25">
      <c r="A5" s="184"/>
      <c r="B5" s="149"/>
      <c r="C5" s="150"/>
      <c r="D5" s="205" t="s">
        <v>58</v>
      </c>
      <c r="E5" s="205"/>
      <c r="F5" s="205"/>
      <c r="G5" s="150"/>
      <c r="H5" s="205" t="s">
        <v>58</v>
      </c>
      <c r="I5" s="205"/>
      <c r="J5" s="205"/>
    </row>
    <row r="6" spans="1:18" s="3" customFormat="1" ht="18.75" customHeight="1" x14ac:dyDescent="0.25">
      <c r="A6" s="184" t="s">
        <v>18</v>
      </c>
      <c r="C6" s="150"/>
      <c r="D6" s="193" t="s">
        <v>136</v>
      </c>
      <c r="E6" s="186"/>
      <c r="F6" s="187" t="s">
        <v>97</v>
      </c>
      <c r="G6" s="150"/>
      <c r="H6" s="193" t="s">
        <v>136</v>
      </c>
      <c r="I6" s="186"/>
      <c r="J6" s="187" t="s">
        <v>97</v>
      </c>
    </row>
    <row r="7" spans="1:18" ht="18.75" customHeight="1" x14ac:dyDescent="0.25">
      <c r="A7" s="185"/>
      <c r="B7" s="149" t="s">
        <v>19</v>
      </c>
      <c r="C7" s="150"/>
      <c r="D7" s="16">
        <v>2019</v>
      </c>
      <c r="E7" s="186"/>
      <c r="F7" s="186">
        <v>2018</v>
      </c>
      <c r="G7" s="186"/>
      <c r="H7" s="16">
        <v>2019</v>
      </c>
      <c r="I7" s="186"/>
      <c r="J7" s="186">
        <v>2018</v>
      </c>
    </row>
    <row r="8" spans="1:18" ht="18.75" customHeight="1" x14ac:dyDescent="0.25">
      <c r="A8" s="184"/>
      <c r="B8" s="149"/>
      <c r="C8" s="150"/>
      <c r="D8" s="16" t="s">
        <v>98</v>
      </c>
      <c r="E8" s="186"/>
      <c r="F8" s="188"/>
      <c r="G8" s="186"/>
      <c r="H8" s="16" t="s">
        <v>98</v>
      </c>
      <c r="I8" s="186"/>
      <c r="J8" s="188"/>
    </row>
    <row r="9" spans="1:18" ht="18.75" customHeight="1" x14ac:dyDescent="0.25">
      <c r="A9" s="189"/>
      <c r="B9" s="149"/>
      <c r="C9" s="150"/>
      <c r="D9" s="206" t="s">
        <v>99</v>
      </c>
      <c r="E9" s="206"/>
      <c r="F9" s="206"/>
      <c r="G9" s="206"/>
      <c r="H9" s="206"/>
      <c r="I9" s="206"/>
      <c r="J9" s="206"/>
    </row>
    <row r="10" spans="1:18" ht="18.75" customHeight="1" x14ac:dyDescent="0.25">
      <c r="A10" s="148" t="s">
        <v>20</v>
      </c>
      <c r="B10" s="149"/>
      <c r="C10" s="150"/>
      <c r="D10" s="60"/>
      <c r="E10" s="151"/>
      <c r="F10" s="60"/>
      <c r="G10" s="151"/>
      <c r="H10" s="60"/>
      <c r="I10" s="151"/>
      <c r="J10" s="60"/>
    </row>
    <row r="11" spans="1:18" ht="18.75" customHeight="1" x14ac:dyDescent="0.25">
      <c r="A11" s="152" t="s">
        <v>0</v>
      </c>
      <c r="B11" s="149"/>
      <c r="C11" s="150"/>
      <c r="D11" s="1">
        <v>831643</v>
      </c>
      <c r="E11" s="153"/>
      <c r="F11" s="1">
        <v>1117683</v>
      </c>
      <c r="G11" s="153"/>
      <c r="H11" s="1">
        <v>238468</v>
      </c>
      <c r="I11" s="153"/>
      <c r="J11" s="1">
        <v>163339</v>
      </c>
      <c r="R11" s="29"/>
    </row>
    <row r="12" spans="1:18" ht="18.75" customHeight="1" x14ac:dyDescent="0.25">
      <c r="A12" s="152" t="s">
        <v>77</v>
      </c>
      <c r="B12" s="149">
        <v>10</v>
      </c>
      <c r="C12" s="150"/>
      <c r="D12" s="1">
        <v>392731</v>
      </c>
      <c r="E12" s="153"/>
      <c r="F12" s="1">
        <v>579750</v>
      </c>
      <c r="G12" s="153"/>
      <c r="H12" s="1">
        <v>107655</v>
      </c>
      <c r="I12" s="153"/>
      <c r="J12" s="1">
        <v>502605</v>
      </c>
      <c r="R12" s="29"/>
    </row>
    <row r="13" spans="1:18" ht="18.75" customHeight="1" x14ac:dyDescent="0.25">
      <c r="A13" s="154" t="s">
        <v>163</v>
      </c>
      <c r="B13" s="149" t="s">
        <v>198</v>
      </c>
      <c r="C13" s="150"/>
      <c r="D13" s="1">
        <v>3216553</v>
      </c>
      <c r="E13" s="1"/>
      <c r="F13" s="1">
        <v>3007270</v>
      </c>
      <c r="G13" s="153"/>
      <c r="H13" s="1">
        <v>825459</v>
      </c>
      <c r="I13" s="1"/>
      <c r="J13" s="1">
        <v>981705</v>
      </c>
      <c r="R13" s="29"/>
    </row>
    <row r="14" spans="1:18" ht="18.75" customHeight="1" x14ac:dyDescent="0.25">
      <c r="A14" s="154" t="s">
        <v>164</v>
      </c>
      <c r="B14" s="149">
        <v>6</v>
      </c>
      <c r="C14" s="150"/>
      <c r="D14" s="1">
        <v>316524</v>
      </c>
      <c r="E14" s="1"/>
      <c r="F14" s="1">
        <v>295350</v>
      </c>
      <c r="G14" s="153"/>
      <c r="H14" s="1">
        <v>103717</v>
      </c>
      <c r="I14" s="1"/>
      <c r="J14" s="1">
        <v>75814</v>
      </c>
      <c r="R14" s="29"/>
    </row>
    <row r="15" spans="1:18" ht="18.75" customHeight="1" x14ac:dyDescent="0.25">
      <c r="A15" s="154" t="s">
        <v>165</v>
      </c>
      <c r="B15" s="149"/>
      <c r="C15" s="150"/>
      <c r="D15" s="3"/>
      <c r="E15" s="152"/>
      <c r="F15" s="3"/>
      <c r="G15" s="153"/>
      <c r="H15" s="1"/>
      <c r="I15" s="153"/>
      <c r="J15" s="1"/>
      <c r="R15" s="29"/>
    </row>
    <row r="16" spans="1:18" ht="18.75" customHeight="1" x14ac:dyDescent="0.25">
      <c r="A16" s="127" t="s">
        <v>166</v>
      </c>
      <c r="B16" s="149" t="s">
        <v>199</v>
      </c>
      <c r="C16" s="150"/>
      <c r="D16" s="1">
        <v>221199</v>
      </c>
      <c r="E16" s="1"/>
      <c r="F16" s="1">
        <v>139526</v>
      </c>
      <c r="G16" s="153"/>
      <c r="H16" s="5" t="s">
        <v>3</v>
      </c>
      <c r="I16" s="153"/>
      <c r="J16" s="5" t="s">
        <v>3</v>
      </c>
      <c r="R16" s="29"/>
    </row>
    <row r="17" spans="1:18" ht="18.75" customHeight="1" x14ac:dyDescent="0.25">
      <c r="A17" s="127" t="s">
        <v>202</v>
      </c>
      <c r="B17" s="149" t="s">
        <v>222</v>
      </c>
      <c r="C17" s="150"/>
      <c r="D17" s="1">
        <v>1469491</v>
      </c>
      <c r="E17" s="1"/>
      <c r="F17" s="5" t="s">
        <v>3</v>
      </c>
      <c r="G17" s="153"/>
      <c r="H17" s="1">
        <v>550266</v>
      </c>
      <c r="I17" s="153"/>
      <c r="J17" s="5" t="s">
        <v>3</v>
      </c>
      <c r="R17" s="29"/>
    </row>
    <row r="18" spans="1:18" ht="18.75" customHeight="1" x14ac:dyDescent="0.25">
      <c r="A18" s="127" t="s">
        <v>63</v>
      </c>
      <c r="B18" s="149">
        <v>3</v>
      </c>
      <c r="C18" s="150"/>
      <c r="D18" s="5" t="s">
        <v>3</v>
      </c>
      <c r="E18" s="153"/>
      <c r="F18" s="1">
        <v>1283696</v>
      </c>
      <c r="G18" s="153"/>
      <c r="H18" s="5" t="s">
        <v>3</v>
      </c>
      <c r="I18" s="153"/>
      <c r="J18" s="1">
        <v>478147</v>
      </c>
      <c r="R18" s="29"/>
    </row>
    <row r="19" spans="1:18" ht="18.75" customHeight="1" x14ac:dyDescent="0.25">
      <c r="A19" s="134" t="s">
        <v>90</v>
      </c>
      <c r="B19" s="149">
        <v>3</v>
      </c>
      <c r="C19" s="150"/>
      <c r="D19" s="5" t="s">
        <v>3</v>
      </c>
      <c r="E19" s="153"/>
      <c r="F19" s="1">
        <v>18304</v>
      </c>
      <c r="G19" s="153"/>
      <c r="H19" s="5" t="s">
        <v>3</v>
      </c>
      <c r="I19" s="153"/>
      <c r="J19" s="1">
        <v>18054</v>
      </c>
      <c r="R19" s="29"/>
    </row>
    <row r="20" spans="1:18" ht="18.75" customHeight="1" x14ac:dyDescent="0.25">
      <c r="A20" s="155" t="s">
        <v>158</v>
      </c>
      <c r="B20" s="149">
        <v>4</v>
      </c>
      <c r="C20" s="150"/>
      <c r="D20" s="1">
        <v>116601</v>
      </c>
      <c r="E20" s="153"/>
      <c r="F20" s="1">
        <v>32000</v>
      </c>
      <c r="G20" s="153"/>
      <c r="H20" s="1">
        <v>138625</v>
      </c>
      <c r="I20" s="153"/>
      <c r="J20" s="1">
        <v>55329</v>
      </c>
      <c r="R20" s="29"/>
    </row>
    <row r="21" spans="1:18" ht="18.75" customHeight="1" x14ac:dyDescent="0.25">
      <c r="A21" s="152" t="s">
        <v>7</v>
      </c>
      <c r="B21" s="149"/>
      <c r="C21" s="150"/>
      <c r="D21" s="1">
        <v>2143783</v>
      </c>
      <c r="E21" s="153"/>
      <c r="F21" s="1">
        <v>1429600</v>
      </c>
      <c r="G21" s="153"/>
      <c r="H21" s="1">
        <v>718005</v>
      </c>
      <c r="I21" s="153"/>
      <c r="J21" s="1">
        <v>309187</v>
      </c>
      <c r="R21" s="29"/>
    </row>
    <row r="22" spans="1:18" ht="18.75" customHeight="1" x14ac:dyDescent="0.25">
      <c r="A22" s="152" t="s">
        <v>89</v>
      </c>
      <c r="B22" s="149"/>
      <c r="C22" s="150"/>
      <c r="D22" s="1">
        <v>567185</v>
      </c>
      <c r="E22" s="153"/>
      <c r="F22" s="1">
        <v>541834</v>
      </c>
      <c r="G22" s="153"/>
      <c r="H22" s="83">
        <v>420299</v>
      </c>
      <c r="I22" s="153"/>
      <c r="J22" s="1">
        <v>414996</v>
      </c>
      <c r="R22" s="29"/>
    </row>
    <row r="23" spans="1:18" ht="18.75" customHeight="1" x14ac:dyDescent="0.25">
      <c r="A23" s="155" t="s">
        <v>128</v>
      </c>
      <c r="B23" s="149">
        <v>4</v>
      </c>
      <c r="C23" s="150"/>
      <c r="D23" s="50" t="s">
        <v>3</v>
      </c>
      <c r="E23" s="153"/>
      <c r="F23" s="50" t="s">
        <v>3</v>
      </c>
      <c r="G23" s="153"/>
      <c r="H23" s="1">
        <v>120000</v>
      </c>
      <c r="I23" s="153"/>
      <c r="J23" s="1">
        <v>100000</v>
      </c>
      <c r="R23" s="29"/>
    </row>
    <row r="24" spans="1:18" ht="18.75" customHeight="1" x14ac:dyDescent="0.25">
      <c r="A24" s="152" t="s">
        <v>1</v>
      </c>
      <c r="B24" s="149"/>
      <c r="C24" s="150"/>
      <c r="D24" s="1">
        <v>6661</v>
      </c>
      <c r="E24" s="153"/>
      <c r="F24" s="1">
        <v>8424</v>
      </c>
      <c r="G24" s="153"/>
      <c r="H24" s="1">
        <v>388</v>
      </c>
      <c r="I24" s="153"/>
      <c r="J24" s="1">
        <v>280</v>
      </c>
      <c r="R24" s="29"/>
    </row>
    <row r="25" spans="1:18" ht="18.75" customHeight="1" x14ac:dyDescent="0.25">
      <c r="A25" s="156" t="s">
        <v>21</v>
      </c>
      <c r="B25" s="149"/>
      <c r="C25" s="150"/>
      <c r="D25" s="17">
        <f>SUM(D11:D24)</f>
        <v>9282371</v>
      </c>
      <c r="E25" s="157"/>
      <c r="F25" s="17">
        <f>SUM(F11:F24)</f>
        <v>8453437</v>
      </c>
      <c r="G25" s="157"/>
      <c r="H25" s="17">
        <f>SUM(H11:H24)</f>
        <v>3222882</v>
      </c>
      <c r="I25" s="157"/>
      <c r="J25" s="17">
        <f>SUM(J11:J24)</f>
        <v>3099456</v>
      </c>
      <c r="R25" s="29"/>
    </row>
    <row r="26" spans="1:18" ht="18.75" customHeight="1" x14ac:dyDescent="0.25">
      <c r="A26" s="156"/>
      <c r="B26" s="149"/>
      <c r="C26" s="150"/>
      <c r="D26" s="1"/>
      <c r="E26" s="153"/>
      <c r="F26" s="1"/>
      <c r="G26" s="153"/>
      <c r="H26" s="1"/>
      <c r="I26" s="153"/>
      <c r="J26" s="1"/>
      <c r="R26" s="29"/>
    </row>
    <row r="27" spans="1:18" s="3" customFormat="1" ht="18.75" customHeight="1" x14ac:dyDescent="0.25">
      <c r="A27" s="148" t="s">
        <v>121</v>
      </c>
      <c r="B27" s="149"/>
      <c r="C27" s="150"/>
      <c r="D27" s="1"/>
      <c r="E27" s="153"/>
      <c r="F27" s="1"/>
      <c r="G27" s="153"/>
      <c r="H27" s="1"/>
      <c r="I27" s="153"/>
      <c r="J27" s="1"/>
      <c r="R27" s="51"/>
    </row>
    <row r="28" spans="1:18" ht="18.75" customHeight="1" x14ac:dyDescent="0.25">
      <c r="A28" s="11" t="s">
        <v>143</v>
      </c>
      <c r="B28" s="149">
        <v>8</v>
      </c>
      <c r="C28" s="150"/>
      <c r="D28" s="1">
        <v>2728594</v>
      </c>
      <c r="E28" s="153"/>
      <c r="F28" s="1">
        <v>2749685</v>
      </c>
      <c r="G28" s="1"/>
      <c r="H28" s="1">
        <v>979230</v>
      </c>
      <c r="I28" s="1"/>
      <c r="J28" s="1">
        <v>965103</v>
      </c>
    </row>
    <row r="29" spans="1:18" ht="18.75" customHeight="1" x14ac:dyDescent="0.25">
      <c r="A29" s="3" t="s">
        <v>78</v>
      </c>
      <c r="B29" s="149">
        <v>9</v>
      </c>
      <c r="C29" s="150"/>
      <c r="D29" s="128" t="s">
        <v>3</v>
      </c>
      <c r="E29" s="153"/>
      <c r="F29" s="128" t="s">
        <v>3</v>
      </c>
      <c r="G29" s="1"/>
      <c r="H29" s="1">
        <v>2301254</v>
      </c>
      <c r="I29" s="1"/>
      <c r="J29" s="1">
        <v>2173285</v>
      </c>
    </row>
    <row r="30" spans="1:18" ht="18.75" customHeight="1" x14ac:dyDescent="0.25">
      <c r="A30" s="152" t="s">
        <v>2</v>
      </c>
      <c r="B30" s="149">
        <v>10</v>
      </c>
      <c r="C30" s="150"/>
      <c r="D30" s="1">
        <v>486377</v>
      </c>
      <c r="E30" s="153"/>
      <c r="F30" s="1">
        <v>468741</v>
      </c>
      <c r="G30" s="1"/>
      <c r="H30" s="1">
        <v>413698</v>
      </c>
      <c r="I30" s="1"/>
      <c r="J30" s="1">
        <v>411548</v>
      </c>
      <c r="R30" s="85"/>
    </row>
    <row r="31" spans="1:18" ht="18.75" customHeight="1" x14ac:dyDescent="0.25">
      <c r="A31" s="154" t="s">
        <v>164</v>
      </c>
      <c r="B31" s="149">
        <v>6</v>
      </c>
      <c r="C31" s="150"/>
      <c r="D31" s="128">
        <v>360848</v>
      </c>
      <c r="E31" s="153"/>
      <c r="F31" s="128">
        <v>372260</v>
      </c>
      <c r="G31" s="1"/>
      <c r="H31" s="128">
        <v>108025</v>
      </c>
      <c r="I31" s="128"/>
      <c r="J31" s="128">
        <v>144390</v>
      </c>
      <c r="M31" s="107"/>
      <c r="R31" s="85"/>
    </row>
    <row r="32" spans="1:18" ht="18.75" customHeight="1" x14ac:dyDescent="0.25">
      <c r="A32" s="127" t="s">
        <v>167</v>
      </c>
      <c r="B32" s="178" t="s">
        <v>199</v>
      </c>
      <c r="C32" s="133"/>
      <c r="D32" s="1">
        <v>673843</v>
      </c>
      <c r="E32" s="153"/>
      <c r="F32" s="1">
        <v>803989</v>
      </c>
      <c r="G32" s="1"/>
      <c r="H32" s="128" t="s">
        <v>3</v>
      </c>
      <c r="I32" s="128"/>
      <c r="J32" s="128" t="s">
        <v>3</v>
      </c>
      <c r="R32" s="85"/>
    </row>
    <row r="33" spans="1:18" ht="18.75" customHeight="1" x14ac:dyDescent="0.25">
      <c r="A33" s="127" t="s">
        <v>202</v>
      </c>
      <c r="B33" s="178" t="s">
        <v>222</v>
      </c>
      <c r="C33" s="133"/>
      <c r="D33" s="1">
        <v>316517</v>
      </c>
      <c r="E33" s="153"/>
      <c r="F33" s="128" t="s">
        <v>3</v>
      </c>
      <c r="G33" s="1"/>
      <c r="H33" s="128">
        <v>298410</v>
      </c>
      <c r="I33" s="128"/>
      <c r="J33" s="128" t="s">
        <v>3</v>
      </c>
      <c r="R33" s="85"/>
    </row>
    <row r="34" spans="1:18" ht="18.75" customHeight="1" x14ac:dyDescent="0.25">
      <c r="A34" s="127" t="s">
        <v>63</v>
      </c>
      <c r="B34" s="178">
        <v>3</v>
      </c>
      <c r="C34" s="133"/>
      <c r="D34" s="128" t="s">
        <v>3</v>
      </c>
      <c r="E34" s="153"/>
      <c r="F34" s="1">
        <v>135895</v>
      </c>
      <c r="G34" s="1"/>
      <c r="H34" s="128" t="s">
        <v>3</v>
      </c>
      <c r="I34" s="1"/>
      <c r="J34" s="1">
        <v>135895</v>
      </c>
      <c r="R34" s="85"/>
    </row>
    <row r="35" spans="1:18" ht="18.75" customHeight="1" x14ac:dyDescent="0.25">
      <c r="A35" s="127" t="s">
        <v>90</v>
      </c>
      <c r="B35" s="178">
        <v>3</v>
      </c>
      <c r="C35" s="133"/>
      <c r="D35" s="128" t="s">
        <v>3</v>
      </c>
      <c r="E35" s="153"/>
      <c r="F35" s="129">
        <v>229003</v>
      </c>
      <c r="G35" s="1"/>
      <c r="H35" s="128" t="s">
        <v>3</v>
      </c>
      <c r="I35" s="1"/>
      <c r="J35" s="1">
        <v>209648</v>
      </c>
      <c r="M35" s="107"/>
      <c r="R35" s="85"/>
    </row>
    <row r="36" spans="1:18" ht="18.75" customHeight="1" x14ac:dyDescent="0.25">
      <c r="A36" s="155" t="s">
        <v>175</v>
      </c>
      <c r="B36" s="178">
        <v>4</v>
      </c>
      <c r="C36" s="133"/>
      <c r="D36" s="128" t="s">
        <v>3</v>
      </c>
      <c r="E36" s="153"/>
      <c r="F36" s="129" t="s">
        <v>3</v>
      </c>
      <c r="G36" s="1"/>
      <c r="H36" s="1">
        <v>31223</v>
      </c>
      <c r="I36" s="1"/>
      <c r="J36" s="1">
        <v>36921</v>
      </c>
      <c r="M36" s="108"/>
      <c r="R36" s="85"/>
    </row>
    <row r="37" spans="1:18" ht="18.75" customHeight="1" x14ac:dyDescent="0.25">
      <c r="A37" s="11" t="s">
        <v>144</v>
      </c>
      <c r="B37" s="178">
        <v>11</v>
      </c>
      <c r="C37" s="133"/>
      <c r="D37" s="1">
        <v>598113</v>
      </c>
      <c r="E37" s="153"/>
      <c r="F37" s="1">
        <v>598113</v>
      </c>
      <c r="G37" s="1"/>
      <c r="H37" s="1">
        <v>164900</v>
      </c>
      <c r="I37" s="1"/>
      <c r="J37" s="1">
        <v>164900</v>
      </c>
      <c r="M37" s="108"/>
      <c r="R37" s="85"/>
    </row>
    <row r="38" spans="1:18" ht="18.75" customHeight="1" x14ac:dyDescent="0.25">
      <c r="A38" s="3" t="s">
        <v>38</v>
      </c>
      <c r="B38" s="178">
        <v>11</v>
      </c>
      <c r="C38" s="133"/>
      <c r="D38" s="1">
        <v>1095562</v>
      </c>
      <c r="E38" s="153"/>
      <c r="F38" s="1">
        <v>1108192</v>
      </c>
      <c r="G38" s="1"/>
      <c r="H38" s="14">
        <v>542389</v>
      </c>
      <c r="I38" s="1"/>
      <c r="J38" s="14">
        <v>522085</v>
      </c>
      <c r="M38" s="108"/>
      <c r="R38" s="85"/>
    </row>
    <row r="39" spans="1:18" s="3" customFormat="1" ht="18.75" customHeight="1" x14ac:dyDescent="0.25">
      <c r="A39" s="127" t="s">
        <v>174</v>
      </c>
      <c r="B39" s="178"/>
      <c r="C39" s="133"/>
      <c r="D39" s="1">
        <v>38638</v>
      </c>
      <c r="E39" s="153"/>
      <c r="F39" s="1">
        <v>38638</v>
      </c>
      <c r="G39" s="1"/>
      <c r="H39" s="128" t="s">
        <v>3</v>
      </c>
      <c r="I39" s="1"/>
      <c r="J39" s="128" t="s">
        <v>3</v>
      </c>
    </row>
    <row r="40" spans="1:18" s="3" customFormat="1" ht="18.75" customHeight="1" x14ac:dyDescent="0.25">
      <c r="A40" s="3" t="s">
        <v>57</v>
      </c>
      <c r="B40" s="178"/>
      <c r="C40" s="133"/>
      <c r="D40" s="1">
        <v>116054</v>
      </c>
      <c r="E40" s="153"/>
      <c r="F40" s="1">
        <v>114949</v>
      </c>
      <c r="G40" s="1"/>
      <c r="H40" s="22">
        <v>49405</v>
      </c>
      <c r="I40" s="1"/>
      <c r="J40" s="22">
        <v>48223</v>
      </c>
    </row>
    <row r="41" spans="1:18" s="3" customFormat="1" ht="18.75" customHeight="1" x14ac:dyDescent="0.25">
      <c r="A41" s="127" t="s">
        <v>8</v>
      </c>
      <c r="B41" s="178"/>
      <c r="C41" s="133"/>
      <c r="D41" s="1">
        <v>25228</v>
      </c>
      <c r="E41" s="153"/>
      <c r="F41" s="1">
        <v>24212</v>
      </c>
      <c r="G41" s="1"/>
      <c r="H41" s="128" t="s">
        <v>3</v>
      </c>
      <c r="I41" s="128"/>
      <c r="J41" s="128" t="s">
        <v>3</v>
      </c>
    </row>
    <row r="42" spans="1:18" ht="18.75" customHeight="1" x14ac:dyDescent="0.25">
      <c r="A42" s="156" t="s">
        <v>22</v>
      </c>
      <c r="B42" s="158"/>
      <c r="C42" s="159"/>
      <c r="D42" s="17">
        <f>SUM(D28:D41)</f>
        <v>6439774</v>
      </c>
      <c r="E42" s="157"/>
      <c r="F42" s="17">
        <f>SUM(F28:F41)</f>
        <v>6643677</v>
      </c>
      <c r="G42" s="157"/>
      <c r="H42" s="17">
        <f>SUM(H28:H40)</f>
        <v>4888534</v>
      </c>
      <c r="I42" s="157"/>
      <c r="J42" s="17">
        <f>SUM(J28:J40)</f>
        <v>4811998</v>
      </c>
    </row>
    <row r="43" spans="1:18" ht="18.75" customHeight="1" x14ac:dyDescent="0.25">
      <c r="A43" s="156"/>
      <c r="B43" s="158"/>
      <c r="C43" s="159"/>
      <c r="D43" s="1"/>
      <c r="E43" s="153"/>
      <c r="F43" s="1"/>
      <c r="G43" s="153"/>
      <c r="H43" s="1"/>
      <c r="I43" s="153"/>
      <c r="J43" s="1"/>
    </row>
    <row r="44" spans="1:18" ht="18.75" customHeight="1" thickBot="1" x14ac:dyDescent="0.3">
      <c r="A44" s="156" t="s">
        <v>23</v>
      </c>
      <c r="B44" s="158"/>
      <c r="C44" s="159"/>
      <c r="D44" s="4">
        <f>SUM(D25+D42)</f>
        <v>15722145</v>
      </c>
      <c r="E44" s="157"/>
      <c r="F44" s="4">
        <f>SUM(F25+F42)</f>
        <v>15097114</v>
      </c>
      <c r="G44" s="157"/>
      <c r="H44" s="4">
        <f>SUM(H25+H42)</f>
        <v>8111416</v>
      </c>
      <c r="I44" s="157"/>
      <c r="J44" s="4">
        <f>SUM(J25+J42)</f>
        <v>7911454</v>
      </c>
    </row>
    <row r="45" spans="1:18" ht="18.75" customHeight="1" thickTop="1" x14ac:dyDescent="0.25">
      <c r="A45" s="190"/>
      <c r="B45" s="149"/>
      <c r="C45" s="191"/>
      <c r="D45" s="10"/>
      <c r="E45" s="160"/>
      <c r="F45" s="10"/>
      <c r="G45" s="160"/>
      <c r="H45" s="10"/>
      <c r="I45" s="160"/>
      <c r="J45" s="10"/>
    </row>
    <row r="46" spans="1:18" ht="18.75" customHeight="1" x14ac:dyDescent="0.3">
      <c r="A46" s="183" t="s">
        <v>17</v>
      </c>
      <c r="B46" s="149"/>
      <c r="C46" s="152"/>
      <c r="D46" s="3"/>
      <c r="E46" s="152"/>
      <c r="F46" s="152"/>
      <c r="G46" s="152"/>
      <c r="H46" s="3"/>
      <c r="I46" s="152"/>
      <c r="J46" s="152"/>
    </row>
    <row r="47" spans="1:18" ht="18.75" customHeight="1" x14ac:dyDescent="0.25">
      <c r="A47" s="184" t="s">
        <v>96</v>
      </c>
      <c r="B47" s="149"/>
      <c r="C47" s="152"/>
      <c r="D47" s="3"/>
      <c r="E47" s="152"/>
      <c r="F47" s="152"/>
      <c r="G47" s="152"/>
      <c r="H47" s="3"/>
      <c r="I47" s="152"/>
      <c r="J47" s="152"/>
    </row>
    <row r="48" spans="1:18" ht="14.25" customHeight="1" x14ac:dyDescent="0.25">
      <c r="A48" s="189"/>
      <c r="B48" s="149"/>
      <c r="C48" s="152"/>
      <c r="D48" s="3"/>
      <c r="E48" s="152"/>
      <c r="F48" s="152"/>
      <c r="G48" s="152"/>
      <c r="H48" s="3"/>
      <c r="I48" s="152"/>
      <c r="J48" s="152"/>
    </row>
    <row r="49" spans="1:18" ht="18.75" customHeight="1" x14ac:dyDescent="0.25">
      <c r="A49" s="185"/>
      <c r="B49" s="149"/>
      <c r="C49" s="150"/>
      <c r="D49" s="205" t="s">
        <v>10</v>
      </c>
      <c r="E49" s="205"/>
      <c r="F49" s="205"/>
      <c r="G49" s="150"/>
      <c r="H49" s="205" t="s">
        <v>51</v>
      </c>
      <c r="I49" s="205"/>
      <c r="J49" s="205"/>
    </row>
    <row r="50" spans="1:18" s="3" customFormat="1" ht="18.75" customHeight="1" x14ac:dyDescent="0.25">
      <c r="A50" s="185"/>
      <c r="B50" s="149"/>
      <c r="C50" s="150"/>
      <c r="D50" s="205" t="s">
        <v>58</v>
      </c>
      <c r="E50" s="205"/>
      <c r="F50" s="205"/>
      <c r="G50" s="150"/>
      <c r="H50" s="205" t="s">
        <v>58</v>
      </c>
      <c r="I50" s="205"/>
      <c r="J50" s="205"/>
    </row>
    <row r="51" spans="1:18" s="3" customFormat="1" ht="18.75" customHeight="1" x14ac:dyDescent="0.25">
      <c r="A51" s="184" t="s">
        <v>70</v>
      </c>
      <c r="C51" s="150"/>
      <c r="D51" s="193" t="s">
        <v>136</v>
      </c>
      <c r="E51" s="186"/>
      <c r="F51" s="187" t="s">
        <v>97</v>
      </c>
      <c r="G51" s="150"/>
      <c r="H51" s="193" t="s">
        <v>136</v>
      </c>
      <c r="I51" s="186"/>
      <c r="J51" s="187" t="s">
        <v>97</v>
      </c>
    </row>
    <row r="52" spans="1:18" s="3" customFormat="1" ht="18.75" customHeight="1" x14ac:dyDescent="0.25">
      <c r="A52" s="185"/>
      <c r="B52" s="149" t="s">
        <v>19</v>
      </c>
      <c r="C52" s="150"/>
      <c r="D52" s="16">
        <v>2019</v>
      </c>
      <c r="E52" s="186"/>
      <c r="F52" s="186">
        <v>2018</v>
      </c>
      <c r="G52" s="186"/>
      <c r="H52" s="16">
        <v>2019</v>
      </c>
      <c r="I52" s="186"/>
      <c r="J52" s="186">
        <v>2018</v>
      </c>
    </row>
    <row r="53" spans="1:18" ht="18.75" customHeight="1" x14ac:dyDescent="0.25">
      <c r="A53" s="184"/>
      <c r="B53" s="149"/>
      <c r="C53" s="150"/>
      <c r="D53" s="16" t="s">
        <v>98</v>
      </c>
      <c r="E53" s="186"/>
      <c r="F53" s="188"/>
      <c r="G53" s="186"/>
      <c r="H53" s="16" t="s">
        <v>98</v>
      </c>
      <c r="I53" s="186"/>
      <c r="J53" s="188"/>
    </row>
    <row r="54" spans="1:18" ht="18.75" customHeight="1" x14ac:dyDescent="0.25">
      <c r="A54" s="184"/>
      <c r="B54" s="149"/>
      <c r="C54" s="150"/>
      <c r="D54" s="208" t="s">
        <v>99</v>
      </c>
      <c r="E54" s="208"/>
      <c r="F54" s="208"/>
      <c r="G54" s="208"/>
      <c r="H54" s="208"/>
      <c r="I54" s="208"/>
      <c r="J54" s="208"/>
      <c r="M54" s="107"/>
      <c r="R54" s="85"/>
    </row>
    <row r="55" spans="1:18" ht="18.75" customHeight="1" x14ac:dyDescent="0.25">
      <c r="A55" s="148" t="s">
        <v>24</v>
      </c>
      <c r="B55" s="149"/>
      <c r="C55" s="150"/>
      <c r="D55" s="60"/>
      <c r="E55" s="151"/>
      <c r="F55" s="60"/>
      <c r="G55" s="151"/>
      <c r="H55" s="60"/>
      <c r="I55" s="151"/>
      <c r="J55" s="60"/>
      <c r="M55" s="107"/>
      <c r="R55" s="85"/>
    </row>
    <row r="56" spans="1:18" ht="18.75" customHeight="1" x14ac:dyDescent="0.25">
      <c r="A56" s="152" t="s">
        <v>4</v>
      </c>
      <c r="B56" s="149"/>
      <c r="C56" s="150"/>
      <c r="D56" s="60"/>
      <c r="E56" s="151"/>
      <c r="F56" s="60"/>
      <c r="G56" s="151"/>
      <c r="H56" s="60"/>
      <c r="I56" s="151"/>
      <c r="J56" s="60"/>
      <c r="M56" s="107"/>
      <c r="R56" s="85"/>
    </row>
    <row r="57" spans="1:18" ht="18.75" customHeight="1" x14ac:dyDescent="0.25">
      <c r="A57" s="152" t="s">
        <v>35</v>
      </c>
      <c r="B57" s="149">
        <v>11</v>
      </c>
      <c r="C57" s="150"/>
      <c r="D57" s="1">
        <v>2257976</v>
      </c>
      <c r="E57" s="153"/>
      <c r="F57" s="1">
        <v>1823175</v>
      </c>
      <c r="G57" s="153"/>
      <c r="H57" s="1">
        <v>431423</v>
      </c>
      <c r="I57" s="153"/>
      <c r="J57" s="1">
        <v>340863</v>
      </c>
      <c r="M57" s="107"/>
      <c r="R57" s="85"/>
    </row>
    <row r="58" spans="1:18" ht="18.75" customHeight="1" x14ac:dyDescent="0.25">
      <c r="A58" s="154" t="s">
        <v>173</v>
      </c>
      <c r="B58" s="149">
        <v>12</v>
      </c>
      <c r="C58" s="150"/>
      <c r="D58" s="1">
        <v>2046331</v>
      </c>
      <c r="E58" s="153"/>
      <c r="F58" s="1">
        <v>1866796</v>
      </c>
      <c r="G58" s="153"/>
      <c r="H58" s="1">
        <v>797944</v>
      </c>
      <c r="I58" s="153"/>
      <c r="J58" s="1">
        <v>647242</v>
      </c>
      <c r="M58" s="107"/>
      <c r="R58" s="85"/>
    </row>
    <row r="59" spans="1:18" ht="18.75" customHeight="1" x14ac:dyDescent="0.25">
      <c r="A59" s="154" t="s">
        <v>168</v>
      </c>
      <c r="B59" s="149">
        <v>13</v>
      </c>
      <c r="C59" s="150"/>
      <c r="D59" s="1">
        <v>969950</v>
      </c>
      <c r="E59" s="153"/>
      <c r="F59" s="1">
        <v>984435</v>
      </c>
      <c r="G59" s="153"/>
      <c r="H59" s="1">
        <v>200343</v>
      </c>
      <c r="I59" s="153"/>
      <c r="J59" s="1">
        <v>275320</v>
      </c>
      <c r="M59" s="107"/>
      <c r="R59" s="85"/>
    </row>
    <row r="60" spans="1:18" ht="18.75" customHeight="1" x14ac:dyDescent="0.25">
      <c r="A60" s="154" t="s">
        <v>203</v>
      </c>
      <c r="B60" s="149" t="s">
        <v>222</v>
      </c>
      <c r="C60" s="150"/>
      <c r="D60" s="1">
        <v>1346333</v>
      </c>
      <c r="E60" s="153"/>
      <c r="F60" s="192" t="s">
        <v>3</v>
      </c>
      <c r="G60" s="153"/>
      <c r="H60" s="1">
        <v>562074</v>
      </c>
      <c r="I60" s="153"/>
      <c r="J60" s="192" t="s">
        <v>3</v>
      </c>
      <c r="M60" s="107"/>
      <c r="R60" s="85"/>
    </row>
    <row r="61" spans="1:18" ht="18.75" customHeight="1" x14ac:dyDescent="0.25">
      <c r="A61" s="152" t="s">
        <v>15</v>
      </c>
      <c r="B61" s="149">
        <v>3</v>
      </c>
      <c r="C61" s="150"/>
      <c r="D61" s="192" t="s">
        <v>3</v>
      </c>
      <c r="E61" s="153"/>
      <c r="F61" s="1">
        <v>1371959</v>
      </c>
      <c r="G61" s="153"/>
      <c r="H61" s="192" t="s">
        <v>3</v>
      </c>
      <c r="I61" s="153"/>
      <c r="J61" s="1">
        <v>531885</v>
      </c>
      <c r="M61" s="107"/>
      <c r="R61" s="85"/>
    </row>
    <row r="62" spans="1:18" ht="18.75" customHeight="1" x14ac:dyDescent="0.25">
      <c r="A62" s="152" t="s">
        <v>5</v>
      </c>
      <c r="B62" s="149">
        <v>11</v>
      </c>
      <c r="C62" s="150"/>
      <c r="D62" s="1">
        <v>952926</v>
      </c>
      <c r="E62" s="153"/>
      <c r="F62" s="1">
        <v>65308</v>
      </c>
      <c r="G62" s="153"/>
      <c r="H62" s="1">
        <v>421</v>
      </c>
      <c r="I62" s="153"/>
      <c r="J62" s="1">
        <v>405</v>
      </c>
      <c r="M62" s="107"/>
      <c r="R62" s="85"/>
    </row>
    <row r="63" spans="1:18" ht="18.75" customHeight="1" x14ac:dyDescent="0.25">
      <c r="A63" s="152" t="s">
        <v>49</v>
      </c>
      <c r="B63" s="149" t="s">
        <v>177</v>
      </c>
      <c r="C63" s="150"/>
      <c r="D63" s="1">
        <v>4280</v>
      </c>
      <c r="E63" s="153"/>
      <c r="F63" s="1">
        <v>81280</v>
      </c>
      <c r="G63" s="153"/>
      <c r="H63" s="192" t="s">
        <v>3</v>
      </c>
      <c r="I63" s="153"/>
      <c r="J63" s="192" t="s">
        <v>3</v>
      </c>
      <c r="M63" s="107"/>
      <c r="R63" s="85"/>
    </row>
    <row r="64" spans="1:18" ht="18.75" customHeight="1" x14ac:dyDescent="0.25">
      <c r="A64" s="155" t="s">
        <v>204</v>
      </c>
      <c r="B64" s="149">
        <v>11</v>
      </c>
      <c r="C64" s="150"/>
      <c r="D64" s="1">
        <v>23896</v>
      </c>
      <c r="E64" s="153"/>
      <c r="F64" s="1">
        <v>48506</v>
      </c>
      <c r="G64" s="153"/>
      <c r="H64" s="192" t="s">
        <v>3</v>
      </c>
      <c r="I64" s="153"/>
      <c r="J64" s="192" t="s">
        <v>3</v>
      </c>
      <c r="M64" s="107"/>
      <c r="R64" s="85"/>
    </row>
    <row r="65" spans="1:18" ht="18.75" customHeight="1" x14ac:dyDescent="0.25">
      <c r="A65" s="152" t="s">
        <v>50</v>
      </c>
      <c r="B65" s="149"/>
      <c r="C65" s="150"/>
      <c r="D65" s="1">
        <v>31409</v>
      </c>
      <c r="E65" s="153"/>
      <c r="F65" s="1">
        <v>8416</v>
      </c>
      <c r="G65" s="153"/>
      <c r="H65" s="192" t="s">
        <v>3</v>
      </c>
      <c r="I65" s="153"/>
      <c r="J65" s="192" t="s">
        <v>3</v>
      </c>
      <c r="M65" s="107"/>
      <c r="R65" s="85"/>
    </row>
    <row r="66" spans="1:18" ht="18.75" customHeight="1" x14ac:dyDescent="0.25">
      <c r="A66" s="11" t="s">
        <v>205</v>
      </c>
      <c r="B66" s="149"/>
      <c r="C66" s="150"/>
      <c r="D66" s="1">
        <v>31209</v>
      </c>
      <c r="E66" s="153"/>
      <c r="F66" s="1">
        <v>33738</v>
      </c>
      <c r="G66" s="153"/>
      <c r="H66" s="1">
        <v>19095</v>
      </c>
      <c r="I66" s="153"/>
      <c r="J66" s="1">
        <v>26270</v>
      </c>
      <c r="M66" s="107"/>
      <c r="R66" s="85"/>
    </row>
    <row r="67" spans="1:18" ht="18.75" customHeight="1" x14ac:dyDescent="0.25">
      <c r="A67" s="156" t="s">
        <v>25</v>
      </c>
      <c r="B67" s="149"/>
      <c r="C67" s="150"/>
      <c r="D67" s="17">
        <f>SUM(D57:D66)</f>
        <v>7664310</v>
      </c>
      <c r="E67" s="157"/>
      <c r="F67" s="17">
        <f>SUM(F57:F66)</f>
        <v>6283613</v>
      </c>
      <c r="G67" s="157"/>
      <c r="H67" s="17">
        <f>SUM(H57:H66)</f>
        <v>2011300</v>
      </c>
      <c r="I67" s="157"/>
      <c r="J67" s="17">
        <f>SUM(J57:J66)</f>
        <v>1821985</v>
      </c>
      <c r="M67" s="107"/>
      <c r="R67" s="85"/>
    </row>
    <row r="68" spans="1:18" ht="14.25" customHeight="1" x14ac:dyDescent="0.25">
      <c r="A68" s="156"/>
      <c r="B68" s="149"/>
      <c r="C68" s="150"/>
      <c r="D68" s="1"/>
      <c r="E68" s="153"/>
      <c r="F68" s="1"/>
      <c r="G68" s="153"/>
      <c r="H68" s="1"/>
      <c r="I68" s="153"/>
      <c r="J68" s="1"/>
      <c r="M68" s="107"/>
      <c r="R68" s="85"/>
    </row>
    <row r="69" spans="1:18" ht="18.75" customHeight="1" x14ac:dyDescent="0.25">
      <c r="A69" s="148" t="s">
        <v>26</v>
      </c>
      <c r="B69" s="149"/>
      <c r="C69" s="150"/>
      <c r="D69" s="1"/>
      <c r="E69" s="153"/>
      <c r="F69" s="1"/>
      <c r="G69" s="153"/>
      <c r="H69" s="1"/>
      <c r="I69" s="153"/>
      <c r="J69" s="1"/>
      <c r="M69" s="107"/>
      <c r="R69" s="85"/>
    </row>
    <row r="70" spans="1:18" ht="18.75" customHeight="1" x14ac:dyDescent="0.25">
      <c r="A70" s="154" t="s">
        <v>168</v>
      </c>
      <c r="B70" s="149">
        <v>13</v>
      </c>
      <c r="C70" s="150"/>
      <c r="D70" s="1">
        <v>10469</v>
      </c>
      <c r="E70" s="153"/>
      <c r="F70" s="1">
        <v>7651</v>
      </c>
      <c r="G70" s="153"/>
      <c r="H70" s="5" t="s">
        <v>3</v>
      </c>
      <c r="I70" s="153"/>
      <c r="J70" s="5" t="s">
        <v>3</v>
      </c>
      <c r="M70" s="107"/>
      <c r="R70" s="85"/>
    </row>
    <row r="71" spans="1:18" ht="18.75" customHeight="1" x14ac:dyDescent="0.25">
      <c r="A71" s="173" t="s">
        <v>223</v>
      </c>
      <c r="B71" s="204" t="s">
        <v>177</v>
      </c>
      <c r="C71" s="150"/>
      <c r="D71" s="1">
        <v>80000</v>
      </c>
      <c r="E71" s="153"/>
      <c r="F71" s="5" t="s">
        <v>3</v>
      </c>
      <c r="G71" s="153"/>
      <c r="H71" s="5" t="s">
        <v>3</v>
      </c>
      <c r="I71" s="153"/>
      <c r="J71" s="5" t="s">
        <v>3</v>
      </c>
      <c r="M71" s="107"/>
      <c r="R71" s="85"/>
    </row>
    <row r="72" spans="1:18" ht="18.75" customHeight="1" x14ac:dyDescent="0.25">
      <c r="A72" s="152" t="s">
        <v>39</v>
      </c>
      <c r="B72" s="149">
        <v>11</v>
      </c>
      <c r="C72" s="150"/>
      <c r="D72" s="1">
        <v>146895</v>
      </c>
      <c r="E72" s="153"/>
      <c r="F72" s="1">
        <v>1000478</v>
      </c>
      <c r="G72" s="153"/>
      <c r="H72" s="1">
        <v>337</v>
      </c>
      <c r="I72" s="153"/>
      <c r="J72" s="1">
        <v>551</v>
      </c>
      <c r="R72" s="85"/>
    </row>
    <row r="73" spans="1:18" ht="18.75" customHeight="1" x14ac:dyDescent="0.25">
      <c r="A73" s="173" t="s">
        <v>155</v>
      </c>
      <c r="B73" s="149">
        <v>11</v>
      </c>
      <c r="C73" s="150"/>
      <c r="D73" s="1">
        <v>1000000</v>
      </c>
      <c r="E73" s="153"/>
      <c r="F73" s="1">
        <v>1000000</v>
      </c>
      <c r="G73" s="153"/>
      <c r="H73" s="1">
        <v>1000000</v>
      </c>
      <c r="I73" s="153"/>
      <c r="J73" s="1">
        <v>1000000</v>
      </c>
      <c r="R73" s="85"/>
    </row>
    <row r="74" spans="1:18" ht="18.75" customHeight="1" x14ac:dyDescent="0.25">
      <c r="A74" s="152" t="s">
        <v>64</v>
      </c>
      <c r="B74" s="149"/>
      <c r="C74" s="150"/>
      <c r="D74" s="1">
        <v>204539</v>
      </c>
      <c r="E74" s="153"/>
      <c r="F74" s="1">
        <v>205640</v>
      </c>
      <c r="G74" s="153"/>
      <c r="H74" s="1">
        <v>151760</v>
      </c>
      <c r="I74" s="153"/>
      <c r="J74" s="1">
        <v>152880</v>
      </c>
      <c r="R74" s="85"/>
    </row>
    <row r="75" spans="1:18" s="3" customFormat="1" ht="18.75" customHeight="1" x14ac:dyDescent="0.25">
      <c r="A75" s="11" t="s">
        <v>169</v>
      </c>
      <c r="B75" s="149"/>
      <c r="C75" s="150"/>
      <c r="D75" s="1">
        <v>707826</v>
      </c>
      <c r="E75" s="153"/>
      <c r="F75" s="1">
        <v>599488</v>
      </c>
      <c r="G75" s="153"/>
      <c r="H75" s="1">
        <v>355073</v>
      </c>
      <c r="I75" s="153"/>
      <c r="J75" s="1">
        <v>317405</v>
      </c>
      <c r="R75" s="109"/>
    </row>
    <row r="76" spans="1:18" ht="18.75" customHeight="1" x14ac:dyDescent="0.25">
      <c r="A76" s="156" t="s">
        <v>27</v>
      </c>
      <c r="B76" s="149"/>
      <c r="C76" s="150"/>
      <c r="D76" s="17">
        <f>SUM(D70:D75)</f>
        <v>2149729</v>
      </c>
      <c r="E76" s="157"/>
      <c r="F76" s="17">
        <f>SUM(F70:F75)</f>
        <v>2813257</v>
      </c>
      <c r="G76" s="157"/>
      <c r="H76" s="17">
        <f>SUM(H70:H75)</f>
        <v>1507170</v>
      </c>
      <c r="I76" s="157"/>
      <c r="J76" s="17">
        <f>SUM(J70:J75)</f>
        <v>1470836</v>
      </c>
      <c r="M76" s="107"/>
      <c r="R76" s="85"/>
    </row>
    <row r="77" spans="1:18" ht="14.25" customHeight="1" x14ac:dyDescent="0.25">
      <c r="A77" s="156"/>
      <c r="B77" s="149"/>
      <c r="C77" s="150"/>
      <c r="D77" s="10"/>
      <c r="E77" s="157"/>
      <c r="F77" s="10"/>
      <c r="G77" s="157"/>
      <c r="H77" s="10"/>
      <c r="I77" s="157"/>
      <c r="J77" s="10"/>
      <c r="M77" s="107"/>
      <c r="R77" s="85"/>
    </row>
    <row r="78" spans="1:18" ht="18.75" customHeight="1" x14ac:dyDescent="0.25">
      <c r="A78" s="156" t="s">
        <v>28</v>
      </c>
      <c r="B78" s="149"/>
      <c r="C78" s="150"/>
      <c r="D78" s="19">
        <f>SUM(D67+D76)</f>
        <v>9814039</v>
      </c>
      <c r="E78" s="160"/>
      <c r="F78" s="19">
        <f>SUM(F67+F76)</f>
        <v>9096870</v>
      </c>
      <c r="G78" s="160"/>
      <c r="H78" s="19">
        <f>SUM(H67+H76)</f>
        <v>3518470</v>
      </c>
      <c r="I78" s="160"/>
      <c r="J78" s="19">
        <f>SUM(J67+J76)</f>
        <v>3292821</v>
      </c>
      <c r="M78" s="107"/>
      <c r="R78" s="85"/>
    </row>
    <row r="79" spans="1:18" ht="14.25" customHeight="1" x14ac:dyDescent="0.25">
      <c r="A79" s="156"/>
      <c r="B79" s="149"/>
      <c r="C79" s="150"/>
      <c r="D79" s="10"/>
      <c r="E79" s="10"/>
      <c r="F79" s="10"/>
      <c r="G79" s="10"/>
      <c r="H79" s="10"/>
      <c r="I79" s="10"/>
      <c r="J79" s="10"/>
      <c r="M79" s="107"/>
      <c r="R79" s="85"/>
    </row>
    <row r="80" spans="1:18" ht="18.75" customHeight="1" x14ac:dyDescent="0.25">
      <c r="A80" s="148" t="s">
        <v>71</v>
      </c>
      <c r="B80" s="149"/>
      <c r="C80" s="150"/>
      <c r="D80" s="60"/>
      <c r="E80" s="151"/>
      <c r="F80" s="60"/>
      <c r="G80" s="151"/>
      <c r="H80" s="60"/>
      <c r="I80" s="151"/>
      <c r="J80" s="60"/>
      <c r="M80" s="107"/>
      <c r="R80" s="85"/>
    </row>
    <row r="81" spans="1:18" ht="18.75" customHeight="1" x14ac:dyDescent="0.25">
      <c r="A81" s="152" t="s">
        <v>40</v>
      </c>
      <c r="B81" s="149"/>
      <c r="C81" s="150"/>
      <c r="D81" s="60"/>
      <c r="E81" s="151"/>
      <c r="F81" s="60"/>
      <c r="G81" s="151"/>
      <c r="H81" s="60"/>
      <c r="I81" s="151"/>
      <c r="J81" s="60"/>
      <c r="M81" s="107"/>
      <c r="R81" s="85"/>
    </row>
    <row r="82" spans="1:18" ht="18.75" customHeight="1" thickBot="1" x14ac:dyDescent="0.3">
      <c r="A82" s="152" t="s">
        <v>72</v>
      </c>
      <c r="B82" s="149"/>
      <c r="C82" s="150"/>
      <c r="D82" s="161">
        <v>2331250</v>
      </c>
      <c r="E82" s="151"/>
      <c r="F82" s="161">
        <v>2331250</v>
      </c>
      <c r="G82" s="151"/>
      <c r="H82" s="161">
        <v>2331250</v>
      </c>
      <c r="I82" s="151"/>
      <c r="J82" s="161">
        <v>2331250</v>
      </c>
      <c r="M82" s="107"/>
      <c r="R82" s="85"/>
    </row>
    <row r="83" spans="1:18" ht="18.75" customHeight="1" thickTop="1" x14ac:dyDescent="0.25">
      <c r="A83" s="152" t="s">
        <v>41</v>
      </c>
      <c r="B83" s="149"/>
      <c r="C83" s="150"/>
      <c r="D83" s="153">
        <v>2264955</v>
      </c>
      <c r="E83" s="151"/>
      <c r="F83" s="153">
        <v>2264955</v>
      </c>
      <c r="G83" s="151"/>
      <c r="H83" s="153">
        <v>2264955</v>
      </c>
      <c r="I83" s="151"/>
      <c r="J83" s="153">
        <v>2264955</v>
      </c>
      <c r="M83" s="107"/>
      <c r="R83" s="85"/>
    </row>
    <row r="84" spans="1:18" ht="18.75" customHeight="1" x14ac:dyDescent="0.25">
      <c r="A84" s="155" t="s">
        <v>145</v>
      </c>
      <c r="B84" s="149"/>
      <c r="C84" s="150"/>
      <c r="D84" s="153"/>
      <c r="E84" s="151"/>
      <c r="F84" s="153"/>
      <c r="G84" s="151"/>
      <c r="H84" s="153"/>
      <c r="I84" s="151"/>
      <c r="J84" s="153"/>
      <c r="M84" s="107"/>
      <c r="R84" s="85"/>
    </row>
    <row r="85" spans="1:18" ht="18.75" customHeight="1" x14ac:dyDescent="0.25">
      <c r="A85" s="152" t="s">
        <v>159</v>
      </c>
      <c r="B85" s="149"/>
      <c r="C85" s="150"/>
      <c r="D85" s="153">
        <v>503251</v>
      </c>
      <c r="E85" s="151"/>
      <c r="F85" s="153">
        <v>503251</v>
      </c>
      <c r="G85" s="151"/>
      <c r="H85" s="153">
        <v>503251</v>
      </c>
      <c r="I85" s="151"/>
      <c r="J85" s="153">
        <v>503251</v>
      </c>
      <c r="M85" s="107"/>
      <c r="R85" s="85"/>
    </row>
    <row r="86" spans="1:18" ht="18.75" customHeight="1" x14ac:dyDescent="0.25">
      <c r="A86" s="155" t="s">
        <v>156</v>
      </c>
      <c r="B86" s="149"/>
      <c r="C86" s="150"/>
      <c r="D86" s="1"/>
      <c r="E86" s="153"/>
      <c r="F86" s="1"/>
      <c r="G86" s="153"/>
      <c r="H86" s="1"/>
      <c r="I86" s="153"/>
      <c r="J86" s="1"/>
      <c r="M86" s="107"/>
      <c r="R86" s="85"/>
    </row>
    <row r="87" spans="1:18" ht="18.75" customHeight="1" x14ac:dyDescent="0.25">
      <c r="A87" s="152" t="s">
        <v>43</v>
      </c>
      <c r="B87" s="149"/>
      <c r="C87" s="150"/>
      <c r="D87" s="1"/>
      <c r="E87" s="153"/>
      <c r="F87" s="1"/>
      <c r="G87" s="153"/>
      <c r="H87" s="1"/>
      <c r="I87" s="153"/>
      <c r="J87" s="1"/>
      <c r="M87" s="107"/>
      <c r="R87" s="85"/>
    </row>
    <row r="88" spans="1:18" ht="18.75" customHeight="1" x14ac:dyDescent="0.25">
      <c r="A88" s="162" t="s">
        <v>42</v>
      </c>
      <c r="B88" s="149"/>
      <c r="C88" s="150"/>
      <c r="D88" s="1">
        <v>141747</v>
      </c>
      <c r="E88" s="153"/>
      <c r="F88" s="1">
        <v>141747</v>
      </c>
      <c r="G88" s="153"/>
      <c r="H88" s="1">
        <v>141747</v>
      </c>
      <c r="I88" s="153"/>
      <c r="J88" s="1">
        <v>141747</v>
      </c>
      <c r="M88" s="107"/>
      <c r="R88" s="85"/>
    </row>
    <row r="89" spans="1:18" ht="18.75" customHeight="1" x14ac:dyDescent="0.25">
      <c r="A89" s="163" t="s">
        <v>115</v>
      </c>
      <c r="B89" s="149"/>
      <c r="C89" s="150"/>
      <c r="D89" s="20">
        <v>1003725</v>
      </c>
      <c r="E89" s="164"/>
      <c r="F89" s="20">
        <v>1104313</v>
      </c>
      <c r="G89" s="164"/>
      <c r="H89" s="164">
        <v>1221263</v>
      </c>
      <c r="I89" s="164"/>
      <c r="J89" s="164">
        <v>1254223</v>
      </c>
    </row>
    <row r="90" spans="1:18" s="3" customFormat="1" ht="18.75" customHeight="1" x14ac:dyDescent="0.25">
      <c r="A90" s="152" t="s">
        <v>100</v>
      </c>
      <c r="B90" s="149"/>
      <c r="C90" s="152"/>
      <c r="D90" s="165">
        <v>1900847</v>
      </c>
      <c r="E90" s="166"/>
      <c r="F90" s="165">
        <v>1882887</v>
      </c>
      <c r="G90" s="166"/>
      <c r="H90" s="165">
        <v>461730</v>
      </c>
      <c r="I90" s="166"/>
      <c r="J90" s="165">
        <v>454457</v>
      </c>
    </row>
    <row r="91" spans="1:18" s="3" customFormat="1" ht="18.75" customHeight="1" x14ac:dyDescent="0.25">
      <c r="A91" s="167" t="s">
        <v>206</v>
      </c>
      <c r="B91" s="149"/>
      <c r="C91" s="150"/>
      <c r="D91" s="20"/>
      <c r="E91" s="153"/>
      <c r="F91" s="20"/>
      <c r="G91" s="153"/>
      <c r="H91" s="20"/>
      <c r="I91" s="153"/>
      <c r="J91" s="20"/>
    </row>
    <row r="92" spans="1:18" s="3" customFormat="1" ht="18.75" customHeight="1" x14ac:dyDescent="0.25">
      <c r="A92" s="156" t="s">
        <v>193</v>
      </c>
      <c r="B92" s="149"/>
      <c r="C92" s="150"/>
      <c r="D92" s="7">
        <f>SUM(D83:D90)</f>
        <v>5814525</v>
      </c>
      <c r="E92" s="157"/>
      <c r="F92" s="7">
        <f>SUM(F83:F90)</f>
        <v>5897153</v>
      </c>
      <c r="G92" s="157"/>
      <c r="H92" s="7">
        <f>SUM(H83:H90)</f>
        <v>4592946</v>
      </c>
      <c r="I92" s="157"/>
      <c r="J92" s="7">
        <f>SUM(J83:J90)</f>
        <v>4618633</v>
      </c>
      <c r="K92" s="36"/>
    </row>
    <row r="93" spans="1:18" ht="18.75" customHeight="1" x14ac:dyDescent="0.25">
      <c r="A93" s="152" t="s">
        <v>101</v>
      </c>
      <c r="B93" s="149"/>
      <c r="C93" s="150"/>
      <c r="D93" s="153">
        <v>93581</v>
      </c>
      <c r="E93" s="153"/>
      <c r="F93" s="153">
        <v>103091</v>
      </c>
      <c r="G93" s="153"/>
      <c r="H93" s="192" t="s">
        <v>3</v>
      </c>
      <c r="I93" s="153"/>
      <c r="J93" s="192" t="s">
        <v>3</v>
      </c>
      <c r="R93" s="85"/>
    </row>
    <row r="94" spans="1:18" ht="18.75" customHeight="1" x14ac:dyDescent="0.25">
      <c r="A94" s="156" t="s">
        <v>73</v>
      </c>
      <c r="B94" s="149"/>
      <c r="C94" s="150"/>
      <c r="D94" s="17">
        <f>SUM(D92:D93)</f>
        <v>5908106</v>
      </c>
      <c r="E94" s="157"/>
      <c r="F94" s="17">
        <f>SUM(F92:F93)</f>
        <v>6000244</v>
      </c>
      <c r="G94" s="157"/>
      <c r="H94" s="17">
        <f>SUM(H92)</f>
        <v>4592946</v>
      </c>
      <c r="I94" s="157"/>
      <c r="J94" s="17">
        <f>SUM(J92)</f>
        <v>4618633</v>
      </c>
      <c r="R94" s="85"/>
    </row>
    <row r="95" spans="1:18" ht="14.25" customHeight="1" x14ac:dyDescent="0.25">
      <c r="A95" s="156"/>
      <c r="B95" s="149"/>
      <c r="C95" s="150"/>
      <c r="D95" s="7"/>
      <c r="E95" s="157"/>
      <c r="F95" s="7"/>
      <c r="G95" s="157"/>
      <c r="H95" s="7"/>
      <c r="I95" s="157"/>
      <c r="J95" s="7"/>
      <c r="R95" s="85"/>
    </row>
    <row r="96" spans="1:18" ht="18.75" customHeight="1" thickBot="1" x14ac:dyDescent="0.3">
      <c r="A96" s="156" t="s">
        <v>74</v>
      </c>
      <c r="B96" s="149"/>
      <c r="C96" s="150"/>
      <c r="D96" s="4">
        <f>SUM(D78+D94)</f>
        <v>15722145</v>
      </c>
      <c r="E96" s="157"/>
      <c r="F96" s="4">
        <f>SUM(F78+F94)</f>
        <v>15097114</v>
      </c>
      <c r="G96" s="157"/>
      <c r="H96" s="4">
        <f>SUM(H78+H94)</f>
        <v>8111416</v>
      </c>
      <c r="I96" s="157"/>
      <c r="J96" s="4">
        <f>SUM(J78+J94)</f>
        <v>7911454</v>
      </c>
      <c r="R96" s="85"/>
    </row>
    <row r="97" spans="1:18" ht="18.75" customHeight="1" thickTop="1" x14ac:dyDescent="0.25">
      <c r="A97" s="124"/>
      <c r="B97" s="178"/>
      <c r="C97" s="16"/>
      <c r="D97" s="20"/>
      <c r="E97" s="20"/>
      <c r="F97" s="20"/>
      <c r="G97" s="20"/>
      <c r="H97" s="20"/>
      <c r="I97" s="20"/>
      <c r="J97" s="20"/>
      <c r="R97" s="85"/>
    </row>
    <row r="98" spans="1:18" s="3" customFormat="1" ht="18.75" customHeight="1" x14ac:dyDescent="0.3">
      <c r="A98" s="104" t="s">
        <v>17</v>
      </c>
      <c r="B98" s="8"/>
      <c r="C98" s="79"/>
      <c r="D98" s="27"/>
      <c r="E98" s="79"/>
      <c r="F98" s="27"/>
      <c r="G98" s="79"/>
      <c r="H98" s="27"/>
      <c r="I98" s="79"/>
      <c r="J98" s="27"/>
    </row>
    <row r="99" spans="1:18" ht="18.75" customHeight="1" x14ac:dyDescent="0.25">
      <c r="A99" s="105" t="s">
        <v>129</v>
      </c>
      <c r="E99" s="27"/>
      <c r="G99" s="27"/>
      <c r="I99" s="27"/>
    </row>
    <row r="100" spans="1:18" ht="18.75" customHeight="1" x14ac:dyDescent="0.25">
      <c r="A100" s="105"/>
      <c r="D100" s="179"/>
      <c r="E100" s="179"/>
      <c r="F100" s="179"/>
      <c r="G100" s="16"/>
      <c r="H100" s="179"/>
      <c r="I100" s="179"/>
      <c r="J100" s="179"/>
    </row>
    <row r="101" spans="1:18" ht="18.75" customHeight="1" x14ac:dyDescent="0.25">
      <c r="A101" s="105"/>
      <c r="D101" s="207" t="s">
        <v>10</v>
      </c>
      <c r="E101" s="207"/>
      <c r="F101" s="207"/>
      <c r="G101" s="16"/>
      <c r="H101" s="207" t="s">
        <v>51</v>
      </c>
      <c r="I101" s="207"/>
      <c r="J101" s="207"/>
    </row>
    <row r="102" spans="1:18" ht="18.75" customHeight="1" x14ac:dyDescent="0.25">
      <c r="A102" s="45"/>
      <c r="D102" s="207" t="s">
        <v>58</v>
      </c>
      <c r="E102" s="207"/>
      <c r="F102" s="207"/>
      <c r="G102" s="16"/>
      <c r="H102" s="207" t="s">
        <v>58</v>
      </c>
      <c r="I102" s="207"/>
      <c r="J102" s="207"/>
    </row>
    <row r="103" spans="1:18" ht="18.75" customHeight="1" x14ac:dyDescent="0.25">
      <c r="A103" s="45"/>
      <c r="B103" s="6"/>
      <c r="C103" s="28"/>
      <c r="D103" s="210" t="s">
        <v>234</v>
      </c>
      <c r="E103" s="210"/>
      <c r="F103" s="210"/>
      <c r="G103" s="16"/>
      <c r="H103" s="210" t="s">
        <v>234</v>
      </c>
      <c r="I103" s="210"/>
      <c r="J103" s="210"/>
    </row>
    <row r="104" spans="1:18" s="3" customFormat="1" ht="18.75" customHeight="1" x14ac:dyDescent="0.25">
      <c r="A104" s="45"/>
      <c r="B104" s="6"/>
      <c r="C104" s="28"/>
      <c r="D104" s="209" t="s">
        <v>136</v>
      </c>
      <c r="E104" s="209"/>
      <c r="F104" s="209"/>
      <c r="G104" s="16"/>
      <c r="H104" s="209" t="s">
        <v>136</v>
      </c>
      <c r="I104" s="209"/>
      <c r="J104" s="209"/>
    </row>
    <row r="105" spans="1:18" s="3" customFormat="1" ht="18.75" customHeight="1" x14ac:dyDescent="0.25">
      <c r="A105" s="45"/>
      <c r="B105" s="6" t="s">
        <v>19</v>
      </c>
      <c r="C105" s="28"/>
      <c r="D105" s="16">
        <v>2019</v>
      </c>
      <c r="E105" s="186"/>
      <c r="F105" s="186">
        <v>2018</v>
      </c>
      <c r="G105" s="186"/>
      <c r="H105" s="16">
        <v>2019</v>
      </c>
      <c r="I105" s="186"/>
      <c r="J105" s="186">
        <v>2018</v>
      </c>
    </row>
    <row r="106" spans="1:18" s="3" customFormat="1" ht="18.75" customHeight="1" x14ac:dyDescent="0.25">
      <c r="A106" s="45"/>
      <c r="B106" s="6"/>
      <c r="C106" s="28"/>
      <c r="D106" s="206" t="s">
        <v>99</v>
      </c>
      <c r="E106" s="206"/>
      <c r="F106" s="206"/>
      <c r="G106" s="206"/>
      <c r="H106" s="206"/>
      <c r="I106" s="206"/>
      <c r="J106" s="206"/>
    </row>
    <row r="107" spans="1:18" ht="18.75" customHeight="1" x14ac:dyDescent="0.25">
      <c r="A107" s="69" t="s">
        <v>102</v>
      </c>
      <c r="B107" s="6">
        <v>14</v>
      </c>
      <c r="C107" s="16"/>
      <c r="D107" s="60"/>
      <c r="E107" s="76"/>
      <c r="F107" s="60"/>
      <c r="G107" s="76"/>
      <c r="H107" s="60"/>
      <c r="I107" s="76"/>
      <c r="J107" s="60"/>
    </row>
    <row r="108" spans="1:18" ht="18.75" customHeight="1" x14ac:dyDescent="0.25">
      <c r="A108" s="70" t="s">
        <v>86</v>
      </c>
      <c r="B108" s="6">
        <v>4</v>
      </c>
      <c r="C108" s="16"/>
      <c r="D108" s="83">
        <v>2771546</v>
      </c>
      <c r="E108" s="32"/>
      <c r="F108" s="83">
        <v>3100495</v>
      </c>
      <c r="G108" s="32"/>
      <c r="H108" s="83">
        <v>902890</v>
      </c>
      <c r="I108" s="20"/>
      <c r="J108" s="83">
        <v>841921</v>
      </c>
    </row>
    <row r="109" spans="1:18" ht="18.75" customHeight="1" x14ac:dyDescent="0.25">
      <c r="A109" s="140" t="s">
        <v>210</v>
      </c>
      <c r="B109" s="181"/>
      <c r="C109" s="16"/>
      <c r="D109" s="83">
        <v>12172</v>
      </c>
      <c r="E109" s="32"/>
      <c r="F109" s="83">
        <v>19988</v>
      </c>
      <c r="G109" s="32"/>
      <c r="H109" s="83">
        <v>140177</v>
      </c>
      <c r="I109" s="20"/>
      <c r="J109" s="83">
        <v>133435</v>
      </c>
    </row>
    <row r="110" spans="1:18" ht="18.75" customHeight="1" x14ac:dyDescent="0.25">
      <c r="A110" s="70" t="s">
        <v>6</v>
      </c>
      <c r="B110" s="6">
        <v>4</v>
      </c>
      <c r="C110" s="16"/>
      <c r="D110" s="83">
        <v>36774</v>
      </c>
      <c r="E110" s="32"/>
      <c r="F110" s="83">
        <v>94321</v>
      </c>
      <c r="G110" s="32"/>
      <c r="H110" s="84">
        <v>25961</v>
      </c>
      <c r="I110" s="20"/>
      <c r="J110" s="84">
        <v>48108</v>
      </c>
    </row>
    <row r="111" spans="1:18" ht="18.75" customHeight="1" x14ac:dyDescent="0.25">
      <c r="A111" s="45" t="s">
        <v>103</v>
      </c>
      <c r="B111" s="6"/>
      <c r="C111" s="16"/>
      <c r="D111" s="17">
        <f>SUM(D108:D110)</f>
        <v>2820492</v>
      </c>
      <c r="E111" s="10"/>
      <c r="F111" s="17">
        <f>SUM(F108:F110)</f>
        <v>3214804</v>
      </c>
      <c r="G111" s="10"/>
      <c r="H111" s="17">
        <f>SUM(H108:H110)</f>
        <v>1069028</v>
      </c>
      <c r="I111" s="10"/>
      <c r="J111" s="17">
        <f>SUM(J108:J110)</f>
        <v>1023464</v>
      </c>
      <c r="K111" s="3"/>
    </row>
    <row r="112" spans="1:18" ht="18.75" customHeight="1" x14ac:dyDescent="0.25">
      <c r="A112" s="45"/>
      <c r="B112" s="6"/>
      <c r="C112" s="16"/>
      <c r="D112" s="1"/>
      <c r="E112" s="20"/>
      <c r="F112" s="1"/>
      <c r="G112" s="20"/>
      <c r="H112" s="1"/>
      <c r="I112" s="20"/>
      <c r="J112" s="1"/>
    </row>
    <row r="113" spans="1:11" ht="18.75" customHeight="1" x14ac:dyDescent="0.25">
      <c r="A113" s="45"/>
      <c r="B113" s="6"/>
      <c r="C113" s="16"/>
      <c r="D113" s="1"/>
      <c r="E113" s="20"/>
      <c r="F113" s="1"/>
      <c r="G113" s="20"/>
      <c r="H113" s="1"/>
      <c r="I113" s="20"/>
      <c r="J113" s="1"/>
    </row>
    <row r="114" spans="1:11" s="3" customFormat="1" ht="18.75" customHeight="1" x14ac:dyDescent="0.25">
      <c r="A114" s="69" t="s">
        <v>29</v>
      </c>
      <c r="B114" s="6"/>
      <c r="C114" s="16"/>
      <c r="D114" s="1"/>
      <c r="E114" s="20"/>
      <c r="F114" s="1"/>
      <c r="G114" s="20"/>
      <c r="H114" s="1"/>
      <c r="I114" s="20"/>
      <c r="J114" s="1"/>
      <c r="K114" s="27"/>
    </row>
    <row r="115" spans="1:11" ht="18.75" customHeight="1" x14ac:dyDescent="0.25">
      <c r="A115" s="70" t="s">
        <v>75</v>
      </c>
      <c r="B115" s="6">
        <v>4</v>
      </c>
      <c r="C115" s="16"/>
      <c r="D115" s="85">
        <v>2413890</v>
      </c>
      <c r="E115" s="20"/>
      <c r="F115" s="85">
        <v>2651979</v>
      </c>
      <c r="G115" s="20"/>
      <c r="H115" s="85">
        <v>812926</v>
      </c>
      <c r="I115" s="20"/>
      <c r="J115" s="85">
        <v>716298</v>
      </c>
      <c r="K115" s="3"/>
    </row>
    <row r="116" spans="1:11" ht="18.75" customHeight="1" x14ac:dyDescent="0.25">
      <c r="A116" s="140" t="s">
        <v>180</v>
      </c>
      <c r="B116" s="6">
        <v>4</v>
      </c>
      <c r="C116" s="16"/>
      <c r="D116" s="85">
        <v>161937</v>
      </c>
      <c r="E116" s="20"/>
      <c r="F116" s="85">
        <v>178443</v>
      </c>
      <c r="G116" s="20"/>
      <c r="H116" s="85">
        <v>85139</v>
      </c>
      <c r="I116" s="20"/>
      <c r="J116" s="85">
        <v>93167</v>
      </c>
      <c r="K116" s="3"/>
    </row>
    <row r="117" spans="1:11" ht="18.75" customHeight="1" x14ac:dyDescent="0.25">
      <c r="A117" s="140" t="s">
        <v>79</v>
      </c>
      <c r="B117" s="6">
        <v>4</v>
      </c>
      <c r="C117" s="16"/>
      <c r="D117" s="85">
        <v>428264</v>
      </c>
      <c r="E117" s="20"/>
      <c r="F117" s="85">
        <v>329138</v>
      </c>
      <c r="G117" s="20"/>
      <c r="H117" s="85">
        <v>205575</v>
      </c>
      <c r="I117" s="20"/>
      <c r="J117" s="85">
        <v>164133</v>
      </c>
      <c r="K117" s="3"/>
    </row>
    <row r="118" spans="1:11" ht="18.75" customHeight="1" x14ac:dyDescent="0.25">
      <c r="A118" s="70" t="s">
        <v>80</v>
      </c>
      <c r="B118" s="6">
        <v>4</v>
      </c>
      <c r="C118" s="16"/>
      <c r="D118" s="85">
        <v>47014</v>
      </c>
      <c r="E118" s="20"/>
      <c r="F118" s="85">
        <v>44290</v>
      </c>
      <c r="G118" s="20"/>
      <c r="H118" s="85">
        <v>17541</v>
      </c>
      <c r="I118" s="20"/>
      <c r="J118" s="85">
        <v>18305</v>
      </c>
      <c r="K118" s="3"/>
    </row>
    <row r="119" spans="1:11" ht="18.75" customHeight="1" x14ac:dyDescent="0.25">
      <c r="A119" s="45" t="s">
        <v>30</v>
      </c>
      <c r="B119" s="6"/>
      <c r="C119" s="16"/>
      <c r="D119" s="17">
        <f>SUM(D115:D118)</f>
        <v>3051105</v>
      </c>
      <c r="E119" s="10"/>
      <c r="F119" s="17">
        <f>SUM(F115:F118)</f>
        <v>3203850</v>
      </c>
      <c r="G119" s="10"/>
      <c r="H119" s="17">
        <f>SUM(H115:H118)</f>
        <v>1121181</v>
      </c>
      <c r="I119" s="10"/>
      <c r="J119" s="17">
        <f>SUM(J115:J118)</f>
        <v>991903</v>
      </c>
    </row>
    <row r="120" spans="1:11" ht="18.75" customHeight="1" x14ac:dyDescent="0.25">
      <c r="A120" s="70"/>
      <c r="B120" s="6"/>
      <c r="C120" s="16"/>
      <c r="D120" s="1"/>
      <c r="E120" s="20"/>
      <c r="F120" s="1"/>
      <c r="G120" s="20"/>
      <c r="H120" s="1"/>
      <c r="I120" s="20"/>
      <c r="J120" s="1"/>
    </row>
    <row r="121" spans="1:11" s="3" customFormat="1" ht="18.75" customHeight="1" x14ac:dyDescent="0.25">
      <c r="A121" s="69" t="s">
        <v>148</v>
      </c>
      <c r="B121" s="6"/>
      <c r="C121" s="16"/>
      <c r="D121" s="37"/>
      <c r="E121" s="37"/>
      <c r="F121" s="37"/>
      <c r="G121" s="37"/>
      <c r="H121" s="38"/>
      <c r="I121" s="37"/>
      <c r="J121" s="38"/>
      <c r="K121" s="27"/>
    </row>
    <row r="122" spans="1:11" s="3" customFormat="1" ht="18.75" customHeight="1" x14ac:dyDescent="0.25">
      <c r="A122" s="69" t="s">
        <v>149</v>
      </c>
      <c r="B122" s="6"/>
      <c r="C122" s="16"/>
      <c r="D122" s="102">
        <v>106964</v>
      </c>
      <c r="E122" s="92"/>
      <c r="F122" s="102">
        <v>65892</v>
      </c>
      <c r="G122" s="111"/>
      <c r="H122" s="91" t="s">
        <v>3</v>
      </c>
      <c r="I122" s="111"/>
      <c r="J122" s="91" t="s">
        <v>3</v>
      </c>
      <c r="K122" s="27"/>
    </row>
    <row r="123" spans="1:11" ht="18.75" customHeight="1" x14ac:dyDescent="0.25">
      <c r="A123" s="70"/>
      <c r="B123" s="6"/>
      <c r="C123" s="16"/>
      <c r="D123" s="20"/>
      <c r="E123" s="20"/>
      <c r="F123" s="20"/>
      <c r="G123" s="20"/>
      <c r="H123" s="21"/>
      <c r="I123" s="20"/>
      <c r="J123" s="21"/>
    </row>
    <row r="124" spans="1:11" ht="18.75" customHeight="1" x14ac:dyDescent="0.25">
      <c r="A124" s="45" t="s">
        <v>240</v>
      </c>
      <c r="B124" s="6"/>
      <c r="C124" s="16"/>
      <c r="D124" s="7">
        <f>D111-D119+D122</f>
        <v>-123649</v>
      </c>
      <c r="E124" s="10"/>
      <c r="F124" s="7">
        <f>F111-F119+F122</f>
        <v>76846</v>
      </c>
      <c r="G124" s="10"/>
      <c r="H124" s="7">
        <f>H111-H119</f>
        <v>-52153</v>
      </c>
      <c r="I124" s="10"/>
      <c r="J124" s="7">
        <f>J111-J119</f>
        <v>31561</v>
      </c>
    </row>
    <row r="125" spans="1:11" ht="18.75" customHeight="1" x14ac:dyDescent="0.25">
      <c r="A125" s="70" t="s">
        <v>53</v>
      </c>
      <c r="B125" s="6">
        <v>15</v>
      </c>
      <c r="C125" s="16"/>
      <c r="D125" s="46">
        <v>-14416</v>
      </c>
      <c r="E125" s="20"/>
      <c r="F125" s="46">
        <v>-30818</v>
      </c>
      <c r="G125" s="20"/>
      <c r="H125" s="86" t="s">
        <v>3</v>
      </c>
      <c r="I125" s="20"/>
      <c r="J125" s="86" t="s">
        <v>3</v>
      </c>
    </row>
    <row r="126" spans="1:11" ht="18.75" customHeight="1" thickBot="1" x14ac:dyDescent="0.3">
      <c r="A126" s="45" t="s">
        <v>241</v>
      </c>
      <c r="B126" s="6"/>
      <c r="C126" s="16"/>
      <c r="D126" s="123">
        <f>SUM(D124:D125)</f>
        <v>-138065</v>
      </c>
      <c r="E126" s="10"/>
      <c r="F126" s="123">
        <f>SUM(F124:F125)</f>
        <v>46028</v>
      </c>
      <c r="G126" s="10"/>
      <c r="H126" s="123">
        <f>SUM(H124:H125)</f>
        <v>-52153</v>
      </c>
      <c r="I126" s="10"/>
      <c r="J126" s="123">
        <f>SUM(J124:J125)</f>
        <v>31561</v>
      </c>
    </row>
    <row r="127" spans="1:11" ht="18.75" customHeight="1" thickTop="1" x14ac:dyDescent="0.25">
      <c r="A127" s="45"/>
      <c r="B127" s="6"/>
      <c r="C127" s="16"/>
      <c r="D127" s="10"/>
      <c r="E127" s="10"/>
      <c r="F127" s="10"/>
      <c r="G127" s="10"/>
      <c r="H127" s="10"/>
      <c r="I127" s="10"/>
      <c r="J127" s="10"/>
    </row>
    <row r="128" spans="1:11" s="3" customFormat="1" ht="18.75" customHeight="1" x14ac:dyDescent="0.25">
      <c r="A128" s="45" t="s">
        <v>157</v>
      </c>
      <c r="B128" s="6"/>
      <c r="C128" s="16"/>
      <c r="D128" s="10"/>
      <c r="E128" s="10"/>
      <c r="F128" s="10"/>
      <c r="G128" s="10"/>
      <c r="H128" s="10"/>
      <c r="I128" s="10"/>
      <c r="J128" s="10"/>
      <c r="K128" s="27"/>
    </row>
    <row r="129" spans="1:11" s="3" customFormat="1" ht="18.75" customHeight="1" x14ac:dyDescent="0.25">
      <c r="A129" s="44" t="s">
        <v>181</v>
      </c>
      <c r="B129" s="6"/>
      <c r="C129" s="16"/>
      <c r="D129" s="96">
        <v>-136076</v>
      </c>
      <c r="E129" s="20"/>
      <c r="F129" s="96">
        <v>47504</v>
      </c>
      <c r="G129" s="20"/>
      <c r="H129" s="87">
        <v>-52153</v>
      </c>
      <c r="I129" s="20"/>
      <c r="J129" s="87">
        <v>31561</v>
      </c>
      <c r="K129" s="27"/>
    </row>
    <row r="130" spans="1:11" s="3" customFormat="1" ht="18.75" customHeight="1" x14ac:dyDescent="0.25">
      <c r="A130" s="70" t="s">
        <v>104</v>
      </c>
      <c r="B130" s="26"/>
      <c r="C130" s="16"/>
      <c r="D130" s="97">
        <v>-1989</v>
      </c>
      <c r="E130" s="20"/>
      <c r="F130" s="97">
        <v>-1476</v>
      </c>
      <c r="G130" s="20"/>
      <c r="H130" s="86" t="s">
        <v>3</v>
      </c>
      <c r="I130" s="110"/>
      <c r="J130" s="86" t="s">
        <v>3</v>
      </c>
      <c r="K130" s="27"/>
    </row>
    <row r="131" spans="1:11" ht="18.75" customHeight="1" thickBot="1" x14ac:dyDescent="0.3">
      <c r="A131" s="45" t="s">
        <v>242</v>
      </c>
      <c r="B131" s="6"/>
      <c r="C131" s="16"/>
      <c r="D131" s="4">
        <f>SUM(D129:D130)</f>
        <v>-138065</v>
      </c>
      <c r="E131" s="10"/>
      <c r="F131" s="4">
        <f>SUM(F129:F130)</f>
        <v>46028</v>
      </c>
      <c r="G131" s="10"/>
      <c r="H131" s="4">
        <f>SUM(H129:H130)</f>
        <v>-52153</v>
      </c>
      <c r="I131" s="10"/>
      <c r="J131" s="4">
        <f>SUM(J129:J130)</f>
        <v>31561</v>
      </c>
    </row>
    <row r="132" spans="1:11" ht="18.75" customHeight="1" thickTop="1" x14ac:dyDescent="0.25">
      <c r="A132" s="45"/>
      <c r="B132" s="6"/>
      <c r="C132" s="16"/>
      <c r="D132" s="10"/>
      <c r="E132" s="10"/>
      <c r="F132" s="10"/>
      <c r="G132" s="10"/>
      <c r="H132" s="10"/>
      <c r="I132" s="10"/>
      <c r="J132" s="10"/>
    </row>
    <row r="133" spans="1:11" s="3" customFormat="1" ht="18.75" customHeight="1" thickBot="1" x14ac:dyDescent="0.3">
      <c r="A133" s="69" t="s">
        <v>239</v>
      </c>
      <c r="B133" s="6">
        <v>16</v>
      </c>
      <c r="C133" s="16"/>
      <c r="D133" s="195">
        <v>-0.06</v>
      </c>
      <c r="E133" s="131"/>
      <c r="F133" s="130">
        <v>0.02</v>
      </c>
      <c r="G133" s="132"/>
      <c r="H133" s="196">
        <v>-0.02</v>
      </c>
      <c r="I133" s="132"/>
      <c r="J133" s="130">
        <v>0.01</v>
      </c>
      <c r="K133" s="27"/>
    </row>
    <row r="134" spans="1:11" s="3" customFormat="1" ht="18.75" customHeight="1" thickTop="1" x14ac:dyDescent="0.25">
      <c r="A134" s="44"/>
      <c r="B134" s="178"/>
      <c r="C134" s="16"/>
      <c r="D134" s="194"/>
      <c r="E134" s="131"/>
      <c r="F134" s="132"/>
      <c r="G134" s="132"/>
      <c r="H134" s="194"/>
      <c r="I134" s="132"/>
      <c r="J134" s="132"/>
      <c r="K134" s="27"/>
    </row>
    <row r="135" spans="1:11" s="3" customFormat="1" ht="18.75" customHeight="1" x14ac:dyDescent="0.3">
      <c r="A135" s="104" t="s">
        <v>17</v>
      </c>
      <c r="B135" s="8"/>
      <c r="C135" s="36"/>
      <c r="E135" s="36"/>
      <c r="G135" s="36"/>
      <c r="I135" s="36"/>
    </row>
    <row r="136" spans="1:11" s="3" customFormat="1" ht="18.75" customHeight="1" x14ac:dyDescent="0.25">
      <c r="A136" s="105" t="s">
        <v>130</v>
      </c>
      <c r="B136" s="8"/>
      <c r="C136" s="36"/>
      <c r="D136" s="73"/>
      <c r="E136" s="36"/>
      <c r="F136" s="73"/>
      <c r="G136" s="36"/>
      <c r="I136" s="36"/>
    </row>
    <row r="137" spans="1:11" ht="18.75" customHeight="1" x14ac:dyDescent="0.25">
      <c r="A137" s="45"/>
      <c r="C137" s="36"/>
      <c r="D137" s="3"/>
      <c r="E137" s="36"/>
      <c r="F137" s="3"/>
      <c r="G137" s="36"/>
      <c r="H137" s="3"/>
      <c r="I137" s="36"/>
      <c r="J137" s="3"/>
    </row>
    <row r="138" spans="1:11" ht="18.75" customHeight="1" x14ac:dyDescent="0.25">
      <c r="A138" s="45"/>
      <c r="B138" s="6"/>
      <c r="C138" s="16"/>
      <c r="D138" s="207" t="s">
        <v>10</v>
      </c>
      <c r="E138" s="207"/>
      <c r="F138" s="207"/>
      <c r="G138" s="16"/>
      <c r="H138" s="207" t="s">
        <v>51</v>
      </c>
      <c r="I138" s="207"/>
      <c r="J138" s="207"/>
    </row>
    <row r="139" spans="1:11" ht="18.75" customHeight="1" x14ac:dyDescent="0.25">
      <c r="A139" s="45"/>
      <c r="B139" s="6"/>
      <c r="C139" s="16"/>
      <c r="D139" s="207" t="s">
        <v>58</v>
      </c>
      <c r="E139" s="207"/>
      <c r="F139" s="207"/>
      <c r="G139" s="16"/>
      <c r="H139" s="207" t="s">
        <v>58</v>
      </c>
      <c r="I139" s="207"/>
      <c r="J139" s="207"/>
    </row>
    <row r="140" spans="1:11" s="3" customFormat="1" ht="18.75" customHeight="1" x14ac:dyDescent="0.25">
      <c r="A140" s="45"/>
      <c r="B140" s="6"/>
      <c r="C140" s="16"/>
      <c r="D140" s="210" t="s">
        <v>234</v>
      </c>
      <c r="E140" s="210"/>
      <c r="F140" s="210"/>
      <c r="G140" s="16"/>
      <c r="H140" s="210" t="s">
        <v>234</v>
      </c>
      <c r="I140" s="210"/>
      <c r="J140" s="210"/>
    </row>
    <row r="141" spans="1:11" s="3" customFormat="1" ht="18.75" customHeight="1" x14ac:dyDescent="0.25">
      <c r="A141" s="45"/>
      <c r="B141" s="6"/>
      <c r="C141" s="16"/>
      <c r="D141" s="209" t="s">
        <v>136</v>
      </c>
      <c r="E141" s="210"/>
      <c r="F141" s="210"/>
      <c r="G141" s="16"/>
      <c r="H141" s="209" t="s">
        <v>136</v>
      </c>
      <c r="I141" s="210"/>
      <c r="J141" s="210"/>
    </row>
    <row r="142" spans="1:11" s="3" customFormat="1" ht="18.75" customHeight="1" x14ac:dyDescent="0.25">
      <c r="A142" s="45"/>
      <c r="B142" s="6"/>
      <c r="C142" s="16"/>
      <c r="D142" s="16">
        <v>2019</v>
      </c>
      <c r="E142" s="186"/>
      <c r="F142" s="186">
        <v>2018</v>
      </c>
      <c r="G142" s="186"/>
      <c r="H142" s="16">
        <v>2019</v>
      </c>
      <c r="I142" s="186"/>
      <c r="J142" s="186">
        <v>2018</v>
      </c>
    </row>
    <row r="143" spans="1:11" s="3" customFormat="1" ht="18.75" customHeight="1" x14ac:dyDescent="0.25">
      <c r="A143" s="70"/>
      <c r="B143" s="6"/>
      <c r="C143" s="16"/>
      <c r="D143" s="206" t="s">
        <v>99</v>
      </c>
      <c r="E143" s="206"/>
      <c r="F143" s="206"/>
      <c r="G143" s="206"/>
      <c r="H143" s="206"/>
      <c r="I143" s="206"/>
      <c r="J143" s="206"/>
    </row>
    <row r="144" spans="1:11" ht="18.75" customHeight="1" x14ac:dyDescent="0.25">
      <c r="A144" s="45" t="s">
        <v>242</v>
      </c>
      <c r="C144" s="36"/>
      <c r="D144" s="30">
        <f>D131</f>
        <v>-138065</v>
      </c>
      <c r="E144" s="81">
        <f>E131</f>
        <v>0</v>
      </c>
      <c r="F144" s="30">
        <f>F131</f>
        <v>46028</v>
      </c>
      <c r="G144" s="81"/>
      <c r="H144" s="30">
        <f>H131</f>
        <v>-52153</v>
      </c>
      <c r="I144" s="81">
        <f>I131</f>
        <v>0</v>
      </c>
      <c r="J144" s="30">
        <f>J131</f>
        <v>31561</v>
      </c>
    </row>
    <row r="145" spans="1:21" ht="18.75" customHeight="1" x14ac:dyDescent="0.25">
      <c r="A145" s="70"/>
      <c r="C145" s="36"/>
      <c r="D145" s="74"/>
      <c r="E145" s="72"/>
      <c r="F145" s="74"/>
      <c r="G145" s="72"/>
      <c r="H145" s="74"/>
      <c r="I145" s="72"/>
      <c r="J145" s="74"/>
    </row>
    <row r="146" spans="1:21" ht="18.75" customHeight="1" x14ac:dyDescent="0.25">
      <c r="A146" s="45" t="s">
        <v>105</v>
      </c>
      <c r="C146" s="36"/>
      <c r="D146" s="74"/>
      <c r="E146" s="72"/>
      <c r="F146" s="74"/>
      <c r="G146" s="72"/>
      <c r="H146" s="74"/>
      <c r="I146" s="72"/>
      <c r="J146" s="74"/>
    </row>
    <row r="147" spans="1:21" ht="18.75" customHeight="1" x14ac:dyDescent="0.25">
      <c r="A147" s="69" t="s">
        <v>251</v>
      </c>
      <c r="C147" s="36"/>
      <c r="D147" s="90"/>
      <c r="E147" s="89"/>
      <c r="F147" s="90"/>
      <c r="G147" s="89"/>
      <c r="I147" s="89"/>
      <c r="U147" s="90"/>
    </row>
    <row r="148" spans="1:21" ht="18.75" customHeight="1" x14ac:dyDescent="0.25">
      <c r="A148" s="3" t="s">
        <v>187</v>
      </c>
      <c r="C148" s="36"/>
      <c r="D148" s="90">
        <v>295</v>
      </c>
      <c r="E148" s="89"/>
      <c r="F148" s="90">
        <v>308</v>
      </c>
      <c r="G148" s="89"/>
      <c r="H148" s="90" t="s">
        <v>3</v>
      </c>
      <c r="I148" s="89"/>
      <c r="J148" s="90" t="s">
        <v>3</v>
      </c>
    </row>
    <row r="149" spans="1:21" ht="18.75" customHeight="1" x14ac:dyDescent="0.25">
      <c r="A149" s="44" t="s">
        <v>252</v>
      </c>
      <c r="C149" s="36"/>
      <c r="D149" s="90">
        <v>18953</v>
      </c>
      <c r="E149" s="3"/>
      <c r="F149" s="90">
        <v>-100037</v>
      </c>
      <c r="G149" s="3"/>
      <c r="H149" s="90">
        <v>18905</v>
      </c>
      <c r="I149" s="3"/>
      <c r="J149" s="90">
        <v>-100068</v>
      </c>
    </row>
    <row r="150" spans="1:21" ht="18.75" customHeight="1" x14ac:dyDescent="0.25">
      <c r="A150" s="44" t="s">
        <v>211</v>
      </c>
      <c r="C150" s="36"/>
      <c r="D150" s="89"/>
      <c r="E150" s="89"/>
      <c r="F150" s="89"/>
      <c r="G150" s="89"/>
      <c r="H150" s="89"/>
      <c r="I150" s="89"/>
      <c r="J150" s="89"/>
    </row>
    <row r="151" spans="1:21" ht="18.75" customHeight="1" x14ac:dyDescent="0.25">
      <c r="A151" s="44" t="s">
        <v>212</v>
      </c>
      <c r="C151" s="36"/>
      <c r="D151" s="89">
        <v>-2088</v>
      </c>
      <c r="E151" s="89"/>
      <c r="F151" s="90">
        <v>20007</v>
      </c>
      <c r="G151" s="89"/>
      <c r="H151" s="89">
        <v>-2078</v>
      </c>
      <c r="I151" s="89"/>
      <c r="J151" s="90">
        <v>20013</v>
      </c>
    </row>
    <row r="152" spans="1:21" ht="18.75" customHeight="1" x14ac:dyDescent="0.25">
      <c r="A152" s="45" t="s">
        <v>182</v>
      </c>
      <c r="C152" s="36"/>
      <c r="D152" s="93">
        <f>SUM(D148:D151)</f>
        <v>17160</v>
      </c>
      <c r="E152" s="94"/>
      <c r="F152" s="93">
        <f>SUM(F148:F151)</f>
        <v>-79722</v>
      </c>
      <c r="G152" s="94"/>
      <c r="H152" s="93">
        <f>SUM(H148:H151)</f>
        <v>16827</v>
      </c>
      <c r="I152" s="94"/>
      <c r="J152" s="93">
        <f>SUM(J148:J151)</f>
        <v>-80055</v>
      </c>
    </row>
    <row r="153" spans="1:21" ht="18.75" customHeight="1" thickBot="1" x14ac:dyDescent="0.3">
      <c r="A153" s="45" t="s">
        <v>183</v>
      </c>
      <c r="C153" s="36"/>
      <c r="D153" s="95">
        <f>D144+D152</f>
        <v>-120905</v>
      </c>
      <c r="E153" s="92"/>
      <c r="F153" s="95">
        <f>F144+F152</f>
        <v>-33694</v>
      </c>
      <c r="G153" s="92"/>
      <c r="H153" s="95">
        <f>H144+H152</f>
        <v>-35326</v>
      </c>
      <c r="I153" s="92"/>
      <c r="J153" s="95">
        <f>J144+J152</f>
        <v>-48494</v>
      </c>
    </row>
    <row r="154" spans="1:21" ht="18.75" customHeight="1" thickTop="1" x14ac:dyDescent="0.25">
      <c r="A154" s="3"/>
      <c r="C154" s="36"/>
      <c r="D154" s="90"/>
      <c r="E154" s="89"/>
      <c r="F154" s="90"/>
      <c r="G154" s="89"/>
      <c r="H154" s="90"/>
      <c r="I154" s="89"/>
      <c r="J154" s="90"/>
    </row>
    <row r="155" spans="1:21" ht="18.75" customHeight="1" x14ac:dyDescent="0.25">
      <c r="A155" s="45" t="s">
        <v>184</v>
      </c>
      <c r="C155" s="36"/>
      <c r="D155" s="74"/>
      <c r="E155" s="72"/>
      <c r="F155" s="74"/>
      <c r="G155" s="72"/>
      <c r="H155" s="74"/>
      <c r="I155" s="72"/>
      <c r="J155" s="74"/>
    </row>
    <row r="156" spans="1:21" ht="18.75" customHeight="1" x14ac:dyDescent="0.25">
      <c r="A156" s="44" t="s">
        <v>181</v>
      </c>
      <c r="C156" s="36"/>
      <c r="D156" s="96">
        <v>-118916</v>
      </c>
      <c r="E156" s="89"/>
      <c r="F156" s="96">
        <v>-32218</v>
      </c>
      <c r="G156" s="89"/>
      <c r="H156" s="96">
        <f>H153</f>
        <v>-35326</v>
      </c>
      <c r="I156" s="89"/>
      <c r="J156" s="96">
        <f>J153</f>
        <v>-48494</v>
      </c>
    </row>
    <row r="157" spans="1:21" ht="18.75" customHeight="1" x14ac:dyDescent="0.25">
      <c r="A157" s="70" t="s">
        <v>104</v>
      </c>
      <c r="C157" s="36"/>
      <c r="D157" s="96">
        <v>-1989</v>
      </c>
      <c r="E157" s="89"/>
      <c r="F157" s="96">
        <v>-1476</v>
      </c>
      <c r="G157" s="89"/>
      <c r="H157" s="88" t="s">
        <v>3</v>
      </c>
      <c r="I157" s="90"/>
      <c r="J157" s="88" t="s">
        <v>3</v>
      </c>
    </row>
    <row r="158" spans="1:21" ht="18.75" customHeight="1" thickBot="1" x14ac:dyDescent="0.3">
      <c r="A158" s="45" t="s">
        <v>183</v>
      </c>
      <c r="C158" s="36"/>
      <c r="D158" s="54">
        <f>SUM(D156:D157)</f>
        <v>-120905</v>
      </c>
      <c r="E158" s="81"/>
      <c r="F158" s="54">
        <f>SUM(F156:F157)</f>
        <v>-33694</v>
      </c>
      <c r="G158" s="81"/>
      <c r="H158" s="54">
        <f>SUM(H156:H157)</f>
        <v>-35326</v>
      </c>
      <c r="I158" s="81"/>
      <c r="J158" s="54">
        <f>SUM(J156:J157)</f>
        <v>-48494</v>
      </c>
    </row>
    <row r="159" spans="1:21" ht="18.75" customHeight="1" thickTop="1" x14ac:dyDescent="0.25">
      <c r="A159" s="3"/>
      <c r="B159" s="3"/>
      <c r="C159" s="36"/>
      <c r="D159" s="74"/>
      <c r="E159" s="72"/>
      <c r="F159" s="74"/>
      <c r="G159" s="72"/>
      <c r="H159" s="74"/>
      <c r="I159" s="72"/>
      <c r="J159" s="74"/>
    </row>
    <row r="160" spans="1:21" ht="18.75" customHeight="1" x14ac:dyDescent="0.3">
      <c r="A160" s="104" t="s">
        <v>17</v>
      </c>
      <c r="C160" s="36"/>
      <c r="D160" s="3"/>
      <c r="E160" s="36"/>
      <c r="F160" s="3"/>
      <c r="G160" s="36"/>
      <c r="H160" s="3"/>
      <c r="I160" s="36"/>
      <c r="J160" s="3"/>
    </row>
    <row r="161" spans="1:10" ht="18.75" customHeight="1" x14ac:dyDescent="0.25">
      <c r="A161" s="105" t="s">
        <v>129</v>
      </c>
      <c r="C161" s="36"/>
      <c r="D161" s="73"/>
      <c r="E161" s="36"/>
      <c r="F161" s="73"/>
      <c r="G161" s="36"/>
      <c r="H161" s="3"/>
      <c r="I161" s="36"/>
      <c r="J161" s="3"/>
    </row>
    <row r="162" spans="1:10" ht="18.75" customHeight="1" x14ac:dyDescent="0.25">
      <c r="A162" s="45"/>
      <c r="C162" s="36"/>
      <c r="D162" s="3"/>
      <c r="E162" s="36"/>
      <c r="F162" s="3"/>
      <c r="G162" s="36"/>
      <c r="H162" s="3"/>
      <c r="I162" s="36"/>
      <c r="J162" s="3"/>
    </row>
    <row r="163" spans="1:10" ht="18.75" customHeight="1" x14ac:dyDescent="0.25">
      <c r="A163" s="45"/>
      <c r="B163" s="6"/>
      <c r="C163" s="16"/>
      <c r="D163" s="207" t="s">
        <v>10</v>
      </c>
      <c r="E163" s="207"/>
      <c r="F163" s="207"/>
      <c r="G163" s="16"/>
      <c r="H163" s="207" t="s">
        <v>51</v>
      </c>
      <c r="I163" s="207"/>
      <c r="J163" s="207"/>
    </row>
    <row r="164" spans="1:10" ht="18.75" customHeight="1" x14ac:dyDescent="0.25">
      <c r="A164" s="45"/>
      <c r="B164" s="6"/>
      <c r="C164" s="16"/>
      <c r="D164" s="207" t="s">
        <v>58</v>
      </c>
      <c r="E164" s="207"/>
      <c r="F164" s="207"/>
      <c r="G164" s="16"/>
      <c r="H164" s="207" t="s">
        <v>58</v>
      </c>
      <c r="I164" s="207"/>
      <c r="J164" s="207"/>
    </row>
    <row r="165" spans="1:10" s="3" customFormat="1" ht="18.75" customHeight="1" x14ac:dyDescent="0.25">
      <c r="A165" s="45"/>
      <c r="B165" s="6"/>
      <c r="C165" s="16"/>
      <c r="D165" s="210" t="s">
        <v>233</v>
      </c>
      <c r="E165" s="210"/>
      <c r="F165" s="210"/>
      <c r="G165" s="16"/>
      <c r="H165" s="210" t="s">
        <v>233</v>
      </c>
      <c r="I165" s="210"/>
      <c r="J165" s="210"/>
    </row>
    <row r="166" spans="1:10" s="3" customFormat="1" ht="18.75" customHeight="1" x14ac:dyDescent="0.25">
      <c r="A166" s="45"/>
      <c r="B166" s="6"/>
      <c r="C166" s="16"/>
      <c r="D166" s="209" t="s">
        <v>136</v>
      </c>
      <c r="E166" s="210"/>
      <c r="F166" s="210"/>
      <c r="G166" s="16"/>
      <c r="H166" s="209" t="s">
        <v>136</v>
      </c>
      <c r="I166" s="210"/>
      <c r="J166" s="210"/>
    </row>
    <row r="167" spans="1:10" s="3" customFormat="1" ht="18.75" customHeight="1" x14ac:dyDescent="0.25">
      <c r="A167" s="45"/>
      <c r="B167" s="6" t="s">
        <v>19</v>
      </c>
      <c r="C167" s="16"/>
      <c r="D167" s="16">
        <v>2019</v>
      </c>
      <c r="E167" s="186"/>
      <c r="F167" s="186">
        <v>2018</v>
      </c>
      <c r="G167" s="186"/>
      <c r="H167" s="16">
        <v>2019</v>
      </c>
      <c r="I167" s="186"/>
      <c r="J167" s="186">
        <v>2018</v>
      </c>
    </row>
    <row r="168" spans="1:10" s="3" customFormat="1" ht="18.75" customHeight="1" x14ac:dyDescent="0.25">
      <c r="A168" s="45"/>
      <c r="B168" s="6"/>
      <c r="C168" s="16"/>
      <c r="D168" s="206" t="s">
        <v>99</v>
      </c>
      <c r="E168" s="206"/>
      <c r="F168" s="206"/>
      <c r="G168" s="206"/>
      <c r="H168" s="206"/>
      <c r="I168" s="206"/>
      <c r="J168" s="206"/>
    </row>
    <row r="169" spans="1:10" ht="18.75" customHeight="1" x14ac:dyDescent="0.25">
      <c r="A169" s="69" t="s">
        <v>102</v>
      </c>
      <c r="B169" s="6">
        <v>14</v>
      </c>
      <c r="C169" s="16"/>
      <c r="D169" s="60"/>
      <c r="E169" s="76"/>
      <c r="F169" s="60"/>
      <c r="G169" s="76"/>
      <c r="H169" s="60"/>
      <c r="I169" s="76"/>
      <c r="J169" s="60"/>
    </row>
    <row r="170" spans="1:10" ht="18.75" customHeight="1" x14ac:dyDescent="0.25">
      <c r="A170" s="70" t="s">
        <v>86</v>
      </c>
      <c r="B170" s="6">
        <v>4</v>
      </c>
      <c r="C170" s="16"/>
      <c r="D170" s="83">
        <v>5948485</v>
      </c>
      <c r="E170" s="20"/>
      <c r="F170" s="83">
        <v>6323838</v>
      </c>
      <c r="G170" s="20"/>
      <c r="H170" s="83">
        <v>1701067</v>
      </c>
      <c r="I170" s="20"/>
      <c r="J170" s="83">
        <v>1826981</v>
      </c>
    </row>
    <row r="171" spans="1:10" ht="18.75" customHeight="1" x14ac:dyDescent="0.25">
      <c r="A171" s="140" t="s">
        <v>210</v>
      </c>
      <c r="B171" s="181" t="s">
        <v>209</v>
      </c>
      <c r="C171" s="16"/>
      <c r="D171" s="83">
        <v>12172</v>
      </c>
      <c r="E171" s="32"/>
      <c r="F171" s="83">
        <v>19988</v>
      </c>
      <c r="G171" s="32"/>
      <c r="H171" s="83">
        <v>285389</v>
      </c>
      <c r="I171" s="20"/>
      <c r="J171" s="83">
        <v>318795</v>
      </c>
    </row>
    <row r="172" spans="1:10" ht="18.75" customHeight="1" x14ac:dyDescent="0.25">
      <c r="A172" s="70" t="s">
        <v>6</v>
      </c>
      <c r="B172" s="6">
        <v>4</v>
      </c>
      <c r="C172" s="16"/>
      <c r="D172" s="83">
        <v>140385</v>
      </c>
      <c r="E172" s="20"/>
      <c r="F172" s="83">
        <v>165441</v>
      </c>
      <c r="G172" s="20"/>
      <c r="H172" s="83">
        <v>70970</v>
      </c>
      <c r="I172" s="20"/>
      <c r="J172" s="83">
        <v>108896</v>
      </c>
    </row>
    <row r="173" spans="1:10" ht="18.75" customHeight="1" x14ac:dyDescent="0.25">
      <c r="A173" s="45" t="s">
        <v>103</v>
      </c>
      <c r="B173" s="6"/>
      <c r="C173" s="16"/>
      <c r="D173" s="17">
        <f>SUM(D170:D172)</f>
        <v>6101042</v>
      </c>
      <c r="E173" s="10"/>
      <c r="F173" s="17">
        <f>SUM(F170:F172)</f>
        <v>6509267</v>
      </c>
      <c r="G173" s="10"/>
      <c r="H173" s="17">
        <f>SUM(H170:H172)</f>
        <v>2057426</v>
      </c>
      <c r="I173" s="10"/>
      <c r="J173" s="17">
        <f>SUM(J170:J172)</f>
        <v>2254672</v>
      </c>
    </row>
    <row r="174" spans="1:10" ht="18.75" customHeight="1" x14ac:dyDescent="0.25">
      <c r="A174" s="45"/>
      <c r="B174" s="6"/>
      <c r="C174" s="16"/>
      <c r="D174" s="1"/>
      <c r="E174" s="20"/>
      <c r="F174" s="1"/>
      <c r="G174" s="20"/>
      <c r="H174" s="1"/>
      <c r="I174" s="20"/>
      <c r="J174" s="1"/>
    </row>
    <row r="175" spans="1:10" s="3" customFormat="1" ht="18.75" customHeight="1" x14ac:dyDescent="0.25">
      <c r="A175" s="69" t="s">
        <v>29</v>
      </c>
      <c r="B175" s="6"/>
      <c r="C175" s="16"/>
      <c r="D175" s="1"/>
      <c r="E175" s="20"/>
      <c r="F175" s="1"/>
      <c r="G175" s="20"/>
      <c r="H175" s="1"/>
      <c r="I175" s="20"/>
      <c r="J175" s="1"/>
    </row>
    <row r="176" spans="1:10" ht="18.75" customHeight="1" x14ac:dyDescent="0.25">
      <c r="A176" s="70" t="s">
        <v>75</v>
      </c>
      <c r="B176" s="6">
        <v>4</v>
      </c>
      <c r="C176" s="16"/>
      <c r="D176" s="85">
        <v>5154941</v>
      </c>
      <c r="E176" s="20"/>
      <c r="F176" s="85">
        <v>5476277</v>
      </c>
      <c r="G176" s="20"/>
      <c r="H176" s="83">
        <v>1506369</v>
      </c>
      <c r="I176" s="20"/>
      <c r="J176" s="83">
        <v>1578243</v>
      </c>
    </row>
    <row r="177" spans="1:10" ht="18.75" customHeight="1" x14ac:dyDescent="0.25">
      <c r="A177" s="140" t="s">
        <v>180</v>
      </c>
      <c r="B177" s="6">
        <v>4</v>
      </c>
      <c r="C177" s="16"/>
      <c r="D177" s="85">
        <v>329591</v>
      </c>
      <c r="E177" s="20"/>
      <c r="F177" s="85">
        <v>365275</v>
      </c>
      <c r="G177" s="20"/>
      <c r="H177" s="83">
        <v>183101</v>
      </c>
      <c r="I177" s="20"/>
      <c r="J177" s="83">
        <v>201674</v>
      </c>
    </row>
    <row r="178" spans="1:10" ht="18.75" customHeight="1" x14ac:dyDescent="0.25">
      <c r="A178" s="70" t="s">
        <v>79</v>
      </c>
      <c r="B178" s="6">
        <v>4</v>
      </c>
      <c r="C178" s="16"/>
      <c r="D178" s="85">
        <v>756347</v>
      </c>
      <c r="E178" s="20"/>
      <c r="F178" s="85">
        <v>662683</v>
      </c>
      <c r="G178" s="20"/>
      <c r="H178" s="83">
        <v>366587</v>
      </c>
      <c r="I178" s="20"/>
      <c r="J178" s="83">
        <v>333801</v>
      </c>
    </row>
    <row r="179" spans="1:10" ht="18.75" customHeight="1" x14ac:dyDescent="0.25">
      <c r="A179" s="70" t="s">
        <v>80</v>
      </c>
      <c r="B179" s="6">
        <v>4</v>
      </c>
      <c r="C179" s="16"/>
      <c r="D179" s="85">
        <v>93163</v>
      </c>
      <c r="E179" s="20"/>
      <c r="F179" s="85">
        <v>92215</v>
      </c>
      <c r="G179" s="20"/>
      <c r="H179" s="83">
        <v>34329</v>
      </c>
      <c r="I179" s="20"/>
      <c r="J179" s="83">
        <v>40547</v>
      </c>
    </row>
    <row r="180" spans="1:10" ht="18.75" customHeight="1" x14ac:dyDescent="0.25">
      <c r="A180" s="45" t="s">
        <v>30</v>
      </c>
      <c r="B180" s="6"/>
      <c r="C180" s="16"/>
      <c r="D180" s="17">
        <f>SUM(D176:D179)</f>
        <v>6334042</v>
      </c>
      <c r="E180" s="10"/>
      <c r="F180" s="17">
        <f>SUM(F176:F179)</f>
        <v>6596450</v>
      </c>
      <c r="G180" s="10"/>
      <c r="H180" s="17">
        <f>SUM(H176:H179)</f>
        <v>2090386</v>
      </c>
      <c r="I180" s="10"/>
      <c r="J180" s="17">
        <f>SUM(J176:J179)</f>
        <v>2154265</v>
      </c>
    </row>
    <row r="181" spans="1:10" ht="18.75" customHeight="1" x14ac:dyDescent="0.25">
      <c r="A181" s="45"/>
      <c r="B181" s="6"/>
      <c r="C181" s="16"/>
      <c r="D181" s="10"/>
      <c r="E181" s="10"/>
      <c r="F181" s="10"/>
      <c r="G181" s="10"/>
      <c r="H181" s="10"/>
      <c r="I181" s="10"/>
      <c r="J181" s="10"/>
    </row>
    <row r="182" spans="1:10" ht="18.75" customHeight="1" x14ac:dyDescent="0.25">
      <c r="A182" s="69" t="s">
        <v>148</v>
      </c>
      <c r="B182" s="6"/>
      <c r="C182" s="16"/>
      <c r="D182" s="10"/>
      <c r="E182" s="10"/>
      <c r="F182" s="10"/>
      <c r="G182" s="10"/>
      <c r="H182" s="10"/>
      <c r="I182" s="10"/>
      <c r="J182" s="10"/>
    </row>
    <row r="183" spans="1:10" ht="18.75" customHeight="1" x14ac:dyDescent="0.25">
      <c r="A183" s="69" t="s">
        <v>149</v>
      </c>
      <c r="B183" s="6">
        <v>8</v>
      </c>
      <c r="C183" s="16"/>
      <c r="D183" s="102">
        <v>198453</v>
      </c>
      <c r="E183" s="10"/>
      <c r="F183" s="102">
        <v>187900</v>
      </c>
      <c r="G183" s="20"/>
      <c r="H183" s="91" t="s">
        <v>3</v>
      </c>
      <c r="I183" s="20"/>
      <c r="J183" s="91" t="s">
        <v>3</v>
      </c>
    </row>
    <row r="184" spans="1:10" ht="18.75" customHeight="1" x14ac:dyDescent="0.25">
      <c r="A184" s="45"/>
      <c r="B184" s="6"/>
      <c r="C184" s="16"/>
      <c r="D184" s="10"/>
      <c r="E184" s="10"/>
      <c r="F184" s="10"/>
      <c r="G184" s="10"/>
      <c r="H184" s="10"/>
      <c r="I184" s="10"/>
      <c r="J184" s="10"/>
    </row>
    <row r="185" spans="1:10" ht="18.75" customHeight="1" x14ac:dyDescent="0.25">
      <c r="A185" s="45" t="s">
        <v>240</v>
      </c>
      <c r="B185" s="6"/>
      <c r="C185" s="16"/>
      <c r="D185" s="7">
        <f>D173-D180+D183</f>
        <v>-34547</v>
      </c>
      <c r="E185" s="10" t="e">
        <f>E173-E180+#REF!</f>
        <v>#REF!</v>
      </c>
      <c r="F185" s="7">
        <f>F173-F180+F183</f>
        <v>100717</v>
      </c>
      <c r="G185" s="10" t="e">
        <f>G173-G180+#REF!</f>
        <v>#REF!</v>
      </c>
      <c r="H185" s="7">
        <f>H173-H180</f>
        <v>-32960</v>
      </c>
      <c r="I185" s="10"/>
      <c r="J185" s="7">
        <f>J173-J180</f>
        <v>100407</v>
      </c>
    </row>
    <row r="186" spans="1:10" ht="18.75" customHeight="1" x14ac:dyDescent="0.25">
      <c r="A186" s="70" t="s">
        <v>53</v>
      </c>
      <c r="B186" s="6">
        <v>15</v>
      </c>
      <c r="C186" s="16"/>
      <c r="D186" s="9">
        <v>-67072</v>
      </c>
      <c r="E186" s="20"/>
      <c r="F186" s="9">
        <v>-38749</v>
      </c>
      <c r="G186" s="20"/>
      <c r="H186" s="86" t="s">
        <v>3</v>
      </c>
      <c r="I186" s="20"/>
      <c r="J186" s="86" t="s">
        <v>3</v>
      </c>
    </row>
    <row r="187" spans="1:10" ht="18.75" customHeight="1" thickBot="1" x14ac:dyDescent="0.3">
      <c r="A187" s="45" t="s">
        <v>241</v>
      </c>
      <c r="B187" s="6"/>
      <c r="C187" s="16"/>
      <c r="D187" s="123">
        <f>SUM(D185:D186)</f>
        <v>-101619</v>
      </c>
      <c r="E187" s="10"/>
      <c r="F187" s="123">
        <f>SUM(F185:F186)</f>
        <v>61968</v>
      </c>
      <c r="G187" s="10"/>
      <c r="H187" s="123">
        <f>SUM(H185:H186)</f>
        <v>-32960</v>
      </c>
      <c r="I187" s="10"/>
      <c r="J187" s="123">
        <f>SUM(J185:J186)</f>
        <v>100407</v>
      </c>
    </row>
    <row r="188" spans="1:10" ht="18.75" customHeight="1" thickTop="1" x14ac:dyDescent="0.25">
      <c r="A188" s="45"/>
      <c r="C188" s="16"/>
      <c r="D188" s="10"/>
      <c r="E188" s="10"/>
      <c r="F188" s="10"/>
      <c r="G188" s="10"/>
      <c r="H188" s="10"/>
      <c r="I188" s="10"/>
      <c r="J188" s="10"/>
    </row>
    <row r="189" spans="1:10" ht="18.75" customHeight="1" x14ac:dyDescent="0.25">
      <c r="A189" s="45" t="s">
        <v>157</v>
      </c>
      <c r="B189" s="6"/>
      <c r="C189" s="16"/>
      <c r="D189" s="10"/>
      <c r="E189" s="10"/>
      <c r="F189" s="10"/>
      <c r="G189" s="10"/>
      <c r="H189" s="10"/>
      <c r="I189" s="10"/>
      <c r="J189" s="10"/>
    </row>
    <row r="190" spans="1:10" ht="18.75" customHeight="1" x14ac:dyDescent="0.25">
      <c r="A190" s="44" t="s">
        <v>181</v>
      </c>
      <c r="B190" s="6"/>
      <c r="C190" s="16"/>
      <c r="D190" s="32">
        <v>-100588</v>
      </c>
      <c r="E190" s="20"/>
      <c r="F190" s="32">
        <v>66814</v>
      </c>
      <c r="G190" s="20"/>
      <c r="H190" s="87">
        <v>-32960</v>
      </c>
      <c r="I190" s="20"/>
      <c r="J190" s="87">
        <v>100407</v>
      </c>
    </row>
    <row r="191" spans="1:10" ht="18.75" customHeight="1" x14ac:dyDescent="0.25">
      <c r="A191" s="70" t="s">
        <v>104</v>
      </c>
      <c r="C191" s="16"/>
      <c r="D191" s="46">
        <v>-1031</v>
      </c>
      <c r="E191" s="20"/>
      <c r="F191" s="46">
        <v>-4846</v>
      </c>
      <c r="G191" s="20"/>
      <c r="H191" s="86" t="s">
        <v>3</v>
      </c>
      <c r="I191" s="110"/>
      <c r="J191" s="86" t="s">
        <v>3</v>
      </c>
    </row>
    <row r="192" spans="1:10" ht="18.75" customHeight="1" thickBot="1" x14ac:dyDescent="0.3">
      <c r="A192" s="45" t="s">
        <v>242</v>
      </c>
      <c r="B192" s="6"/>
      <c r="C192" s="16"/>
      <c r="D192" s="4">
        <f>SUM(D190:D191)</f>
        <v>-101619</v>
      </c>
      <c r="E192" s="10"/>
      <c r="F192" s="4">
        <f>SUM(F190:F191)</f>
        <v>61968</v>
      </c>
      <c r="G192" s="10"/>
      <c r="H192" s="4">
        <f>SUM(H190:H191)</f>
        <v>-32960</v>
      </c>
      <c r="I192" s="10"/>
      <c r="J192" s="4">
        <f>SUM(J190:J191)</f>
        <v>100407</v>
      </c>
    </row>
    <row r="193" spans="1:11" ht="18.75" customHeight="1" thickTop="1" x14ac:dyDescent="0.25">
      <c r="A193" s="45"/>
      <c r="B193" s="6"/>
      <c r="C193" s="16"/>
      <c r="D193" s="10"/>
      <c r="E193" s="10"/>
      <c r="F193" s="10"/>
      <c r="G193" s="10"/>
      <c r="H193" s="10"/>
      <c r="I193" s="10"/>
      <c r="J193" s="10"/>
    </row>
    <row r="194" spans="1:11" s="3" customFormat="1" ht="18.75" customHeight="1" thickBot="1" x14ac:dyDescent="0.3">
      <c r="A194" s="69" t="s">
        <v>239</v>
      </c>
      <c r="B194" s="6">
        <v>16</v>
      </c>
      <c r="C194" s="16"/>
      <c r="D194" s="195">
        <v>-0.04</v>
      </c>
      <c r="E194" s="131"/>
      <c r="F194" s="130">
        <v>0.03</v>
      </c>
      <c r="G194" s="132"/>
      <c r="H194" s="195">
        <v>-0.01</v>
      </c>
      <c r="I194" s="132"/>
      <c r="J194" s="130">
        <v>4.4330682066531124E-2</v>
      </c>
      <c r="K194" s="27"/>
    </row>
    <row r="195" spans="1:11" ht="18.75" customHeight="1" thickTop="1" x14ac:dyDescent="0.25">
      <c r="A195" s="45"/>
      <c r="B195" s="6"/>
      <c r="C195" s="16"/>
      <c r="D195" s="10"/>
      <c r="E195" s="10"/>
      <c r="F195" s="10"/>
      <c r="G195" s="10"/>
      <c r="H195" s="10"/>
      <c r="I195" s="10"/>
      <c r="J195" s="10"/>
    </row>
    <row r="196" spans="1:11" s="3" customFormat="1" ht="18.75" customHeight="1" x14ac:dyDescent="0.3">
      <c r="A196" s="104" t="s">
        <v>17</v>
      </c>
      <c r="B196" s="8"/>
      <c r="C196" s="36"/>
      <c r="E196" s="36"/>
      <c r="G196" s="36"/>
      <c r="I196" s="36"/>
    </row>
    <row r="197" spans="1:11" s="3" customFormat="1" ht="18.75" customHeight="1" x14ac:dyDescent="0.25">
      <c r="A197" s="105" t="s">
        <v>130</v>
      </c>
      <c r="B197" s="8"/>
      <c r="C197" s="36"/>
      <c r="D197" s="73"/>
      <c r="E197" s="36"/>
      <c r="F197" s="73"/>
      <c r="G197" s="36"/>
      <c r="I197" s="36"/>
    </row>
    <row r="198" spans="1:11" ht="18.75" customHeight="1" x14ac:dyDescent="0.25">
      <c r="A198" s="45"/>
      <c r="C198" s="36"/>
      <c r="D198" s="3"/>
      <c r="E198" s="36"/>
      <c r="F198" s="3"/>
      <c r="G198" s="36"/>
      <c r="H198" s="3"/>
      <c r="I198" s="36"/>
      <c r="J198" s="3"/>
    </row>
    <row r="199" spans="1:11" ht="18.75" customHeight="1" x14ac:dyDescent="0.25">
      <c r="A199" s="45"/>
      <c r="B199" s="6"/>
      <c r="C199" s="16"/>
      <c r="D199" s="207" t="s">
        <v>10</v>
      </c>
      <c r="E199" s="207"/>
      <c r="F199" s="207"/>
      <c r="G199" s="16"/>
      <c r="H199" s="207" t="s">
        <v>51</v>
      </c>
      <c r="I199" s="207"/>
      <c r="J199" s="207"/>
    </row>
    <row r="200" spans="1:11" ht="18.75" customHeight="1" x14ac:dyDescent="0.25">
      <c r="A200" s="45"/>
      <c r="B200" s="6"/>
      <c r="C200" s="16"/>
      <c r="D200" s="207" t="s">
        <v>58</v>
      </c>
      <c r="E200" s="207"/>
      <c r="F200" s="207"/>
      <c r="G200" s="16"/>
      <c r="H200" s="207" t="s">
        <v>58</v>
      </c>
      <c r="I200" s="207"/>
      <c r="J200" s="207"/>
    </row>
    <row r="201" spans="1:11" s="3" customFormat="1" ht="18.75" customHeight="1" x14ac:dyDescent="0.25">
      <c r="A201" s="45"/>
      <c r="B201" s="6"/>
      <c r="C201" s="16"/>
      <c r="D201" s="210" t="s">
        <v>233</v>
      </c>
      <c r="E201" s="210"/>
      <c r="F201" s="210"/>
      <c r="G201" s="16"/>
      <c r="H201" s="210" t="s">
        <v>233</v>
      </c>
      <c r="I201" s="210"/>
      <c r="J201" s="210"/>
    </row>
    <row r="202" spans="1:11" s="3" customFormat="1" ht="18.75" customHeight="1" x14ac:dyDescent="0.25">
      <c r="A202" s="45"/>
      <c r="B202" s="6"/>
      <c r="C202" s="16"/>
      <c r="D202" s="209" t="s">
        <v>136</v>
      </c>
      <c r="E202" s="210"/>
      <c r="F202" s="210"/>
      <c r="G202" s="16"/>
      <c r="H202" s="209" t="s">
        <v>136</v>
      </c>
      <c r="I202" s="210"/>
      <c r="J202" s="210"/>
    </row>
    <row r="203" spans="1:11" s="3" customFormat="1" ht="18.75" customHeight="1" x14ac:dyDescent="0.25">
      <c r="A203" s="45"/>
      <c r="B203" s="6"/>
      <c r="C203" s="16"/>
      <c r="D203" s="16">
        <v>2019</v>
      </c>
      <c r="E203" s="186"/>
      <c r="F203" s="186">
        <v>2018</v>
      </c>
      <c r="G203" s="186"/>
      <c r="H203" s="16">
        <v>2019</v>
      </c>
      <c r="I203" s="186"/>
      <c r="J203" s="186">
        <v>2018</v>
      </c>
    </row>
    <row r="204" spans="1:11" s="3" customFormat="1" ht="18.75" customHeight="1" x14ac:dyDescent="0.25">
      <c r="A204" s="70"/>
      <c r="B204" s="6"/>
      <c r="C204" s="16"/>
      <c r="D204" s="206" t="s">
        <v>99</v>
      </c>
      <c r="E204" s="206"/>
      <c r="F204" s="206"/>
      <c r="G204" s="206"/>
      <c r="H204" s="206"/>
      <c r="I204" s="206"/>
      <c r="J204" s="206"/>
    </row>
    <row r="205" spans="1:11" ht="18.75" customHeight="1" x14ac:dyDescent="0.25">
      <c r="A205" s="45" t="s">
        <v>242</v>
      </c>
      <c r="C205" s="36"/>
      <c r="D205" s="51">
        <f>D192</f>
        <v>-101619</v>
      </c>
      <c r="E205" s="81"/>
      <c r="F205" s="51">
        <f>F192</f>
        <v>61968</v>
      </c>
      <c r="G205" s="81"/>
      <c r="H205" s="51">
        <f>H192</f>
        <v>-32960</v>
      </c>
      <c r="I205" s="81">
        <f>I192</f>
        <v>0</v>
      </c>
      <c r="J205" s="51">
        <f>J192</f>
        <v>100407</v>
      </c>
    </row>
    <row r="206" spans="1:11" ht="18.75" customHeight="1" x14ac:dyDescent="0.25">
      <c r="A206" s="70"/>
      <c r="C206" s="36"/>
      <c r="D206" s="74"/>
      <c r="E206" s="72"/>
      <c r="F206" s="74"/>
      <c r="G206" s="72"/>
      <c r="H206" s="74"/>
      <c r="I206" s="72"/>
      <c r="J206" s="74"/>
    </row>
    <row r="207" spans="1:11" ht="18.75" customHeight="1" x14ac:dyDescent="0.25">
      <c r="A207" s="45" t="s">
        <v>105</v>
      </c>
      <c r="C207" s="36"/>
      <c r="D207" s="74"/>
      <c r="E207" s="72"/>
      <c r="F207" s="74"/>
      <c r="G207" s="72"/>
      <c r="H207" s="74"/>
      <c r="I207" s="72"/>
      <c r="J207" s="74"/>
    </row>
    <row r="208" spans="1:11" ht="18.75" customHeight="1" x14ac:dyDescent="0.25">
      <c r="A208" s="69" t="s">
        <v>251</v>
      </c>
      <c r="C208" s="36"/>
      <c r="D208" s="74"/>
      <c r="E208" s="72"/>
      <c r="F208" s="74"/>
      <c r="G208" s="72"/>
      <c r="H208" s="74"/>
      <c r="I208" s="72"/>
      <c r="J208" s="74"/>
    </row>
    <row r="209" spans="1:10" ht="18.75" customHeight="1" x14ac:dyDescent="0.25">
      <c r="A209" s="3" t="s">
        <v>187</v>
      </c>
      <c r="C209" s="36"/>
      <c r="D209" s="32">
        <v>2506</v>
      </c>
      <c r="E209" s="20"/>
      <c r="F209" s="32">
        <v>3952</v>
      </c>
      <c r="G209" s="20"/>
      <c r="H209" s="99" t="s">
        <v>3</v>
      </c>
      <c r="I209" s="20"/>
      <c r="J209" s="99" t="s">
        <v>3</v>
      </c>
    </row>
    <row r="210" spans="1:10" ht="18.75" customHeight="1" x14ac:dyDescent="0.25">
      <c r="A210" s="44" t="s">
        <v>252</v>
      </c>
      <c r="C210" s="36"/>
      <c r="D210" s="90">
        <v>6245</v>
      </c>
      <c r="E210" s="3"/>
      <c r="F210" s="90">
        <v>-162487</v>
      </c>
      <c r="G210" s="3"/>
      <c r="H210" s="90">
        <v>6153</v>
      </c>
      <c r="I210" s="3"/>
      <c r="J210" s="90">
        <v>-162550</v>
      </c>
    </row>
    <row r="211" spans="1:10" ht="18.75" customHeight="1" x14ac:dyDescent="0.25">
      <c r="A211" s="44" t="s">
        <v>211</v>
      </c>
      <c r="C211" s="36"/>
      <c r="D211" s="89"/>
      <c r="E211" s="89"/>
      <c r="F211" s="89"/>
      <c r="G211" s="89"/>
      <c r="H211" s="89"/>
      <c r="I211" s="89"/>
      <c r="J211" s="89"/>
    </row>
    <row r="212" spans="1:10" ht="18.75" customHeight="1" x14ac:dyDescent="0.25">
      <c r="A212" s="44" t="s">
        <v>212</v>
      </c>
      <c r="C212" s="36"/>
      <c r="D212" s="89">
        <v>1101</v>
      </c>
      <c r="E212" s="89"/>
      <c r="F212" s="90">
        <v>32497</v>
      </c>
      <c r="G212" s="89"/>
      <c r="H212" s="89">
        <v>1120</v>
      </c>
      <c r="I212" s="89"/>
      <c r="J212" s="90">
        <v>32510</v>
      </c>
    </row>
    <row r="213" spans="1:10" ht="18.75" customHeight="1" x14ac:dyDescent="0.25">
      <c r="A213" s="45" t="s">
        <v>182</v>
      </c>
      <c r="C213" s="36"/>
      <c r="D213" s="52">
        <f>SUM(D209:D212)</f>
        <v>9852</v>
      </c>
      <c r="E213" s="81"/>
      <c r="F213" s="52">
        <f>SUM(F209:F212)</f>
        <v>-126038</v>
      </c>
      <c r="G213" s="81"/>
      <c r="H213" s="52">
        <f>SUM(H209:H212)</f>
        <v>7273</v>
      </c>
      <c r="I213" s="81"/>
      <c r="J213" s="52">
        <f>SUM(J209:J212)</f>
        <v>-130040</v>
      </c>
    </row>
    <row r="214" spans="1:10" ht="18.75" customHeight="1" thickBot="1" x14ac:dyDescent="0.3">
      <c r="A214" s="45" t="s">
        <v>183</v>
      </c>
      <c r="C214" s="36"/>
      <c r="D214" s="53">
        <f t="shared" ref="D214:J214" si="0">D205+D213</f>
        <v>-91767</v>
      </c>
      <c r="E214" s="81">
        <f t="shared" si="0"/>
        <v>0</v>
      </c>
      <c r="F214" s="53">
        <f t="shared" si="0"/>
        <v>-64070</v>
      </c>
      <c r="G214" s="81">
        <f t="shared" si="0"/>
        <v>0</v>
      </c>
      <c r="H214" s="53">
        <f t="shared" si="0"/>
        <v>-25687</v>
      </c>
      <c r="I214" s="81">
        <f t="shared" si="0"/>
        <v>0</v>
      </c>
      <c r="J214" s="53">
        <f t="shared" si="0"/>
        <v>-29633</v>
      </c>
    </row>
    <row r="215" spans="1:10" ht="18.75" customHeight="1" thickTop="1" x14ac:dyDescent="0.25">
      <c r="A215" s="45"/>
      <c r="C215" s="36"/>
      <c r="D215" s="74"/>
      <c r="E215" s="72"/>
      <c r="F215" s="74"/>
      <c r="G215" s="72"/>
      <c r="H215" s="74"/>
      <c r="I215" s="72"/>
      <c r="J215" s="74"/>
    </row>
    <row r="216" spans="1:10" ht="18.75" customHeight="1" x14ac:dyDescent="0.25">
      <c r="A216" s="45" t="s">
        <v>184</v>
      </c>
      <c r="C216" s="36"/>
      <c r="D216" s="74"/>
      <c r="E216" s="72"/>
      <c r="F216" s="74"/>
      <c r="G216" s="72"/>
      <c r="H216" s="74"/>
      <c r="I216" s="72"/>
      <c r="J216" s="74"/>
    </row>
    <row r="217" spans="1:10" ht="18.75" customHeight="1" x14ac:dyDescent="0.25">
      <c r="A217" s="44" t="s">
        <v>181</v>
      </c>
      <c r="C217" s="36"/>
      <c r="D217" s="74">
        <v>-90736</v>
      </c>
      <c r="E217" s="72"/>
      <c r="F217" s="74">
        <v>-59224</v>
      </c>
      <c r="G217" s="72"/>
      <c r="H217" s="74">
        <v>-25687</v>
      </c>
      <c r="I217" s="72"/>
      <c r="J217" s="74">
        <v>-29633</v>
      </c>
    </row>
    <row r="218" spans="1:10" ht="18.75" customHeight="1" x14ac:dyDescent="0.25">
      <c r="A218" s="70" t="s">
        <v>104</v>
      </c>
      <c r="C218" s="36"/>
      <c r="D218" s="75">
        <v>-1031</v>
      </c>
      <c r="E218" s="72"/>
      <c r="F218" s="75">
        <v>-4846</v>
      </c>
      <c r="G218" s="72"/>
      <c r="H218" s="86" t="s">
        <v>3</v>
      </c>
      <c r="I218" s="82"/>
      <c r="J218" s="86" t="s">
        <v>3</v>
      </c>
    </row>
    <row r="219" spans="1:10" ht="18.75" customHeight="1" thickBot="1" x14ac:dyDescent="0.3">
      <c r="A219" s="45" t="s">
        <v>183</v>
      </c>
      <c r="C219" s="36"/>
      <c r="D219" s="54">
        <f t="shared" ref="D219:I219" si="1">SUM(D217:D218)</f>
        <v>-91767</v>
      </c>
      <c r="E219" s="81">
        <f t="shared" si="1"/>
        <v>0</v>
      </c>
      <c r="F219" s="54">
        <f t="shared" ref="F219" si="2">SUM(F217:F218)</f>
        <v>-64070</v>
      </c>
      <c r="G219" s="81">
        <f t="shared" si="1"/>
        <v>0</v>
      </c>
      <c r="H219" s="54">
        <f t="shared" si="1"/>
        <v>-25687</v>
      </c>
      <c r="I219" s="81">
        <f t="shared" si="1"/>
        <v>0</v>
      </c>
      <c r="J219" s="54">
        <f t="shared" ref="J219" si="3">SUM(J217:J218)</f>
        <v>-29633</v>
      </c>
    </row>
    <row r="220" spans="1:10" ht="18.75" customHeight="1" thickTop="1" x14ac:dyDescent="0.25">
      <c r="A220" s="27"/>
      <c r="B220" s="27"/>
    </row>
  </sheetData>
  <mergeCells count="46">
    <mergeCell ref="D202:F202"/>
    <mergeCell ref="H202:J202"/>
    <mergeCell ref="D204:J204"/>
    <mergeCell ref="D199:F199"/>
    <mergeCell ref="H199:J199"/>
    <mergeCell ref="D200:F200"/>
    <mergeCell ref="H200:J200"/>
    <mergeCell ref="D201:F201"/>
    <mergeCell ref="H201:J201"/>
    <mergeCell ref="D166:F166"/>
    <mergeCell ref="H166:J166"/>
    <mergeCell ref="D168:J168"/>
    <mergeCell ref="D138:F138"/>
    <mergeCell ref="H138:J138"/>
    <mergeCell ref="D139:F139"/>
    <mergeCell ref="H139:J139"/>
    <mergeCell ref="D140:F140"/>
    <mergeCell ref="H140:J140"/>
    <mergeCell ref="D141:F141"/>
    <mergeCell ref="D163:F163"/>
    <mergeCell ref="H163:J163"/>
    <mergeCell ref="D164:F164"/>
    <mergeCell ref="H164:J164"/>
    <mergeCell ref="D165:F165"/>
    <mergeCell ref="H165:J165"/>
    <mergeCell ref="H141:J141"/>
    <mergeCell ref="D143:J143"/>
    <mergeCell ref="D102:F102"/>
    <mergeCell ref="H102:J102"/>
    <mergeCell ref="D103:F103"/>
    <mergeCell ref="D104:F104"/>
    <mergeCell ref="H103:J103"/>
    <mergeCell ref="H104:J104"/>
    <mergeCell ref="D106:J106"/>
    <mergeCell ref="D101:F101"/>
    <mergeCell ref="H101:J101"/>
    <mergeCell ref="D49:F49"/>
    <mergeCell ref="H49:J49"/>
    <mergeCell ref="D50:F50"/>
    <mergeCell ref="H50:J50"/>
    <mergeCell ref="D54:J54"/>
    <mergeCell ref="D4:F4"/>
    <mergeCell ref="H4:J4"/>
    <mergeCell ref="D5:F5"/>
    <mergeCell ref="H5:J5"/>
    <mergeCell ref="D9:J9"/>
  </mergeCells>
  <phoneticPr fontId="5" type="noConversion"/>
  <pageMargins left="0.7" right="0.45" top="0.48" bottom="0.4" header="0.5" footer="0.4"/>
  <pageSetup paperSize="9" scale="80" firstPageNumber="2" fitToWidth="0" fitToHeight="0" orientation="portrait" useFirstPageNumber="1" r:id="rId1"/>
  <headerFooter alignWithMargins="0">
    <oddFooter xml:space="preserve">&amp;LThe accompanying notes form an integral part of the interim financial statements.
&amp;C
&amp;P&amp;R
</oddFooter>
  </headerFooter>
  <rowBreaks count="5" manualBreakCount="5">
    <brk id="45" max="16383" man="1"/>
    <brk id="97" max="16383" man="1"/>
    <brk id="134" max="16383" man="1"/>
    <brk id="159" max="16383" man="1"/>
    <brk id="195" max="16383" man="1"/>
  </rowBreaks>
  <ignoredErrors>
    <ignoredError sqref="E186:E189 G187:I189 G186 G192:I193 E192:E193" evalError="1"/>
    <ignoredError sqref="E185 G185:H185" evalError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H159"/>
  <sheetViews>
    <sheetView view="pageBreakPreview" zoomScaleNormal="60" zoomScaleSheetLayoutView="100" workbookViewId="0">
      <selection activeCell="A23" sqref="A23"/>
    </sheetView>
  </sheetViews>
  <sheetFormatPr defaultColWidth="9.140625" defaultRowHeight="20.25" customHeight="1" x14ac:dyDescent="0.25"/>
  <cols>
    <col min="1" max="1" width="55.140625" style="11" customWidth="1"/>
    <col min="2" max="2" width="6" style="61" customWidth="1"/>
    <col min="3" max="3" width="0.85546875" style="11" customWidth="1"/>
    <col min="4" max="4" width="15.140625" style="11" customWidth="1"/>
    <col min="5" max="5" width="0.85546875" style="11" customWidth="1"/>
    <col min="6" max="6" width="15.140625" style="11" customWidth="1"/>
    <col min="7" max="7" width="0.85546875" style="11" customWidth="1"/>
    <col min="8" max="8" width="13.7109375" style="11" customWidth="1"/>
    <col min="9" max="9" width="0.85546875" style="11" customWidth="1"/>
    <col min="10" max="10" width="14.85546875" style="11" customWidth="1"/>
    <col min="11" max="11" width="0.85546875" style="11" customWidth="1"/>
    <col min="12" max="12" width="14.28515625" style="11" customWidth="1"/>
    <col min="13" max="13" width="1" style="11" customWidth="1"/>
    <col min="14" max="14" width="14.7109375" style="11" customWidth="1"/>
    <col min="15" max="15" width="0.85546875" style="11" customWidth="1"/>
    <col min="16" max="16" width="14.42578125" style="11" customWidth="1"/>
    <col min="17" max="17" width="0.85546875" style="11" customWidth="1"/>
    <col min="18" max="18" width="14.42578125" style="11" customWidth="1"/>
    <col min="19" max="19" width="0.85546875" style="11" customWidth="1"/>
    <col min="20" max="20" width="15.28515625" style="11" customWidth="1"/>
    <col min="21" max="21" width="0.85546875" style="11" customWidth="1"/>
    <col min="22" max="22" width="15.5703125" style="11" customWidth="1"/>
    <col min="23" max="23" width="0.85546875" style="11" customWidth="1"/>
    <col min="24" max="24" width="15.42578125" style="11" bestFit="1" customWidth="1"/>
    <col min="25" max="25" width="1" style="11" customWidth="1"/>
    <col min="26" max="26" width="14.7109375" style="11" bestFit="1" customWidth="1"/>
    <col min="27" max="27" width="1" style="11" customWidth="1"/>
    <col min="28" max="28" width="15" style="11" bestFit="1" customWidth="1"/>
    <col min="29" max="29" width="1.140625" style="11" customWidth="1"/>
    <col min="30" max="30" width="13.28515625" style="11" bestFit="1" customWidth="1"/>
    <col min="31" max="31" width="1" style="11" customWidth="1"/>
    <col min="32" max="32" width="14.85546875" style="11" bestFit="1" customWidth="1"/>
    <col min="33" max="16384" width="9.140625" style="11"/>
  </cols>
  <sheetData>
    <row r="1" spans="1:34" ht="20.25" customHeight="1" x14ac:dyDescent="0.3">
      <c r="A1" s="55" t="s">
        <v>37</v>
      </c>
    </row>
    <row r="2" spans="1:34" ht="20.25" customHeight="1" x14ac:dyDescent="0.25">
      <c r="A2" s="56" t="s">
        <v>131</v>
      </c>
    </row>
    <row r="3" spans="1:34" s="61" customFormat="1" ht="20.25" customHeight="1" x14ac:dyDescent="0.25">
      <c r="A3" s="57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</row>
    <row r="4" spans="1:34" s="61" customFormat="1" ht="20.25" customHeight="1" x14ac:dyDescent="0.25">
      <c r="A4" s="2"/>
      <c r="B4" s="68"/>
      <c r="C4" s="12"/>
      <c r="D4" s="211" t="s">
        <v>55</v>
      </c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11"/>
      <c r="AD4" s="11"/>
      <c r="AE4" s="11"/>
      <c r="AF4" s="11"/>
      <c r="AG4" s="11"/>
      <c r="AH4" s="11"/>
    </row>
    <row r="5" spans="1:34" s="61" customFormat="1" ht="20.25" customHeight="1" x14ac:dyDescent="0.25">
      <c r="A5" s="12"/>
      <c r="B5" s="68"/>
      <c r="C5" s="12"/>
      <c r="D5" s="23"/>
      <c r="E5" s="23"/>
      <c r="F5" s="23"/>
      <c r="G5" s="23"/>
      <c r="H5" s="212" t="s">
        <v>88</v>
      </c>
      <c r="I5" s="213"/>
      <c r="J5" s="213"/>
      <c r="K5" s="23"/>
      <c r="L5" s="214" t="s">
        <v>100</v>
      </c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3"/>
      <c r="X5" s="23"/>
      <c r="Y5" s="23"/>
      <c r="Z5" s="23"/>
      <c r="AA5" s="23"/>
      <c r="AB5" s="23"/>
      <c r="AC5" s="11"/>
      <c r="AD5" s="11"/>
      <c r="AE5" s="11"/>
      <c r="AF5" s="11"/>
      <c r="AG5" s="11"/>
      <c r="AH5" s="11"/>
    </row>
    <row r="6" spans="1:34" s="61" customFormat="1" ht="20.25" customHeight="1" x14ac:dyDescent="0.25">
      <c r="A6" s="12"/>
      <c r="B6" s="68"/>
      <c r="C6" s="12"/>
      <c r="D6" s="133"/>
      <c r="E6" s="133"/>
      <c r="F6" s="133"/>
      <c r="G6" s="133"/>
      <c r="H6" s="133"/>
      <c r="I6" s="133"/>
      <c r="J6" s="133"/>
      <c r="K6" s="13"/>
      <c r="L6" s="13"/>
      <c r="M6" s="13"/>
      <c r="N6" s="13"/>
      <c r="O6" s="127"/>
      <c r="P6" s="12"/>
      <c r="Q6" s="12"/>
      <c r="R6" s="12"/>
      <c r="S6" s="12"/>
      <c r="T6" s="13" t="s">
        <v>95</v>
      </c>
      <c r="U6" s="12"/>
      <c r="V6" s="13"/>
      <c r="W6" s="12"/>
      <c r="X6" s="13"/>
      <c r="Y6" s="12"/>
      <c r="Z6" s="12"/>
      <c r="AA6" s="12"/>
      <c r="AB6" s="12"/>
      <c r="AC6" s="11"/>
      <c r="AD6" s="11"/>
      <c r="AE6" s="11"/>
      <c r="AF6" s="11"/>
      <c r="AG6" s="11"/>
      <c r="AH6" s="11"/>
    </row>
    <row r="7" spans="1:34" s="61" customFormat="1" ht="20.25" customHeight="1" x14ac:dyDescent="0.25">
      <c r="A7" s="12"/>
      <c r="B7" s="68"/>
      <c r="C7" s="12"/>
      <c r="D7" s="133"/>
      <c r="E7" s="133"/>
      <c r="F7" s="133"/>
      <c r="G7" s="133"/>
      <c r="H7" s="133"/>
      <c r="I7" s="133"/>
      <c r="J7" s="133"/>
      <c r="K7" s="13"/>
      <c r="L7" s="13" t="s">
        <v>188</v>
      </c>
      <c r="M7" s="13"/>
      <c r="N7" s="42" t="s">
        <v>257</v>
      </c>
      <c r="O7" s="3"/>
      <c r="P7" s="42"/>
      <c r="Q7" s="100"/>
      <c r="R7" s="100"/>
      <c r="S7" s="12"/>
      <c r="T7" s="13" t="s">
        <v>94</v>
      </c>
      <c r="U7" s="31"/>
      <c r="V7" s="13" t="s">
        <v>107</v>
      </c>
      <c r="W7" s="31"/>
      <c r="X7" s="13" t="s">
        <v>111</v>
      </c>
      <c r="Y7" s="31"/>
      <c r="Z7" s="12"/>
      <c r="AA7" s="12"/>
      <c r="AB7" s="12"/>
      <c r="AC7" s="11"/>
      <c r="AD7" s="11"/>
      <c r="AE7" s="11"/>
      <c r="AF7" s="11"/>
      <c r="AG7" s="11"/>
      <c r="AH7" s="11"/>
    </row>
    <row r="8" spans="1:34" s="61" customFormat="1" ht="20.25" customHeight="1" x14ac:dyDescent="0.25">
      <c r="A8" s="12"/>
      <c r="B8" s="68"/>
      <c r="C8" s="12"/>
      <c r="D8" s="133" t="s">
        <v>11</v>
      </c>
      <c r="E8" s="133"/>
      <c r="F8" s="133"/>
      <c r="G8" s="133"/>
      <c r="H8" s="133"/>
      <c r="I8" s="133"/>
      <c r="J8" s="133"/>
      <c r="K8" s="13"/>
      <c r="L8" s="13" t="s">
        <v>83</v>
      </c>
      <c r="M8" s="13"/>
      <c r="N8" s="13" t="s">
        <v>258</v>
      </c>
      <c r="O8" s="36"/>
      <c r="P8" s="212" t="s">
        <v>135</v>
      </c>
      <c r="Q8" s="212"/>
      <c r="R8" s="212"/>
      <c r="S8" s="12"/>
      <c r="T8" s="13" t="s">
        <v>92</v>
      </c>
      <c r="U8" s="12"/>
      <c r="V8" s="13" t="s">
        <v>108</v>
      </c>
      <c r="W8" s="12"/>
      <c r="X8" s="13" t="s">
        <v>47</v>
      </c>
      <c r="Y8" s="12"/>
      <c r="Z8" s="12"/>
      <c r="AA8" s="12"/>
      <c r="AB8" s="13"/>
      <c r="AC8" s="11"/>
      <c r="AD8" s="11"/>
      <c r="AE8" s="11"/>
      <c r="AF8" s="11"/>
      <c r="AG8" s="11"/>
      <c r="AH8" s="11"/>
    </row>
    <row r="9" spans="1:34" s="61" customFormat="1" ht="20.25" customHeight="1" x14ac:dyDescent="0.25">
      <c r="A9" s="12"/>
      <c r="B9" s="68"/>
      <c r="C9" s="12"/>
      <c r="D9" s="133" t="s">
        <v>12</v>
      </c>
      <c r="E9" s="133"/>
      <c r="F9" s="16" t="s">
        <v>146</v>
      </c>
      <c r="G9" s="133"/>
      <c r="H9" s="133" t="s">
        <v>84</v>
      </c>
      <c r="I9" s="133"/>
      <c r="J9" s="133"/>
      <c r="K9" s="13"/>
      <c r="L9" s="13" t="s">
        <v>189</v>
      </c>
      <c r="M9" s="13"/>
      <c r="N9" s="13" t="s">
        <v>116</v>
      </c>
      <c r="O9" s="16"/>
      <c r="P9" s="16" t="s">
        <v>60</v>
      </c>
      <c r="Q9" s="13"/>
      <c r="R9" s="16" t="s">
        <v>60</v>
      </c>
      <c r="S9" s="31"/>
      <c r="T9" s="13" t="s">
        <v>82</v>
      </c>
      <c r="U9" s="12"/>
      <c r="V9" s="13" t="s">
        <v>109</v>
      </c>
      <c r="W9" s="12"/>
      <c r="X9" s="13" t="s">
        <v>230</v>
      </c>
      <c r="Y9" s="12"/>
      <c r="Z9" s="13" t="s">
        <v>106</v>
      </c>
      <c r="AA9" s="13"/>
      <c r="AB9" s="13" t="s">
        <v>9</v>
      </c>
      <c r="AC9" s="11"/>
      <c r="AD9" s="11"/>
      <c r="AE9" s="11"/>
      <c r="AF9" s="11"/>
      <c r="AG9" s="11"/>
      <c r="AH9" s="11"/>
    </row>
    <row r="10" spans="1:34" s="61" customFormat="1" ht="20.25" customHeight="1" x14ac:dyDescent="0.25">
      <c r="A10" s="16"/>
      <c r="B10" s="6"/>
      <c r="C10" s="16"/>
      <c r="D10" s="16" t="s">
        <v>13</v>
      </c>
      <c r="E10" s="16"/>
      <c r="F10" s="16" t="s">
        <v>147</v>
      </c>
      <c r="G10" s="16"/>
      <c r="H10" s="13" t="s">
        <v>122</v>
      </c>
      <c r="I10" s="16"/>
      <c r="J10" s="133" t="s">
        <v>87</v>
      </c>
      <c r="K10" s="16"/>
      <c r="L10" s="100" t="s">
        <v>190</v>
      </c>
      <c r="M10" s="16"/>
      <c r="N10" s="42" t="s">
        <v>134</v>
      </c>
      <c r="O10" s="16"/>
      <c r="P10" s="16" t="s">
        <v>61</v>
      </c>
      <c r="Q10" s="16"/>
      <c r="R10" s="16" t="s">
        <v>76</v>
      </c>
      <c r="S10" s="16"/>
      <c r="T10" s="13" t="s">
        <v>59</v>
      </c>
      <c r="U10" s="16"/>
      <c r="V10" s="13" t="s">
        <v>110</v>
      </c>
      <c r="W10" s="16"/>
      <c r="X10" s="13" t="s">
        <v>231</v>
      </c>
      <c r="Y10" s="16"/>
      <c r="Z10" s="16" t="s">
        <v>14</v>
      </c>
      <c r="AA10" s="16"/>
      <c r="AB10" s="16" t="s">
        <v>45</v>
      </c>
      <c r="AC10" s="11"/>
      <c r="AD10" s="11"/>
      <c r="AE10" s="11"/>
      <c r="AF10" s="11"/>
      <c r="AG10" s="11"/>
      <c r="AH10" s="11"/>
    </row>
    <row r="11" spans="1:34" ht="20.25" customHeight="1" x14ac:dyDescent="0.25">
      <c r="A11" s="2" t="s">
        <v>229</v>
      </c>
      <c r="B11" s="43"/>
      <c r="C11" s="100"/>
      <c r="D11" s="206" t="s">
        <v>99</v>
      </c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  <c r="AB11" s="206"/>
    </row>
    <row r="12" spans="1:34" ht="20.25" customHeight="1" x14ac:dyDescent="0.25">
      <c r="A12" s="2" t="s">
        <v>170</v>
      </c>
      <c r="B12" s="135"/>
      <c r="C12" s="180"/>
      <c r="D12" s="125">
        <v>2264955</v>
      </c>
      <c r="E12" s="98"/>
      <c r="F12" s="125">
        <v>503251</v>
      </c>
      <c r="G12" s="98"/>
      <c r="H12" s="125">
        <v>135142</v>
      </c>
      <c r="I12" s="98"/>
      <c r="J12" s="125">
        <v>1197318</v>
      </c>
      <c r="K12" s="98"/>
      <c r="L12" s="125">
        <v>-6693</v>
      </c>
      <c r="M12" s="98"/>
      <c r="N12" s="125">
        <v>307718</v>
      </c>
      <c r="O12" s="98"/>
      <c r="P12" s="125">
        <v>355215</v>
      </c>
      <c r="Q12" s="98"/>
      <c r="R12" s="125">
        <v>137831</v>
      </c>
      <c r="S12" s="98"/>
      <c r="T12" s="125">
        <v>1303338</v>
      </c>
      <c r="U12" s="35"/>
      <c r="V12" s="125">
        <v>2097409</v>
      </c>
      <c r="W12" s="98"/>
      <c r="X12" s="125">
        <v>6198075</v>
      </c>
      <c r="Y12" s="98"/>
      <c r="Z12" s="125">
        <v>95971</v>
      </c>
      <c r="AA12" s="10"/>
      <c r="AB12" s="125">
        <v>6294046</v>
      </c>
    </row>
    <row r="13" spans="1:34" ht="20.25" customHeight="1" x14ac:dyDescent="0.25">
      <c r="A13" s="45"/>
      <c r="B13" s="116"/>
      <c r="C13" s="18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34" ht="20.25" customHeight="1" x14ac:dyDescent="0.25">
      <c r="A14" s="115" t="s">
        <v>244</v>
      </c>
      <c r="B14" s="116"/>
      <c r="C14" s="18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34" ht="20.25" customHeight="1" x14ac:dyDescent="0.25">
      <c r="A15" s="41" t="s">
        <v>259</v>
      </c>
      <c r="B15" s="116"/>
      <c r="C15" s="18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34" ht="20.25" customHeight="1" x14ac:dyDescent="0.25">
      <c r="A16" s="44" t="s">
        <v>123</v>
      </c>
      <c r="B16" s="68"/>
      <c r="C16" s="180"/>
      <c r="D16" s="21" t="s">
        <v>3</v>
      </c>
      <c r="E16" s="47"/>
      <c r="F16" s="21" t="s">
        <v>3</v>
      </c>
      <c r="G16" s="47"/>
      <c r="H16" s="21" t="s">
        <v>3</v>
      </c>
      <c r="I16" s="47"/>
      <c r="J16" s="47" t="s">
        <v>3</v>
      </c>
      <c r="K16" s="47"/>
      <c r="L16" s="40" t="s">
        <v>3</v>
      </c>
      <c r="M16" s="47"/>
      <c r="N16" s="47" t="s">
        <v>3</v>
      </c>
      <c r="O16" s="47"/>
      <c r="P16" s="47" t="s">
        <v>3</v>
      </c>
      <c r="Q16" s="47"/>
      <c r="R16" s="47" t="s">
        <v>3</v>
      </c>
      <c r="S16" s="47"/>
      <c r="T16" s="47" t="s">
        <v>3</v>
      </c>
      <c r="U16" s="47"/>
      <c r="V16" s="47" t="s">
        <v>3</v>
      </c>
      <c r="W16" s="47"/>
      <c r="X16" s="47" t="s">
        <v>3</v>
      </c>
      <c r="Y16" s="10"/>
      <c r="Z16" s="168">
        <v>13340</v>
      </c>
      <c r="AA16" s="32"/>
      <c r="AB16" s="168">
        <f>SUM(X16:Z16)</f>
        <v>13340</v>
      </c>
    </row>
    <row r="17" spans="1:28" ht="20.25" customHeight="1" x14ac:dyDescent="0.25">
      <c r="A17" s="44" t="s">
        <v>126</v>
      </c>
      <c r="B17" s="68"/>
      <c r="C17" s="180"/>
      <c r="D17" s="21" t="s">
        <v>3</v>
      </c>
      <c r="E17" s="47"/>
      <c r="F17" s="21" t="s">
        <v>3</v>
      </c>
      <c r="G17" s="47"/>
      <c r="H17" s="21" t="s">
        <v>3</v>
      </c>
      <c r="I17" s="47"/>
      <c r="J17" s="47" t="s">
        <v>3</v>
      </c>
      <c r="K17" s="47"/>
      <c r="L17" s="40" t="s">
        <v>3</v>
      </c>
      <c r="M17" s="47"/>
      <c r="N17" s="47" t="s">
        <v>3</v>
      </c>
      <c r="O17" s="47"/>
      <c r="P17" s="47" t="s">
        <v>3</v>
      </c>
      <c r="Q17" s="47"/>
      <c r="R17" s="47" t="s">
        <v>3</v>
      </c>
      <c r="S17" s="47"/>
      <c r="T17" s="47" t="s">
        <v>3</v>
      </c>
      <c r="U17" s="47"/>
      <c r="V17" s="47" t="s">
        <v>3</v>
      </c>
      <c r="W17" s="47"/>
      <c r="X17" s="47" t="s">
        <v>3</v>
      </c>
      <c r="Y17" s="10"/>
      <c r="Z17" s="32">
        <v>-1487</v>
      </c>
      <c r="AA17" s="32"/>
      <c r="AB17" s="32">
        <f>SUM(X17:Z17)</f>
        <v>-1487</v>
      </c>
    </row>
    <row r="18" spans="1:28" ht="20.25" customHeight="1" x14ac:dyDescent="0.25">
      <c r="A18" s="44" t="s">
        <v>138</v>
      </c>
      <c r="B18" s="68"/>
      <c r="C18" s="180"/>
      <c r="D18" s="136" t="s">
        <v>3</v>
      </c>
      <c r="E18" s="10"/>
      <c r="F18" s="136" t="s">
        <v>3</v>
      </c>
      <c r="G18" s="10"/>
      <c r="H18" s="136" t="s">
        <v>3</v>
      </c>
      <c r="I18" s="10"/>
      <c r="J18" s="121">
        <v>-158547</v>
      </c>
      <c r="K18" s="10"/>
      <c r="L18" s="136" t="s">
        <v>3</v>
      </c>
      <c r="M18" s="10"/>
      <c r="N18" s="136" t="s">
        <v>3</v>
      </c>
      <c r="O18" s="10"/>
      <c r="P18" s="136" t="s">
        <v>3</v>
      </c>
      <c r="Q18" s="10"/>
      <c r="R18" s="136" t="s">
        <v>3</v>
      </c>
      <c r="S18" s="10"/>
      <c r="T18" s="136" t="s">
        <v>3</v>
      </c>
      <c r="U18" s="10"/>
      <c r="V18" s="136" t="s">
        <v>3</v>
      </c>
      <c r="W18" s="10"/>
      <c r="X18" s="9">
        <f>SUM(J18:V18)</f>
        <v>-158547</v>
      </c>
      <c r="Y18" s="57"/>
      <c r="Z18" s="136" t="s">
        <v>3</v>
      </c>
      <c r="AA18" s="20"/>
      <c r="AB18" s="9">
        <f>SUM(X18:Z18)</f>
        <v>-158547</v>
      </c>
    </row>
    <row r="19" spans="1:28" ht="20.25" customHeight="1" x14ac:dyDescent="0.25">
      <c r="A19" s="2" t="s">
        <v>245</v>
      </c>
      <c r="B19" s="2"/>
      <c r="C19" s="180"/>
      <c r="D19" s="49" t="s">
        <v>3</v>
      </c>
      <c r="E19" s="137"/>
      <c r="F19" s="49" t="s">
        <v>3</v>
      </c>
      <c r="G19" s="137"/>
      <c r="H19" s="49" t="s">
        <v>3</v>
      </c>
      <c r="I19" s="137"/>
      <c r="J19" s="177">
        <f>SUM(J16:J18)</f>
        <v>-158547</v>
      </c>
      <c r="K19" s="137"/>
      <c r="L19" s="49" t="s">
        <v>3</v>
      </c>
      <c r="M19" s="137"/>
      <c r="N19" s="142" t="s">
        <v>3</v>
      </c>
      <c r="O19" s="137"/>
      <c r="P19" s="49" t="s">
        <v>3</v>
      </c>
      <c r="Q19" s="137"/>
      <c r="R19" s="49" t="s">
        <v>3</v>
      </c>
      <c r="S19" s="137"/>
      <c r="T19" s="49" t="s">
        <v>3</v>
      </c>
      <c r="U19" s="137"/>
      <c r="V19" s="142" t="s">
        <v>3</v>
      </c>
      <c r="W19" s="137"/>
      <c r="X19" s="177">
        <f>SUM(X16:X18)</f>
        <v>-158547</v>
      </c>
      <c r="Y19" s="137"/>
      <c r="Z19" s="177">
        <f>SUM(Z16:Z18)</f>
        <v>11853</v>
      </c>
      <c r="AA19" s="137"/>
      <c r="AB19" s="177">
        <f>SUM(AB16:AB18)</f>
        <v>-146694</v>
      </c>
    </row>
    <row r="20" spans="1:28" ht="20.25" customHeight="1" x14ac:dyDescent="0.25">
      <c r="A20" s="44"/>
      <c r="B20" s="68"/>
      <c r="C20" s="180"/>
      <c r="D20" s="139"/>
      <c r="E20" s="10"/>
      <c r="F20" s="139"/>
      <c r="G20" s="10"/>
      <c r="H20" s="139"/>
      <c r="I20" s="10"/>
      <c r="J20" s="139"/>
      <c r="K20" s="10"/>
      <c r="L20" s="139"/>
      <c r="M20" s="10"/>
      <c r="N20" s="139"/>
      <c r="O20" s="10"/>
      <c r="P20" s="139"/>
      <c r="Q20" s="10"/>
      <c r="R20" s="139"/>
      <c r="S20" s="10"/>
      <c r="T20" s="139"/>
      <c r="U20" s="10"/>
      <c r="V20" s="139"/>
      <c r="W20" s="10"/>
      <c r="X20" s="139"/>
      <c r="Y20" s="57"/>
      <c r="Z20" s="20"/>
      <c r="AA20" s="20"/>
      <c r="AB20" s="20"/>
    </row>
    <row r="21" spans="1:28" ht="20.25" customHeight="1" x14ac:dyDescent="0.25">
      <c r="A21" s="69" t="s">
        <v>185</v>
      </c>
      <c r="B21" s="68"/>
      <c r="C21" s="180"/>
      <c r="D21" s="139"/>
      <c r="E21" s="10"/>
      <c r="F21" s="139"/>
      <c r="G21" s="10"/>
      <c r="H21" s="139"/>
      <c r="I21" s="10"/>
      <c r="J21" s="139"/>
      <c r="K21" s="10"/>
      <c r="L21" s="139"/>
      <c r="M21" s="10"/>
      <c r="N21" s="139"/>
      <c r="O21" s="10"/>
      <c r="P21" s="139"/>
      <c r="Q21" s="10"/>
      <c r="R21" s="139"/>
      <c r="S21" s="10"/>
      <c r="T21" s="139"/>
      <c r="U21" s="10"/>
      <c r="V21" s="139"/>
      <c r="W21" s="10"/>
      <c r="X21" s="139"/>
      <c r="Y21" s="57"/>
      <c r="Z21" s="20"/>
      <c r="AA21" s="20"/>
      <c r="AB21" s="20"/>
    </row>
    <row r="22" spans="1:28" ht="20.25" customHeight="1" x14ac:dyDescent="0.25">
      <c r="A22" s="44" t="s">
        <v>194</v>
      </c>
      <c r="B22" s="68"/>
      <c r="C22" s="180"/>
      <c r="D22" s="141" t="s">
        <v>3</v>
      </c>
      <c r="E22" s="32"/>
      <c r="F22" s="141" t="s">
        <v>3</v>
      </c>
      <c r="G22" s="32"/>
      <c r="H22" s="141" t="s">
        <v>3</v>
      </c>
      <c r="I22" s="32"/>
      <c r="J22" s="141" t="s">
        <v>3</v>
      </c>
      <c r="K22" s="32"/>
      <c r="L22" s="141" t="s">
        <v>3</v>
      </c>
      <c r="M22" s="32"/>
      <c r="N22" s="141" t="s">
        <v>3</v>
      </c>
      <c r="O22" s="32"/>
      <c r="P22" s="141" t="s">
        <v>3</v>
      </c>
      <c r="Q22" s="32"/>
      <c r="R22" s="141" t="s">
        <v>3</v>
      </c>
      <c r="S22" s="32"/>
      <c r="T22" s="136" t="s">
        <v>3</v>
      </c>
      <c r="U22" s="10"/>
      <c r="V22" s="136" t="s">
        <v>3</v>
      </c>
      <c r="W22" s="175"/>
      <c r="X22" s="136" t="s">
        <v>3</v>
      </c>
      <c r="Y22" s="127"/>
      <c r="Z22" s="9">
        <v>1383</v>
      </c>
      <c r="AA22" s="175"/>
      <c r="AB22" s="9">
        <f>SUM(X22:Z22)</f>
        <v>1383</v>
      </c>
    </row>
    <row r="23" spans="1:28" ht="20.25" customHeight="1" x14ac:dyDescent="0.25">
      <c r="A23" s="45" t="s">
        <v>243</v>
      </c>
      <c r="B23" s="68"/>
      <c r="C23" s="203"/>
      <c r="D23" s="142" t="s">
        <v>3</v>
      </c>
      <c r="E23" s="32"/>
      <c r="F23" s="142" t="s">
        <v>3</v>
      </c>
      <c r="G23" s="32"/>
      <c r="H23" s="142" t="s">
        <v>3</v>
      </c>
      <c r="I23" s="32"/>
      <c r="J23" s="142" t="s">
        <v>3</v>
      </c>
      <c r="K23" s="32"/>
      <c r="L23" s="142" t="s">
        <v>3</v>
      </c>
      <c r="M23" s="32"/>
      <c r="N23" s="142" t="s">
        <v>3</v>
      </c>
      <c r="O23" s="32"/>
      <c r="P23" s="142" t="s">
        <v>3</v>
      </c>
      <c r="Q23" s="32"/>
      <c r="R23" s="142" t="s">
        <v>3</v>
      </c>
      <c r="S23" s="32"/>
      <c r="T23" s="142" t="s">
        <v>3</v>
      </c>
      <c r="U23" s="10"/>
      <c r="V23" s="142" t="s">
        <v>3</v>
      </c>
      <c r="W23" s="175"/>
      <c r="X23" s="142" t="s">
        <v>3</v>
      </c>
      <c r="Y23" s="127"/>
      <c r="Z23" s="19">
        <f>SUM(Z21:Z22)</f>
        <v>1383</v>
      </c>
      <c r="AA23" s="175"/>
      <c r="AB23" s="19">
        <f>SUM(AB21:AB22)</f>
        <v>1383</v>
      </c>
    </row>
    <row r="24" spans="1:28" ht="20.25" customHeight="1" x14ac:dyDescent="0.25">
      <c r="A24" s="45"/>
      <c r="B24" s="116"/>
      <c r="C24" s="18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</row>
    <row r="25" spans="1:28" ht="20.25" customHeight="1" x14ac:dyDescent="0.25">
      <c r="A25" s="45" t="s">
        <v>114</v>
      </c>
      <c r="B25" s="116"/>
      <c r="C25" s="180"/>
      <c r="D25" s="142" t="s">
        <v>3</v>
      </c>
      <c r="E25" s="10"/>
      <c r="F25" s="142" t="s">
        <v>3</v>
      </c>
      <c r="G25" s="10"/>
      <c r="H25" s="142" t="s">
        <v>3</v>
      </c>
      <c r="I25" s="10"/>
      <c r="J25" s="143">
        <f>J19</f>
        <v>-158547</v>
      </c>
      <c r="K25" s="10"/>
      <c r="L25" s="142" t="s">
        <v>3</v>
      </c>
      <c r="M25" s="10"/>
      <c r="N25" s="142" t="s">
        <v>3</v>
      </c>
      <c r="O25" s="10"/>
      <c r="P25" s="142" t="s">
        <v>3</v>
      </c>
      <c r="Q25" s="10"/>
      <c r="R25" s="142" t="s">
        <v>3</v>
      </c>
      <c r="S25" s="10"/>
      <c r="T25" s="136" t="s">
        <v>3</v>
      </c>
      <c r="U25" s="10"/>
      <c r="V25" s="136" t="s">
        <v>3</v>
      </c>
      <c r="W25" s="10">
        <v>28787</v>
      </c>
      <c r="X25" s="143">
        <f>SUM(X23,X19)</f>
        <v>-158547</v>
      </c>
      <c r="Y25" s="57"/>
      <c r="Z25" s="19">
        <f>SUM(Z19,Z23)</f>
        <v>13236</v>
      </c>
      <c r="AA25" s="10"/>
      <c r="AB25" s="19">
        <f>SUM(AB19,AB23)</f>
        <v>-145311</v>
      </c>
    </row>
    <row r="26" spans="1:28" ht="20.25" customHeight="1" x14ac:dyDescent="0.25">
      <c r="A26" s="45"/>
      <c r="B26" s="116"/>
      <c r="C26" s="18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</row>
    <row r="27" spans="1:28" ht="20.25" customHeight="1" x14ac:dyDescent="0.25">
      <c r="A27" s="2" t="s">
        <v>112</v>
      </c>
      <c r="B27" s="11"/>
      <c r="C27" s="12"/>
      <c r="D27" s="33"/>
      <c r="E27" s="32"/>
      <c r="F27" s="33"/>
      <c r="G27" s="32"/>
      <c r="H27" s="33"/>
      <c r="I27" s="32"/>
      <c r="J27" s="33"/>
      <c r="K27" s="32"/>
      <c r="L27" s="33"/>
      <c r="M27" s="32"/>
      <c r="N27" s="33"/>
      <c r="O27" s="32"/>
      <c r="P27" s="33"/>
      <c r="Q27" s="32"/>
      <c r="R27" s="33"/>
      <c r="S27" s="32"/>
      <c r="T27" s="33"/>
      <c r="U27" s="34"/>
      <c r="V27" s="33"/>
      <c r="W27" s="34"/>
      <c r="X27" s="33"/>
      <c r="Y27" s="32"/>
      <c r="Z27" s="25"/>
      <c r="AA27" s="32"/>
      <c r="AB27" s="34"/>
    </row>
    <row r="28" spans="1:28" ht="20.25" customHeight="1" x14ac:dyDescent="0.25">
      <c r="A28" s="44" t="s">
        <v>227</v>
      </c>
      <c r="B28" s="68"/>
      <c r="C28" s="180"/>
      <c r="D28" s="21" t="s">
        <v>3</v>
      </c>
      <c r="E28" s="47"/>
      <c r="F28" s="21" t="s">
        <v>3</v>
      </c>
      <c r="G28" s="47"/>
      <c r="H28" s="21" t="s">
        <v>3</v>
      </c>
      <c r="I28" s="47"/>
      <c r="J28" s="144">
        <v>66814</v>
      </c>
      <c r="K28" s="47"/>
      <c r="L28" s="40" t="s">
        <v>3</v>
      </c>
      <c r="M28" s="47"/>
      <c r="N28" s="47" t="s">
        <v>3</v>
      </c>
      <c r="O28" s="47"/>
      <c r="P28" s="47" t="s">
        <v>3</v>
      </c>
      <c r="Q28" s="47"/>
      <c r="R28" s="47" t="s">
        <v>3</v>
      </c>
      <c r="S28" s="47"/>
      <c r="T28" s="47" t="s">
        <v>3</v>
      </c>
      <c r="U28" s="47"/>
      <c r="V28" s="47" t="s">
        <v>3</v>
      </c>
      <c r="W28" s="47"/>
      <c r="X28" s="32">
        <v>66814</v>
      </c>
      <c r="Y28" s="10"/>
      <c r="Z28" s="32">
        <v>-4846</v>
      </c>
      <c r="AA28" s="32"/>
      <c r="AB28" s="32">
        <f>SUM(X28:Z28)</f>
        <v>61968</v>
      </c>
    </row>
    <row r="29" spans="1:28" ht="20.25" customHeight="1" x14ac:dyDescent="0.25">
      <c r="A29" s="44" t="s">
        <v>113</v>
      </c>
      <c r="B29" s="68"/>
      <c r="C29" s="180"/>
      <c r="D29" s="136" t="s">
        <v>3</v>
      </c>
      <c r="E29" s="10"/>
      <c r="F29" s="136" t="s">
        <v>3</v>
      </c>
      <c r="G29" s="10"/>
      <c r="H29" s="136" t="s">
        <v>3</v>
      </c>
      <c r="I29" s="10"/>
      <c r="J29" s="136" t="s">
        <v>3</v>
      </c>
      <c r="K29" s="10"/>
      <c r="L29" s="103">
        <v>3952</v>
      </c>
      <c r="M29" s="87"/>
      <c r="N29" s="103">
        <v>-129990</v>
      </c>
      <c r="O29" s="10"/>
      <c r="P29" s="136" t="s">
        <v>3</v>
      </c>
      <c r="Q29" s="10"/>
      <c r="R29" s="47" t="s">
        <v>3</v>
      </c>
      <c r="S29" s="10"/>
      <c r="T29" s="136" t="s">
        <v>3</v>
      </c>
      <c r="U29" s="10"/>
      <c r="V29" s="20">
        <f>SUM(L29:T29)</f>
        <v>-126038</v>
      </c>
      <c r="W29" s="10"/>
      <c r="X29" s="20">
        <f>SUM(V29)</f>
        <v>-126038</v>
      </c>
      <c r="Y29" s="57"/>
      <c r="Z29" s="136" t="s">
        <v>3</v>
      </c>
      <c r="AA29" s="20"/>
      <c r="AB29" s="9">
        <f>SUM(X29:Z29)</f>
        <v>-126038</v>
      </c>
    </row>
    <row r="30" spans="1:28" ht="20.25" customHeight="1" x14ac:dyDescent="0.25">
      <c r="A30" s="2" t="s">
        <v>183</v>
      </c>
      <c r="B30" s="57"/>
      <c r="C30" s="180"/>
      <c r="D30" s="49" t="s">
        <v>3</v>
      </c>
      <c r="E30" s="137"/>
      <c r="F30" s="49" t="s">
        <v>3</v>
      </c>
      <c r="G30" s="137"/>
      <c r="H30" s="49" t="s">
        <v>3</v>
      </c>
      <c r="I30" s="137"/>
      <c r="J30" s="138">
        <f>SUM(J28:J28)</f>
        <v>66814</v>
      </c>
      <c r="K30" s="137"/>
      <c r="L30" s="138">
        <f>SUM(L28:L29)</f>
        <v>3952</v>
      </c>
      <c r="M30" s="137"/>
      <c r="N30" s="138">
        <f>SUM(N28:N29)</f>
        <v>-129990</v>
      </c>
      <c r="O30" s="137"/>
      <c r="P30" s="49" t="s">
        <v>3</v>
      </c>
      <c r="Q30" s="137"/>
      <c r="R30" s="147" t="str">
        <f>R29</f>
        <v>-</v>
      </c>
      <c r="S30" s="137"/>
      <c r="T30" s="49" t="s">
        <v>3</v>
      </c>
      <c r="U30" s="137"/>
      <c r="V30" s="138">
        <f>SUM(V28:V29)</f>
        <v>-126038</v>
      </c>
      <c r="W30" s="137"/>
      <c r="X30" s="138">
        <f>SUM(X28:X29)</f>
        <v>-59224</v>
      </c>
      <c r="Y30" s="137"/>
      <c r="Z30" s="138">
        <f>SUM(Z28:Z29)</f>
        <v>-4846</v>
      </c>
      <c r="AA30" s="137"/>
      <c r="AB30" s="138">
        <f>SUM(AB28:AB29)</f>
        <v>-64070</v>
      </c>
    </row>
    <row r="31" spans="1:28" ht="20.25" customHeight="1" x14ac:dyDescent="0.25">
      <c r="A31" s="36"/>
      <c r="B31" s="11"/>
      <c r="C31" s="12"/>
      <c r="D31" s="33"/>
      <c r="E31" s="32"/>
      <c r="F31" s="33"/>
      <c r="G31" s="32"/>
      <c r="H31" s="33"/>
      <c r="I31" s="32"/>
      <c r="J31" s="33"/>
      <c r="K31" s="32"/>
      <c r="L31" s="33"/>
      <c r="M31" s="32"/>
      <c r="N31" s="33"/>
      <c r="O31" s="32"/>
      <c r="P31" s="33"/>
      <c r="Q31" s="32"/>
      <c r="R31" s="33"/>
      <c r="S31" s="32"/>
      <c r="T31" s="33"/>
      <c r="U31" s="32"/>
      <c r="V31" s="33"/>
      <c r="W31" s="32"/>
      <c r="X31" s="33"/>
      <c r="Y31" s="32"/>
      <c r="Z31" s="25"/>
      <c r="AA31" s="32"/>
      <c r="AB31" s="34"/>
    </row>
    <row r="32" spans="1:28" ht="20.25" customHeight="1" thickBot="1" x14ac:dyDescent="0.3">
      <c r="A32" s="2" t="s">
        <v>171</v>
      </c>
      <c r="B32" s="11"/>
      <c r="C32" s="12"/>
      <c r="D32" s="67">
        <f>D12</f>
        <v>2264955</v>
      </c>
      <c r="E32" s="35"/>
      <c r="F32" s="67">
        <f>F12</f>
        <v>503251</v>
      </c>
      <c r="G32" s="35"/>
      <c r="H32" s="67">
        <f>H12</f>
        <v>135142</v>
      </c>
      <c r="I32" s="35"/>
      <c r="J32" s="67">
        <f>SUM(J25,J30,J12)</f>
        <v>1105585</v>
      </c>
      <c r="K32" s="35"/>
      <c r="L32" s="67">
        <f>SUM(L25,L30,L12)</f>
        <v>-2741</v>
      </c>
      <c r="M32" s="35"/>
      <c r="N32" s="67">
        <f>N12+N30</f>
        <v>177728</v>
      </c>
      <c r="O32" s="35"/>
      <c r="P32" s="67">
        <f>P12</f>
        <v>355215</v>
      </c>
      <c r="Q32" s="35"/>
      <c r="R32" s="67">
        <f>SUM(R12,R19,R25,R30)</f>
        <v>137831</v>
      </c>
      <c r="S32" s="35"/>
      <c r="T32" s="67">
        <f>SUM(T12,T19,T25,T30)</f>
        <v>1303338</v>
      </c>
      <c r="U32" s="35"/>
      <c r="V32" s="67">
        <f>SUM(V12,V19,V25,V30)</f>
        <v>1971371</v>
      </c>
      <c r="W32" s="35"/>
      <c r="X32" s="67">
        <f>SUM(X12,X25,X30)</f>
        <v>5980304</v>
      </c>
      <c r="Y32" s="35"/>
      <c r="Z32" s="67">
        <f>Z12+Z25+Z30</f>
        <v>104361</v>
      </c>
      <c r="AA32" s="7"/>
      <c r="AB32" s="67">
        <f>AB12+AB25+AB30</f>
        <v>6084665</v>
      </c>
    </row>
    <row r="33" spans="1:28" ht="20.25" customHeight="1" thickTop="1" x14ac:dyDescent="0.25"/>
    <row r="34" spans="1:28" ht="20.25" customHeight="1" x14ac:dyDescent="0.3">
      <c r="A34" s="55" t="s">
        <v>37</v>
      </c>
    </row>
    <row r="35" spans="1:28" ht="20.25" customHeight="1" x14ac:dyDescent="0.25">
      <c r="A35" s="56" t="s">
        <v>131</v>
      </c>
    </row>
    <row r="36" spans="1:28" ht="20.25" customHeight="1" x14ac:dyDescent="0.25">
      <c r="A36" s="57"/>
    </row>
    <row r="37" spans="1:28" ht="20.25" customHeight="1" x14ac:dyDescent="0.25">
      <c r="A37" s="2"/>
      <c r="B37" s="68"/>
      <c r="C37" s="12"/>
      <c r="D37" s="211" t="s">
        <v>55</v>
      </c>
      <c r="E37" s="211"/>
      <c r="F37" s="211"/>
      <c r="G37" s="211"/>
      <c r="H37" s="211"/>
      <c r="I37" s="211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  <c r="AA37" s="211"/>
      <c r="AB37" s="211"/>
    </row>
    <row r="38" spans="1:28" ht="20.25" customHeight="1" x14ac:dyDescent="0.25">
      <c r="A38" s="12"/>
      <c r="B38" s="68"/>
      <c r="C38" s="12"/>
      <c r="D38" s="23"/>
      <c r="E38" s="23"/>
      <c r="F38" s="23"/>
      <c r="G38" s="23"/>
      <c r="H38" s="212" t="s">
        <v>88</v>
      </c>
      <c r="I38" s="213"/>
      <c r="J38" s="213"/>
      <c r="K38" s="23"/>
      <c r="L38" s="214" t="s">
        <v>100</v>
      </c>
      <c r="M38" s="214"/>
      <c r="N38" s="214"/>
      <c r="O38" s="214"/>
      <c r="P38" s="214"/>
      <c r="Q38" s="214"/>
      <c r="R38" s="214"/>
      <c r="S38" s="214"/>
      <c r="T38" s="214"/>
      <c r="U38" s="214"/>
      <c r="V38" s="214"/>
      <c r="W38" s="23"/>
      <c r="X38" s="23"/>
      <c r="Y38" s="23"/>
      <c r="Z38" s="23"/>
      <c r="AA38" s="23"/>
      <c r="AB38" s="23"/>
    </row>
    <row r="39" spans="1:28" ht="20.25" customHeight="1" x14ac:dyDescent="0.25">
      <c r="A39" s="12"/>
      <c r="B39" s="68"/>
      <c r="C39" s="12"/>
      <c r="D39" s="133"/>
      <c r="E39" s="133"/>
      <c r="F39" s="133"/>
      <c r="G39" s="133"/>
      <c r="H39" s="133"/>
      <c r="I39" s="133"/>
      <c r="J39" s="133"/>
      <c r="K39" s="13"/>
      <c r="L39" s="13"/>
      <c r="M39" s="13"/>
      <c r="N39" s="13"/>
      <c r="O39" s="127"/>
      <c r="P39" s="12"/>
      <c r="Q39" s="12"/>
      <c r="R39" s="12"/>
      <c r="S39" s="12"/>
      <c r="T39" s="13" t="s">
        <v>95</v>
      </c>
      <c r="U39" s="12"/>
      <c r="V39" s="13"/>
      <c r="W39" s="12"/>
      <c r="X39" s="13"/>
      <c r="Y39" s="12"/>
      <c r="Z39" s="12"/>
      <c r="AA39" s="12"/>
      <c r="AB39" s="12"/>
    </row>
    <row r="40" spans="1:28" ht="20.25" customHeight="1" x14ac:dyDescent="0.25">
      <c r="A40" s="12"/>
      <c r="B40" s="68"/>
      <c r="C40" s="12"/>
      <c r="D40" s="133"/>
      <c r="E40" s="133"/>
      <c r="F40" s="133"/>
      <c r="G40" s="133"/>
      <c r="H40" s="133"/>
      <c r="I40" s="133"/>
      <c r="J40" s="133"/>
      <c r="K40" s="13"/>
      <c r="L40" s="13" t="s">
        <v>188</v>
      </c>
      <c r="M40" s="13"/>
      <c r="N40" s="42" t="s">
        <v>257</v>
      </c>
      <c r="O40" s="3"/>
      <c r="P40" s="42"/>
      <c r="Q40" s="100"/>
      <c r="R40" s="100"/>
      <c r="S40" s="12"/>
      <c r="T40" s="13" t="s">
        <v>94</v>
      </c>
      <c r="U40" s="31"/>
      <c r="V40" s="13" t="s">
        <v>107</v>
      </c>
      <c r="W40" s="31"/>
      <c r="X40" s="13" t="s">
        <v>111</v>
      </c>
      <c r="Y40" s="31"/>
      <c r="Z40" s="12"/>
      <c r="AA40" s="12"/>
      <c r="AB40" s="12"/>
    </row>
    <row r="41" spans="1:28" ht="20.25" customHeight="1" x14ac:dyDescent="0.25">
      <c r="A41" s="12"/>
      <c r="B41" s="68"/>
      <c r="C41" s="12"/>
      <c r="D41" s="133" t="s">
        <v>11</v>
      </c>
      <c r="E41" s="133"/>
      <c r="F41" s="133"/>
      <c r="G41" s="133"/>
      <c r="H41" s="133"/>
      <c r="I41" s="133"/>
      <c r="J41" s="133"/>
      <c r="K41" s="13"/>
      <c r="L41" s="13" t="s">
        <v>83</v>
      </c>
      <c r="M41" s="13"/>
      <c r="N41" s="13" t="s">
        <v>258</v>
      </c>
      <c r="O41" s="36"/>
      <c r="P41" s="212" t="s">
        <v>135</v>
      </c>
      <c r="Q41" s="212"/>
      <c r="R41" s="212"/>
      <c r="S41" s="12"/>
      <c r="T41" s="13" t="s">
        <v>92</v>
      </c>
      <c r="U41" s="12"/>
      <c r="V41" s="13" t="s">
        <v>108</v>
      </c>
      <c r="W41" s="12"/>
      <c r="X41" s="13" t="s">
        <v>47</v>
      </c>
      <c r="Y41" s="12"/>
      <c r="Z41" s="12"/>
      <c r="AA41" s="12"/>
      <c r="AB41" s="13"/>
    </row>
    <row r="42" spans="1:28" ht="20.25" customHeight="1" x14ac:dyDescent="0.25">
      <c r="A42" s="12"/>
      <c r="B42" s="68"/>
      <c r="C42" s="12"/>
      <c r="D42" s="133" t="s">
        <v>12</v>
      </c>
      <c r="E42" s="133"/>
      <c r="F42" s="16" t="s">
        <v>146</v>
      </c>
      <c r="G42" s="133"/>
      <c r="H42" s="133" t="s">
        <v>84</v>
      </c>
      <c r="I42" s="133"/>
      <c r="J42" s="133"/>
      <c r="K42" s="13"/>
      <c r="L42" s="13" t="s">
        <v>189</v>
      </c>
      <c r="M42" s="13"/>
      <c r="N42" s="13" t="s">
        <v>116</v>
      </c>
      <c r="O42" s="16"/>
      <c r="P42" s="16" t="s">
        <v>60</v>
      </c>
      <c r="Q42" s="13"/>
      <c r="R42" s="16" t="s">
        <v>60</v>
      </c>
      <c r="S42" s="31"/>
      <c r="T42" s="13" t="s">
        <v>82</v>
      </c>
      <c r="U42" s="12"/>
      <c r="V42" s="13" t="s">
        <v>109</v>
      </c>
      <c r="W42" s="12"/>
      <c r="X42" s="13" t="s">
        <v>230</v>
      </c>
      <c r="Y42" s="12"/>
      <c r="Z42" s="13" t="s">
        <v>106</v>
      </c>
      <c r="AA42" s="13"/>
      <c r="AB42" s="13" t="s">
        <v>9</v>
      </c>
    </row>
    <row r="43" spans="1:28" ht="20.25" customHeight="1" x14ac:dyDescent="0.25">
      <c r="A43" s="16"/>
      <c r="B43" s="6"/>
      <c r="C43" s="16"/>
      <c r="D43" s="16" t="s">
        <v>13</v>
      </c>
      <c r="E43" s="16"/>
      <c r="F43" s="16" t="s">
        <v>147</v>
      </c>
      <c r="G43" s="16"/>
      <c r="H43" s="13" t="s">
        <v>122</v>
      </c>
      <c r="I43" s="16"/>
      <c r="J43" s="133" t="s">
        <v>87</v>
      </c>
      <c r="K43" s="16"/>
      <c r="L43" s="100" t="s">
        <v>190</v>
      </c>
      <c r="M43" s="16"/>
      <c r="N43" s="42" t="s">
        <v>134</v>
      </c>
      <c r="O43" s="16"/>
      <c r="P43" s="16" t="s">
        <v>61</v>
      </c>
      <c r="Q43" s="16"/>
      <c r="R43" s="16" t="s">
        <v>76</v>
      </c>
      <c r="S43" s="16"/>
      <c r="T43" s="13" t="s">
        <v>59</v>
      </c>
      <c r="U43" s="16"/>
      <c r="V43" s="13" t="s">
        <v>110</v>
      </c>
      <c r="W43" s="16"/>
      <c r="X43" s="13" t="s">
        <v>231</v>
      </c>
      <c r="Y43" s="16"/>
      <c r="Z43" s="16" t="s">
        <v>14</v>
      </c>
      <c r="AA43" s="16"/>
      <c r="AB43" s="16" t="s">
        <v>45</v>
      </c>
    </row>
    <row r="44" spans="1:28" ht="20.25" customHeight="1" x14ac:dyDescent="0.25">
      <c r="A44" s="2" t="s">
        <v>228</v>
      </c>
      <c r="B44" s="43"/>
      <c r="C44" s="100"/>
      <c r="D44" s="206" t="s">
        <v>99</v>
      </c>
      <c r="E44" s="206"/>
      <c r="F44" s="206"/>
      <c r="G44" s="206"/>
      <c r="H44" s="206"/>
      <c r="I44" s="206"/>
      <c r="J44" s="206"/>
      <c r="K44" s="206"/>
      <c r="L44" s="206"/>
      <c r="M44" s="206"/>
      <c r="N44" s="206"/>
      <c r="O44" s="206"/>
      <c r="P44" s="206"/>
      <c r="Q44" s="206"/>
      <c r="R44" s="206"/>
      <c r="S44" s="206"/>
      <c r="T44" s="206"/>
      <c r="U44" s="206"/>
      <c r="V44" s="206"/>
      <c r="W44" s="206"/>
      <c r="X44" s="206"/>
      <c r="Y44" s="206"/>
      <c r="Z44" s="206"/>
      <c r="AA44" s="206"/>
      <c r="AB44" s="206"/>
    </row>
    <row r="45" spans="1:28" ht="20.25" customHeight="1" x14ac:dyDescent="0.25">
      <c r="A45" s="2" t="s">
        <v>207</v>
      </c>
      <c r="B45" s="135"/>
      <c r="C45" s="113"/>
      <c r="D45" s="125">
        <v>2264955</v>
      </c>
      <c r="E45" s="98"/>
      <c r="F45" s="125">
        <v>503251</v>
      </c>
      <c r="G45" s="98">
        <v>0</v>
      </c>
      <c r="H45" s="125">
        <v>141747</v>
      </c>
      <c r="I45" s="98">
        <v>0</v>
      </c>
      <c r="J45" s="125">
        <v>1104313</v>
      </c>
      <c r="K45" s="98">
        <v>0</v>
      </c>
      <c r="L45" s="125">
        <v>-7882</v>
      </c>
      <c r="M45" s="98">
        <v>0</v>
      </c>
      <c r="N45" s="125">
        <v>99352</v>
      </c>
      <c r="O45" s="98">
        <v>0</v>
      </c>
      <c r="P45" s="125">
        <v>355215</v>
      </c>
      <c r="Q45" s="98">
        <v>0</v>
      </c>
      <c r="R45" s="125">
        <v>137831</v>
      </c>
      <c r="S45" s="98">
        <v>0</v>
      </c>
      <c r="T45" s="125">
        <v>1298371</v>
      </c>
      <c r="U45" s="35">
        <v>0</v>
      </c>
      <c r="V45" s="125">
        <v>1882887</v>
      </c>
      <c r="W45" s="98"/>
      <c r="X45" s="125">
        <v>5897153</v>
      </c>
      <c r="Y45" s="98"/>
      <c r="Z45" s="125">
        <v>103091</v>
      </c>
      <c r="AA45" s="10"/>
      <c r="AB45" s="125">
        <v>6000244</v>
      </c>
    </row>
    <row r="46" spans="1:28" ht="20.25" customHeight="1" x14ac:dyDescent="0.25">
      <c r="A46" s="45"/>
      <c r="B46" s="116"/>
      <c r="C46" s="113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</row>
    <row r="47" spans="1:28" ht="20.25" customHeight="1" x14ac:dyDescent="0.25">
      <c r="A47" s="115" t="s">
        <v>244</v>
      </c>
      <c r="B47" s="116"/>
      <c r="C47" s="113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</row>
    <row r="48" spans="1:28" ht="20.25" customHeight="1" x14ac:dyDescent="0.25">
      <c r="A48" s="41" t="s">
        <v>259</v>
      </c>
      <c r="B48" s="116"/>
      <c r="C48" s="113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</row>
    <row r="49" spans="1:30" ht="20.25" customHeight="1" x14ac:dyDescent="0.25">
      <c r="A49" s="44" t="s">
        <v>123</v>
      </c>
      <c r="B49" s="68"/>
      <c r="C49" s="113"/>
      <c r="D49" s="21" t="s">
        <v>3</v>
      </c>
      <c r="E49" s="47"/>
      <c r="F49" s="21" t="s">
        <v>3</v>
      </c>
      <c r="G49" s="47"/>
      <c r="H49" s="21" t="s">
        <v>3</v>
      </c>
      <c r="I49" s="47"/>
      <c r="J49" s="47" t="s">
        <v>3</v>
      </c>
      <c r="K49" s="47"/>
      <c r="L49" s="40" t="s">
        <v>3</v>
      </c>
      <c r="M49" s="47"/>
      <c r="N49" s="47" t="s">
        <v>3</v>
      </c>
      <c r="O49" s="47"/>
      <c r="P49" s="47" t="s">
        <v>3</v>
      </c>
      <c r="Q49" s="47"/>
      <c r="R49" s="47" t="s">
        <v>3</v>
      </c>
      <c r="S49" s="47"/>
      <c r="T49" s="47" t="s">
        <v>3</v>
      </c>
      <c r="U49" s="47"/>
      <c r="V49" s="47" t="s">
        <v>3</v>
      </c>
      <c r="W49" s="47"/>
      <c r="X49" s="47" t="s">
        <v>3</v>
      </c>
      <c r="Y49" s="10"/>
      <c r="Z49" s="168">
        <v>1275</v>
      </c>
      <c r="AA49" s="32"/>
      <c r="AB49" s="168">
        <f>SUM(X49:Z49)</f>
        <v>1275</v>
      </c>
    </row>
    <row r="50" spans="1:30" ht="20.25" customHeight="1" x14ac:dyDescent="0.25">
      <c r="A50" s="44" t="s">
        <v>126</v>
      </c>
      <c r="B50" s="68"/>
      <c r="C50" s="113"/>
      <c r="D50" s="200" t="s">
        <v>3</v>
      </c>
      <c r="E50" s="47"/>
      <c r="F50" s="200" t="s">
        <v>3</v>
      </c>
      <c r="G50" s="47"/>
      <c r="H50" s="200" t="s">
        <v>3</v>
      </c>
      <c r="I50" s="47"/>
      <c r="J50" s="201" t="s">
        <v>3</v>
      </c>
      <c r="K50" s="47"/>
      <c r="L50" s="64" t="s">
        <v>3</v>
      </c>
      <c r="M50" s="47"/>
      <c r="N50" s="201" t="s">
        <v>3</v>
      </c>
      <c r="O50" s="47"/>
      <c r="P50" s="201" t="s">
        <v>3</v>
      </c>
      <c r="Q50" s="47"/>
      <c r="R50" s="201" t="s">
        <v>3</v>
      </c>
      <c r="S50" s="47"/>
      <c r="T50" s="201" t="s">
        <v>3</v>
      </c>
      <c r="U50" s="47"/>
      <c r="V50" s="201" t="s">
        <v>3</v>
      </c>
      <c r="W50" s="47"/>
      <c r="X50" s="201" t="s">
        <v>3</v>
      </c>
      <c r="Y50" s="10"/>
      <c r="Z50" s="46">
        <v>-91</v>
      </c>
      <c r="AA50" s="32"/>
      <c r="AB50" s="46">
        <f>SUM(X50:Z50)</f>
        <v>-91</v>
      </c>
    </row>
    <row r="51" spans="1:30" ht="20.25" hidden="1" customHeight="1" x14ac:dyDescent="0.25">
      <c r="A51" s="44" t="s">
        <v>138</v>
      </c>
      <c r="B51" s="68">
        <v>17</v>
      </c>
      <c r="C51" s="113"/>
      <c r="D51" s="139" t="s">
        <v>3</v>
      </c>
      <c r="E51" s="10"/>
      <c r="F51" s="139" t="s">
        <v>3</v>
      </c>
      <c r="G51" s="10"/>
      <c r="H51" s="139" t="s">
        <v>3</v>
      </c>
      <c r="I51" s="10"/>
      <c r="J51" s="176"/>
      <c r="K51" s="10"/>
      <c r="L51" s="139" t="s">
        <v>3</v>
      </c>
      <c r="M51" s="10"/>
      <c r="N51" s="139" t="s">
        <v>3</v>
      </c>
      <c r="O51" s="10"/>
      <c r="P51" s="139" t="s">
        <v>3</v>
      </c>
      <c r="Q51" s="10"/>
      <c r="R51" s="139" t="s">
        <v>3</v>
      </c>
      <c r="S51" s="10"/>
      <c r="T51" s="139" t="s">
        <v>3</v>
      </c>
      <c r="U51" s="10"/>
      <c r="V51" s="139" t="s">
        <v>3</v>
      </c>
      <c r="W51" s="10"/>
      <c r="X51" s="20">
        <f>SUM(J51:V51)</f>
        <v>0</v>
      </c>
      <c r="Y51" s="2"/>
      <c r="Z51" s="139" t="s">
        <v>3</v>
      </c>
      <c r="AA51" s="20"/>
      <c r="AB51" s="20">
        <f>SUM(X51:Z51)</f>
        <v>0</v>
      </c>
    </row>
    <row r="52" spans="1:30" ht="20.25" customHeight="1" x14ac:dyDescent="0.25">
      <c r="A52" s="2" t="s">
        <v>245</v>
      </c>
      <c r="B52" s="2"/>
      <c r="C52" s="113"/>
      <c r="D52" s="49" t="s">
        <v>3</v>
      </c>
      <c r="E52" s="137"/>
      <c r="F52" s="49" t="s">
        <v>3</v>
      </c>
      <c r="G52" s="137"/>
      <c r="H52" s="49" t="s">
        <v>3</v>
      </c>
      <c r="I52" s="137"/>
      <c r="J52" s="49" t="s">
        <v>3</v>
      </c>
      <c r="K52" s="137"/>
      <c r="L52" s="49" t="s">
        <v>3</v>
      </c>
      <c r="M52" s="137"/>
      <c r="N52" s="142" t="s">
        <v>3</v>
      </c>
      <c r="O52" s="137"/>
      <c r="P52" s="49" t="s">
        <v>3</v>
      </c>
      <c r="Q52" s="137"/>
      <c r="R52" s="49" t="s">
        <v>3</v>
      </c>
      <c r="S52" s="137"/>
      <c r="T52" s="49" t="s">
        <v>3</v>
      </c>
      <c r="U52" s="137"/>
      <c r="V52" s="142" t="s">
        <v>3</v>
      </c>
      <c r="W52" s="137"/>
      <c r="X52" s="49" t="s">
        <v>3</v>
      </c>
      <c r="Y52" s="137"/>
      <c r="Z52" s="177">
        <f>SUM(Z49:Z51)</f>
        <v>1184</v>
      </c>
      <c r="AA52" s="137"/>
      <c r="AB52" s="177">
        <f>SUM(AB49:AB51)</f>
        <v>1184</v>
      </c>
    </row>
    <row r="53" spans="1:30" ht="20.25" customHeight="1" x14ac:dyDescent="0.25">
      <c r="A53" s="44"/>
      <c r="B53" s="68"/>
      <c r="C53" s="113"/>
      <c r="D53" s="139"/>
      <c r="E53" s="10"/>
      <c r="F53" s="139"/>
      <c r="G53" s="10"/>
      <c r="H53" s="139"/>
      <c r="I53" s="10"/>
      <c r="J53" s="139"/>
      <c r="K53" s="10"/>
      <c r="L53" s="139"/>
      <c r="M53" s="10"/>
      <c r="N53" s="139"/>
      <c r="O53" s="10"/>
      <c r="P53" s="139"/>
      <c r="Q53" s="10"/>
      <c r="R53" s="139"/>
      <c r="S53" s="10"/>
      <c r="T53" s="139"/>
      <c r="U53" s="10"/>
      <c r="V53" s="139"/>
      <c r="W53" s="10"/>
      <c r="X53" s="139"/>
      <c r="Y53" s="57"/>
      <c r="Z53" s="20"/>
      <c r="AA53" s="20"/>
      <c r="AB53" s="20"/>
    </row>
    <row r="54" spans="1:30" ht="20.25" customHeight="1" x14ac:dyDescent="0.25">
      <c r="A54" s="69" t="s">
        <v>185</v>
      </c>
      <c r="B54" s="68"/>
      <c r="C54" s="113"/>
      <c r="D54" s="139"/>
      <c r="E54" s="10"/>
      <c r="F54" s="139"/>
      <c r="G54" s="10"/>
      <c r="H54" s="139"/>
      <c r="I54" s="10"/>
      <c r="J54" s="139"/>
      <c r="K54" s="10"/>
      <c r="L54" s="139"/>
      <c r="M54" s="10"/>
      <c r="N54" s="139"/>
      <c r="O54" s="10"/>
      <c r="P54" s="139"/>
      <c r="Q54" s="10"/>
      <c r="R54" s="139"/>
      <c r="S54" s="10"/>
      <c r="T54" s="139"/>
      <c r="U54" s="10"/>
      <c r="V54" s="139"/>
      <c r="W54" s="10"/>
      <c r="X54" s="139"/>
      <c r="Y54" s="57"/>
      <c r="Z54" s="20"/>
      <c r="AA54" s="20"/>
      <c r="AB54" s="20"/>
    </row>
    <row r="55" spans="1:30" ht="20.25" customHeight="1" x14ac:dyDescent="0.25">
      <c r="A55" s="44" t="s">
        <v>224</v>
      </c>
      <c r="B55" s="68"/>
      <c r="C55" s="182"/>
      <c r="D55" s="197" t="s">
        <v>3</v>
      </c>
      <c r="E55" s="32"/>
      <c r="F55" s="197" t="s">
        <v>3</v>
      </c>
      <c r="G55" s="32"/>
      <c r="H55" s="197" t="s">
        <v>3</v>
      </c>
      <c r="I55" s="32"/>
      <c r="J55" s="197" t="s">
        <v>3</v>
      </c>
      <c r="K55" s="32"/>
      <c r="L55" s="197" t="s">
        <v>3</v>
      </c>
      <c r="M55" s="32"/>
      <c r="N55" s="197" t="s">
        <v>3</v>
      </c>
      <c r="O55" s="32"/>
      <c r="P55" s="197" t="s">
        <v>3</v>
      </c>
      <c r="Q55" s="32"/>
      <c r="R55" s="99">
        <v>2508</v>
      </c>
      <c r="S55" s="32"/>
      <c r="T55" s="99">
        <v>5600</v>
      </c>
      <c r="U55" s="10"/>
      <c r="V55" s="99">
        <v>8108</v>
      </c>
      <c r="W55" s="175"/>
      <c r="X55" s="99">
        <v>8108</v>
      </c>
      <c r="Y55" s="112"/>
      <c r="Z55" s="99">
        <f>-7570-2508</f>
        <v>-10078</v>
      </c>
      <c r="AA55" s="175"/>
      <c r="AB55" s="20">
        <f>SUM(X55:Z55)</f>
        <v>-1970</v>
      </c>
    </row>
    <row r="56" spans="1:30" ht="20.25" customHeight="1" x14ac:dyDescent="0.25">
      <c r="A56" s="44" t="s">
        <v>225</v>
      </c>
      <c r="B56" s="68"/>
      <c r="C56" s="113"/>
      <c r="D56" s="141" t="s">
        <v>3</v>
      </c>
      <c r="E56" s="32"/>
      <c r="F56" s="141" t="s">
        <v>3</v>
      </c>
      <c r="G56" s="32"/>
      <c r="H56" s="141" t="s">
        <v>3</v>
      </c>
      <c r="I56" s="32"/>
      <c r="J56" s="141" t="s">
        <v>3</v>
      </c>
      <c r="K56" s="32"/>
      <c r="L56" s="141" t="s">
        <v>3</v>
      </c>
      <c r="M56" s="32"/>
      <c r="N56" s="141" t="s">
        <v>3</v>
      </c>
      <c r="O56" s="32"/>
      <c r="P56" s="141" t="s">
        <v>3</v>
      </c>
      <c r="Q56" s="32"/>
      <c r="R56" s="141" t="s">
        <v>3</v>
      </c>
      <c r="S56" s="32"/>
      <c r="T56" s="136" t="s">
        <v>3</v>
      </c>
      <c r="U56" s="10"/>
      <c r="V56" s="136" t="s">
        <v>3</v>
      </c>
      <c r="W56" s="175"/>
      <c r="X56" s="136" t="s">
        <v>3</v>
      </c>
      <c r="Y56" s="127"/>
      <c r="Z56" s="9">
        <v>415</v>
      </c>
      <c r="AA56" s="175"/>
      <c r="AB56" s="9">
        <f>SUM(X56:Z56)</f>
        <v>415</v>
      </c>
    </row>
    <row r="57" spans="1:30" ht="20.25" customHeight="1" x14ac:dyDescent="0.25">
      <c r="A57" s="69" t="s">
        <v>243</v>
      </c>
      <c r="B57" s="68"/>
      <c r="C57" s="182"/>
      <c r="D57" s="142" t="s">
        <v>3</v>
      </c>
      <c r="E57" s="32"/>
      <c r="F57" s="142" t="s">
        <v>3</v>
      </c>
      <c r="G57" s="32"/>
      <c r="H57" s="142" t="s">
        <v>3</v>
      </c>
      <c r="I57" s="32"/>
      <c r="J57" s="142" t="s">
        <v>3</v>
      </c>
      <c r="K57" s="32"/>
      <c r="L57" s="142" t="s">
        <v>3</v>
      </c>
      <c r="M57" s="32"/>
      <c r="N57" s="142" t="s">
        <v>3</v>
      </c>
      <c r="O57" s="32"/>
      <c r="P57" s="142" t="s">
        <v>3</v>
      </c>
      <c r="Q57" s="32"/>
      <c r="R57" s="19">
        <f>SUM(R55:R56)</f>
        <v>2508</v>
      </c>
      <c r="S57" s="32"/>
      <c r="T57" s="19">
        <f>SUM(T55:T56)</f>
        <v>5600</v>
      </c>
      <c r="U57" s="10"/>
      <c r="V57" s="19">
        <f>SUM(V55:V56)</f>
        <v>8108</v>
      </c>
      <c r="W57" s="175"/>
      <c r="X57" s="19">
        <f>SUM(X55:X56)</f>
        <v>8108</v>
      </c>
      <c r="Y57" s="127"/>
      <c r="Z57" s="19">
        <f>SUM(Z55:Z56)</f>
        <v>-9663</v>
      </c>
      <c r="AA57" s="175"/>
      <c r="AB57" s="19">
        <f>SUM(AB55:AB56)</f>
        <v>-1555</v>
      </c>
    </row>
    <row r="58" spans="1:30" ht="20.25" customHeight="1" x14ac:dyDescent="0.25">
      <c r="A58" s="44"/>
      <c r="B58" s="68"/>
      <c r="C58" s="182"/>
      <c r="D58" s="197"/>
      <c r="E58" s="32"/>
      <c r="F58" s="197"/>
      <c r="G58" s="32"/>
      <c r="H58" s="197"/>
      <c r="I58" s="32"/>
      <c r="J58" s="197"/>
      <c r="K58" s="32"/>
      <c r="L58" s="197"/>
      <c r="M58" s="32"/>
      <c r="N58" s="197"/>
      <c r="O58" s="32"/>
      <c r="P58" s="197"/>
      <c r="Q58" s="32"/>
      <c r="R58" s="197"/>
      <c r="S58" s="32"/>
      <c r="T58" s="139"/>
      <c r="U58" s="10"/>
      <c r="V58" s="139"/>
      <c r="W58" s="175"/>
      <c r="X58" s="139"/>
      <c r="Y58" s="112"/>
      <c r="Z58" s="20"/>
      <c r="AA58" s="175"/>
      <c r="AB58" s="20"/>
    </row>
    <row r="59" spans="1:30" ht="20.25" customHeight="1" x14ac:dyDescent="0.25">
      <c r="A59" s="45" t="s">
        <v>114</v>
      </c>
      <c r="B59" s="116"/>
      <c r="C59" s="113"/>
      <c r="D59" s="142" t="s">
        <v>3</v>
      </c>
      <c r="E59" s="10"/>
      <c r="F59" s="142" t="s">
        <v>3</v>
      </c>
      <c r="G59" s="10"/>
      <c r="H59" s="142" t="s">
        <v>3</v>
      </c>
      <c r="I59" s="10"/>
      <c r="J59" s="142" t="s">
        <v>3</v>
      </c>
      <c r="K59" s="10"/>
      <c r="L59" s="142" t="s">
        <v>3</v>
      </c>
      <c r="M59" s="10"/>
      <c r="N59" s="142" t="s">
        <v>3</v>
      </c>
      <c r="O59" s="10"/>
      <c r="P59" s="142" t="s">
        <v>3</v>
      </c>
      <c r="Q59" s="10"/>
      <c r="R59" s="19">
        <f>SUM(R52,R57)</f>
        <v>2508</v>
      </c>
      <c r="S59" s="10"/>
      <c r="T59" s="19">
        <f>SUM(T52,T57)</f>
        <v>5600</v>
      </c>
      <c r="U59" s="10"/>
      <c r="V59" s="19">
        <f>SUM(V52,V57)</f>
        <v>8108</v>
      </c>
      <c r="W59" s="10">
        <v>28787</v>
      </c>
      <c r="X59" s="19">
        <f>SUM(X52,X57)</f>
        <v>8108</v>
      </c>
      <c r="Y59" s="57"/>
      <c r="Z59" s="19">
        <f>SUM(Z52,Z57)</f>
        <v>-8479</v>
      </c>
      <c r="AA59" s="10"/>
      <c r="AB59" s="19">
        <f>SUM(AB52,AB57)</f>
        <v>-371</v>
      </c>
    </row>
    <row r="60" spans="1:30" ht="20.25" customHeight="1" x14ac:dyDescent="0.25">
      <c r="A60" s="45"/>
      <c r="B60" s="116"/>
      <c r="C60" s="113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</row>
    <row r="61" spans="1:30" ht="20.25" customHeight="1" x14ac:dyDescent="0.25">
      <c r="A61" s="2" t="s">
        <v>112</v>
      </c>
      <c r="B61" s="11"/>
      <c r="C61" s="12"/>
      <c r="D61" s="33"/>
      <c r="E61" s="32"/>
      <c r="F61" s="33"/>
      <c r="G61" s="32"/>
      <c r="H61" s="33"/>
      <c r="I61" s="32"/>
      <c r="J61" s="33"/>
      <c r="K61" s="32"/>
      <c r="L61" s="33"/>
      <c r="M61" s="32"/>
      <c r="N61" s="33"/>
      <c r="O61" s="32"/>
      <c r="P61" s="33"/>
      <c r="Q61" s="32"/>
      <c r="R61" s="33"/>
      <c r="S61" s="32"/>
      <c r="T61" s="33"/>
      <c r="U61" s="34"/>
      <c r="V61" s="33"/>
      <c r="W61" s="34"/>
      <c r="X61" s="33"/>
      <c r="Y61" s="32"/>
      <c r="Z61" s="25"/>
      <c r="AA61" s="32"/>
      <c r="AB61" s="34"/>
    </row>
    <row r="62" spans="1:30" ht="20.25" customHeight="1" x14ac:dyDescent="0.25">
      <c r="A62" s="44" t="s">
        <v>227</v>
      </c>
      <c r="B62" s="68"/>
      <c r="C62" s="113"/>
      <c r="D62" s="21" t="s">
        <v>3</v>
      </c>
      <c r="E62" s="47"/>
      <c r="F62" s="21" t="s">
        <v>3</v>
      </c>
      <c r="G62" s="47"/>
      <c r="H62" s="21" t="s">
        <v>3</v>
      </c>
      <c r="I62" s="47"/>
      <c r="J62" s="144">
        <f>BSPL!D190</f>
        <v>-100588</v>
      </c>
      <c r="K62" s="47"/>
      <c r="L62" s="40" t="s">
        <v>3</v>
      </c>
      <c r="M62" s="47"/>
      <c r="N62" s="47" t="s">
        <v>3</v>
      </c>
      <c r="O62" s="47"/>
      <c r="P62" s="47" t="s">
        <v>3</v>
      </c>
      <c r="Q62" s="47"/>
      <c r="R62" s="47" t="s">
        <v>3</v>
      </c>
      <c r="S62" s="47"/>
      <c r="T62" s="47" t="s">
        <v>3</v>
      </c>
      <c r="U62" s="47"/>
      <c r="V62" s="47" t="s">
        <v>3</v>
      </c>
      <c r="W62" s="47"/>
      <c r="X62" s="32">
        <f>SUM(J62:V62)</f>
        <v>-100588</v>
      </c>
      <c r="Y62" s="10"/>
      <c r="Z62" s="32">
        <f>BSPL!D191</f>
        <v>-1031</v>
      </c>
      <c r="AA62" s="32"/>
      <c r="AB62" s="32">
        <f>SUM(X62:Z62)</f>
        <v>-101619</v>
      </c>
      <c r="AD62" s="198">
        <f>AB62-BSPL!D187</f>
        <v>0</v>
      </c>
    </row>
    <row r="63" spans="1:30" ht="20.25" customHeight="1" x14ac:dyDescent="0.25">
      <c r="A63" s="44" t="s">
        <v>113</v>
      </c>
      <c r="B63" s="68"/>
      <c r="C63" s="113"/>
      <c r="D63" s="136" t="s">
        <v>3</v>
      </c>
      <c r="E63" s="10"/>
      <c r="F63" s="136" t="s">
        <v>3</v>
      </c>
      <c r="G63" s="10"/>
      <c r="H63" s="136" t="s">
        <v>3</v>
      </c>
      <c r="I63" s="10"/>
      <c r="J63" s="136" t="s">
        <v>3</v>
      </c>
      <c r="K63" s="10"/>
      <c r="L63" s="103">
        <f>BSPL!D209</f>
        <v>2506</v>
      </c>
      <c r="M63" s="87"/>
      <c r="N63" s="103">
        <f>BSPL!D210+BSPL!D212</f>
        <v>7346</v>
      </c>
      <c r="O63" s="10"/>
      <c r="P63" s="136" t="s">
        <v>3</v>
      </c>
      <c r="Q63" s="10"/>
      <c r="R63" s="47" t="s">
        <v>3</v>
      </c>
      <c r="S63" s="10"/>
      <c r="T63" s="136" t="s">
        <v>3</v>
      </c>
      <c r="U63" s="10"/>
      <c r="V63" s="20">
        <f>SUM(L63:T63)</f>
        <v>9852</v>
      </c>
      <c r="W63" s="10"/>
      <c r="X63" s="20">
        <f>SUM(V63)</f>
        <v>9852</v>
      </c>
      <c r="Y63" s="57"/>
      <c r="Z63" s="136" t="s">
        <v>3</v>
      </c>
      <c r="AA63" s="20"/>
      <c r="AB63" s="9">
        <f>SUM(X63:Z63)</f>
        <v>9852</v>
      </c>
      <c r="AD63" s="198">
        <f>AB63-(BSPL!D219-BSPL!D192)</f>
        <v>0</v>
      </c>
    </row>
    <row r="64" spans="1:30" ht="20.25" customHeight="1" x14ac:dyDescent="0.25">
      <c r="A64" s="2" t="s">
        <v>183</v>
      </c>
      <c r="B64" s="57"/>
      <c r="C64" s="113"/>
      <c r="D64" s="49" t="s">
        <v>3</v>
      </c>
      <c r="E64" s="137"/>
      <c r="F64" s="49" t="s">
        <v>3</v>
      </c>
      <c r="G64" s="137"/>
      <c r="H64" s="49" t="s">
        <v>3</v>
      </c>
      <c r="I64" s="137"/>
      <c r="J64" s="138">
        <f>SUM(J62:J62)</f>
        <v>-100588</v>
      </c>
      <c r="K64" s="137"/>
      <c r="L64" s="138">
        <f>SUM(L62:L63)</f>
        <v>2506</v>
      </c>
      <c r="M64" s="137"/>
      <c r="N64" s="138">
        <f>SUM(N62:N63)</f>
        <v>7346</v>
      </c>
      <c r="O64" s="137"/>
      <c r="P64" s="49" t="s">
        <v>3</v>
      </c>
      <c r="Q64" s="137"/>
      <c r="R64" s="147" t="str">
        <f>R63</f>
        <v>-</v>
      </c>
      <c r="S64" s="137"/>
      <c r="T64" s="49" t="s">
        <v>3</v>
      </c>
      <c r="U64" s="137"/>
      <c r="V64" s="138">
        <f>SUM(V62:V63)</f>
        <v>9852</v>
      </c>
      <c r="W64" s="137"/>
      <c r="X64" s="138">
        <f>SUM(X62:X63)</f>
        <v>-90736</v>
      </c>
      <c r="Y64" s="137"/>
      <c r="Z64" s="138">
        <f>SUM(Z62:Z63)</f>
        <v>-1031</v>
      </c>
      <c r="AA64" s="137"/>
      <c r="AB64" s="138">
        <f>SUM(AB62:AB63)</f>
        <v>-91767</v>
      </c>
      <c r="AD64" s="198">
        <f>AB64-BSPL!D219</f>
        <v>0</v>
      </c>
    </row>
    <row r="65" spans="1:28" ht="20.25" customHeight="1" x14ac:dyDescent="0.25">
      <c r="A65" s="36"/>
      <c r="B65" s="11"/>
      <c r="C65" s="12"/>
      <c r="D65" s="33"/>
      <c r="E65" s="32"/>
      <c r="F65" s="33"/>
      <c r="G65" s="32"/>
      <c r="H65" s="33"/>
      <c r="I65" s="32"/>
      <c r="J65" s="33"/>
      <c r="K65" s="32"/>
      <c r="L65" s="33"/>
      <c r="M65" s="32"/>
      <c r="N65" s="33"/>
      <c r="O65" s="32"/>
      <c r="P65" s="33"/>
      <c r="Q65" s="32"/>
      <c r="R65" s="33"/>
      <c r="S65" s="32"/>
      <c r="T65" s="33"/>
      <c r="U65" s="32"/>
      <c r="V65" s="33"/>
      <c r="W65" s="32"/>
      <c r="X65" s="33"/>
      <c r="Y65" s="32"/>
      <c r="Z65" s="25"/>
      <c r="AA65" s="32"/>
      <c r="AB65" s="34"/>
    </row>
    <row r="66" spans="1:28" ht="20.25" customHeight="1" thickBot="1" x14ac:dyDescent="0.3">
      <c r="A66" s="2" t="s">
        <v>208</v>
      </c>
      <c r="B66" s="11"/>
      <c r="C66" s="12"/>
      <c r="D66" s="67">
        <f>D45</f>
        <v>2264955</v>
      </c>
      <c r="E66" s="35"/>
      <c r="F66" s="67">
        <f>F45</f>
        <v>503251</v>
      </c>
      <c r="G66" s="35"/>
      <c r="H66" s="67">
        <f>H45</f>
        <v>141747</v>
      </c>
      <c r="I66" s="35"/>
      <c r="J66" s="67">
        <f>SUM(J59,J64,J45)</f>
        <v>1003725</v>
      </c>
      <c r="K66" s="35"/>
      <c r="L66" s="67">
        <f>SUM(L59,L64,L45)</f>
        <v>-5376</v>
      </c>
      <c r="M66" s="35"/>
      <c r="N66" s="67">
        <f>N45+N64</f>
        <v>106698</v>
      </c>
      <c r="O66" s="35"/>
      <c r="P66" s="67">
        <f>P45</f>
        <v>355215</v>
      </c>
      <c r="Q66" s="35"/>
      <c r="R66" s="67">
        <f>SUM(R45,R52,R59,R64)</f>
        <v>140339</v>
      </c>
      <c r="S66" s="35"/>
      <c r="T66" s="67">
        <f>SUM(T45,T52,T59,T64)</f>
        <v>1303971</v>
      </c>
      <c r="U66" s="35"/>
      <c r="V66" s="67">
        <f>SUM(V45,V52,V59,V64)</f>
        <v>1900847</v>
      </c>
      <c r="W66" s="35"/>
      <c r="X66" s="67">
        <f>SUM(X45,X59,X64)</f>
        <v>5814525</v>
      </c>
      <c r="Y66" s="35"/>
      <c r="Z66" s="67">
        <f>Z45+Z59+Z64</f>
        <v>93581</v>
      </c>
      <c r="AA66" s="7"/>
      <c r="AB66" s="67">
        <f>AB45+AB59+AB64</f>
        <v>5908106</v>
      </c>
    </row>
    <row r="67" spans="1:28" ht="20.25" customHeight="1" thickTop="1" x14ac:dyDescent="0.25"/>
    <row r="68" spans="1:28" ht="20.25" customHeight="1" x14ac:dyDescent="0.25">
      <c r="D68" s="198">
        <f>D66-BSPL!D83</f>
        <v>0</v>
      </c>
      <c r="F68" s="198">
        <f>F66-BSPL!D85</f>
        <v>0</v>
      </c>
      <c r="H68" s="198">
        <f>H66-BSPL!D88</f>
        <v>0</v>
      </c>
      <c r="J68" s="198">
        <f>J66-BSPL!D89</f>
        <v>0</v>
      </c>
      <c r="V68" s="198">
        <f>V66-BSPL!D90</f>
        <v>0</v>
      </c>
      <c r="X68" s="198">
        <f>X66-BSPL!D92</f>
        <v>0</v>
      </c>
      <c r="Z68" s="198">
        <f>Z66-BSPL!D93</f>
        <v>0</v>
      </c>
      <c r="AB68" s="198">
        <f>AB66-BSPL!D94</f>
        <v>0</v>
      </c>
    </row>
    <row r="157" spans="4:14" ht="20.25" customHeight="1" x14ac:dyDescent="0.25">
      <c r="J157" s="11">
        <f>J102+J142+J155</f>
        <v>0</v>
      </c>
      <c r="L157" s="11">
        <f>L102+L142+L155</f>
        <v>0</v>
      </c>
      <c r="N157" s="11">
        <f>N155+N142+N102</f>
        <v>0</v>
      </c>
    </row>
    <row r="159" spans="4:14" ht="20.25" customHeight="1" x14ac:dyDescent="0.25">
      <c r="D159" s="11">
        <f>D157+D144+D104</f>
        <v>0</v>
      </c>
      <c r="F159" s="11">
        <f>F157+F144+F104</f>
        <v>0</v>
      </c>
      <c r="H159" s="11">
        <f>H104+H144+H157</f>
        <v>0</v>
      </c>
    </row>
  </sheetData>
  <mergeCells count="10">
    <mergeCell ref="D4:AB4"/>
    <mergeCell ref="H5:J5"/>
    <mergeCell ref="L5:V5"/>
    <mergeCell ref="P8:R8"/>
    <mergeCell ref="D11:AB11"/>
    <mergeCell ref="D37:AB37"/>
    <mergeCell ref="H38:J38"/>
    <mergeCell ref="L38:V38"/>
    <mergeCell ref="P41:R41"/>
    <mergeCell ref="D44:AB44"/>
  </mergeCells>
  <pageMargins left="0.7" right="0.4" top="0.48" bottom="0.5" header="0.5" footer="0.5"/>
  <pageSetup paperSize="9" scale="52" firstPageNumber="8" fitToHeight="0" orientation="landscape" useFirstPageNumber="1" r:id="rId1"/>
  <headerFooter>
    <oddFooter>&amp;LThe accompanying notes form an integral part of the interim financial statements.
&amp;C
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53"/>
  <sheetViews>
    <sheetView view="pageBreakPreview" topLeftCell="A26" zoomScale="85" zoomScaleNormal="80" zoomScaleSheetLayoutView="85" workbookViewId="0">
      <selection activeCell="A23" sqref="A23"/>
    </sheetView>
  </sheetViews>
  <sheetFormatPr defaultColWidth="9.140625" defaultRowHeight="19.5" customHeight="1" x14ac:dyDescent="0.25"/>
  <cols>
    <col min="1" max="1" width="53.7109375" style="11" customWidth="1"/>
    <col min="2" max="2" width="4.7109375" style="8" customWidth="1"/>
    <col min="3" max="3" width="1.42578125" style="11" customWidth="1"/>
    <col min="4" max="4" width="14.7109375" style="11" customWidth="1"/>
    <col min="5" max="5" width="1.140625" style="11" customWidth="1"/>
    <col min="6" max="6" width="13.140625" style="11" customWidth="1"/>
    <col min="7" max="7" width="1.28515625" style="11" customWidth="1"/>
    <col min="8" max="8" width="13.5703125" style="11" customWidth="1"/>
    <col min="9" max="9" width="1.5703125" style="11" customWidth="1"/>
    <col min="10" max="10" width="15.28515625" style="11" customWidth="1"/>
    <col min="11" max="11" width="1.5703125" style="11" customWidth="1"/>
    <col min="12" max="12" width="15.7109375" style="11" customWidth="1"/>
    <col min="13" max="13" width="1.42578125" style="11" customWidth="1"/>
    <col min="14" max="14" width="15" style="11" bestFit="1" customWidth="1"/>
    <col min="15" max="15" width="1.42578125" style="11" customWidth="1"/>
    <col min="16" max="16" width="15.7109375" style="11" customWidth="1"/>
    <col min="17" max="17" width="1.5703125" style="11" customWidth="1"/>
    <col min="18" max="18" width="15.140625" style="11" customWidth="1"/>
    <col min="19" max="16384" width="9.140625" style="11"/>
  </cols>
  <sheetData>
    <row r="1" spans="1:18" ht="19.5" customHeight="1" x14ac:dyDescent="0.3">
      <c r="A1" s="55" t="s">
        <v>37</v>
      </c>
    </row>
    <row r="2" spans="1:18" ht="19.5" customHeight="1" x14ac:dyDescent="0.25">
      <c r="A2" s="56" t="s">
        <v>132</v>
      </c>
    </row>
    <row r="3" spans="1:18" ht="19.5" customHeight="1" x14ac:dyDescent="0.25">
      <c r="A3" s="56"/>
    </row>
    <row r="4" spans="1:18" ht="19.5" customHeight="1" x14ac:dyDescent="0.25">
      <c r="A4" s="112"/>
      <c r="B4" s="6"/>
      <c r="C4" s="100"/>
      <c r="D4" s="207" t="s">
        <v>56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</row>
    <row r="5" spans="1:18" ht="19.5" customHeight="1" x14ac:dyDescent="0.25">
      <c r="A5" s="112"/>
      <c r="B5" s="6"/>
      <c r="C5" s="100"/>
      <c r="D5" s="23"/>
      <c r="E5" s="23"/>
      <c r="F5" s="23"/>
      <c r="G5" s="8"/>
      <c r="H5" s="212" t="s">
        <v>88</v>
      </c>
      <c r="I5" s="214"/>
      <c r="J5" s="214"/>
      <c r="K5" s="8"/>
      <c r="L5" s="214" t="s">
        <v>100</v>
      </c>
      <c r="M5" s="214"/>
      <c r="N5" s="214"/>
      <c r="O5" s="214"/>
      <c r="P5" s="214"/>
      <c r="Q5" s="8"/>
      <c r="R5" s="23"/>
    </row>
    <row r="6" spans="1:18" ht="19.5" customHeight="1" x14ac:dyDescent="0.25">
      <c r="A6" s="100"/>
      <c r="B6" s="6"/>
      <c r="C6" s="16"/>
      <c r="D6" s="23"/>
      <c r="E6" s="23"/>
      <c r="F6" s="23"/>
      <c r="G6" s="16"/>
      <c r="H6" s="42"/>
      <c r="I6" s="42"/>
      <c r="J6" s="42"/>
      <c r="K6" s="16"/>
      <c r="L6" s="16" t="s">
        <v>257</v>
      </c>
      <c r="M6" s="16"/>
      <c r="N6" s="42"/>
      <c r="O6" s="16"/>
      <c r="P6" s="42"/>
      <c r="Q6" s="16"/>
      <c r="R6" s="42"/>
    </row>
    <row r="7" spans="1:18" ht="19.5" customHeight="1" x14ac:dyDescent="0.25">
      <c r="A7" s="100"/>
      <c r="B7" s="6"/>
      <c r="C7" s="16"/>
      <c r="D7" s="16" t="s">
        <v>11</v>
      </c>
      <c r="E7" s="16"/>
      <c r="F7" s="16"/>
      <c r="G7" s="16"/>
      <c r="H7" s="16"/>
      <c r="I7" s="16"/>
      <c r="J7" s="16"/>
      <c r="K7" s="16"/>
      <c r="L7" s="16" t="s">
        <v>258</v>
      </c>
      <c r="M7" s="16"/>
      <c r="N7" s="13" t="s">
        <v>69</v>
      </c>
      <c r="O7" s="16"/>
      <c r="P7" s="13" t="s">
        <v>125</v>
      </c>
      <c r="Q7" s="16"/>
      <c r="R7" s="13"/>
    </row>
    <row r="8" spans="1:18" ht="19.5" customHeight="1" x14ac:dyDescent="0.25">
      <c r="A8" s="100"/>
      <c r="B8" s="6"/>
      <c r="C8" s="16"/>
      <c r="D8" s="16" t="s">
        <v>12</v>
      </c>
      <c r="E8" s="16"/>
      <c r="F8" s="16" t="s">
        <v>146</v>
      </c>
      <c r="G8" s="16"/>
      <c r="H8" s="13" t="s">
        <v>84</v>
      </c>
      <c r="I8" s="16"/>
      <c r="J8" s="42"/>
      <c r="K8" s="16"/>
      <c r="L8" s="16" t="s">
        <v>68</v>
      </c>
      <c r="M8" s="31"/>
      <c r="N8" s="42" t="s">
        <v>119</v>
      </c>
      <c r="O8" s="16"/>
      <c r="P8" s="13" t="s">
        <v>124</v>
      </c>
      <c r="Q8" s="16"/>
      <c r="R8" s="13"/>
    </row>
    <row r="9" spans="1:18" ht="19.5" customHeight="1" x14ac:dyDescent="0.25">
      <c r="A9" s="100"/>
      <c r="B9" s="6"/>
      <c r="C9" s="16"/>
      <c r="D9" s="16" t="s">
        <v>13</v>
      </c>
      <c r="E9" s="16"/>
      <c r="F9" s="16" t="s">
        <v>147</v>
      </c>
      <c r="G9" s="16"/>
      <c r="H9" s="13" t="s">
        <v>85</v>
      </c>
      <c r="I9" s="16"/>
      <c r="J9" s="16" t="s">
        <v>93</v>
      </c>
      <c r="K9" s="16"/>
      <c r="L9" s="42" t="s">
        <v>134</v>
      </c>
      <c r="M9" s="16"/>
      <c r="N9" s="42" t="s">
        <v>140</v>
      </c>
      <c r="O9" s="16"/>
      <c r="P9" s="13" t="s">
        <v>110</v>
      </c>
      <c r="Q9" s="16"/>
      <c r="R9" s="13" t="s">
        <v>46</v>
      </c>
    </row>
    <row r="10" spans="1:18" ht="19.5" customHeight="1" x14ac:dyDescent="0.25">
      <c r="B10" s="6"/>
      <c r="C10" s="100"/>
      <c r="D10" s="206" t="s">
        <v>99</v>
      </c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</row>
    <row r="11" spans="1:18" ht="19.5" customHeight="1" x14ac:dyDescent="0.25">
      <c r="A11" s="2" t="s">
        <v>229</v>
      </c>
      <c r="B11" s="178"/>
      <c r="C11" s="100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</row>
    <row r="12" spans="1:18" ht="19.5" customHeight="1" x14ac:dyDescent="0.25">
      <c r="A12" s="2" t="s">
        <v>170</v>
      </c>
      <c r="B12" s="71"/>
      <c r="C12" s="180"/>
      <c r="D12" s="101">
        <v>2264955</v>
      </c>
      <c r="E12" s="101"/>
      <c r="F12" s="101">
        <v>503251</v>
      </c>
      <c r="G12" s="101"/>
      <c r="H12" s="80">
        <v>135142</v>
      </c>
      <c r="I12" s="101"/>
      <c r="J12" s="101">
        <v>1306381</v>
      </c>
      <c r="K12" s="101"/>
      <c r="L12" s="101">
        <v>307717</v>
      </c>
      <c r="M12" s="101"/>
      <c r="N12" s="101">
        <v>355215</v>
      </c>
      <c r="O12" s="101"/>
      <c r="P12" s="101">
        <v>662932</v>
      </c>
      <c r="Q12" s="101"/>
      <c r="R12" s="101">
        <f>SUM(P12,D12:J12)</f>
        <v>4872661</v>
      </c>
    </row>
    <row r="13" spans="1:18" ht="19.5" customHeight="1" x14ac:dyDescent="0.25">
      <c r="A13" s="44"/>
      <c r="B13" s="71"/>
      <c r="C13" s="180"/>
      <c r="D13" s="114"/>
      <c r="E13" s="114"/>
      <c r="F13" s="114"/>
      <c r="G13" s="114"/>
      <c r="H13" s="10"/>
      <c r="I13" s="114"/>
      <c r="J13" s="114"/>
      <c r="K13" s="114"/>
      <c r="L13" s="114"/>
      <c r="M13" s="114"/>
      <c r="N13" s="114"/>
      <c r="O13" s="114"/>
      <c r="P13" s="114"/>
      <c r="Q13" s="114"/>
      <c r="R13" s="114"/>
    </row>
    <row r="14" spans="1:18" ht="19.5" customHeight="1" x14ac:dyDescent="0.25">
      <c r="A14" s="115" t="s">
        <v>117</v>
      </c>
      <c r="B14" s="116"/>
      <c r="C14" s="18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ht="19.5" customHeight="1" x14ac:dyDescent="0.25">
      <c r="A15" s="41" t="s">
        <v>118</v>
      </c>
      <c r="B15" s="116"/>
      <c r="C15" s="18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ht="19.5" hidden="1" customHeight="1" x14ac:dyDescent="0.25">
      <c r="A16" s="44" t="s">
        <v>137</v>
      </c>
      <c r="B16" s="68"/>
      <c r="C16" s="180"/>
      <c r="D16" s="20"/>
      <c r="E16" s="20"/>
      <c r="F16" s="20"/>
      <c r="G16" s="47"/>
      <c r="H16" s="21"/>
      <c r="I16" s="47"/>
      <c r="J16" s="20"/>
      <c r="K16" s="47"/>
      <c r="L16" s="40" t="s">
        <v>3</v>
      </c>
      <c r="M16" s="47"/>
      <c r="N16" s="47" t="s">
        <v>3</v>
      </c>
      <c r="O16" s="47"/>
      <c r="P16" s="47" t="s">
        <v>3</v>
      </c>
      <c r="Q16" s="47"/>
      <c r="R16" s="47" t="s">
        <v>3</v>
      </c>
    </row>
    <row r="17" spans="1:18" ht="19.5" customHeight="1" x14ac:dyDescent="0.25">
      <c r="A17" s="36" t="s">
        <v>138</v>
      </c>
      <c r="D17" s="47" t="s">
        <v>3</v>
      </c>
      <c r="E17" s="47"/>
      <c r="F17" s="47" t="s">
        <v>3</v>
      </c>
      <c r="G17" s="145"/>
      <c r="H17" s="47" t="s">
        <v>3</v>
      </c>
      <c r="I17" s="47"/>
      <c r="J17" s="32">
        <v>-158547</v>
      </c>
      <c r="K17" s="47"/>
      <c r="L17" s="47" t="s">
        <v>3</v>
      </c>
      <c r="M17" s="47"/>
      <c r="N17" s="47" t="s">
        <v>3</v>
      </c>
      <c r="O17" s="47"/>
      <c r="P17" s="47" t="s">
        <v>3</v>
      </c>
      <c r="R17" s="146">
        <f>SUM(D17:J17,P17)</f>
        <v>-158547</v>
      </c>
    </row>
    <row r="18" spans="1:18" ht="19.5" customHeight="1" x14ac:dyDescent="0.25">
      <c r="A18" s="2" t="s">
        <v>232</v>
      </c>
      <c r="B18" s="57"/>
      <c r="C18" s="180"/>
      <c r="D18" s="39" t="s">
        <v>3</v>
      </c>
      <c r="E18" s="137">
        <f>SUM(E17)</f>
        <v>0</v>
      </c>
      <c r="F18" s="39" t="s">
        <v>3</v>
      </c>
      <c r="G18" s="137">
        <f>SUM(G17)</f>
        <v>0</v>
      </c>
      <c r="H18" s="39" t="s">
        <v>3</v>
      </c>
      <c r="I18" s="137">
        <f>SUM(I17)</f>
        <v>0</v>
      </c>
      <c r="J18" s="119">
        <f>SUM(J17)</f>
        <v>-158547</v>
      </c>
      <c r="K18" s="137">
        <f>SUM(K17)</f>
        <v>0</v>
      </c>
      <c r="L18" s="39" t="s">
        <v>3</v>
      </c>
      <c r="M18" s="137">
        <f>SUM(M17)</f>
        <v>0</v>
      </c>
      <c r="N18" s="39" t="s">
        <v>3</v>
      </c>
      <c r="O18" s="137">
        <f>SUM(O17)</f>
        <v>0</v>
      </c>
      <c r="P18" s="39" t="s">
        <v>3</v>
      </c>
      <c r="Q18" s="137">
        <f>SUM(Q17)</f>
        <v>0</v>
      </c>
      <c r="R18" s="19">
        <f>SUM(R17)</f>
        <v>-158547</v>
      </c>
    </row>
    <row r="19" spans="1:18" ht="19.5" customHeight="1" x14ac:dyDescent="0.25">
      <c r="A19" s="2"/>
      <c r="B19" s="71"/>
      <c r="C19" s="180"/>
      <c r="D19" s="114"/>
      <c r="E19" s="114"/>
      <c r="F19" s="114"/>
      <c r="G19" s="114"/>
      <c r="H19" s="10"/>
      <c r="I19" s="114"/>
      <c r="J19" s="114"/>
      <c r="K19" s="114"/>
      <c r="L19" s="114"/>
      <c r="M19" s="114"/>
      <c r="N19" s="114"/>
      <c r="O19" s="114"/>
      <c r="P19" s="114"/>
      <c r="Q19" s="114"/>
      <c r="R19" s="114"/>
    </row>
    <row r="20" spans="1:18" ht="19.5" customHeight="1" x14ac:dyDescent="0.25">
      <c r="A20" s="2" t="s">
        <v>112</v>
      </c>
    </row>
    <row r="21" spans="1:18" ht="19.5" customHeight="1" x14ac:dyDescent="0.25">
      <c r="A21" s="43" t="s">
        <v>227</v>
      </c>
      <c r="D21" s="47" t="s">
        <v>3</v>
      </c>
      <c r="E21" s="47"/>
      <c r="F21" s="47" t="s">
        <v>3</v>
      </c>
      <c r="G21" s="145"/>
      <c r="H21" s="47" t="s">
        <v>3</v>
      </c>
      <c r="I21" s="145"/>
      <c r="J21" s="32">
        <v>100407</v>
      </c>
      <c r="K21" s="47"/>
      <c r="L21" s="47" t="s">
        <v>3</v>
      </c>
      <c r="M21" s="47"/>
      <c r="N21" s="47" t="s">
        <v>3</v>
      </c>
      <c r="O21" s="145"/>
      <c r="P21" s="47" t="s">
        <v>3</v>
      </c>
      <c r="R21" s="32">
        <f>SUM(D21:J21,P21)</f>
        <v>100407</v>
      </c>
    </row>
    <row r="22" spans="1:18" ht="19.5" customHeight="1" x14ac:dyDescent="0.25">
      <c r="A22" s="36" t="s">
        <v>113</v>
      </c>
      <c r="D22" s="47" t="s">
        <v>3</v>
      </c>
      <c r="E22" s="47"/>
      <c r="F22" s="47" t="s">
        <v>3</v>
      </c>
      <c r="G22" s="145"/>
      <c r="H22" s="47" t="s">
        <v>3</v>
      </c>
      <c r="I22" s="47"/>
      <c r="J22" s="47" t="s">
        <v>3</v>
      </c>
      <c r="K22" s="47"/>
      <c r="L22" s="32">
        <v>-130040</v>
      </c>
      <c r="M22" s="47"/>
      <c r="N22" s="47" t="s">
        <v>3</v>
      </c>
      <c r="O22" s="47"/>
      <c r="P22" s="145">
        <f>SUM(L22:N22)</f>
        <v>-130040</v>
      </c>
      <c r="R22" s="146">
        <f>SUM(D22:J22,P22)</f>
        <v>-130040</v>
      </c>
    </row>
    <row r="23" spans="1:18" ht="19.5" customHeight="1" x14ac:dyDescent="0.25">
      <c r="A23" s="2" t="s">
        <v>183</v>
      </c>
      <c r="D23" s="39" t="s">
        <v>3</v>
      </c>
      <c r="E23" s="117">
        <f>SUM(E21:E22)</f>
        <v>0</v>
      </c>
      <c r="F23" s="39" t="s">
        <v>3</v>
      </c>
      <c r="G23" s="117">
        <f>SUM(G21:G22)</f>
        <v>0</v>
      </c>
      <c r="H23" s="39" t="s">
        <v>3</v>
      </c>
      <c r="I23" s="118">
        <f>SUM(I21:I22)</f>
        <v>0</v>
      </c>
      <c r="J23" s="119">
        <f>SUM(J21:J22)</f>
        <v>100407</v>
      </c>
      <c r="K23" s="118">
        <f>SUM(K21:K22)</f>
        <v>0</v>
      </c>
      <c r="L23" s="119">
        <f>SUM(L21:L22)</f>
        <v>-130040</v>
      </c>
      <c r="M23" s="118">
        <f>SUM(M21:M22)</f>
        <v>0</v>
      </c>
      <c r="N23" s="39" t="s">
        <v>3</v>
      </c>
      <c r="O23" s="118">
        <f>SUM(O21:O22)</f>
        <v>0</v>
      </c>
      <c r="P23" s="119">
        <f>SUM(P21:P22)</f>
        <v>-130040</v>
      </c>
      <c r="Q23" s="118">
        <f>SUM(Q21:Q22)</f>
        <v>0</v>
      </c>
      <c r="R23" s="19">
        <f>SUM(R21:R22)</f>
        <v>-29633</v>
      </c>
    </row>
    <row r="24" spans="1:18" ht="19.5" customHeight="1" x14ac:dyDescent="0.25">
      <c r="A24" s="36"/>
      <c r="H24" s="120"/>
    </row>
    <row r="25" spans="1:18" ht="19.5" customHeight="1" thickBot="1" x14ac:dyDescent="0.3">
      <c r="A25" s="2" t="s">
        <v>171</v>
      </c>
      <c r="D25" s="4">
        <f t="shared" ref="D25:R25" si="0">SUM(D12,D18,D23)</f>
        <v>2264955</v>
      </c>
      <c r="E25" s="10">
        <f t="shared" si="0"/>
        <v>0</v>
      </c>
      <c r="F25" s="4">
        <f t="shared" si="0"/>
        <v>503251</v>
      </c>
      <c r="G25" s="10">
        <f t="shared" si="0"/>
        <v>0</v>
      </c>
      <c r="H25" s="4">
        <f t="shared" si="0"/>
        <v>135142</v>
      </c>
      <c r="I25" s="10">
        <f t="shared" si="0"/>
        <v>0</v>
      </c>
      <c r="J25" s="4">
        <f t="shared" si="0"/>
        <v>1248241</v>
      </c>
      <c r="K25" s="10">
        <f t="shared" si="0"/>
        <v>0</v>
      </c>
      <c r="L25" s="4">
        <f t="shared" si="0"/>
        <v>177677</v>
      </c>
      <c r="M25" s="10">
        <f t="shared" si="0"/>
        <v>0</v>
      </c>
      <c r="N25" s="4">
        <f t="shared" si="0"/>
        <v>355215</v>
      </c>
      <c r="O25" s="10">
        <f t="shared" si="0"/>
        <v>0</v>
      </c>
      <c r="P25" s="4">
        <f t="shared" si="0"/>
        <v>532892</v>
      </c>
      <c r="Q25" s="10">
        <f t="shared" si="0"/>
        <v>0</v>
      </c>
      <c r="R25" s="4">
        <f t="shared" si="0"/>
        <v>4684481</v>
      </c>
    </row>
    <row r="26" spans="1:18" ht="19.5" customHeight="1" thickTop="1" x14ac:dyDescent="0.25"/>
    <row r="27" spans="1:18" ht="19.5" customHeight="1" x14ac:dyDescent="0.3">
      <c r="A27" s="55" t="s">
        <v>37</v>
      </c>
    </row>
    <row r="28" spans="1:18" ht="19.5" customHeight="1" x14ac:dyDescent="0.25">
      <c r="A28" s="56" t="s">
        <v>132</v>
      </c>
    </row>
    <row r="29" spans="1:18" ht="19.5" customHeight="1" x14ac:dyDescent="0.25">
      <c r="A29" s="56"/>
    </row>
    <row r="30" spans="1:18" ht="19.5" customHeight="1" x14ac:dyDescent="0.25">
      <c r="A30" s="112"/>
      <c r="B30" s="6"/>
      <c r="C30" s="100"/>
      <c r="D30" s="207" t="s">
        <v>56</v>
      </c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7"/>
    </row>
    <row r="31" spans="1:18" ht="19.5" customHeight="1" x14ac:dyDescent="0.25">
      <c r="A31" s="112"/>
      <c r="B31" s="6"/>
      <c r="C31" s="100"/>
      <c r="D31" s="23"/>
      <c r="E31" s="23"/>
      <c r="F31" s="23"/>
      <c r="G31" s="8"/>
      <c r="H31" s="212" t="s">
        <v>88</v>
      </c>
      <c r="I31" s="214"/>
      <c r="J31" s="214"/>
      <c r="K31" s="8"/>
      <c r="L31" s="214" t="s">
        <v>100</v>
      </c>
      <c r="M31" s="214"/>
      <c r="N31" s="214"/>
      <c r="O31" s="214"/>
      <c r="P31" s="214"/>
      <c r="Q31" s="8"/>
      <c r="R31" s="23"/>
    </row>
    <row r="32" spans="1:18" ht="19.5" customHeight="1" x14ac:dyDescent="0.25">
      <c r="A32" s="100"/>
      <c r="B32" s="6"/>
      <c r="C32" s="16"/>
      <c r="D32" s="23"/>
      <c r="E32" s="23"/>
      <c r="F32" s="23"/>
      <c r="G32" s="16"/>
      <c r="H32" s="42"/>
      <c r="I32" s="42"/>
      <c r="J32" s="42"/>
      <c r="K32" s="16"/>
      <c r="L32" s="16" t="s">
        <v>257</v>
      </c>
      <c r="M32" s="16"/>
      <c r="N32" s="42"/>
      <c r="O32" s="16"/>
      <c r="P32" s="42"/>
      <c r="Q32" s="16"/>
      <c r="R32" s="42"/>
    </row>
    <row r="33" spans="1:19" ht="19.5" customHeight="1" x14ac:dyDescent="0.25">
      <c r="A33" s="100"/>
      <c r="B33" s="6"/>
      <c r="C33" s="16"/>
      <c r="D33" s="16" t="s">
        <v>11</v>
      </c>
      <c r="E33" s="16"/>
      <c r="F33" s="16"/>
      <c r="G33" s="16"/>
      <c r="H33" s="16"/>
      <c r="I33" s="16"/>
      <c r="J33" s="16"/>
      <c r="K33" s="16"/>
      <c r="L33" s="16" t="s">
        <v>258</v>
      </c>
      <c r="M33" s="16"/>
      <c r="N33" s="13" t="s">
        <v>69</v>
      </c>
      <c r="O33" s="16"/>
      <c r="P33" s="13" t="s">
        <v>125</v>
      </c>
      <c r="Q33" s="16"/>
      <c r="R33" s="13"/>
    </row>
    <row r="34" spans="1:19" ht="19.5" customHeight="1" x14ac:dyDescent="0.25">
      <c r="A34" s="100"/>
      <c r="B34" s="6"/>
      <c r="C34" s="16"/>
      <c r="D34" s="16" t="s">
        <v>12</v>
      </c>
      <c r="E34" s="16"/>
      <c r="F34" s="16" t="s">
        <v>146</v>
      </c>
      <c r="G34" s="16"/>
      <c r="H34" s="13" t="s">
        <v>84</v>
      </c>
      <c r="I34" s="16"/>
      <c r="J34" s="42"/>
      <c r="K34" s="16"/>
      <c r="L34" s="16" t="s">
        <v>68</v>
      </c>
      <c r="M34" s="31"/>
      <c r="N34" s="42" t="s">
        <v>119</v>
      </c>
      <c r="O34" s="16"/>
      <c r="P34" s="13" t="s">
        <v>124</v>
      </c>
      <c r="Q34" s="16"/>
      <c r="R34" s="13"/>
    </row>
    <row r="35" spans="1:19" ht="19.5" customHeight="1" x14ac:dyDescent="0.25">
      <c r="A35" s="100"/>
      <c r="B35" s="6"/>
      <c r="C35" s="16"/>
      <c r="D35" s="16" t="s">
        <v>13</v>
      </c>
      <c r="E35" s="16"/>
      <c r="F35" s="16" t="s">
        <v>147</v>
      </c>
      <c r="G35" s="16"/>
      <c r="H35" s="13" t="s">
        <v>85</v>
      </c>
      <c r="I35" s="16"/>
      <c r="J35" s="16" t="s">
        <v>93</v>
      </c>
      <c r="K35" s="16"/>
      <c r="L35" s="42" t="s">
        <v>134</v>
      </c>
      <c r="M35" s="16"/>
      <c r="N35" s="42" t="s">
        <v>140</v>
      </c>
      <c r="O35" s="16"/>
      <c r="P35" s="13" t="s">
        <v>110</v>
      </c>
      <c r="Q35" s="16"/>
      <c r="R35" s="13" t="s">
        <v>46</v>
      </c>
    </row>
    <row r="36" spans="1:19" ht="19.5" customHeight="1" x14ac:dyDescent="0.25">
      <c r="B36" s="6"/>
      <c r="C36" s="100"/>
      <c r="D36" s="206" t="s">
        <v>99</v>
      </c>
      <c r="E36" s="206"/>
      <c r="F36" s="206"/>
      <c r="G36" s="206"/>
      <c r="H36" s="206"/>
      <c r="I36" s="206"/>
      <c r="J36" s="206"/>
      <c r="K36" s="206"/>
      <c r="L36" s="206"/>
      <c r="M36" s="206"/>
      <c r="N36" s="206"/>
      <c r="O36" s="206"/>
      <c r="P36" s="206"/>
      <c r="Q36" s="206"/>
      <c r="R36" s="206"/>
    </row>
    <row r="37" spans="1:19" ht="19.5" customHeight="1" x14ac:dyDescent="0.25">
      <c r="A37" s="2" t="s">
        <v>228</v>
      </c>
      <c r="B37" s="6"/>
      <c r="C37" s="100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pans="1:19" ht="19.5" customHeight="1" x14ac:dyDescent="0.25">
      <c r="A38" s="2" t="s">
        <v>207</v>
      </c>
      <c r="B38" s="71"/>
      <c r="C38" s="113"/>
      <c r="D38" s="101">
        <v>2264955</v>
      </c>
      <c r="E38" s="101"/>
      <c r="F38" s="101">
        <v>503251</v>
      </c>
      <c r="G38" s="101"/>
      <c r="H38" s="80">
        <v>141747</v>
      </c>
      <c r="I38" s="101"/>
      <c r="J38" s="101">
        <v>1254223</v>
      </c>
      <c r="K38" s="101"/>
      <c r="L38" s="101">
        <v>99242</v>
      </c>
      <c r="M38" s="101"/>
      <c r="N38" s="101">
        <v>355215</v>
      </c>
      <c r="O38" s="101"/>
      <c r="P38" s="101">
        <v>454457</v>
      </c>
      <c r="Q38" s="101"/>
      <c r="R38" s="101">
        <v>4618633</v>
      </c>
    </row>
    <row r="39" spans="1:19" ht="19.5" customHeight="1" x14ac:dyDescent="0.25">
      <c r="A39" s="44"/>
      <c r="B39" s="71"/>
      <c r="C39" s="113"/>
      <c r="D39" s="114"/>
      <c r="E39" s="114"/>
      <c r="F39" s="114"/>
      <c r="G39" s="114"/>
      <c r="H39" s="10"/>
      <c r="I39" s="114"/>
      <c r="J39" s="114"/>
      <c r="K39" s="114"/>
      <c r="L39" s="114"/>
      <c r="M39" s="114"/>
      <c r="N39" s="114"/>
      <c r="O39" s="114"/>
      <c r="P39" s="114"/>
      <c r="Q39" s="114"/>
      <c r="R39" s="114"/>
    </row>
    <row r="40" spans="1:19" ht="19.5" hidden="1" customHeight="1" x14ac:dyDescent="0.25">
      <c r="A40" s="115" t="s">
        <v>117</v>
      </c>
      <c r="B40" s="116"/>
      <c r="C40" s="113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9" ht="19.5" hidden="1" customHeight="1" x14ac:dyDescent="0.25">
      <c r="A41" s="41" t="s">
        <v>118</v>
      </c>
      <c r="B41" s="116"/>
      <c r="C41" s="113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9" ht="19.5" hidden="1" customHeight="1" x14ac:dyDescent="0.25">
      <c r="A42" s="44" t="s">
        <v>137</v>
      </c>
      <c r="B42" s="68"/>
      <c r="C42" s="113"/>
      <c r="D42" s="20"/>
      <c r="E42" s="20"/>
      <c r="F42" s="20"/>
      <c r="G42" s="47"/>
      <c r="H42" s="21"/>
      <c r="I42" s="47"/>
      <c r="J42" s="20"/>
      <c r="K42" s="47"/>
      <c r="L42" s="40" t="s">
        <v>3</v>
      </c>
      <c r="M42" s="47"/>
      <c r="N42" s="47" t="s">
        <v>3</v>
      </c>
      <c r="O42" s="47"/>
      <c r="P42" s="47" t="s">
        <v>3</v>
      </c>
      <c r="Q42" s="47"/>
      <c r="R42" s="47" t="s">
        <v>3</v>
      </c>
    </row>
    <row r="43" spans="1:19" ht="19.5" hidden="1" customHeight="1" x14ac:dyDescent="0.25">
      <c r="A43" s="36" t="s">
        <v>138</v>
      </c>
      <c r="B43" s="8">
        <v>17</v>
      </c>
      <c r="D43" s="47" t="s">
        <v>3</v>
      </c>
      <c r="E43" s="47"/>
      <c r="F43" s="47" t="s">
        <v>3</v>
      </c>
      <c r="G43" s="145"/>
      <c r="H43" s="47" t="s">
        <v>3</v>
      </c>
      <c r="I43" s="47"/>
      <c r="J43" s="32"/>
      <c r="K43" s="47"/>
      <c r="L43" s="47" t="s">
        <v>3</v>
      </c>
      <c r="M43" s="47"/>
      <c r="N43" s="47" t="s">
        <v>3</v>
      </c>
      <c r="O43" s="47"/>
      <c r="P43" s="47" t="s">
        <v>3</v>
      </c>
      <c r="R43" s="146">
        <f>SUM(D43:J43,P43)</f>
        <v>0</v>
      </c>
    </row>
    <row r="44" spans="1:19" ht="19.5" hidden="1" customHeight="1" x14ac:dyDescent="0.25">
      <c r="A44" s="2" t="s">
        <v>127</v>
      </c>
      <c r="B44" s="57"/>
      <c r="C44" s="113"/>
      <c r="D44" s="39" t="s">
        <v>3</v>
      </c>
      <c r="E44" s="137">
        <f>SUM(E43)</f>
        <v>0</v>
      </c>
      <c r="F44" s="39" t="s">
        <v>3</v>
      </c>
      <c r="G44" s="137">
        <f>SUM(G43)</f>
        <v>0</v>
      </c>
      <c r="H44" s="39" t="s">
        <v>3</v>
      </c>
      <c r="I44" s="137">
        <f>SUM(I43)</f>
        <v>0</v>
      </c>
      <c r="J44" s="119">
        <f>SUM(J43)</f>
        <v>0</v>
      </c>
      <c r="K44" s="137">
        <f>SUM(K43)</f>
        <v>0</v>
      </c>
      <c r="L44" s="39" t="s">
        <v>3</v>
      </c>
      <c r="M44" s="137">
        <f>SUM(M43)</f>
        <v>0</v>
      </c>
      <c r="N44" s="39" t="s">
        <v>3</v>
      </c>
      <c r="O44" s="137">
        <f>SUM(O43)</f>
        <v>0</v>
      </c>
      <c r="P44" s="39" t="s">
        <v>3</v>
      </c>
      <c r="Q44" s="137">
        <f>SUM(Q43)</f>
        <v>0</v>
      </c>
      <c r="R44" s="19">
        <f>SUM(R43)</f>
        <v>0</v>
      </c>
    </row>
    <row r="45" spans="1:19" ht="19.5" hidden="1" customHeight="1" x14ac:dyDescent="0.25">
      <c r="A45" s="2"/>
      <c r="B45" s="71"/>
      <c r="C45" s="113"/>
      <c r="D45" s="114"/>
      <c r="E45" s="114"/>
      <c r="F45" s="114"/>
      <c r="G45" s="114"/>
      <c r="H45" s="10"/>
      <c r="I45" s="114"/>
      <c r="J45" s="114"/>
      <c r="K45" s="114"/>
      <c r="L45" s="114"/>
      <c r="M45" s="114"/>
      <c r="N45" s="114"/>
      <c r="O45" s="114"/>
      <c r="P45" s="114"/>
      <c r="Q45" s="114"/>
      <c r="R45" s="114"/>
    </row>
    <row r="46" spans="1:19" ht="19.5" customHeight="1" x14ac:dyDescent="0.25">
      <c r="A46" s="2" t="s">
        <v>112</v>
      </c>
    </row>
    <row r="47" spans="1:19" ht="19.5" customHeight="1" x14ac:dyDescent="0.25">
      <c r="A47" s="43" t="s">
        <v>227</v>
      </c>
      <c r="D47" s="47" t="s">
        <v>3</v>
      </c>
      <c r="E47" s="47"/>
      <c r="F47" s="47" t="s">
        <v>3</v>
      </c>
      <c r="G47" s="145"/>
      <c r="H47" s="47" t="s">
        <v>3</v>
      </c>
      <c r="I47" s="145"/>
      <c r="J47" s="32">
        <f>BSPL!H192</f>
        <v>-32960</v>
      </c>
      <c r="K47" s="47"/>
      <c r="L47" s="47" t="s">
        <v>3</v>
      </c>
      <c r="M47" s="47"/>
      <c r="N47" s="47" t="s">
        <v>3</v>
      </c>
      <c r="O47" s="145"/>
      <c r="P47" s="47" t="s">
        <v>3</v>
      </c>
      <c r="R47" s="32">
        <f>SUM(D47:J47,P47)</f>
        <v>-32960</v>
      </c>
      <c r="S47" s="199">
        <f>R47-BSPL!H192</f>
        <v>0</v>
      </c>
    </row>
    <row r="48" spans="1:19" ht="19.5" customHeight="1" x14ac:dyDescent="0.25">
      <c r="A48" s="36" t="s">
        <v>113</v>
      </c>
      <c r="D48" s="47" t="s">
        <v>3</v>
      </c>
      <c r="E48" s="47"/>
      <c r="F48" s="47" t="s">
        <v>3</v>
      </c>
      <c r="G48" s="145"/>
      <c r="H48" s="47" t="s">
        <v>3</v>
      </c>
      <c r="I48" s="47"/>
      <c r="J48" s="47" t="s">
        <v>3</v>
      </c>
      <c r="K48" s="47"/>
      <c r="L48" s="32">
        <f>BSPL!H213</f>
        <v>7273</v>
      </c>
      <c r="M48" s="47"/>
      <c r="N48" s="47" t="s">
        <v>3</v>
      </c>
      <c r="O48" s="47"/>
      <c r="P48" s="145">
        <f>SUM(L48:N48)</f>
        <v>7273</v>
      </c>
      <c r="R48" s="146">
        <f>SUM(D48:J48,P48)</f>
        <v>7273</v>
      </c>
      <c r="S48" s="199">
        <f>R48-(BSPL!H214-BSPL!H190)</f>
        <v>0</v>
      </c>
    </row>
    <row r="49" spans="1:19" ht="19.5" customHeight="1" x14ac:dyDescent="0.25">
      <c r="A49" s="2" t="s">
        <v>183</v>
      </c>
      <c r="D49" s="39" t="s">
        <v>3</v>
      </c>
      <c r="E49" s="117">
        <f>SUM(E47:E48)</f>
        <v>0</v>
      </c>
      <c r="F49" s="39" t="s">
        <v>3</v>
      </c>
      <c r="G49" s="117">
        <f>SUM(G47:G48)</f>
        <v>0</v>
      </c>
      <c r="H49" s="39" t="s">
        <v>3</v>
      </c>
      <c r="I49" s="118">
        <f>SUM(I47:I48)</f>
        <v>0</v>
      </c>
      <c r="J49" s="119">
        <f>SUM(J47:J48)</f>
        <v>-32960</v>
      </c>
      <c r="K49" s="118">
        <f>SUM(K47:K48)</f>
        <v>0</v>
      </c>
      <c r="L49" s="119">
        <f>SUM(L47:L48)</f>
        <v>7273</v>
      </c>
      <c r="M49" s="118">
        <f>SUM(M47:M48)</f>
        <v>0</v>
      </c>
      <c r="N49" s="39" t="s">
        <v>3</v>
      </c>
      <c r="O49" s="118">
        <f>SUM(O47:O48)</f>
        <v>0</v>
      </c>
      <c r="P49" s="119">
        <f>SUM(P47:P48)</f>
        <v>7273</v>
      </c>
      <c r="Q49" s="118">
        <f>SUM(Q47:Q48)</f>
        <v>0</v>
      </c>
      <c r="R49" s="19">
        <f>SUM(R47:R48)</f>
        <v>-25687</v>
      </c>
      <c r="S49" s="199">
        <f>R49-BSPL!H219</f>
        <v>0</v>
      </c>
    </row>
    <row r="50" spans="1:19" ht="19.5" customHeight="1" x14ac:dyDescent="0.25">
      <c r="A50" s="36"/>
      <c r="H50" s="120"/>
    </row>
    <row r="51" spans="1:19" ht="19.5" customHeight="1" thickBot="1" x14ac:dyDescent="0.3">
      <c r="A51" s="2" t="s">
        <v>208</v>
      </c>
      <c r="D51" s="4">
        <f t="shared" ref="D51:R51" si="1">SUM(D38,D44,D49)</f>
        <v>2264955</v>
      </c>
      <c r="E51" s="10">
        <f t="shared" si="1"/>
        <v>0</v>
      </c>
      <c r="F51" s="4">
        <f t="shared" si="1"/>
        <v>503251</v>
      </c>
      <c r="G51" s="10">
        <f t="shared" si="1"/>
        <v>0</v>
      </c>
      <c r="H51" s="4">
        <f t="shared" si="1"/>
        <v>141747</v>
      </c>
      <c r="I51" s="10">
        <f t="shared" si="1"/>
        <v>0</v>
      </c>
      <c r="J51" s="4">
        <f t="shared" si="1"/>
        <v>1221263</v>
      </c>
      <c r="K51" s="10">
        <f t="shared" si="1"/>
        <v>0</v>
      </c>
      <c r="L51" s="4">
        <f t="shared" si="1"/>
        <v>106515</v>
      </c>
      <c r="M51" s="10">
        <f t="shared" si="1"/>
        <v>0</v>
      </c>
      <c r="N51" s="4">
        <f t="shared" si="1"/>
        <v>355215</v>
      </c>
      <c r="O51" s="10">
        <f t="shared" si="1"/>
        <v>0</v>
      </c>
      <c r="P51" s="4">
        <f t="shared" si="1"/>
        <v>461730</v>
      </c>
      <c r="Q51" s="10">
        <f t="shared" si="1"/>
        <v>0</v>
      </c>
      <c r="R51" s="4">
        <f t="shared" si="1"/>
        <v>4592946</v>
      </c>
    </row>
    <row r="52" spans="1:19" ht="19.5" customHeight="1" thickTop="1" x14ac:dyDescent="0.25"/>
    <row r="53" spans="1:19" ht="19.5" customHeight="1" x14ac:dyDescent="0.25">
      <c r="D53" s="199">
        <f>D51-BSPL!H83</f>
        <v>0</v>
      </c>
      <c r="F53" s="199">
        <f>F51-BSPL!H85</f>
        <v>0</v>
      </c>
      <c r="G53" s="199"/>
      <c r="H53" s="199">
        <f>H51-BSPL!H88</f>
        <v>0</v>
      </c>
      <c r="I53" s="199"/>
      <c r="J53" s="199">
        <f>J51-BSPL!H89</f>
        <v>0</v>
      </c>
      <c r="P53" s="199">
        <f>P51-BSPL!H90</f>
        <v>0</v>
      </c>
      <c r="Q53" s="199"/>
      <c r="R53" s="199">
        <f>R51-BSPL!H92</f>
        <v>0</v>
      </c>
    </row>
  </sheetData>
  <mergeCells count="8">
    <mergeCell ref="D36:R36"/>
    <mergeCell ref="D10:R10"/>
    <mergeCell ref="D4:R4"/>
    <mergeCell ref="H5:J5"/>
    <mergeCell ref="L5:P5"/>
    <mergeCell ref="D30:R30"/>
    <mergeCell ref="H31:J31"/>
    <mergeCell ref="L31:P31"/>
  </mergeCells>
  <pageMargins left="0.7" right="0.5" top="0.48" bottom="0.5" header="0.5" footer="0.5"/>
  <pageSetup paperSize="9" scale="72" firstPageNumber="10" fitToHeight="0" orientation="landscape" useFirstPageNumber="1" r:id="rId1"/>
  <headerFooter>
    <oddFooter>&amp;LThe accompanying notes form an integral part of the interim financial statements.
&amp;C
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15"/>
  <sheetViews>
    <sheetView tabSelected="1" view="pageBreakPreview" topLeftCell="A52" zoomScaleNormal="85" zoomScaleSheetLayoutView="100" workbookViewId="0">
      <selection activeCell="B62" sqref="B62"/>
    </sheetView>
  </sheetViews>
  <sheetFormatPr defaultColWidth="9.140625" defaultRowHeight="20.25" customHeight="1" x14ac:dyDescent="0.25"/>
  <cols>
    <col min="1" max="1" width="56.5703125" style="3" customWidth="1"/>
    <col min="2" max="2" width="7.85546875" style="8" customWidth="1"/>
    <col min="3" max="3" width="1" style="36" customWidth="1"/>
    <col min="4" max="4" width="12.5703125" style="3" customWidth="1"/>
    <col min="5" max="5" width="1" style="36" customWidth="1"/>
    <col min="6" max="6" width="12.5703125" style="3" customWidth="1"/>
    <col min="7" max="7" width="1" style="36" customWidth="1"/>
    <col min="8" max="8" width="12.5703125" style="3" customWidth="1"/>
    <col min="9" max="9" width="1" style="36" customWidth="1"/>
    <col min="10" max="10" width="12.5703125" style="3" customWidth="1"/>
    <col min="11" max="11" width="9.140625" style="3"/>
    <col min="12" max="13" width="2.7109375" style="3" bestFit="1" customWidth="1"/>
    <col min="14" max="14" width="6.140625" style="3" bestFit="1" customWidth="1"/>
    <col min="15" max="15" width="2.7109375" style="3" bestFit="1" customWidth="1"/>
    <col min="16" max="16384" width="9.140625" style="3"/>
  </cols>
  <sheetData>
    <row r="1" spans="1:10" ht="20.25" customHeight="1" x14ac:dyDescent="0.3">
      <c r="A1" s="55" t="s">
        <v>17</v>
      </c>
    </row>
    <row r="2" spans="1:10" ht="20.25" customHeight="1" x14ac:dyDescent="0.25">
      <c r="A2" s="56" t="s">
        <v>133</v>
      </c>
    </row>
    <row r="3" spans="1:10" ht="10.5" customHeight="1" x14ac:dyDescent="0.25">
      <c r="A3" s="56"/>
    </row>
    <row r="4" spans="1:10" ht="18.75" customHeight="1" x14ac:dyDescent="0.25">
      <c r="A4" s="56"/>
      <c r="B4" s="6"/>
      <c r="C4" s="16"/>
      <c r="D4" s="207" t="s">
        <v>10</v>
      </c>
      <c r="E4" s="207"/>
      <c r="F4" s="207"/>
      <c r="G4" s="16"/>
      <c r="H4" s="207" t="s">
        <v>51</v>
      </c>
      <c r="I4" s="207"/>
      <c r="J4" s="207"/>
    </row>
    <row r="5" spans="1:10" ht="18.75" customHeight="1" x14ac:dyDescent="0.25">
      <c r="A5" s="57"/>
      <c r="B5" s="6"/>
      <c r="C5" s="16"/>
      <c r="D5" s="207" t="s">
        <v>58</v>
      </c>
      <c r="E5" s="207"/>
      <c r="F5" s="207"/>
      <c r="G5" s="16"/>
      <c r="H5" s="207" t="s">
        <v>58</v>
      </c>
      <c r="I5" s="207"/>
      <c r="J5" s="207"/>
    </row>
    <row r="6" spans="1:10" ht="18.75" customHeight="1" x14ac:dyDescent="0.25">
      <c r="A6" s="57"/>
      <c r="B6" s="6"/>
      <c r="C6" s="16"/>
      <c r="D6" s="215" t="s">
        <v>233</v>
      </c>
      <c r="E6" s="210"/>
      <c r="F6" s="210"/>
      <c r="G6" s="16"/>
      <c r="H6" s="215" t="s">
        <v>233</v>
      </c>
      <c r="I6" s="210"/>
      <c r="J6" s="210"/>
    </row>
    <row r="7" spans="1:10" ht="18.75" customHeight="1" x14ac:dyDescent="0.25">
      <c r="A7" s="57"/>
      <c r="C7" s="16"/>
      <c r="D7" s="209" t="s">
        <v>136</v>
      </c>
      <c r="E7" s="210"/>
      <c r="F7" s="210"/>
      <c r="G7" s="16"/>
      <c r="H7" s="209" t="s">
        <v>136</v>
      </c>
      <c r="I7" s="210"/>
      <c r="J7" s="210"/>
    </row>
    <row r="8" spans="1:10" ht="18.75" customHeight="1" x14ac:dyDescent="0.25">
      <c r="A8" s="57"/>
      <c r="B8" s="6" t="s">
        <v>19</v>
      </c>
      <c r="C8" s="16"/>
      <c r="D8" s="16">
        <v>2019</v>
      </c>
      <c r="E8" s="186"/>
      <c r="F8" s="186">
        <v>2018</v>
      </c>
      <c r="G8" s="186"/>
      <c r="H8" s="16">
        <v>2019</v>
      </c>
      <c r="I8" s="186"/>
      <c r="J8" s="186">
        <v>2018</v>
      </c>
    </row>
    <row r="9" spans="1:10" ht="18.75" customHeight="1" x14ac:dyDescent="0.25">
      <c r="A9" s="57"/>
      <c r="B9" s="6"/>
      <c r="C9" s="16"/>
      <c r="D9" s="206" t="s">
        <v>99</v>
      </c>
      <c r="E9" s="206"/>
      <c r="F9" s="206"/>
      <c r="G9" s="206"/>
      <c r="H9" s="206"/>
      <c r="I9" s="206"/>
      <c r="J9" s="206"/>
    </row>
    <row r="10" spans="1:10" ht="18.75" customHeight="1" x14ac:dyDescent="0.25">
      <c r="A10" s="58" t="s">
        <v>31</v>
      </c>
      <c r="B10" s="59"/>
      <c r="C10" s="76"/>
    </row>
    <row r="11" spans="1:10" ht="18.75" customHeight="1" x14ac:dyDescent="0.25">
      <c r="A11" s="11" t="s">
        <v>242</v>
      </c>
      <c r="D11" s="1">
        <f>BSPL!D192</f>
        <v>-101619</v>
      </c>
      <c r="E11" s="20">
        <f>BSPL!E192</f>
        <v>0</v>
      </c>
      <c r="F11" s="1">
        <f>BSPL!F192</f>
        <v>61968</v>
      </c>
      <c r="G11" s="20">
        <f>BSPL!G192</f>
        <v>0</v>
      </c>
      <c r="H11" s="1">
        <f>BSPL!H192</f>
        <v>-32960</v>
      </c>
      <c r="I11" s="20">
        <f>BSPL!I192</f>
        <v>0</v>
      </c>
      <c r="J11" s="1">
        <f>BSPL!J192</f>
        <v>100407</v>
      </c>
    </row>
    <row r="12" spans="1:10" ht="18.75" customHeight="1" x14ac:dyDescent="0.25">
      <c r="A12" s="61" t="s">
        <v>186</v>
      </c>
      <c r="D12" s="1"/>
      <c r="E12" s="20"/>
      <c r="F12" s="1"/>
      <c r="G12" s="20"/>
      <c r="H12" s="1"/>
      <c r="I12" s="20"/>
      <c r="J12" s="1"/>
    </row>
    <row r="13" spans="1:10" ht="18.75" customHeight="1" x14ac:dyDescent="0.25">
      <c r="A13" s="3" t="s">
        <v>36</v>
      </c>
      <c r="D13" s="1">
        <v>84481</v>
      </c>
      <c r="E13" s="20"/>
      <c r="F13" s="1">
        <v>85113</v>
      </c>
      <c r="G13" s="20"/>
      <c r="H13" s="1">
        <v>21487</v>
      </c>
      <c r="I13" s="20"/>
      <c r="J13" s="1">
        <v>20323</v>
      </c>
    </row>
    <row r="14" spans="1:10" ht="18.75" customHeight="1" x14ac:dyDescent="0.25">
      <c r="A14" s="3" t="s">
        <v>52</v>
      </c>
      <c r="D14" s="1">
        <v>-21063</v>
      </c>
      <c r="E14" s="20"/>
      <c r="F14" s="1">
        <v>-19213</v>
      </c>
      <c r="G14" s="20"/>
      <c r="H14" s="1">
        <v>-19347</v>
      </c>
      <c r="I14" s="20"/>
      <c r="J14" s="1">
        <v>-19845</v>
      </c>
    </row>
    <row r="15" spans="1:10" ht="18.75" customHeight="1" x14ac:dyDescent="0.25">
      <c r="A15" s="3" t="s">
        <v>80</v>
      </c>
      <c r="D15" s="62">
        <v>93163</v>
      </c>
      <c r="E15" s="77"/>
      <c r="F15" s="62">
        <v>92215</v>
      </c>
      <c r="G15" s="77"/>
      <c r="H15" s="24">
        <v>34329</v>
      </c>
      <c r="I15" s="77"/>
      <c r="J15" s="24">
        <v>40547</v>
      </c>
    </row>
    <row r="16" spans="1:10" ht="18.75" customHeight="1" x14ac:dyDescent="0.25">
      <c r="A16" s="127" t="s">
        <v>213</v>
      </c>
      <c r="D16" s="62">
        <v>138943</v>
      </c>
      <c r="E16" s="77"/>
      <c r="F16" s="62">
        <v>36781</v>
      </c>
      <c r="G16" s="77"/>
      <c r="H16" s="24">
        <v>64948</v>
      </c>
      <c r="I16" s="77"/>
      <c r="J16" s="24">
        <v>15266</v>
      </c>
    </row>
    <row r="17" spans="1:10" ht="18.75" customHeight="1" x14ac:dyDescent="0.25">
      <c r="A17" s="11" t="s">
        <v>235</v>
      </c>
      <c r="B17" s="3"/>
      <c r="C17" s="3"/>
      <c r="D17" s="1">
        <v>-1578</v>
      </c>
      <c r="E17" s="3"/>
      <c r="F17" s="1">
        <v>8698</v>
      </c>
      <c r="G17" s="3"/>
      <c r="H17" s="1">
        <v>-1642</v>
      </c>
      <c r="I17" s="3"/>
      <c r="J17" s="1">
        <v>3228</v>
      </c>
    </row>
    <row r="18" spans="1:10" ht="18.75" customHeight="1" x14ac:dyDescent="0.25">
      <c r="A18" s="3" t="s">
        <v>62</v>
      </c>
      <c r="D18" s="14">
        <v>-12172</v>
      </c>
      <c r="E18" s="78"/>
      <c r="F18" s="14">
        <v>-19988</v>
      </c>
      <c r="G18" s="20"/>
      <c r="H18" s="1">
        <v>-285389</v>
      </c>
      <c r="I18" s="20"/>
      <c r="J18" s="1">
        <v>-318795</v>
      </c>
    </row>
    <row r="19" spans="1:10" ht="18.75" customHeight="1" x14ac:dyDescent="0.25">
      <c r="A19" s="3" t="s">
        <v>67</v>
      </c>
      <c r="D19" s="15">
        <v>795</v>
      </c>
      <c r="E19" s="78"/>
      <c r="F19" s="15">
        <v>6776</v>
      </c>
      <c r="G19" s="20"/>
      <c r="H19" s="15" t="s">
        <v>3</v>
      </c>
      <c r="I19" s="20"/>
      <c r="J19" s="15" t="s">
        <v>3</v>
      </c>
    </row>
    <row r="20" spans="1:10" ht="18.75" customHeight="1" x14ac:dyDescent="0.25">
      <c r="A20" s="11" t="s">
        <v>246</v>
      </c>
      <c r="D20" s="1"/>
      <c r="E20" s="20"/>
      <c r="F20" s="1"/>
      <c r="G20" s="20"/>
      <c r="H20" s="1"/>
      <c r="I20" s="20"/>
      <c r="J20" s="1"/>
    </row>
    <row r="21" spans="1:10" ht="18.75" customHeight="1" x14ac:dyDescent="0.25">
      <c r="A21" s="63" t="s">
        <v>191</v>
      </c>
      <c r="B21" s="6"/>
      <c r="D21" s="1">
        <v>15146</v>
      </c>
      <c r="E21" s="20"/>
      <c r="F21" s="1">
        <v>16104</v>
      </c>
      <c r="G21" s="20"/>
      <c r="H21" s="1">
        <v>14619</v>
      </c>
      <c r="I21" s="20"/>
      <c r="J21" s="1">
        <v>14600</v>
      </c>
    </row>
    <row r="22" spans="1:10" ht="18.75" customHeight="1" x14ac:dyDescent="0.25">
      <c r="A22" s="63" t="s">
        <v>152</v>
      </c>
    </row>
    <row r="23" spans="1:10" ht="18.75" customHeight="1" x14ac:dyDescent="0.25">
      <c r="A23" s="11" t="s">
        <v>120</v>
      </c>
      <c r="D23" s="1">
        <v>6230</v>
      </c>
      <c r="E23" s="20"/>
      <c r="F23" s="1">
        <v>5100</v>
      </c>
      <c r="G23" s="20"/>
      <c r="H23" s="1">
        <v>6230</v>
      </c>
      <c r="I23" s="20"/>
      <c r="J23" s="1">
        <v>5100</v>
      </c>
    </row>
    <row r="24" spans="1:10" ht="18.75" customHeight="1" x14ac:dyDescent="0.25">
      <c r="A24" s="63" t="s">
        <v>260</v>
      </c>
      <c r="D24" s="14">
        <v>-59</v>
      </c>
      <c r="E24" s="20"/>
      <c r="F24" s="14">
        <v>2000</v>
      </c>
      <c r="G24" s="20"/>
      <c r="H24" s="14">
        <v>-59</v>
      </c>
      <c r="I24" s="20"/>
      <c r="J24" s="50" t="s">
        <v>3</v>
      </c>
    </row>
    <row r="25" spans="1:10" ht="18.75" customHeight="1" x14ac:dyDescent="0.25">
      <c r="A25" s="11" t="s">
        <v>215</v>
      </c>
      <c r="D25" s="14">
        <v>-6690</v>
      </c>
      <c r="E25" s="20"/>
      <c r="F25" s="15" t="s">
        <v>3</v>
      </c>
      <c r="G25" s="20"/>
      <c r="H25" s="14">
        <v>-50</v>
      </c>
      <c r="I25" s="20"/>
      <c r="J25" s="50" t="s">
        <v>3</v>
      </c>
    </row>
    <row r="26" spans="1:10" ht="18.75" customHeight="1" x14ac:dyDescent="0.25">
      <c r="A26" s="11" t="s">
        <v>214</v>
      </c>
      <c r="D26" s="14">
        <v>-27</v>
      </c>
      <c r="E26" s="20"/>
      <c r="F26" s="15" t="s">
        <v>3</v>
      </c>
      <c r="G26" s="20"/>
      <c r="H26" s="15" t="s">
        <v>3</v>
      </c>
      <c r="I26" s="20"/>
      <c r="J26" s="50" t="s">
        <v>3</v>
      </c>
    </row>
    <row r="27" spans="1:10" ht="18.75" customHeight="1" x14ac:dyDescent="0.25">
      <c r="A27" s="11" t="s">
        <v>261</v>
      </c>
      <c r="D27" s="14">
        <v>-16529</v>
      </c>
      <c r="E27" s="20"/>
      <c r="F27" s="15" t="s">
        <v>3</v>
      </c>
      <c r="G27" s="20"/>
      <c r="H27" s="14">
        <v>-16480</v>
      </c>
      <c r="I27" s="20"/>
      <c r="J27" s="50" t="s">
        <v>3</v>
      </c>
    </row>
    <row r="28" spans="1:10" ht="18.75" customHeight="1" x14ac:dyDescent="0.25">
      <c r="A28" s="11" t="s">
        <v>262</v>
      </c>
      <c r="D28" s="1"/>
      <c r="E28" s="20"/>
      <c r="F28" s="1"/>
      <c r="G28" s="20"/>
      <c r="H28" s="18"/>
      <c r="I28" s="20"/>
      <c r="J28" s="18"/>
    </row>
    <row r="29" spans="1:10" ht="18.75" customHeight="1" x14ac:dyDescent="0.25">
      <c r="A29" s="11" t="s">
        <v>91</v>
      </c>
      <c r="D29" s="20">
        <v>-572</v>
      </c>
      <c r="E29" s="20"/>
      <c r="F29" s="20">
        <v>-23</v>
      </c>
      <c r="G29" s="20"/>
      <c r="H29" s="20">
        <v>-234</v>
      </c>
      <c r="I29" s="20"/>
      <c r="J29" s="20">
        <v>633</v>
      </c>
    </row>
    <row r="30" spans="1:10" ht="18.75" customHeight="1" x14ac:dyDescent="0.25">
      <c r="A30" s="11" t="s">
        <v>153</v>
      </c>
      <c r="E30" s="20"/>
      <c r="G30" s="20"/>
      <c r="H30" s="20"/>
      <c r="I30" s="20"/>
      <c r="J30" s="20"/>
    </row>
    <row r="31" spans="1:10" ht="18.75" customHeight="1" x14ac:dyDescent="0.25">
      <c r="A31" s="122" t="s">
        <v>154</v>
      </c>
      <c r="D31" s="20">
        <v>-198453</v>
      </c>
      <c r="E31" s="20"/>
      <c r="F31" s="20">
        <v>-187900</v>
      </c>
      <c r="G31" s="20"/>
      <c r="H31" s="50" t="s">
        <v>3</v>
      </c>
      <c r="I31" s="20"/>
      <c r="J31" s="50" t="s">
        <v>3</v>
      </c>
    </row>
    <row r="32" spans="1:10" ht="18.75" customHeight="1" x14ac:dyDescent="0.25">
      <c r="A32" s="11" t="s">
        <v>200</v>
      </c>
      <c r="D32" s="20">
        <v>-7551</v>
      </c>
      <c r="E32" s="20"/>
      <c r="F32" s="20">
        <v>-409</v>
      </c>
      <c r="G32" s="20"/>
      <c r="H32" s="50" t="s">
        <v>3</v>
      </c>
      <c r="I32" s="20"/>
      <c r="J32" s="50" t="s">
        <v>3</v>
      </c>
    </row>
    <row r="33" spans="1:10" ht="18.75" customHeight="1" x14ac:dyDescent="0.25">
      <c r="A33" s="48" t="s">
        <v>187</v>
      </c>
      <c r="D33" s="20">
        <v>2506</v>
      </c>
      <c r="E33" s="20"/>
      <c r="F33" s="20">
        <v>3952</v>
      </c>
      <c r="G33" s="20"/>
      <c r="H33" s="50" t="s">
        <v>3</v>
      </c>
      <c r="I33" s="20"/>
      <c r="J33" s="50" t="s">
        <v>3</v>
      </c>
    </row>
    <row r="34" spans="1:10" ht="18.75" customHeight="1" x14ac:dyDescent="0.25">
      <c r="A34" s="3" t="s">
        <v>53</v>
      </c>
      <c r="D34" s="46">
        <v>67072</v>
      </c>
      <c r="E34" s="20"/>
      <c r="F34" s="46">
        <v>38749</v>
      </c>
      <c r="G34" s="20"/>
      <c r="H34" s="64" t="s">
        <v>3</v>
      </c>
      <c r="I34" s="20"/>
      <c r="J34" s="64" t="s">
        <v>3</v>
      </c>
    </row>
    <row r="35" spans="1:10" ht="18.75" customHeight="1" x14ac:dyDescent="0.25">
      <c r="A35" s="57"/>
      <c r="B35" s="65"/>
      <c r="C35" s="2"/>
      <c r="D35" s="7">
        <f>SUM(D11:D34)</f>
        <v>42023</v>
      </c>
      <c r="E35" s="10"/>
      <c r="F35" s="7">
        <f>SUM(F11:F34)</f>
        <v>129923</v>
      </c>
      <c r="G35" s="10"/>
      <c r="H35" s="7">
        <f>SUM(H11:H34)</f>
        <v>-214548</v>
      </c>
      <c r="I35" s="10"/>
      <c r="J35" s="7">
        <f>SUM(J11:J34)</f>
        <v>-138536</v>
      </c>
    </row>
    <row r="36" spans="1:10" ht="18.75" customHeight="1" x14ac:dyDescent="0.25">
      <c r="A36" s="57"/>
      <c r="B36" s="65"/>
      <c r="C36" s="2"/>
      <c r="D36" s="7"/>
      <c r="E36" s="10"/>
      <c r="F36" s="7"/>
      <c r="G36" s="10"/>
      <c r="H36" s="7"/>
      <c r="I36" s="10"/>
      <c r="J36" s="7"/>
    </row>
    <row r="37" spans="1:10" ht="18.75" customHeight="1" x14ac:dyDescent="0.25">
      <c r="A37" s="61" t="s">
        <v>44</v>
      </c>
      <c r="D37" s="1"/>
      <c r="E37" s="20"/>
      <c r="F37" s="1"/>
      <c r="G37" s="20"/>
      <c r="H37" s="1"/>
      <c r="I37" s="20"/>
      <c r="J37" s="1"/>
    </row>
    <row r="38" spans="1:10" ht="18.75" customHeight="1" x14ac:dyDescent="0.25">
      <c r="A38" s="127" t="s">
        <v>172</v>
      </c>
      <c r="D38" s="1">
        <v>-194974</v>
      </c>
      <c r="E38" s="20"/>
      <c r="F38" s="1">
        <v>-703190</v>
      </c>
      <c r="G38" s="20"/>
      <c r="H38" s="1">
        <v>150523</v>
      </c>
      <c r="I38" s="20"/>
      <c r="J38" s="1">
        <v>-364278</v>
      </c>
    </row>
    <row r="39" spans="1:10" ht="18.75" customHeight="1" x14ac:dyDescent="0.25">
      <c r="A39" s="127" t="s">
        <v>164</v>
      </c>
      <c r="D39" s="1">
        <v>-35968</v>
      </c>
      <c r="E39" s="20"/>
      <c r="F39" s="1">
        <v>35066</v>
      </c>
      <c r="G39" s="20"/>
      <c r="H39" s="1">
        <v>-24062</v>
      </c>
      <c r="I39" s="20"/>
      <c r="J39" s="1">
        <v>63937</v>
      </c>
    </row>
    <row r="40" spans="1:10" ht="18.75" customHeight="1" x14ac:dyDescent="0.25">
      <c r="A40" s="127" t="s">
        <v>202</v>
      </c>
      <c r="B40" s="202">
        <v>3</v>
      </c>
      <c r="D40" s="1">
        <v>-1790238</v>
      </c>
      <c r="E40" s="20"/>
      <c r="F40" s="5" t="s">
        <v>3</v>
      </c>
      <c r="G40" s="20"/>
      <c r="H40" s="1">
        <v>-852907</v>
      </c>
      <c r="I40" s="20"/>
      <c r="J40" s="5" t="s">
        <v>3</v>
      </c>
    </row>
    <row r="41" spans="1:10" ht="18.75" customHeight="1" x14ac:dyDescent="0.25">
      <c r="A41" s="66" t="s">
        <v>63</v>
      </c>
      <c r="B41" s="202">
        <v>3</v>
      </c>
      <c r="D41" s="1">
        <v>1419591</v>
      </c>
      <c r="E41" s="20"/>
      <c r="F41" s="1">
        <v>363547</v>
      </c>
      <c r="G41" s="20"/>
      <c r="H41" s="1">
        <v>614042</v>
      </c>
      <c r="I41" s="20"/>
      <c r="J41" s="1">
        <v>543521</v>
      </c>
    </row>
    <row r="42" spans="1:10" ht="18.75" customHeight="1" x14ac:dyDescent="0.25">
      <c r="A42" s="48" t="s">
        <v>90</v>
      </c>
      <c r="B42" s="202">
        <v>3</v>
      </c>
      <c r="D42" s="1">
        <v>251505</v>
      </c>
      <c r="E42" s="20"/>
      <c r="F42" s="1">
        <v>-29046</v>
      </c>
      <c r="G42" s="20"/>
      <c r="H42" s="1">
        <v>231900</v>
      </c>
      <c r="I42" s="20"/>
      <c r="J42" s="1">
        <v>-28901</v>
      </c>
    </row>
    <row r="43" spans="1:10" ht="18.75" customHeight="1" x14ac:dyDescent="0.25">
      <c r="A43" s="48" t="s">
        <v>167</v>
      </c>
      <c r="D43" s="1">
        <v>48473</v>
      </c>
      <c r="E43" s="20"/>
      <c r="F43" s="1">
        <v>77313</v>
      </c>
      <c r="G43" s="21"/>
      <c r="H43" s="5" t="s">
        <v>3</v>
      </c>
      <c r="I43" s="21"/>
      <c r="J43" s="5" t="s">
        <v>3</v>
      </c>
    </row>
    <row r="44" spans="1:10" ht="18.75" customHeight="1" x14ac:dyDescent="0.25">
      <c r="A44" s="48" t="s">
        <v>7</v>
      </c>
      <c r="D44" s="1">
        <v>-709498</v>
      </c>
      <c r="E44" s="20"/>
      <c r="F44" s="1">
        <v>374602</v>
      </c>
      <c r="G44" s="20"/>
      <c r="H44" s="1">
        <v>-408818</v>
      </c>
      <c r="I44" s="20"/>
      <c r="J44" s="1">
        <v>67478</v>
      </c>
    </row>
    <row r="45" spans="1:10" ht="18.75" customHeight="1" x14ac:dyDescent="0.25">
      <c r="A45" s="48" t="s">
        <v>89</v>
      </c>
      <c r="D45" s="1">
        <v>-25303</v>
      </c>
      <c r="E45" s="20"/>
      <c r="F45" s="1">
        <v>-125124</v>
      </c>
      <c r="G45" s="20"/>
      <c r="H45" s="1">
        <v>-5255</v>
      </c>
      <c r="I45" s="20"/>
      <c r="J45" s="1">
        <v>-156905</v>
      </c>
    </row>
    <row r="46" spans="1:10" ht="18.75" customHeight="1" x14ac:dyDescent="0.25">
      <c r="A46" s="127" t="s">
        <v>247</v>
      </c>
      <c r="D46" s="1">
        <v>15260</v>
      </c>
      <c r="E46" s="20"/>
      <c r="F46" s="1">
        <v>-34043</v>
      </c>
      <c r="G46" s="20"/>
      <c r="H46" s="1">
        <v>-107</v>
      </c>
      <c r="I46" s="20"/>
      <c r="J46" s="1">
        <v>22</v>
      </c>
    </row>
    <row r="47" spans="1:10" ht="18.75" customHeight="1" x14ac:dyDescent="0.25">
      <c r="A47" s="127" t="s">
        <v>173</v>
      </c>
      <c r="D47" s="1">
        <v>178583</v>
      </c>
      <c r="E47" s="20"/>
      <c r="F47" s="1">
        <v>-1069058</v>
      </c>
      <c r="G47" s="20"/>
      <c r="H47" s="1">
        <v>157692</v>
      </c>
      <c r="I47" s="20"/>
      <c r="J47" s="1">
        <v>-611356</v>
      </c>
    </row>
    <row r="48" spans="1:10" ht="18.75" customHeight="1" x14ac:dyDescent="0.25">
      <c r="A48" s="127" t="s">
        <v>168</v>
      </c>
      <c r="D48" s="1">
        <v>-20255</v>
      </c>
      <c r="E48" s="20"/>
      <c r="F48" s="1">
        <v>-7028</v>
      </c>
      <c r="G48" s="20"/>
      <c r="H48" s="1">
        <v>-74297</v>
      </c>
      <c r="I48" s="20"/>
      <c r="J48" s="1">
        <v>-27195</v>
      </c>
    </row>
    <row r="49" spans="1:10" ht="18.75" customHeight="1" x14ac:dyDescent="0.25">
      <c r="A49" s="127" t="s">
        <v>203</v>
      </c>
      <c r="B49" s="202">
        <v>3</v>
      </c>
      <c r="D49" s="1">
        <v>1346732</v>
      </c>
      <c r="E49" s="20"/>
      <c r="F49" s="50" t="s">
        <v>3</v>
      </c>
      <c r="G49" s="20"/>
      <c r="H49" s="1">
        <v>562488</v>
      </c>
      <c r="I49" s="20"/>
      <c r="J49" s="50" t="s">
        <v>3</v>
      </c>
    </row>
    <row r="50" spans="1:10" ht="18.75" customHeight="1" x14ac:dyDescent="0.25">
      <c r="A50" s="3" t="s">
        <v>15</v>
      </c>
      <c r="B50" s="202">
        <v>3</v>
      </c>
      <c r="D50" s="1">
        <v>-1371959</v>
      </c>
      <c r="E50" s="20"/>
      <c r="F50" s="1">
        <v>315451</v>
      </c>
      <c r="G50" s="20"/>
      <c r="H50" s="1">
        <v>-531885</v>
      </c>
      <c r="I50" s="20"/>
      <c r="J50" s="1">
        <v>291101</v>
      </c>
    </row>
    <row r="51" spans="1:10" ht="18.75" customHeight="1" x14ac:dyDescent="0.25">
      <c r="A51" s="11" t="s">
        <v>248</v>
      </c>
      <c r="D51" s="1">
        <v>-34348</v>
      </c>
      <c r="E51" s="20"/>
      <c r="F51" s="1">
        <v>-22746</v>
      </c>
      <c r="G51" s="20"/>
      <c r="H51" s="1">
        <v>-34454</v>
      </c>
      <c r="I51" s="20"/>
      <c r="J51" s="1">
        <v>-16701</v>
      </c>
    </row>
    <row r="52" spans="1:10" ht="18.75" customHeight="1" x14ac:dyDescent="0.25">
      <c r="A52" s="127" t="s">
        <v>195</v>
      </c>
      <c r="D52" s="1">
        <v>55160</v>
      </c>
      <c r="E52" s="20"/>
      <c r="F52" s="1">
        <v>29879</v>
      </c>
      <c r="G52" s="20"/>
      <c r="H52" s="1">
        <v>54270</v>
      </c>
      <c r="I52" s="20"/>
      <c r="J52" s="50" t="s">
        <v>3</v>
      </c>
    </row>
    <row r="53" spans="1:10" ht="18.75" customHeight="1" x14ac:dyDescent="0.25">
      <c r="A53" s="127" t="s">
        <v>263</v>
      </c>
      <c r="D53" s="1">
        <v>-95858</v>
      </c>
      <c r="E53" s="20"/>
      <c r="F53" s="1">
        <v>-95363</v>
      </c>
      <c r="G53" s="20"/>
      <c r="H53" s="1">
        <v>-22147</v>
      </c>
      <c r="I53" s="20"/>
      <c r="J53" s="1">
        <v>-27510</v>
      </c>
    </row>
    <row r="54" spans="1:10" ht="18.75" customHeight="1" x14ac:dyDescent="0.25">
      <c r="A54" s="57" t="s">
        <v>196</v>
      </c>
      <c r="D54" s="17">
        <f>SUM(D35:D52,D53)</f>
        <v>-921074</v>
      </c>
      <c r="E54" s="10"/>
      <c r="F54" s="17">
        <f>SUM(F35:F52,F53)</f>
        <v>-759817</v>
      </c>
      <c r="G54" s="10"/>
      <c r="H54" s="17">
        <f>SUM(H35:H52,H53)</f>
        <v>-397565</v>
      </c>
      <c r="I54" s="10"/>
      <c r="J54" s="17">
        <f>SUM(J35:J52,J53)</f>
        <v>-405323</v>
      </c>
    </row>
    <row r="55" spans="1:10" ht="18.75" customHeight="1" x14ac:dyDescent="0.25">
      <c r="A55" s="57"/>
      <c r="D55" s="10"/>
      <c r="E55" s="10"/>
      <c r="F55" s="10"/>
      <c r="G55" s="10"/>
      <c r="H55" s="10"/>
      <c r="I55" s="10"/>
      <c r="J55" s="10"/>
    </row>
    <row r="56" spans="1:10" ht="20.25" customHeight="1" x14ac:dyDescent="0.3">
      <c r="A56" s="55" t="s">
        <v>17</v>
      </c>
    </row>
    <row r="57" spans="1:10" ht="20.25" customHeight="1" x14ac:dyDescent="0.25">
      <c r="A57" s="56" t="s">
        <v>133</v>
      </c>
    </row>
    <row r="58" spans="1:10" ht="10.5" customHeight="1" x14ac:dyDescent="0.25">
      <c r="A58" s="56"/>
    </row>
    <row r="59" spans="1:10" ht="18.75" customHeight="1" x14ac:dyDescent="0.25">
      <c r="A59" s="56"/>
      <c r="B59" s="6"/>
      <c r="C59" s="16"/>
      <c r="D59" s="207" t="s">
        <v>10</v>
      </c>
      <c r="E59" s="207"/>
      <c r="F59" s="207"/>
      <c r="G59" s="16"/>
      <c r="H59" s="207" t="s">
        <v>51</v>
      </c>
      <c r="I59" s="207"/>
      <c r="J59" s="207"/>
    </row>
    <row r="60" spans="1:10" ht="18.75" customHeight="1" x14ac:dyDescent="0.25">
      <c r="A60" s="57"/>
      <c r="B60" s="6"/>
      <c r="C60" s="16"/>
      <c r="D60" s="207" t="s">
        <v>58</v>
      </c>
      <c r="E60" s="207"/>
      <c r="F60" s="207"/>
      <c r="G60" s="16"/>
      <c r="H60" s="207" t="s">
        <v>58</v>
      </c>
      <c r="I60" s="207"/>
      <c r="J60" s="207"/>
    </row>
    <row r="61" spans="1:10" ht="18.75" customHeight="1" x14ac:dyDescent="0.25">
      <c r="A61" s="57"/>
      <c r="B61" s="6"/>
      <c r="C61" s="16"/>
      <c r="D61" s="215" t="s">
        <v>233</v>
      </c>
      <c r="E61" s="210"/>
      <c r="F61" s="210"/>
      <c r="G61" s="16"/>
      <c r="H61" s="215" t="s">
        <v>233</v>
      </c>
      <c r="I61" s="210"/>
      <c r="J61" s="210"/>
    </row>
    <row r="62" spans="1:10" ht="18.75" customHeight="1" x14ac:dyDescent="0.25">
      <c r="A62" s="57"/>
      <c r="C62" s="16"/>
      <c r="D62" s="209" t="s">
        <v>136</v>
      </c>
      <c r="E62" s="210"/>
      <c r="F62" s="210"/>
      <c r="G62" s="16"/>
      <c r="H62" s="209" t="s">
        <v>136</v>
      </c>
      <c r="I62" s="210"/>
      <c r="J62" s="210"/>
    </row>
    <row r="63" spans="1:10" ht="18.75" customHeight="1" x14ac:dyDescent="0.25">
      <c r="A63" s="57"/>
      <c r="B63" s="6"/>
      <c r="C63" s="16"/>
      <c r="D63" s="16">
        <v>2019</v>
      </c>
      <c r="E63" s="186"/>
      <c r="F63" s="186">
        <v>2018</v>
      </c>
      <c r="G63" s="186"/>
      <c r="H63" s="16">
        <v>2019</v>
      </c>
      <c r="I63" s="186"/>
      <c r="J63" s="186">
        <v>2018</v>
      </c>
    </row>
    <row r="64" spans="1:10" ht="18.75" customHeight="1" x14ac:dyDescent="0.25">
      <c r="A64" s="57"/>
      <c r="B64" s="6"/>
      <c r="C64" s="16"/>
      <c r="D64" s="206" t="s">
        <v>99</v>
      </c>
      <c r="E64" s="206"/>
      <c r="F64" s="206"/>
      <c r="G64" s="206"/>
      <c r="H64" s="206"/>
      <c r="I64" s="206"/>
      <c r="J64" s="206"/>
    </row>
    <row r="65" spans="1:10" ht="18.75" customHeight="1" x14ac:dyDescent="0.25">
      <c r="A65" s="58" t="s">
        <v>32</v>
      </c>
      <c r="D65" s="1"/>
      <c r="E65" s="20"/>
      <c r="F65" s="1"/>
      <c r="G65" s="20"/>
      <c r="H65" s="1"/>
      <c r="I65" s="20"/>
      <c r="J65" s="1"/>
    </row>
    <row r="66" spans="1:10" ht="18.75" customHeight="1" x14ac:dyDescent="0.25">
      <c r="A66" s="3" t="s">
        <v>54</v>
      </c>
      <c r="D66" s="1">
        <v>6235</v>
      </c>
      <c r="E66" s="20"/>
      <c r="F66" s="1">
        <v>5092</v>
      </c>
      <c r="G66" s="20"/>
      <c r="H66" s="1">
        <v>4743</v>
      </c>
      <c r="I66" s="20"/>
      <c r="J66" s="1">
        <v>5645</v>
      </c>
    </row>
    <row r="67" spans="1:10" ht="18.75" customHeight="1" x14ac:dyDescent="0.25">
      <c r="A67" s="3" t="s">
        <v>62</v>
      </c>
      <c r="D67" s="1">
        <v>245488</v>
      </c>
      <c r="E67" s="20"/>
      <c r="F67" s="1">
        <v>301907</v>
      </c>
      <c r="G67" s="20"/>
      <c r="H67" s="22">
        <v>265389</v>
      </c>
      <c r="I67" s="20"/>
      <c r="J67" s="22">
        <v>501795</v>
      </c>
    </row>
    <row r="68" spans="1:10" ht="18.75" customHeight="1" x14ac:dyDescent="0.25">
      <c r="A68" s="11" t="s">
        <v>216</v>
      </c>
      <c r="D68" s="1"/>
      <c r="E68" s="20"/>
      <c r="F68" s="1"/>
      <c r="G68" s="20"/>
      <c r="H68" s="22"/>
      <c r="I68" s="20"/>
      <c r="J68" s="22"/>
    </row>
    <row r="69" spans="1:10" ht="18.75" customHeight="1" x14ac:dyDescent="0.25">
      <c r="A69" s="127" t="s">
        <v>217</v>
      </c>
      <c r="D69" s="1">
        <v>47</v>
      </c>
      <c r="E69" s="20"/>
      <c r="F69" s="50" t="s">
        <v>3</v>
      </c>
      <c r="G69" s="20"/>
      <c r="H69" s="22">
        <v>50</v>
      </c>
      <c r="I69" s="20"/>
      <c r="J69" s="50" t="s">
        <v>3</v>
      </c>
    </row>
    <row r="70" spans="1:10" ht="18.75" customHeight="1" x14ac:dyDescent="0.25">
      <c r="A70" s="11" t="s">
        <v>162</v>
      </c>
      <c r="D70" s="1">
        <v>187089</v>
      </c>
      <c r="E70" s="20"/>
      <c r="F70" s="1">
        <v>693146</v>
      </c>
      <c r="G70" s="20"/>
      <c r="H70" s="14">
        <v>394950</v>
      </c>
      <c r="I70" s="20"/>
      <c r="J70" s="14">
        <v>219560</v>
      </c>
    </row>
    <row r="71" spans="1:10" ht="18.75" customHeight="1" x14ac:dyDescent="0.25">
      <c r="A71" s="11" t="s">
        <v>218</v>
      </c>
      <c r="D71" s="1">
        <v>-370</v>
      </c>
      <c r="E71" s="20"/>
      <c r="F71" s="1">
        <v>-37312</v>
      </c>
      <c r="G71" s="20"/>
      <c r="H71" s="50" t="s">
        <v>3</v>
      </c>
      <c r="I71" s="20"/>
      <c r="J71" s="50" t="s">
        <v>3</v>
      </c>
    </row>
    <row r="72" spans="1:10" ht="18.75" customHeight="1" x14ac:dyDescent="0.25">
      <c r="A72" s="11" t="s">
        <v>178</v>
      </c>
      <c r="D72" s="50" t="s">
        <v>3</v>
      </c>
      <c r="E72" s="20"/>
      <c r="F72" s="50" t="s">
        <v>3</v>
      </c>
      <c r="G72" s="20"/>
      <c r="H72" s="14">
        <v>-126000</v>
      </c>
      <c r="I72" s="20"/>
      <c r="J72" s="14">
        <v>-37000</v>
      </c>
    </row>
    <row r="73" spans="1:10" ht="18.75" customHeight="1" x14ac:dyDescent="0.25">
      <c r="A73" s="11" t="s">
        <v>197</v>
      </c>
      <c r="D73" s="1">
        <v>-14127</v>
      </c>
      <c r="F73" s="1">
        <v>-4050</v>
      </c>
      <c r="H73" s="14">
        <v>-14127</v>
      </c>
      <c r="J73" s="14">
        <v>-4050</v>
      </c>
    </row>
    <row r="74" spans="1:10" ht="18.75" customHeight="1" x14ac:dyDescent="0.25">
      <c r="A74" s="11" t="s">
        <v>201</v>
      </c>
      <c r="D74" s="1">
        <v>-16383</v>
      </c>
      <c r="F74" s="1">
        <v>-3250</v>
      </c>
      <c r="H74" s="14">
        <v>-788</v>
      </c>
      <c r="J74" s="14">
        <v>-750</v>
      </c>
    </row>
    <row r="75" spans="1:10" ht="18.75" customHeight="1" x14ac:dyDescent="0.25">
      <c r="A75" s="11" t="s">
        <v>192</v>
      </c>
      <c r="B75" s="59"/>
      <c r="C75" s="76"/>
      <c r="D75" s="1">
        <v>-90831</v>
      </c>
      <c r="E75" s="76"/>
      <c r="F75" s="1">
        <v>-17850</v>
      </c>
      <c r="G75" s="20"/>
      <c r="H75" s="1">
        <v>-83828</v>
      </c>
      <c r="I75" s="20"/>
      <c r="J75" s="1">
        <v>-56741</v>
      </c>
    </row>
    <row r="76" spans="1:10" ht="18.75" customHeight="1" x14ac:dyDescent="0.25">
      <c r="A76" s="11" t="s">
        <v>226</v>
      </c>
      <c r="B76" s="59"/>
      <c r="C76" s="76"/>
      <c r="D76" s="50" t="s">
        <v>3</v>
      </c>
      <c r="E76" s="76"/>
      <c r="F76" s="1">
        <v>-37</v>
      </c>
      <c r="G76" s="20"/>
      <c r="H76" s="50" t="s">
        <v>3</v>
      </c>
      <c r="I76" s="20"/>
      <c r="J76" s="50" t="s">
        <v>3</v>
      </c>
    </row>
    <row r="77" spans="1:10" ht="18.75" customHeight="1" x14ac:dyDescent="0.25">
      <c r="A77" s="48" t="s">
        <v>179</v>
      </c>
      <c r="D77" s="14">
        <v>-91</v>
      </c>
      <c r="E77" s="20"/>
      <c r="F77" s="14">
        <v>-1487</v>
      </c>
      <c r="G77" s="20"/>
      <c r="H77" s="50" t="s">
        <v>3</v>
      </c>
      <c r="I77" s="20"/>
      <c r="J77" s="50" t="s">
        <v>3</v>
      </c>
    </row>
    <row r="78" spans="1:10" ht="18.75" customHeight="1" x14ac:dyDescent="0.25">
      <c r="A78" s="3" t="s">
        <v>66</v>
      </c>
      <c r="D78" s="14">
        <v>-57813</v>
      </c>
      <c r="E78" s="20"/>
      <c r="F78" s="14">
        <v>-34640</v>
      </c>
      <c r="G78" s="20"/>
      <c r="H78" s="1">
        <v>-38411</v>
      </c>
      <c r="I78" s="20"/>
      <c r="J78" s="1">
        <v>-13646</v>
      </c>
    </row>
    <row r="79" spans="1:10" ht="18.75" customHeight="1" x14ac:dyDescent="0.25">
      <c r="A79" s="3" t="s">
        <v>16</v>
      </c>
      <c r="D79" s="14">
        <v>-12691</v>
      </c>
      <c r="E79" s="20"/>
      <c r="F79" s="14">
        <v>-8361</v>
      </c>
      <c r="G79" s="20"/>
      <c r="H79" s="1">
        <v>-5021</v>
      </c>
      <c r="I79" s="20"/>
      <c r="J79" s="1">
        <v>-5901</v>
      </c>
    </row>
    <row r="80" spans="1:10" ht="18.75" customHeight="1" x14ac:dyDescent="0.25">
      <c r="A80" s="11" t="s">
        <v>219</v>
      </c>
      <c r="D80" s="14">
        <v>381</v>
      </c>
      <c r="E80" s="20"/>
      <c r="F80" s="126" t="s">
        <v>3</v>
      </c>
      <c r="G80" s="20"/>
      <c r="H80" s="126" t="s">
        <v>3</v>
      </c>
      <c r="I80" s="20"/>
      <c r="J80" s="126" t="s">
        <v>3</v>
      </c>
    </row>
    <row r="81" spans="1:12" ht="18.75" customHeight="1" x14ac:dyDescent="0.25">
      <c r="A81" s="11" t="s">
        <v>250</v>
      </c>
      <c r="D81" s="14">
        <v>21580</v>
      </c>
      <c r="E81" s="20"/>
      <c r="F81" s="126" t="s">
        <v>3</v>
      </c>
      <c r="G81" s="20"/>
      <c r="H81" s="14">
        <v>21330</v>
      </c>
      <c r="I81" s="20"/>
      <c r="J81" s="126" t="s">
        <v>3</v>
      </c>
    </row>
    <row r="82" spans="1:12" ht="18.75" customHeight="1" x14ac:dyDescent="0.25">
      <c r="A82" s="11" t="s">
        <v>161</v>
      </c>
      <c r="D82" s="172">
        <v>1275</v>
      </c>
      <c r="F82" s="172">
        <f>10340+3000</f>
        <v>13340</v>
      </c>
      <c r="H82" s="126" t="s">
        <v>3</v>
      </c>
      <c r="J82" s="126" t="s">
        <v>3</v>
      </c>
    </row>
    <row r="83" spans="1:12" ht="18.75" customHeight="1" x14ac:dyDescent="0.25">
      <c r="A83" s="11" t="s">
        <v>141</v>
      </c>
      <c r="E83" s="20"/>
      <c r="G83" s="20"/>
      <c r="I83" s="20"/>
    </row>
    <row r="84" spans="1:12" ht="18.75" customHeight="1" x14ac:dyDescent="0.25">
      <c r="A84" s="3" t="s">
        <v>65</v>
      </c>
      <c r="D84" s="14">
        <v>3026</v>
      </c>
      <c r="E84" s="20"/>
      <c r="F84" s="14">
        <v>3886</v>
      </c>
      <c r="G84" s="20"/>
      <c r="H84" s="1">
        <v>693</v>
      </c>
      <c r="I84" s="20"/>
      <c r="J84" s="1">
        <v>972</v>
      </c>
    </row>
    <row r="85" spans="1:12" ht="18.75" customHeight="1" x14ac:dyDescent="0.25">
      <c r="A85" s="57" t="s">
        <v>264</v>
      </c>
      <c r="D85" s="17">
        <f t="shared" ref="D85:J85" si="0">SUM(D66:D84)</f>
        <v>272815</v>
      </c>
      <c r="E85" s="10">
        <f t="shared" si="0"/>
        <v>0</v>
      </c>
      <c r="F85" s="17">
        <f t="shared" si="0"/>
        <v>910384</v>
      </c>
      <c r="G85" s="10">
        <f t="shared" si="0"/>
        <v>0</v>
      </c>
      <c r="H85" s="17">
        <f t="shared" si="0"/>
        <v>418980</v>
      </c>
      <c r="I85" s="10">
        <f t="shared" si="0"/>
        <v>0</v>
      </c>
      <c r="J85" s="17">
        <f t="shared" si="0"/>
        <v>609884</v>
      </c>
      <c r="L85" s="127"/>
    </row>
    <row r="86" spans="1:12" ht="12" customHeight="1" x14ac:dyDescent="0.25">
      <c r="A86" s="57"/>
      <c r="D86" s="10"/>
      <c r="E86" s="10"/>
      <c r="F86" s="10"/>
      <c r="G86" s="10"/>
      <c r="H86" s="10"/>
      <c r="I86" s="10"/>
      <c r="J86" s="10"/>
    </row>
    <row r="87" spans="1:12" ht="18.75" customHeight="1" x14ac:dyDescent="0.25">
      <c r="A87" s="58" t="s">
        <v>33</v>
      </c>
      <c r="D87" s="1"/>
      <c r="E87" s="20"/>
      <c r="F87" s="1"/>
      <c r="G87" s="20"/>
      <c r="H87" s="1"/>
      <c r="I87" s="20"/>
      <c r="J87" s="1"/>
    </row>
    <row r="88" spans="1:12" ht="18.75" customHeight="1" x14ac:dyDescent="0.25">
      <c r="A88" s="3" t="s">
        <v>220</v>
      </c>
      <c r="D88" s="1"/>
      <c r="E88" s="20"/>
      <c r="F88" s="1"/>
      <c r="G88" s="20"/>
      <c r="H88" s="1"/>
      <c r="I88" s="20"/>
      <c r="J88" s="1"/>
    </row>
    <row r="89" spans="1:12" ht="18.75" customHeight="1" x14ac:dyDescent="0.25">
      <c r="A89" s="3" t="s">
        <v>221</v>
      </c>
      <c r="D89" s="1">
        <v>-1970</v>
      </c>
      <c r="E89" s="20"/>
      <c r="F89" s="126" t="s">
        <v>3</v>
      </c>
      <c r="G89" s="20"/>
      <c r="H89" s="1">
        <v>-1970</v>
      </c>
      <c r="I89" s="20"/>
      <c r="J89" s="126" t="s">
        <v>3</v>
      </c>
    </row>
    <row r="90" spans="1:12" ht="18.75" customHeight="1" x14ac:dyDescent="0.25">
      <c r="A90" s="3" t="s">
        <v>81</v>
      </c>
      <c r="D90" s="1">
        <v>-82389</v>
      </c>
      <c r="E90" s="20"/>
      <c r="F90" s="1">
        <v>-79509</v>
      </c>
      <c r="G90" s="20"/>
      <c r="H90" s="1">
        <v>-34586</v>
      </c>
      <c r="I90" s="20"/>
      <c r="J90" s="1">
        <v>-40891</v>
      </c>
    </row>
    <row r="91" spans="1:12" ht="18.75" customHeight="1" x14ac:dyDescent="0.25">
      <c r="A91" s="3" t="s">
        <v>139</v>
      </c>
      <c r="D91" s="126" t="s">
        <v>3</v>
      </c>
      <c r="E91" s="20"/>
      <c r="F91" s="1">
        <v>-158547</v>
      </c>
      <c r="G91" s="20"/>
      <c r="H91" s="126" t="s">
        <v>3</v>
      </c>
      <c r="I91" s="20"/>
      <c r="J91" s="1">
        <v>-158547</v>
      </c>
    </row>
    <row r="92" spans="1:12" ht="18.75" customHeight="1" x14ac:dyDescent="0.25">
      <c r="A92" s="127" t="s">
        <v>236</v>
      </c>
      <c r="D92" s="1"/>
      <c r="E92" s="20"/>
      <c r="F92" s="1"/>
      <c r="G92" s="20"/>
      <c r="H92" s="1"/>
      <c r="I92" s="20"/>
      <c r="J92" s="1"/>
    </row>
    <row r="93" spans="1:12" ht="18.75" customHeight="1" x14ac:dyDescent="0.25">
      <c r="A93" s="3" t="s">
        <v>48</v>
      </c>
      <c r="D93" s="1">
        <v>434802</v>
      </c>
      <c r="E93" s="20"/>
      <c r="F93" s="1">
        <v>-39133</v>
      </c>
      <c r="G93" s="20"/>
      <c r="H93" s="1">
        <v>90560</v>
      </c>
      <c r="I93" s="20"/>
      <c r="J93" s="1">
        <v>-10636</v>
      </c>
    </row>
    <row r="94" spans="1:12" ht="18.75" customHeight="1" x14ac:dyDescent="0.25">
      <c r="A94" s="11" t="s">
        <v>253</v>
      </c>
      <c r="D94" s="1">
        <v>3000</v>
      </c>
      <c r="E94" s="20"/>
      <c r="F94" s="5" t="s">
        <v>3</v>
      </c>
      <c r="G94" s="20"/>
      <c r="H94" s="5" t="s">
        <v>3</v>
      </c>
      <c r="I94" s="20"/>
      <c r="J94" s="1">
        <v>-56000</v>
      </c>
    </row>
    <row r="95" spans="1:12" ht="18.75" customHeight="1" x14ac:dyDescent="0.25">
      <c r="A95" s="11" t="s">
        <v>249</v>
      </c>
      <c r="D95" s="1">
        <v>-23435</v>
      </c>
      <c r="E95" s="20"/>
      <c r="F95" s="1">
        <v>32256</v>
      </c>
      <c r="G95" s="20"/>
      <c r="H95" s="5" t="s">
        <v>3</v>
      </c>
      <c r="I95" s="20"/>
      <c r="J95" s="5" t="s">
        <v>3</v>
      </c>
    </row>
    <row r="96" spans="1:12" ht="18.75" customHeight="1" x14ac:dyDescent="0.25">
      <c r="A96" s="11" t="s">
        <v>142</v>
      </c>
      <c r="D96" s="1">
        <v>137859</v>
      </c>
      <c r="E96" s="20"/>
      <c r="F96" s="5" t="s">
        <v>3</v>
      </c>
      <c r="G96" s="20"/>
      <c r="H96" s="5" t="s">
        <v>3</v>
      </c>
      <c r="I96" s="20"/>
      <c r="J96" s="5" t="s">
        <v>3</v>
      </c>
    </row>
    <row r="97" spans="1:10" ht="18.75" customHeight="1" x14ac:dyDescent="0.25">
      <c r="A97" s="3" t="s">
        <v>34</v>
      </c>
      <c r="D97" s="1">
        <v>-105527</v>
      </c>
      <c r="E97" s="20"/>
      <c r="F97" s="1">
        <v>-34988</v>
      </c>
      <c r="G97" s="20"/>
      <c r="H97" s="1">
        <v>-199</v>
      </c>
      <c r="I97" s="20"/>
      <c r="J97" s="5" t="s">
        <v>3</v>
      </c>
    </row>
    <row r="98" spans="1:10" ht="18.75" customHeight="1" x14ac:dyDescent="0.25">
      <c r="A98" s="57" t="s">
        <v>265</v>
      </c>
      <c r="D98" s="17">
        <f>SUM(D89:D97)</f>
        <v>362340</v>
      </c>
      <c r="E98" s="10"/>
      <c r="F98" s="17">
        <f>SUM(F89:F97)</f>
        <v>-279921</v>
      </c>
      <c r="G98" s="10"/>
      <c r="H98" s="17">
        <f>SUM(H89:H97)</f>
        <v>53805</v>
      </c>
      <c r="I98" s="10"/>
      <c r="J98" s="17">
        <f>SUM(J89:J97)</f>
        <v>-266074</v>
      </c>
    </row>
    <row r="99" spans="1:10" ht="12" customHeight="1" x14ac:dyDescent="0.25">
      <c r="A99" s="57"/>
      <c r="D99" s="10"/>
      <c r="E99" s="10"/>
      <c r="F99" s="10"/>
      <c r="G99" s="10"/>
      <c r="H99" s="10"/>
      <c r="I99" s="10"/>
      <c r="J99" s="10"/>
    </row>
    <row r="100" spans="1:10" ht="18.75" customHeight="1" x14ac:dyDescent="0.25">
      <c r="A100" s="57" t="s">
        <v>160</v>
      </c>
      <c r="D100" s="7">
        <f>SUM(D85,D54,D98)</f>
        <v>-285919</v>
      </c>
      <c r="E100" s="10"/>
      <c r="F100" s="7">
        <f>SUM(F85,F54,F98)</f>
        <v>-129354</v>
      </c>
      <c r="G100" s="10"/>
      <c r="H100" s="7">
        <f>SUM(H85,H54,H98)</f>
        <v>75220</v>
      </c>
      <c r="I100" s="10"/>
      <c r="J100" s="7">
        <f>SUM(J85,J54,J98)</f>
        <v>-61513</v>
      </c>
    </row>
    <row r="101" spans="1:10" ht="18.75" customHeight="1" x14ac:dyDescent="0.25">
      <c r="A101" s="11" t="s">
        <v>237</v>
      </c>
      <c r="D101" s="20">
        <f>BSPL!F11</f>
        <v>1117683</v>
      </c>
      <c r="E101" s="20"/>
      <c r="F101" s="20">
        <v>1099929</v>
      </c>
      <c r="G101" s="20"/>
      <c r="H101" s="20">
        <f>BSPL!J11</f>
        <v>163339</v>
      </c>
      <c r="I101" s="20"/>
      <c r="J101" s="20">
        <v>224660</v>
      </c>
    </row>
    <row r="102" spans="1:10" ht="18.75" customHeight="1" x14ac:dyDescent="0.25">
      <c r="A102" s="11" t="s">
        <v>150</v>
      </c>
      <c r="D102" s="20"/>
      <c r="E102" s="20"/>
      <c r="F102" s="20"/>
      <c r="G102" s="20"/>
      <c r="H102" s="20"/>
      <c r="I102" s="20"/>
      <c r="J102" s="20"/>
    </row>
    <row r="103" spans="1:10" ht="18.75" customHeight="1" x14ac:dyDescent="0.25">
      <c r="A103" s="11" t="s">
        <v>151</v>
      </c>
      <c r="D103" s="9">
        <v>-121</v>
      </c>
      <c r="E103" s="20"/>
      <c r="F103" s="9">
        <v>460</v>
      </c>
      <c r="G103" s="20"/>
      <c r="H103" s="9">
        <v>-91</v>
      </c>
      <c r="I103" s="20"/>
      <c r="J103" s="9">
        <v>458</v>
      </c>
    </row>
    <row r="104" spans="1:10" ht="18.75" customHeight="1" thickBot="1" x14ac:dyDescent="0.3">
      <c r="A104" s="57" t="s">
        <v>238</v>
      </c>
      <c r="D104" s="4">
        <f>SUM(D100:D103)</f>
        <v>831643</v>
      </c>
      <c r="E104" s="10"/>
      <c r="F104" s="4">
        <f>SUM(F100:F103)</f>
        <v>971035</v>
      </c>
      <c r="G104" s="10"/>
      <c r="H104" s="4">
        <f>SUM(H100:H103)</f>
        <v>238468</v>
      </c>
      <c r="I104" s="10"/>
      <c r="J104" s="4">
        <f>SUM(J100:J103)</f>
        <v>163605</v>
      </c>
    </row>
    <row r="105" spans="1:10" ht="12" customHeight="1" thickTop="1" x14ac:dyDescent="0.25"/>
    <row r="106" spans="1:10" s="152" customFormat="1" ht="20.25" customHeight="1" x14ac:dyDescent="0.25">
      <c r="A106" s="148" t="s">
        <v>176</v>
      </c>
      <c r="B106" s="169"/>
      <c r="D106" s="96"/>
      <c r="E106" s="170"/>
      <c r="F106" s="96"/>
      <c r="G106" s="170"/>
      <c r="H106" s="96"/>
      <c r="I106" s="170"/>
      <c r="J106" s="96"/>
    </row>
    <row r="107" spans="1:10" s="152" customFormat="1" ht="8.25" customHeight="1" x14ac:dyDescent="0.25">
      <c r="B107" s="169"/>
      <c r="D107" s="96"/>
      <c r="E107" s="170"/>
      <c r="F107" s="96"/>
      <c r="G107" s="170"/>
      <c r="H107" s="96"/>
      <c r="I107" s="170"/>
      <c r="J107" s="96"/>
    </row>
    <row r="108" spans="1:10" s="152" customFormat="1" ht="20.25" customHeight="1" x14ac:dyDescent="0.25">
      <c r="A108" s="171" t="s">
        <v>254</v>
      </c>
      <c r="B108" s="169"/>
      <c r="D108" s="172"/>
      <c r="E108" s="170"/>
      <c r="F108" s="172"/>
      <c r="G108" s="170"/>
      <c r="H108" s="96"/>
      <c r="I108" s="170"/>
      <c r="J108" s="96"/>
    </row>
    <row r="109" spans="1:10" s="152" customFormat="1" ht="20.25" customHeight="1" x14ac:dyDescent="0.25">
      <c r="A109" s="163" t="s">
        <v>255</v>
      </c>
      <c r="B109" s="169"/>
      <c r="D109" s="96"/>
      <c r="E109" s="170"/>
      <c r="F109" s="172"/>
      <c r="G109" s="170"/>
      <c r="H109" s="172"/>
      <c r="I109" s="170"/>
      <c r="J109" s="172"/>
    </row>
    <row r="110" spans="1:10" s="152" customFormat="1" ht="20.25" customHeight="1" x14ac:dyDescent="0.25">
      <c r="A110" s="173" t="s">
        <v>256</v>
      </c>
      <c r="B110" s="169"/>
      <c r="D110" s="96"/>
      <c r="E110" s="170"/>
      <c r="F110" s="96"/>
      <c r="G110" s="170"/>
      <c r="H110" s="96"/>
      <c r="I110" s="170"/>
      <c r="J110" s="96"/>
    </row>
    <row r="111" spans="1:10" s="152" customFormat="1" ht="20.25" customHeight="1" x14ac:dyDescent="0.25">
      <c r="A111" s="173"/>
      <c r="B111" s="169"/>
      <c r="D111" s="96"/>
      <c r="E111" s="170"/>
      <c r="F111" s="96"/>
      <c r="G111" s="170"/>
      <c r="H111" s="96"/>
      <c r="I111" s="170"/>
      <c r="J111" s="96"/>
    </row>
    <row r="112" spans="1:10" s="152" customFormat="1" ht="8.25" customHeight="1" x14ac:dyDescent="0.25">
      <c r="B112" s="169"/>
      <c r="D112" s="96"/>
      <c r="E112" s="170"/>
      <c r="F112" s="96"/>
      <c r="G112" s="170"/>
      <c r="H112" s="96"/>
      <c r="I112" s="170"/>
      <c r="J112" s="96"/>
    </row>
    <row r="113" spans="1:10" s="152" customFormat="1" ht="20.25" customHeight="1" x14ac:dyDescent="0.25">
      <c r="A113" s="174"/>
      <c r="B113" s="169"/>
      <c r="D113" s="96">
        <f>D104-BSPL!D11</f>
        <v>0</v>
      </c>
      <c r="E113" s="170"/>
      <c r="F113" s="96"/>
      <c r="G113" s="170"/>
      <c r="H113" s="96">
        <f>H104-BSPL!H11</f>
        <v>0</v>
      </c>
      <c r="I113" s="170"/>
      <c r="J113" s="96"/>
    </row>
    <row r="114" spans="1:10" s="152" customFormat="1" ht="20.25" customHeight="1" x14ac:dyDescent="0.25">
      <c r="A114" s="173"/>
      <c r="B114" s="169"/>
      <c r="D114" s="96"/>
      <c r="E114" s="170"/>
      <c r="F114" s="96"/>
      <c r="G114" s="170"/>
      <c r="H114" s="96"/>
      <c r="I114" s="170"/>
      <c r="J114" s="96"/>
    </row>
    <row r="115" spans="1:10" s="152" customFormat="1" ht="20.25" customHeight="1" x14ac:dyDescent="0.25">
      <c r="A115" s="173"/>
      <c r="B115" s="169"/>
      <c r="D115" s="96"/>
      <c r="E115" s="170"/>
      <c r="F115" s="96"/>
      <c r="G115" s="170"/>
      <c r="H115" s="96"/>
      <c r="I115" s="170"/>
      <c r="J115" s="96"/>
    </row>
  </sheetData>
  <mergeCells count="18">
    <mergeCell ref="D4:F4"/>
    <mergeCell ref="H4:J4"/>
    <mergeCell ref="D5:F5"/>
    <mergeCell ref="H5:J5"/>
    <mergeCell ref="D9:J9"/>
    <mergeCell ref="D6:F6"/>
    <mergeCell ref="D7:F7"/>
    <mergeCell ref="H6:J6"/>
    <mergeCell ref="H7:J7"/>
    <mergeCell ref="D59:F59"/>
    <mergeCell ref="H59:J59"/>
    <mergeCell ref="H62:J62"/>
    <mergeCell ref="D64:J64"/>
    <mergeCell ref="D60:F60"/>
    <mergeCell ref="H60:J60"/>
    <mergeCell ref="D61:F61"/>
    <mergeCell ref="D62:F62"/>
    <mergeCell ref="H61:J61"/>
  </mergeCells>
  <phoneticPr fontId="5" type="noConversion"/>
  <pageMargins left="0.7" right="0.45" top="0.48" bottom="0.4" header="0.5" footer="0.4"/>
  <pageSetup paperSize="9" scale="75" firstPageNumber="12" fitToWidth="0" fitToHeight="0" orientation="portrait" useFirstPageNumber="1" r:id="rId1"/>
  <headerFooter alignWithMargins="0">
    <oddFooter xml:space="preserve">&amp;LThe accompanying notes form an integral part of the interim financial statements.
&amp;C
&amp;P&amp;R
</oddFooter>
  </headerFooter>
  <rowBreaks count="1" manualBreakCount="1">
    <brk id="5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BSPL</vt:lpstr>
      <vt:lpstr>Equity8-9</vt:lpstr>
      <vt:lpstr>Equity10-11</vt:lpstr>
      <vt:lpstr>CF12-13</vt:lpstr>
      <vt:lpstr>BSPL!Print_Area</vt:lpstr>
      <vt:lpstr>'CF12-13'!Print_Area</vt:lpstr>
      <vt:lpstr>'Equity10-11'!Print_Area</vt:lpstr>
      <vt:lpstr>'Equity8-9'!Print_Area</vt:lpstr>
      <vt:lpstr>BSPL!Title2nd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2019-08-14T02:24:28Z</cp:lastPrinted>
  <dcterms:created xsi:type="dcterms:W3CDTF">2005-02-20T11:53:21Z</dcterms:created>
  <dcterms:modified xsi:type="dcterms:W3CDTF">2019-08-14T02:24:32Z</dcterms:modified>
</cp:coreProperties>
</file>