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19\Q2'19\"/>
    </mc:Choice>
  </mc:AlternateContent>
  <xr:revisionPtr revIDLastSave="0" documentId="13_ncr:1_{0EE22789-F659-42E9-823D-1A9A802309B8}" xr6:coauthVersionLast="36" xr6:coauthVersionMax="36" xr10:uidLastSave="{00000000-0000-0000-0000-000000000000}"/>
  <bookViews>
    <workbookView xWindow="9420" yWindow="2565" windowWidth="12000" windowHeight="9465" firstSheet="2" activeTab="2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2" r:id="rId4"/>
    <sheet name="conso" sheetId="13" r:id="rId5"/>
    <sheet name="company" sheetId="14" r:id="rId6"/>
    <sheet name="cashflow" sheetId="15" r:id="rId7"/>
    <sheet name="000" sheetId="4" state="veryHidden" r:id="rId8"/>
  </sheets>
  <externalReferences>
    <externalReference r:id="rId9"/>
  </externalReferences>
  <definedNames>
    <definedName name="_xlnm.Print_Area" localSheetId="2">BS!$A$1:$J$109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5" i="14" l="1"/>
  <c r="M32" i="14"/>
  <c r="AB38" i="13"/>
  <c r="AB30" i="13"/>
  <c r="Z29" i="13"/>
  <c r="N38" i="13"/>
  <c r="H111" i="12"/>
  <c r="D21" i="12" l="1"/>
  <c r="F21" i="12"/>
  <c r="H21" i="12"/>
  <c r="J21" i="12"/>
  <c r="D30" i="12"/>
  <c r="D33" i="12" s="1"/>
  <c r="D36" i="12" s="1"/>
  <c r="D38" i="12" s="1"/>
  <c r="D40" i="12" s="1"/>
  <c r="D43" i="12" s="1"/>
  <c r="D45" i="12" s="1"/>
  <c r="F30" i="12"/>
  <c r="H30" i="12"/>
  <c r="J30" i="12"/>
  <c r="J73" i="10"/>
  <c r="H73" i="10"/>
  <c r="F73" i="10"/>
  <c r="D72" i="10"/>
  <c r="D73" i="10" s="1"/>
  <c r="J98" i="10"/>
  <c r="J100" i="10" s="1"/>
  <c r="H98" i="10"/>
  <c r="H100" i="10" s="1"/>
  <c r="F98" i="10"/>
  <c r="F100" i="10" s="1"/>
  <c r="D98" i="10"/>
  <c r="D100" i="10" s="1"/>
  <c r="H97" i="10"/>
  <c r="J64" i="10"/>
  <c r="F64" i="10"/>
  <c r="D63" i="10"/>
  <c r="D64" i="10" s="1"/>
  <c r="H56" i="10"/>
  <c r="H64" i="10" s="1"/>
  <c r="H37" i="10"/>
  <c r="F37" i="10"/>
  <c r="D37" i="10"/>
  <c r="H22" i="10"/>
  <c r="H38" i="10" s="1"/>
  <c r="F22" i="10"/>
  <c r="F38" i="10" s="1"/>
  <c r="D22" i="10"/>
  <c r="D38" i="10" s="1"/>
  <c r="D74" i="10" l="1"/>
  <c r="D101" i="10" s="1"/>
  <c r="D102" i="10" s="1"/>
  <c r="H74" i="10"/>
  <c r="H101" i="10" s="1"/>
  <c r="H102" i="10" s="1"/>
  <c r="F33" i="12"/>
  <c r="F36" i="12" s="1"/>
  <c r="F38" i="12" s="1"/>
  <c r="F40" i="12" s="1"/>
  <c r="F43" i="12" s="1"/>
  <c r="J33" i="12"/>
  <c r="J36" i="12" s="1"/>
  <c r="J38" i="12" s="1"/>
  <c r="J40" i="12" s="1"/>
  <c r="J43" i="12" s="1"/>
  <c r="J74" i="10"/>
  <c r="J101" i="10" s="1"/>
  <c r="F74" i="10"/>
  <c r="F101" i="10" s="1"/>
  <c r="F102" i="10" s="1"/>
  <c r="H33" i="12"/>
  <c r="H36" i="12" s="1"/>
  <c r="H38" i="12" s="1"/>
  <c r="H40" i="12" s="1"/>
  <c r="H43" i="12" s="1"/>
  <c r="D46" i="12" s="1"/>
  <c r="I28" i="14"/>
  <c r="I31" i="14" s="1"/>
  <c r="I16" i="14"/>
  <c r="I19" i="14" s="1"/>
  <c r="J32" i="13"/>
  <c r="J37" i="13" s="1"/>
  <c r="J18" i="13"/>
  <c r="J23" i="13" s="1"/>
  <c r="F46" i="12" l="1"/>
  <c r="F45" i="12"/>
  <c r="X17" i="13"/>
  <c r="J86" i="15" l="1"/>
  <c r="J74" i="15"/>
  <c r="F86" i="15"/>
  <c r="F74" i="15"/>
  <c r="H152" i="12"/>
  <c r="J152" i="12"/>
  <c r="F152" i="12"/>
  <c r="J111" i="12"/>
  <c r="J101" i="12"/>
  <c r="F111" i="12"/>
  <c r="F101" i="12"/>
  <c r="J71" i="12"/>
  <c r="F71" i="12"/>
  <c r="H86" i="15"/>
  <c r="D86" i="15"/>
  <c r="H74" i="15"/>
  <c r="D74" i="15"/>
  <c r="K32" i="14"/>
  <c r="G32" i="14"/>
  <c r="E32" i="14"/>
  <c r="W30" i="14"/>
  <c r="Y30" i="14" s="1"/>
  <c r="W29" i="14"/>
  <c r="Y29" i="14" s="1"/>
  <c r="U28" i="14"/>
  <c r="U31" i="14" s="1"/>
  <c r="K28" i="14"/>
  <c r="K31" i="14" s="1"/>
  <c r="K33" i="14" s="1"/>
  <c r="G28" i="14"/>
  <c r="G31" i="14" s="1"/>
  <c r="G33" i="14" s="1"/>
  <c r="E28" i="14"/>
  <c r="E31" i="14" s="1"/>
  <c r="E33" i="14" s="1"/>
  <c r="S27" i="14"/>
  <c r="S28" i="14" s="1"/>
  <c r="S31" i="14" s="1"/>
  <c r="Q27" i="14"/>
  <c r="Q28" i="14" s="1"/>
  <c r="Q31" i="14" s="1"/>
  <c r="O27" i="14"/>
  <c r="O28" i="14" s="1"/>
  <c r="O31" i="14" s="1"/>
  <c r="W26" i="14"/>
  <c r="W21" i="14"/>
  <c r="W32" i="14" s="1"/>
  <c r="W18" i="14"/>
  <c r="Y18" i="14" s="1"/>
  <c r="W17" i="14"/>
  <c r="Y17" i="14" s="1"/>
  <c r="U16" i="14"/>
  <c r="U19" i="14" s="1"/>
  <c r="S16" i="14"/>
  <c r="S19" i="14" s="1"/>
  <c r="Q16" i="14"/>
  <c r="Q19" i="14" s="1"/>
  <c r="O16" i="14"/>
  <c r="O19" i="14" s="1"/>
  <c r="M16" i="14"/>
  <c r="M19" i="14" s="1"/>
  <c r="K16" i="14"/>
  <c r="K19" i="14" s="1"/>
  <c r="G16" i="14"/>
  <c r="G19" i="14" s="1"/>
  <c r="E16" i="14"/>
  <c r="E19" i="14" s="1"/>
  <c r="W15" i="14"/>
  <c r="Y15" i="14" s="1"/>
  <c r="W14" i="14"/>
  <c r="Y14" i="14" s="1"/>
  <c r="W13" i="14"/>
  <c r="L38" i="13"/>
  <c r="H38" i="13"/>
  <c r="F38" i="13"/>
  <c r="X36" i="13"/>
  <c r="Z36" i="13" s="1"/>
  <c r="AD36" i="13" s="1"/>
  <c r="X35" i="13"/>
  <c r="Z35" i="13" s="1"/>
  <c r="AD35" i="13" s="1"/>
  <c r="X33" i="13"/>
  <c r="Z33" i="13" s="1"/>
  <c r="AD33" i="13" s="1"/>
  <c r="V32" i="13"/>
  <c r="V37" i="13" s="1"/>
  <c r="L32" i="13"/>
  <c r="L37" i="13" s="1"/>
  <c r="L39" i="13" s="1"/>
  <c r="H32" i="13"/>
  <c r="H37" i="13" s="1"/>
  <c r="H39" i="13" s="1"/>
  <c r="F32" i="13"/>
  <c r="F37" i="13" s="1"/>
  <c r="F39" i="13" s="1"/>
  <c r="AB31" i="13"/>
  <c r="AB32" i="13" s="1"/>
  <c r="AB37" i="13" s="1"/>
  <c r="AB39" i="13" s="1"/>
  <c r="T31" i="13"/>
  <c r="T32" i="13" s="1"/>
  <c r="T37" i="13" s="1"/>
  <c r="R31" i="13"/>
  <c r="R32" i="13" s="1"/>
  <c r="R37" i="13" s="1"/>
  <c r="P31" i="13"/>
  <c r="X30" i="13"/>
  <c r="X25" i="13"/>
  <c r="X38" i="13" s="1"/>
  <c r="Z22" i="13"/>
  <c r="AD22" i="13" s="1"/>
  <c r="Z21" i="13"/>
  <c r="AD21" i="13" s="1"/>
  <c r="Z19" i="13"/>
  <c r="AD19" i="13" s="1"/>
  <c r="AB18" i="13"/>
  <c r="AB23" i="13" s="1"/>
  <c r="V18" i="13"/>
  <c r="V23" i="13" s="1"/>
  <c r="T18" i="13"/>
  <c r="T23" i="13" s="1"/>
  <c r="R18" i="13"/>
  <c r="R23" i="13" s="1"/>
  <c r="P18" i="13"/>
  <c r="P23" i="13" s="1"/>
  <c r="L18" i="13"/>
  <c r="L23" i="13" s="1"/>
  <c r="H18" i="13"/>
  <c r="H23" i="13" s="1"/>
  <c r="F18" i="13"/>
  <c r="F23" i="13" s="1"/>
  <c r="Z17" i="13"/>
  <c r="AD17" i="13" s="1"/>
  <c r="X16" i="13"/>
  <c r="X15" i="13"/>
  <c r="Z15" i="13" s="1"/>
  <c r="D152" i="12"/>
  <c r="D111" i="12"/>
  <c r="H101" i="12"/>
  <c r="D101" i="12"/>
  <c r="H71" i="12"/>
  <c r="D71" i="12"/>
  <c r="J114" i="12" l="1"/>
  <c r="J117" i="12" s="1"/>
  <c r="J119" i="12" s="1"/>
  <c r="J121" i="12" s="1"/>
  <c r="J124" i="12" s="1"/>
  <c r="J141" i="12" s="1"/>
  <c r="J154" i="12" s="1"/>
  <c r="J157" i="12" s="1"/>
  <c r="D153" i="12"/>
  <c r="H114" i="12"/>
  <c r="H117" i="12" s="1"/>
  <c r="H119" i="12" s="1"/>
  <c r="H121" i="12" s="1"/>
  <c r="H124" i="12" s="1"/>
  <c r="Y16" i="14"/>
  <c r="W16" i="14"/>
  <c r="W19" i="14" s="1"/>
  <c r="Z25" i="13"/>
  <c r="F114" i="12"/>
  <c r="F117" i="12" s="1"/>
  <c r="F119" i="12" s="1"/>
  <c r="F121" i="12" s="1"/>
  <c r="F124" i="12" s="1"/>
  <c r="F126" i="12" s="1"/>
  <c r="F141" i="12" s="1"/>
  <c r="F154" i="12" s="1"/>
  <c r="J60" i="12"/>
  <c r="J73" i="12" s="1"/>
  <c r="J76" i="12" s="1"/>
  <c r="D60" i="12"/>
  <c r="D73" i="12" s="1"/>
  <c r="H60" i="12"/>
  <c r="H73" i="12" s="1"/>
  <c r="H76" i="12" s="1"/>
  <c r="H79" i="12" s="1"/>
  <c r="F60" i="12"/>
  <c r="F73" i="12" s="1"/>
  <c r="J9" i="15"/>
  <c r="J32" i="15" s="1"/>
  <c r="J46" i="15" s="1"/>
  <c r="J48" i="15" s="1"/>
  <c r="J89" i="15" s="1"/>
  <c r="J91" i="15" s="1"/>
  <c r="X31" i="13"/>
  <c r="Z31" i="13" s="1"/>
  <c r="AD31" i="13" s="1"/>
  <c r="W27" i="14"/>
  <c r="Y27" i="14" s="1"/>
  <c r="F153" i="12"/>
  <c r="D114" i="12"/>
  <c r="D117" i="12" s="1"/>
  <c r="D119" i="12" s="1"/>
  <c r="D121" i="12" s="1"/>
  <c r="D124" i="12" s="1"/>
  <c r="D130" i="12" s="1"/>
  <c r="P32" i="13"/>
  <c r="P37" i="13" s="1"/>
  <c r="AD15" i="13"/>
  <c r="Y21" i="14"/>
  <c r="Y32" i="14" s="1"/>
  <c r="X18" i="13"/>
  <c r="X23" i="13" s="1"/>
  <c r="Y13" i="14"/>
  <c r="AD25" i="13" l="1"/>
  <c r="AD38" i="13" s="1"/>
  <c r="Z38" i="13"/>
  <c r="H141" i="12"/>
  <c r="H154" i="12" s="1"/>
  <c r="H157" i="12" s="1"/>
  <c r="H160" i="12" s="1"/>
  <c r="H130" i="12"/>
  <c r="N30" i="13"/>
  <c r="Z30" i="13" s="1"/>
  <c r="H9" i="15"/>
  <c r="H32" i="15" s="1"/>
  <c r="H46" i="15" s="1"/>
  <c r="H48" i="15" s="1"/>
  <c r="H89" i="15" s="1"/>
  <c r="H91" i="15" s="1"/>
  <c r="M26" i="14"/>
  <c r="M28" i="14" s="1"/>
  <c r="M31" i="14" s="1"/>
  <c r="M33" i="14" s="1"/>
  <c r="J79" i="12"/>
  <c r="F127" i="12"/>
  <c r="N16" i="13"/>
  <c r="Y19" i="14"/>
  <c r="F9" i="15"/>
  <c r="F32" i="15" s="1"/>
  <c r="F46" i="15" s="1"/>
  <c r="F48" i="15" s="1"/>
  <c r="F89" i="15" s="1"/>
  <c r="F91" i="15" s="1"/>
  <c r="F76" i="12"/>
  <c r="F78" i="12" s="1"/>
  <c r="F79" i="12" s="1"/>
  <c r="F157" i="12"/>
  <c r="F159" i="12" s="1"/>
  <c r="F160" i="12" s="1"/>
  <c r="X32" i="13"/>
  <c r="X37" i="13" s="1"/>
  <c r="X39" i="13" s="1"/>
  <c r="W28" i="14"/>
  <c r="W31" i="14" s="1"/>
  <c r="W33" i="14" s="1"/>
  <c r="D9" i="15"/>
  <c r="D32" i="15" s="1"/>
  <c r="D46" i="15" s="1"/>
  <c r="D48" i="15" s="1"/>
  <c r="D89" i="15" s="1"/>
  <c r="D91" i="15" s="1"/>
  <c r="J160" i="12"/>
  <c r="D127" i="12"/>
  <c r="D126" i="12"/>
  <c r="D141" i="12" s="1"/>
  <c r="D154" i="12" s="1"/>
  <c r="D76" i="12"/>
  <c r="D78" i="12" s="1"/>
  <c r="D79" i="12" s="1"/>
  <c r="Y26" i="14" l="1"/>
  <c r="Y28" i="14" s="1"/>
  <c r="Y31" i="14" s="1"/>
  <c r="Y33" i="14" s="1"/>
  <c r="N32" i="13"/>
  <c r="N37" i="13" s="1"/>
  <c r="N39" i="13" s="1"/>
  <c r="N18" i="13"/>
  <c r="N23" i="13" s="1"/>
  <c r="Z16" i="13"/>
  <c r="D157" i="12"/>
  <c r="D159" i="12" s="1"/>
  <c r="D160" i="12" s="1"/>
  <c r="AD30" i="13"/>
  <c r="AD32" i="13" s="1"/>
  <c r="AD37" i="13" s="1"/>
  <c r="AD39" i="13" s="1"/>
  <c r="Z32" i="13"/>
  <c r="Z37" i="13" s="1"/>
  <c r="Z39" i="13" s="1"/>
  <c r="AD16" i="13" l="1"/>
  <c r="AD18" i="13" s="1"/>
  <c r="AD23" i="13" s="1"/>
  <c r="Z18" i="13"/>
  <c r="Z23" i="13" s="1"/>
  <c r="J37" i="10"/>
  <c r="J22" i="10"/>
  <c r="J38" i="10" s="1"/>
  <c r="J102" i="10" s="1"/>
</calcChain>
</file>

<file path=xl/sharedStrings.xml><?xml version="1.0" encoding="utf-8"?>
<sst xmlns="http://schemas.openxmlformats.org/spreadsheetml/2006/main" count="553" uniqueCount="286">
  <si>
    <t>Note</t>
  </si>
  <si>
    <t>The accompanying notes are an integral part of the financial statements.</t>
  </si>
  <si>
    <t>Issued and paid-up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</si>
  <si>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</si>
  <si>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</si>
  <si>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</si>
  <si>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</si>
  <si>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</si>
  <si>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</si>
  <si>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</si>
  <si>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</si>
  <si>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</si>
  <si>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</si>
  <si>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</si>
  <si>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</si>
  <si>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</si>
  <si>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</si>
  <si>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</si>
  <si>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</si>
  <si>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</si>
  <si>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</si>
  <si>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</si>
  <si>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</si>
  <si>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</si>
  <si>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</si>
  <si>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</si>
  <si>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</si>
  <si>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</si>
  <si>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</si>
  <si>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</si>
  <si>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</si>
  <si>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</si>
  <si>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</si>
  <si>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</si>
  <si>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</si>
  <si>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</si>
  <si>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</si>
  <si>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</si>
  <si>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</si>
  <si>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</si>
  <si>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</si>
  <si>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</si>
  <si>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</si>
  <si>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</si>
  <si>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</si>
  <si>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</si>
  <si>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</si>
  <si>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</si>
  <si>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</si>
  <si>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</si>
  <si>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</si>
  <si>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</si>
  <si>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</si>
  <si>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</si>
  <si>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</si>
  <si>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</si>
  <si>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</si>
  <si>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</si>
  <si>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</si>
  <si>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</si>
  <si>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Premium on ordinary shares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</si>
  <si>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</si>
  <si>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</si>
  <si>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</si>
  <si>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</si>
  <si>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</si>
  <si>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</si>
  <si>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</si>
  <si>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</si>
  <si>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</si>
  <si>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</si>
  <si>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</si>
  <si>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</si>
  <si>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</si>
  <si>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</si>
  <si>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</si>
  <si>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</si>
  <si>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</si>
  <si>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Advance received from customers</t>
  </si>
  <si>
    <t>Other components of shareholders' equity</t>
  </si>
  <si>
    <t>Non-controlling interests of subsidiaries</t>
  </si>
  <si>
    <t>Equity attributable to the shareholders of the Company</t>
  </si>
  <si>
    <t>Other comprehensive income</t>
  </si>
  <si>
    <t>Exchange</t>
  </si>
  <si>
    <t>differences on</t>
  </si>
  <si>
    <t>Premium on share</t>
  </si>
  <si>
    <t>translation of</t>
  </si>
  <si>
    <t>Total other</t>
  </si>
  <si>
    <t>Appropriated -</t>
  </si>
  <si>
    <t>capital of</t>
  </si>
  <si>
    <t>of available-for-</t>
  </si>
  <si>
    <t>financial statements</t>
  </si>
  <si>
    <t>components of</t>
  </si>
  <si>
    <t>the shareholders</t>
  </si>
  <si>
    <t>shareholders'</t>
  </si>
  <si>
    <t>Statutory reserve</t>
  </si>
  <si>
    <t>associates</t>
  </si>
  <si>
    <t>sale investments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</si>
  <si>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</si>
  <si>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</si>
  <si>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</si>
  <si>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</si>
  <si>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</si>
  <si>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</si>
  <si>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</si>
  <si>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</si>
  <si>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</si>
  <si>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</si>
  <si>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</si>
  <si>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 xml:space="preserve">As at 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</si>
  <si>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</si>
  <si>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</si>
  <si>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</si>
  <si>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</si>
  <si>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</si>
  <si>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</si>
  <si>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Provision for legal cases</t>
  </si>
  <si>
    <t>Cash paid for debentures repayment</t>
  </si>
  <si>
    <t>Share of other</t>
  </si>
  <si>
    <t>comprehensive</t>
  </si>
  <si>
    <t xml:space="preserve">   Provision for after-sale maintenance expenses</t>
  </si>
  <si>
    <t xml:space="preserve">   Provision for public utilities maintenance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</si>
  <si>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</si>
  <si>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</si>
  <si>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</si>
  <si>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</si>
  <si>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</si>
  <si>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</si>
  <si>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</si>
  <si>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</si>
  <si>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</si>
  <si>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</si>
  <si>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</si>
  <si>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</si>
  <si>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Sales income</t>
  </si>
  <si>
    <t>Rental and services income</t>
  </si>
  <si>
    <t>Other income</t>
  </si>
  <si>
    <t xml:space="preserve">   Infrastructure service income</t>
  </si>
  <si>
    <t xml:space="preserve">   Others</t>
  </si>
  <si>
    <t>Total revenues</t>
  </si>
  <si>
    <t>Expenses</t>
  </si>
  <si>
    <t>Cost of sales and services</t>
  </si>
  <si>
    <t>Cost of rental and services</t>
  </si>
  <si>
    <t>Selling expenses</t>
  </si>
  <si>
    <t>Specific business tax and transfer fee</t>
  </si>
  <si>
    <t>Administrative expenses</t>
  </si>
  <si>
    <t>Other expenses</t>
  </si>
  <si>
    <t>Total expenses</t>
  </si>
  <si>
    <t>Share of profit from investments in associates</t>
  </si>
  <si>
    <t>Profit before finance cost and income tax expenses</t>
  </si>
  <si>
    <t>Finance cost</t>
  </si>
  <si>
    <t>Income tax expenses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</si>
  <si>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</si>
  <si>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</si>
  <si>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</si>
  <si>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</si>
  <si>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</si>
  <si>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</si>
  <si>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</si>
  <si>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</si>
  <si>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</si>
  <si>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</si>
  <si>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- net of income taxes</t>
  </si>
  <si>
    <t xml:space="preserve">      12,031,105,828 ordinary shares of Baht 1 each</t>
  </si>
  <si>
    <t>change in value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</si>
  <si>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</si>
  <si>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</si>
  <si>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</si>
  <si>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Provision for compensation for Housing Estate Juristic Persons</t>
  </si>
  <si>
    <t xml:space="preserve">      recorded as liabilities</t>
  </si>
  <si>
    <t xml:space="preserve">      available-for-sale investments - net of income taxes</t>
  </si>
  <si>
    <t xml:space="preserve">      in foreign currency</t>
  </si>
  <si>
    <t>Interest paid</t>
  </si>
  <si>
    <t>Deposits for purchase of land and others</t>
  </si>
  <si>
    <t>Deferred tax liabilities</t>
  </si>
  <si>
    <t>Current portion of financial lease liabilities</t>
  </si>
  <si>
    <t>Financial lease liabilities - net of current portion</t>
  </si>
  <si>
    <t xml:space="preserve">   Loss (gain) on sales of property, plant and equipment</t>
  </si>
  <si>
    <t xml:space="preserve">   Interest expenses recorded as leasehold rights</t>
  </si>
  <si>
    <t>Other comprehensive income to be reclassified to</t>
  </si>
  <si>
    <t>Current investments</t>
  </si>
  <si>
    <t xml:space="preserve">   profit or loss in subsequent periods:</t>
  </si>
  <si>
    <t>Cash paid for financial lease liabilities</t>
  </si>
  <si>
    <t>Provisions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</si>
  <si>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</si>
  <si>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</si>
  <si>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</si>
  <si>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</si>
  <si>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</si>
  <si>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</si>
  <si>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</si>
  <si>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</si>
  <si>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</si>
  <si>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   Loss on exchange rate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</si>
  <si>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</si>
  <si>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</si>
  <si>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</si>
  <si>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</si>
  <si>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   Gain on sales of property, plant and equipment </t>
  </si>
  <si>
    <t xml:space="preserve">   Loss on sales of property, plant and equipment</t>
  </si>
  <si>
    <t xml:space="preserve">   in subsidiaries and associates, finance cost</t>
  </si>
  <si>
    <t xml:space="preserve">   and income tax expenses</t>
  </si>
  <si>
    <t>2018</t>
  </si>
  <si>
    <t>Restricted bank deposit</t>
  </si>
  <si>
    <t>Balance as at 1 January 2018</t>
  </si>
  <si>
    <t>Surplus on</t>
  </si>
  <si>
    <t xml:space="preserve">Total comprehensive income for the period </t>
  </si>
  <si>
    <t xml:space="preserve">   leasehold rights and intangible assets</t>
  </si>
  <si>
    <t>income from</t>
  </si>
  <si>
    <t xml:space="preserve">Profit for the period </t>
  </si>
  <si>
    <t xml:space="preserve">   Current investments</t>
  </si>
  <si>
    <t xml:space="preserve">   Exchange differences on translation of financial statements</t>
  </si>
  <si>
    <t>2019</t>
  </si>
  <si>
    <t>Balance as at 1 January 2019</t>
  </si>
  <si>
    <t>31 December 2018</t>
  </si>
  <si>
    <t>Cost to obtain contracts with customers</t>
  </si>
  <si>
    <t xml:space="preserve">      11,949,713,176 ordinary shares of Baht 1 each</t>
  </si>
  <si>
    <t>Increase in restricted bank deposit</t>
  </si>
  <si>
    <t xml:space="preserve">Profit before share of profit from investments </t>
  </si>
  <si>
    <t>Share of profit from investments in subsidiaries</t>
  </si>
  <si>
    <t xml:space="preserve">   Share of profit from investments in subsidiaries</t>
  </si>
  <si>
    <t>Net increase (decrease) in cash and cash equivalents</t>
  </si>
  <si>
    <t xml:space="preserve">   Gain on investments</t>
  </si>
  <si>
    <t xml:space="preserve">   Gain on exchange rate</t>
  </si>
  <si>
    <t xml:space="preserve">   Gain on sales of project</t>
  </si>
  <si>
    <t xml:space="preserve">   Gain on sales of investment property</t>
  </si>
  <si>
    <t xml:space="preserve">Exchange rate differences on translation of </t>
  </si>
  <si>
    <t>Share of other comprehensive income of subsidiaries</t>
  </si>
  <si>
    <t>Share of other comprehensive income of associates</t>
  </si>
  <si>
    <t xml:space="preserve">   Gain on investment</t>
  </si>
  <si>
    <t>Dividend paid</t>
  </si>
  <si>
    <t xml:space="preserve">Subsidiaries paid dividend to </t>
  </si>
  <si>
    <t xml:space="preserve">   non-controlling interests of subsidiaries</t>
  </si>
  <si>
    <t>Income tax from unpaid dividend</t>
  </si>
  <si>
    <t>Balance as at 30 June 2018</t>
  </si>
  <si>
    <t xml:space="preserve">   Inventories and land held for development decrease from</t>
  </si>
  <si>
    <t xml:space="preserve">      transfer to cost of sales</t>
  </si>
  <si>
    <t xml:space="preserve">   Provision for damages from project</t>
  </si>
  <si>
    <t xml:space="preserve">   Write-off of withholding tax deducted at source</t>
  </si>
  <si>
    <t>Net cash flows from operating activities</t>
  </si>
  <si>
    <t>Cash paid for purchase of other long-term investments</t>
  </si>
  <si>
    <t>Cash receipt from share reduction of subsidiary</t>
  </si>
  <si>
    <t>Dividend received from subsidiaries</t>
  </si>
  <si>
    <t>Proceeds from sales of project</t>
  </si>
  <si>
    <t>Proceeds from sales of investment property</t>
  </si>
  <si>
    <t>Cash paid for purchase of property, plant and equipment,</t>
  </si>
  <si>
    <t>Cash paid for acquisition of investment properties</t>
  </si>
  <si>
    <t>Cash receipt from interest income</t>
  </si>
  <si>
    <t>Net cash flows from investing activities</t>
  </si>
  <si>
    <t>Cash receipt from issue of debentures</t>
  </si>
  <si>
    <t>Cash receipt from drawdown long-term loans</t>
  </si>
  <si>
    <t>Cash paid for long-term loans repayment</t>
  </si>
  <si>
    <t xml:space="preserve">Subsidiaries paid dividend to non-controlling interests of subsidiaries </t>
  </si>
  <si>
    <t xml:space="preserve">Exchange differences on translation of financial statements </t>
  </si>
  <si>
    <t xml:space="preserve">   in foreign currency</t>
  </si>
  <si>
    <t xml:space="preserve">   Purchases of property, plant and equipment and leasehold rights</t>
  </si>
  <si>
    <t xml:space="preserve">   Share of other comprehensive income of subsidiaries</t>
  </si>
  <si>
    <t xml:space="preserve">   Share of other comprehensive income of associates</t>
  </si>
  <si>
    <t>As at 30 June 2019</t>
  </si>
  <si>
    <t>30 June 2019</t>
  </si>
  <si>
    <t>For the three-month period ended 30 June 2019</t>
  </si>
  <si>
    <t>For the six-month period ended 30 June 2019</t>
  </si>
  <si>
    <t>Balance as at 30 June 2019</t>
  </si>
  <si>
    <t xml:space="preserve">For the six-month period ended 30 June 2019 </t>
  </si>
  <si>
    <t>Cumulative effects of the change in</t>
  </si>
  <si>
    <t xml:space="preserve">   accounting policies due to the</t>
  </si>
  <si>
    <t xml:space="preserve">   adoption of new financial reporting</t>
  </si>
  <si>
    <t xml:space="preserve">   standard</t>
  </si>
  <si>
    <t xml:space="preserve">   Land held for development </t>
  </si>
  <si>
    <t>Decrease in long-term loan to related party</t>
  </si>
  <si>
    <t>Net cash flows used in financing activities</t>
  </si>
  <si>
    <t>Decrease (increase) in short-term loans to related parties</t>
  </si>
  <si>
    <t>Short-term loans from financial institution</t>
  </si>
  <si>
    <t>Gain (loss) on change in value of available-for-sale investments</t>
  </si>
  <si>
    <t xml:space="preserve">   Unrealised loss (gain) on exchange rate</t>
  </si>
  <si>
    <t>Proceeds from sales of property, plant and equipment</t>
  </si>
  <si>
    <t>Increase in short-term loans from financial institution</t>
  </si>
  <si>
    <t xml:space="preserve">   Increase (decrease) in surplus on change in value of</t>
  </si>
  <si>
    <t>Short-term loans to and interest receivables from</t>
  </si>
  <si>
    <t xml:space="preserve">   related parties</t>
  </si>
  <si>
    <t>Long-term loans to and interest</t>
  </si>
  <si>
    <t xml:space="preserve">   receivables from related parties</t>
  </si>
  <si>
    <t xml:space="preserve">   related party</t>
  </si>
  <si>
    <t>Long-term loan from related party</t>
  </si>
  <si>
    <t>Increase (decrease) in short-term loans from related parties</t>
  </si>
  <si>
    <t>Short-term loans from and interest payables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</si>
</sst>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2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1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59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9" fontId="18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5" fillId="0" borderId="6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19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5" fillId="0" borderId="5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1" fontId="7" fillId="0" borderId="0" xfId="0" applyNumberFormat="1" applyFont="1" applyFill="1" applyAlignment="1">
      <alignment horizontal="right" vertical="center"/>
    </xf>
    <xf numFmtId="41" fontId="7" fillId="0" borderId="0" xfId="12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7" fillId="4" borderId="0" xfId="10" applyNumberFormat="1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7" fillId="4" borderId="10" xfId="10" applyNumberFormat="1" applyFont="1" applyFill="1" applyBorder="1" applyAlignment="1">
      <alignment vertical="center"/>
    </xf>
    <xf numFmtId="41" fontId="7" fillId="0" borderId="9" xfId="10" applyNumberFormat="1" applyFont="1" applyFill="1" applyBorder="1" applyAlignment="1">
      <alignment horizontal="center" vertical="center"/>
    </xf>
    <xf numFmtId="41" fontId="3" fillId="0" borderId="9" xfId="10" applyNumberFormat="1" applyFont="1" applyFill="1" applyBorder="1" applyAlignment="1">
      <alignment vertical="center"/>
    </xf>
    <xf numFmtId="41" fontId="3" fillId="0" borderId="10" xfId="10" applyNumberFormat="1" applyFont="1" applyFill="1" applyBorder="1" applyAlignment="1">
      <alignment horizontal="center" vertical="center"/>
    </xf>
    <xf numFmtId="41" fontId="3" fillId="0" borderId="10" xfId="10" applyNumberFormat="1" applyFont="1" applyFill="1" applyBorder="1" applyAlignment="1">
      <alignment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10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Land%20and%20Houses/2018/Q2'18/L142_Bsple%20-%20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BS"/>
      <sheetName val="PL"/>
      <sheetName val="conso"/>
      <sheetName val="company"/>
      <sheetName val="cashflow"/>
      <sheetName val="000"/>
    </sheetNames>
    <sheetDataSet>
      <sheetData sheetId="0"/>
      <sheetData sheetId="1"/>
      <sheetData sheetId="2">
        <row r="90">
          <cell r="D90">
            <v>11949713</v>
          </cell>
          <cell r="F90">
            <v>11949713</v>
          </cell>
          <cell r="H90">
            <v>11949713</v>
          </cell>
          <cell r="J90">
            <v>11949713</v>
          </cell>
        </row>
        <row r="91">
          <cell r="D91">
            <v>15452854</v>
          </cell>
          <cell r="F91">
            <v>15452854</v>
          </cell>
          <cell r="H91">
            <v>15452854</v>
          </cell>
          <cell r="J91">
            <v>15452854</v>
          </cell>
        </row>
        <row r="93">
          <cell r="D93">
            <v>1203111</v>
          </cell>
          <cell r="F93">
            <v>1203111</v>
          </cell>
          <cell r="H93">
            <v>1203111</v>
          </cell>
          <cell r="J93">
            <v>1203111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9"/>
  <sheetViews>
    <sheetView showGridLines="0" tabSelected="1" topLeftCell="A43" zoomScale="70" zoomScaleNormal="70" zoomScaleSheetLayoutView="100" workbookViewId="0">
      <selection activeCell="A56" sqref="A56"/>
    </sheetView>
  </sheetViews>
  <sheetFormatPr defaultColWidth="10.7109375" defaultRowHeight="19.5" customHeight="1"/>
  <cols>
    <col min="1" max="1" width="44.85546875" style="23" customWidth="1"/>
    <col min="2" max="2" width="6.28515625" style="23" customWidth="1"/>
    <col min="3" max="3" width="1.28515625" style="23" customWidth="1"/>
    <col min="4" max="4" width="16.5703125" style="23" customWidth="1"/>
    <col min="5" max="5" width="1.5703125" style="23" customWidth="1"/>
    <col min="6" max="6" width="16.5703125" style="23" customWidth="1"/>
    <col min="7" max="7" width="1.5703125" style="23" customWidth="1"/>
    <col min="8" max="8" width="16.5703125" style="23" customWidth="1"/>
    <col min="9" max="9" width="1.5703125" style="23" customWidth="1"/>
    <col min="10" max="10" width="16.5703125" style="23" customWidth="1"/>
    <col min="11" max="11" width="1.5703125" style="23" customWidth="1"/>
    <col min="12" max="16384" width="10.7109375" style="23"/>
  </cols>
  <sheetData>
    <row r="1" spans="1:11" s="22" customFormat="1" ht="19.5" customHeight="1">
      <c r="A1" s="22" t="s">
        <v>28</v>
      </c>
    </row>
    <row r="2" spans="1:11" s="22" customFormat="1" ht="19.5" customHeight="1">
      <c r="A2" s="22" t="s">
        <v>108</v>
      </c>
    </row>
    <row r="3" spans="1:11" s="22" customFormat="1" ht="19.5" customHeight="1">
      <c r="A3" s="22" t="s">
        <v>258</v>
      </c>
    </row>
    <row r="4" spans="1:11" s="22" customFormat="1" ht="19.5" customHeight="1">
      <c r="J4" s="53" t="s">
        <v>184</v>
      </c>
    </row>
    <row r="5" spans="1:11" s="22" customFormat="1" ht="19.5" customHeight="1">
      <c r="B5" s="25"/>
      <c r="C5" s="26"/>
      <c r="D5" s="153" t="s">
        <v>26</v>
      </c>
      <c r="E5" s="153"/>
      <c r="F5" s="153"/>
      <c r="G5" s="24"/>
      <c r="H5" s="153" t="s">
        <v>27</v>
      </c>
      <c r="I5" s="153"/>
      <c r="J5" s="153"/>
      <c r="K5" s="23"/>
    </row>
    <row r="6" spans="1:11" s="22" customFormat="1" ht="19.5" customHeight="1">
      <c r="B6" s="25"/>
      <c r="C6" s="26"/>
      <c r="D6" s="27" t="s">
        <v>109</v>
      </c>
      <c r="E6" s="25"/>
      <c r="F6" s="27" t="s">
        <v>109</v>
      </c>
      <c r="G6" s="25"/>
      <c r="H6" s="27" t="s">
        <v>109</v>
      </c>
      <c r="I6" s="25"/>
      <c r="J6" s="27" t="s">
        <v>109</v>
      </c>
      <c r="K6" s="28"/>
    </row>
    <row r="7" spans="1:11" s="22" customFormat="1" ht="19.5" customHeight="1">
      <c r="B7" s="29" t="s">
        <v>0</v>
      </c>
      <c r="C7" s="26"/>
      <c r="D7" s="30" t="s">
        <v>259</v>
      </c>
      <c r="E7" s="31"/>
      <c r="F7" s="30" t="s">
        <v>214</v>
      </c>
      <c r="G7" s="32"/>
      <c r="H7" s="30" t="s">
        <v>259</v>
      </c>
      <c r="I7" s="31"/>
      <c r="J7" s="30" t="s">
        <v>214</v>
      </c>
    </row>
    <row r="8" spans="1:11" s="22" customFormat="1" ht="19.5" customHeight="1">
      <c r="B8" s="27"/>
      <c r="C8" s="26"/>
      <c r="D8" s="32" t="s">
        <v>185</v>
      </c>
      <c r="E8" s="31"/>
      <c r="F8" s="32" t="s">
        <v>187</v>
      </c>
      <c r="G8" s="32"/>
      <c r="H8" s="32" t="s">
        <v>185</v>
      </c>
      <c r="I8" s="31"/>
      <c r="J8" s="32" t="s">
        <v>187</v>
      </c>
    </row>
    <row r="9" spans="1:11" s="22" customFormat="1" ht="19.5" customHeight="1">
      <c r="B9" s="27"/>
      <c r="C9" s="26"/>
      <c r="D9" s="32" t="s">
        <v>186</v>
      </c>
      <c r="E9" s="31"/>
      <c r="F9" s="32"/>
      <c r="G9" s="32"/>
      <c r="H9" s="32" t="s">
        <v>186</v>
      </c>
      <c r="I9" s="31"/>
      <c r="J9" s="32"/>
    </row>
    <row r="10" spans="1:11" ht="19.5" customHeight="1">
      <c r="A10" s="22" t="s">
        <v>33</v>
      </c>
    </row>
    <row r="11" spans="1:11" ht="19.5" customHeight="1">
      <c r="A11" s="22" t="s">
        <v>15</v>
      </c>
      <c r="B11" s="24"/>
      <c r="C11" s="24"/>
    </row>
    <row r="12" spans="1:11" ht="19.5" customHeight="1">
      <c r="A12" s="23" t="s">
        <v>34</v>
      </c>
      <c r="B12" s="33">
        <v>4</v>
      </c>
      <c r="C12" s="24"/>
      <c r="D12" s="34">
        <v>3790873</v>
      </c>
      <c r="E12" s="35"/>
      <c r="F12" s="34">
        <v>7131804</v>
      </c>
      <c r="G12" s="35"/>
      <c r="H12" s="34">
        <v>3043698</v>
      </c>
      <c r="I12" s="35"/>
      <c r="J12" s="34">
        <v>5654174</v>
      </c>
    </row>
    <row r="13" spans="1:11" ht="19.5" customHeight="1">
      <c r="A13" s="23" t="s">
        <v>180</v>
      </c>
      <c r="B13" s="33">
        <v>5</v>
      </c>
      <c r="C13" s="24"/>
      <c r="D13" s="36">
        <v>1078020</v>
      </c>
      <c r="E13" s="36"/>
      <c r="F13" s="36">
        <v>700632</v>
      </c>
      <c r="G13" s="36"/>
      <c r="H13" s="36">
        <v>501620</v>
      </c>
      <c r="I13" s="36"/>
      <c r="J13" s="36">
        <v>500390</v>
      </c>
    </row>
    <row r="14" spans="1:11" ht="19.5" customHeight="1">
      <c r="A14" s="23" t="s">
        <v>67</v>
      </c>
      <c r="B14" s="33">
        <v>6</v>
      </c>
      <c r="C14" s="24"/>
      <c r="D14" s="36">
        <v>208799</v>
      </c>
      <c r="E14" s="37"/>
      <c r="F14" s="36">
        <v>228567</v>
      </c>
      <c r="G14" s="37"/>
      <c r="H14" s="36">
        <v>40390</v>
      </c>
      <c r="I14" s="37"/>
      <c r="J14" s="36">
        <v>55487</v>
      </c>
    </row>
    <row r="15" spans="1:11" s="39" customFormat="1" ht="19.5" customHeight="1">
      <c r="A15" s="23" t="s">
        <v>278</v>
      </c>
      <c r="B15" s="33"/>
      <c r="C15" s="24"/>
      <c r="D15" s="36"/>
      <c r="E15" s="37"/>
      <c r="F15" s="36"/>
      <c r="G15" s="37"/>
      <c r="H15" s="36"/>
      <c r="I15" s="37"/>
      <c r="J15" s="36"/>
    </row>
    <row r="16" spans="1:11" ht="19.5" customHeight="1">
      <c r="A16" s="23" t="s">
        <v>279</v>
      </c>
      <c r="B16" s="33">
        <v>3</v>
      </c>
      <c r="C16" s="27"/>
      <c r="D16" s="36">
        <v>9804</v>
      </c>
      <c r="E16" s="36"/>
      <c r="F16" s="36">
        <v>57525</v>
      </c>
      <c r="G16" s="36"/>
      <c r="H16" s="36">
        <v>4565292</v>
      </c>
      <c r="I16" s="36"/>
      <c r="J16" s="36">
        <v>3249644</v>
      </c>
    </row>
    <row r="17" spans="1:10" s="39" customFormat="1" ht="19.5" customHeight="1">
      <c r="A17" s="23" t="s">
        <v>68</v>
      </c>
      <c r="B17" s="33">
        <v>7</v>
      </c>
      <c r="C17" s="24"/>
      <c r="D17" s="36">
        <v>49311531</v>
      </c>
      <c r="E17" s="35"/>
      <c r="F17" s="36">
        <v>48243273</v>
      </c>
      <c r="G17" s="35"/>
      <c r="H17" s="36">
        <v>45486679</v>
      </c>
      <c r="I17" s="35"/>
      <c r="J17" s="36">
        <v>45900336</v>
      </c>
    </row>
    <row r="18" spans="1:10" s="39" customFormat="1" ht="19.5" customHeight="1">
      <c r="A18" s="39" t="s">
        <v>69</v>
      </c>
      <c r="B18" s="27"/>
      <c r="C18" s="27"/>
      <c r="D18" s="40">
        <v>769781</v>
      </c>
      <c r="E18" s="38"/>
      <c r="F18" s="40">
        <v>670809</v>
      </c>
      <c r="G18" s="38"/>
      <c r="H18" s="40">
        <v>641685</v>
      </c>
      <c r="I18" s="38"/>
      <c r="J18" s="40">
        <v>658494</v>
      </c>
    </row>
    <row r="19" spans="1:10" ht="19.5" customHeight="1">
      <c r="A19" s="39" t="s">
        <v>173</v>
      </c>
      <c r="B19" s="27"/>
      <c r="C19" s="27"/>
      <c r="D19" s="40">
        <v>546099</v>
      </c>
      <c r="E19" s="38"/>
      <c r="F19" s="40">
        <v>54774</v>
      </c>
      <c r="G19" s="38"/>
      <c r="H19" s="40">
        <v>362791</v>
      </c>
      <c r="I19" s="38"/>
      <c r="J19" s="40">
        <v>51352</v>
      </c>
    </row>
    <row r="20" spans="1:10" ht="19.5" customHeight="1">
      <c r="A20" s="39" t="s">
        <v>215</v>
      </c>
      <c r="B20" s="27"/>
      <c r="C20" s="27"/>
      <c r="D20" s="40">
        <v>148593</v>
      </c>
      <c r="E20" s="38"/>
      <c r="F20" s="40">
        <v>0</v>
      </c>
      <c r="G20" s="38"/>
      <c r="H20" s="40">
        <v>148593</v>
      </c>
      <c r="I20" s="38"/>
      <c r="J20" s="40">
        <v>0</v>
      </c>
    </row>
    <row r="21" spans="1:10" ht="19.5" customHeight="1">
      <c r="A21" s="23" t="s">
        <v>35</v>
      </c>
      <c r="B21" s="24"/>
      <c r="C21" s="24"/>
      <c r="D21" s="34">
        <v>1060115</v>
      </c>
      <c r="E21" s="35"/>
      <c r="F21" s="34">
        <v>636653</v>
      </c>
      <c r="G21" s="35"/>
      <c r="H21" s="34">
        <v>703962</v>
      </c>
      <c r="I21" s="35"/>
      <c r="J21" s="34">
        <v>261825</v>
      </c>
    </row>
    <row r="22" spans="1:10" ht="19.5" customHeight="1">
      <c r="A22" s="22" t="s">
        <v>16</v>
      </c>
      <c r="B22" s="24"/>
      <c r="C22" s="24"/>
      <c r="D22" s="41">
        <f>SUM(D12:D21)</f>
        <v>56923615</v>
      </c>
      <c r="E22" s="35"/>
      <c r="F22" s="41">
        <f>SUM(F12:F21)</f>
        <v>57724037</v>
      </c>
      <c r="G22" s="35"/>
      <c r="H22" s="41">
        <f>SUM(H12:H21)</f>
        <v>55494710</v>
      </c>
      <c r="I22" s="35"/>
      <c r="J22" s="41">
        <f>SUM(J12:J21)</f>
        <v>56331702</v>
      </c>
    </row>
    <row r="23" spans="1:10" s="39" customFormat="1" ht="19.5" customHeight="1">
      <c r="A23" s="22" t="s">
        <v>17</v>
      </c>
      <c r="B23" s="24"/>
      <c r="C23" s="24"/>
      <c r="D23" s="37"/>
      <c r="E23" s="35"/>
      <c r="F23" s="37"/>
      <c r="G23" s="35"/>
      <c r="H23" s="37"/>
      <c r="I23" s="35"/>
      <c r="J23" s="37"/>
    </row>
    <row r="24" spans="1:10" s="39" customFormat="1" ht="19.5" customHeight="1">
      <c r="A24" s="39" t="s">
        <v>203</v>
      </c>
      <c r="B24" s="42">
        <v>8</v>
      </c>
      <c r="C24" s="24"/>
      <c r="D24" s="37">
        <v>10238</v>
      </c>
      <c r="E24" s="35"/>
      <c r="F24" s="37">
        <v>10183</v>
      </c>
      <c r="G24" s="35"/>
      <c r="H24" s="37">
        <v>0</v>
      </c>
      <c r="I24" s="35"/>
      <c r="J24" s="37">
        <v>0</v>
      </c>
    </row>
    <row r="25" spans="1:10" s="39" customFormat="1" ht="19.5" customHeight="1">
      <c r="A25" s="39" t="s">
        <v>70</v>
      </c>
      <c r="B25" s="42">
        <v>9</v>
      </c>
      <c r="C25" s="27"/>
      <c r="D25" s="36">
        <v>0</v>
      </c>
      <c r="E25" s="38"/>
      <c r="F25" s="36">
        <v>0</v>
      </c>
      <c r="G25" s="38"/>
      <c r="H25" s="36">
        <v>6690065</v>
      </c>
      <c r="I25" s="38"/>
      <c r="J25" s="36">
        <v>6347638</v>
      </c>
    </row>
    <row r="26" spans="1:10" s="39" customFormat="1" ht="19.5" customHeight="1">
      <c r="A26" s="39" t="s">
        <v>71</v>
      </c>
      <c r="B26" s="42">
        <v>10</v>
      </c>
      <c r="C26" s="27"/>
      <c r="D26" s="36">
        <v>24112402</v>
      </c>
      <c r="E26" s="38"/>
      <c r="F26" s="36">
        <v>23572974</v>
      </c>
      <c r="G26" s="38"/>
      <c r="H26" s="36">
        <v>24112402</v>
      </c>
      <c r="I26" s="38"/>
      <c r="J26" s="36">
        <v>23572974</v>
      </c>
    </row>
    <row r="27" spans="1:10" s="39" customFormat="1" ht="19.5" customHeight="1">
      <c r="A27" s="39" t="s">
        <v>72</v>
      </c>
      <c r="B27" s="42">
        <v>11</v>
      </c>
      <c r="C27" s="27"/>
      <c r="D27" s="36">
        <v>6607619</v>
      </c>
      <c r="E27" s="38"/>
      <c r="F27" s="36">
        <v>5707515</v>
      </c>
      <c r="G27" s="38"/>
      <c r="H27" s="36">
        <v>4266793</v>
      </c>
      <c r="I27" s="38"/>
      <c r="J27" s="36">
        <v>3751743</v>
      </c>
    </row>
    <row r="28" spans="1:10" s="39" customFormat="1" ht="19.5" customHeight="1">
      <c r="A28" s="39" t="s">
        <v>280</v>
      </c>
      <c r="B28" s="42"/>
      <c r="C28" s="27"/>
      <c r="D28" s="36"/>
      <c r="E28" s="38"/>
      <c r="F28" s="36"/>
      <c r="G28" s="38"/>
      <c r="H28" s="36"/>
      <c r="I28" s="38"/>
      <c r="J28" s="36"/>
    </row>
    <row r="29" spans="1:10" s="39" customFormat="1" ht="19.5" customHeight="1">
      <c r="A29" s="39" t="s">
        <v>281</v>
      </c>
      <c r="B29" s="33">
        <v>3</v>
      </c>
      <c r="C29" s="27"/>
      <c r="D29" s="36">
        <v>546824</v>
      </c>
      <c r="E29" s="36"/>
      <c r="F29" s="36">
        <v>560000</v>
      </c>
      <c r="G29" s="36"/>
      <c r="H29" s="36">
        <v>9272523</v>
      </c>
      <c r="I29" s="36"/>
      <c r="J29" s="36">
        <v>9611142</v>
      </c>
    </row>
    <row r="30" spans="1:10" ht="19.5" customHeight="1">
      <c r="A30" s="23" t="s">
        <v>73</v>
      </c>
      <c r="B30" s="33">
        <v>12</v>
      </c>
      <c r="C30" s="27"/>
      <c r="D30" s="36">
        <v>1339275</v>
      </c>
      <c r="E30" s="38"/>
      <c r="F30" s="36">
        <v>1337202</v>
      </c>
      <c r="G30" s="38"/>
      <c r="H30" s="36">
        <v>1207660</v>
      </c>
      <c r="I30" s="38"/>
      <c r="J30" s="36">
        <v>1207660</v>
      </c>
    </row>
    <row r="31" spans="1:10" ht="19.5" customHeight="1">
      <c r="A31" s="23" t="s">
        <v>74</v>
      </c>
      <c r="B31" s="33">
        <v>13</v>
      </c>
      <c r="C31" s="24"/>
      <c r="D31" s="40">
        <v>13583890</v>
      </c>
      <c r="E31" s="35"/>
      <c r="F31" s="40">
        <v>14406733</v>
      </c>
      <c r="G31" s="35"/>
      <c r="H31" s="40">
        <v>211432</v>
      </c>
      <c r="I31" s="35"/>
      <c r="J31" s="40">
        <v>211432</v>
      </c>
    </row>
    <row r="32" spans="1:10" ht="19.5" customHeight="1">
      <c r="A32" s="23" t="s">
        <v>75</v>
      </c>
      <c r="B32" s="33">
        <v>14</v>
      </c>
      <c r="C32" s="24"/>
      <c r="D32" s="40">
        <v>822834</v>
      </c>
      <c r="E32" s="35"/>
      <c r="F32" s="40">
        <v>863090</v>
      </c>
      <c r="G32" s="35"/>
      <c r="H32" s="40">
        <v>338920</v>
      </c>
      <c r="I32" s="35"/>
      <c r="J32" s="40">
        <v>330119</v>
      </c>
    </row>
    <row r="33" spans="1:11" ht="19.5" customHeight="1">
      <c r="A33" s="23" t="s">
        <v>76</v>
      </c>
      <c r="B33" s="33">
        <v>15</v>
      </c>
      <c r="C33" s="24"/>
      <c r="D33" s="36">
        <v>6723671</v>
      </c>
      <c r="E33" s="35"/>
      <c r="F33" s="36">
        <v>6652601</v>
      </c>
      <c r="G33" s="35"/>
      <c r="H33" s="37">
        <v>0</v>
      </c>
      <c r="I33" s="35"/>
      <c r="J33" s="37">
        <v>0</v>
      </c>
    </row>
    <row r="34" spans="1:11" ht="19.5" customHeight="1">
      <c r="A34" s="23" t="s">
        <v>104</v>
      </c>
      <c r="B34" s="33">
        <v>16</v>
      </c>
      <c r="C34" s="24"/>
      <c r="D34" s="40">
        <v>40901</v>
      </c>
      <c r="E34" s="35"/>
      <c r="F34" s="40">
        <v>45286</v>
      </c>
      <c r="G34" s="35"/>
      <c r="H34" s="40">
        <v>16414</v>
      </c>
      <c r="I34" s="35"/>
      <c r="J34" s="40">
        <v>16645</v>
      </c>
    </row>
    <row r="35" spans="1:11" s="39" customFormat="1" ht="19.5" customHeight="1">
      <c r="A35" s="23" t="s">
        <v>131</v>
      </c>
      <c r="B35" s="33"/>
      <c r="C35" s="24"/>
      <c r="D35" s="40">
        <v>462147</v>
      </c>
      <c r="E35" s="35"/>
      <c r="F35" s="40">
        <v>583201</v>
      </c>
      <c r="G35" s="35"/>
      <c r="H35" s="40">
        <v>428662</v>
      </c>
      <c r="I35" s="35"/>
      <c r="J35" s="40">
        <v>551718</v>
      </c>
    </row>
    <row r="36" spans="1:11" s="39" customFormat="1" ht="19.5" customHeight="1">
      <c r="A36" s="23" t="s">
        <v>36</v>
      </c>
      <c r="B36" s="42"/>
      <c r="C36" s="27"/>
      <c r="D36" s="40">
        <v>18235</v>
      </c>
      <c r="E36" s="38"/>
      <c r="F36" s="40">
        <v>18066</v>
      </c>
      <c r="G36" s="38"/>
      <c r="H36" s="40">
        <v>12388</v>
      </c>
      <c r="I36" s="38"/>
      <c r="J36" s="40">
        <v>12381</v>
      </c>
    </row>
    <row r="37" spans="1:11" ht="19.5" customHeight="1">
      <c r="A37" s="22" t="s">
        <v>18</v>
      </c>
      <c r="B37" s="42"/>
      <c r="C37" s="27"/>
      <c r="D37" s="41">
        <f>SUM(D24:D36)</f>
        <v>54268036</v>
      </c>
      <c r="E37" s="38"/>
      <c r="F37" s="41">
        <f>SUM(F24:F36)</f>
        <v>53756851</v>
      </c>
      <c r="G37" s="38"/>
      <c r="H37" s="41">
        <f>SUM(H24:H36)</f>
        <v>46557259</v>
      </c>
      <c r="I37" s="38"/>
      <c r="J37" s="41">
        <f>SUM(J24:J36)</f>
        <v>45613452</v>
      </c>
    </row>
    <row r="38" spans="1:11" ht="19.5" customHeight="1" thickBot="1">
      <c r="A38" s="22" t="s">
        <v>29</v>
      </c>
      <c r="B38" s="24"/>
      <c r="C38" s="24"/>
      <c r="D38" s="43">
        <f>SUM(D22:D36)</f>
        <v>111191651</v>
      </c>
      <c r="E38" s="35"/>
      <c r="F38" s="43">
        <f>SUM(F22:F36)</f>
        <v>111480888</v>
      </c>
      <c r="G38" s="35"/>
      <c r="H38" s="43">
        <f>SUM(H22:H36)</f>
        <v>102051969</v>
      </c>
      <c r="I38" s="35"/>
      <c r="J38" s="43">
        <f>SUM(J22:J36)</f>
        <v>101945154</v>
      </c>
    </row>
    <row r="39" spans="1:11" ht="19.5" customHeight="1" thickTop="1">
      <c r="A39" s="22"/>
      <c r="B39" s="24"/>
      <c r="C39" s="24"/>
      <c r="D39" s="40"/>
      <c r="E39" s="35"/>
      <c r="F39" s="40"/>
      <c r="G39" s="35"/>
      <c r="H39" s="40"/>
      <c r="I39" s="35"/>
      <c r="J39" s="40"/>
    </row>
    <row r="40" spans="1:11" ht="19.5" customHeight="1">
      <c r="A40" s="23" t="s">
        <v>1</v>
      </c>
      <c r="B40" s="24"/>
      <c r="C40" s="24"/>
      <c r="D40" s="24"/>
      <c r="E40" s="24"/>
      <c r="F40" s="24"/>
      <c r="G40" s="24"/>
    </row>
    <row r="41" spans="1:11" s="22" customFormat="1" ht="19.5" customHeight="1">
      <c r="A41" s="22" t="s">
        <v>28</v>
      </c>
    </row>
    <row r="42" spans="1:11" s="22" customFormat="1" ht="19.5" customHeight="1">
      <c r="A42" s="22" t="s">
        <v>110</v>
      </c>
    </row>
    <row r="43" spans="1:11" s="22" customFormat="1" ht="19.5" customHeight="1">
      <c r="A43" s="22" t="s">
        <v>258</v>
      </c>
    </row>
    <row r="44" spans="1:11" s="22" customFormat="1" ht="19.5" customHeight="1">
      <c r="J44" s="53" t="s">
        <v>184</v>
      </c>
    </row>
    <row r="45" spans="1:11" s="22" customFormat="1" ht="19.5" customHeight="1">
      <c r="B45" s="25"/>
      <c r="C45" s="26"/>
      <c r="D45" s="153" t="s">
        <v>26</v>
      </c>
      <c r="E45" s="153"/>
      <c r="F45" s="153"/>
      <c r="G45" s="24"/>
      <c r="H45" s="153" t="s">
        <v>27</v>
      </c>
      <c r="I45" s="153"/>
      <c r="J45" s="153"/>
      <c r="K45" s="23"/>
    </row>
    <row r="46" spans="1:11" s="22" customFormat="1" ht="19.5" customHeight="1">
      <c r="B46" s="25"/>
      <c r="C46" s="26"/>
      <c r="D46" s="27" t="s">
        <v>109</v>
      </c>
      <c r="E46" s="25"/>
      <c r="F46" s="27" t="s">
        <v>109</v>
      </c>
      <c r="G46" s="25"/>
      <c r="H46" s="27" t="s">
        <v>109</v>
      </c>
      <c r="I46" s="25"/>
      <c r="J46" s="27" t="s">
        <v>109</v>
      </c>
      <c r="K46" s="28"/>
    </row>
    <row r="47" spans="1:11" s="22" customFormat="1" ht="19.5" customHeight="1">
      <c r="B47" s="29" t="s">
        <v>0</v>
      </c>
      <c r="C47" s="26"/>
      <c r="D47" s="30" t="s">
        <v>259</v>
      </c>
      <c r="E47" s="31"/>
      <c r="F47" s="30" t="s">
        <v>214</v>
      </c>
      <c r="G47" s="32"/>
      <c r="H47" s="30" t="s">
        <v>259</v>
      </c>
      <c r="I47" s="31"/>
      <c r="J47" s="30" t="s">
        <v>214</v>
      </c>
    </row>
    <row r="48" spans="1:11" s="22" customFormat="1" ht="19.5" customHeight="1">
      <c r="B48" s="27"/>
      <c r="C48" s="26"/>
      <c r="D48" s="32" t="s">
        <v>185</v>
      </c>
      <c r="E48" s="31"/>
      <c r="F48" s="32" t="s">
        <v>187</v>
      </c>
      <c r="G48" s="32"/>
      <c r="H48" s="32" t="s">
        <v>185</v>
      </c>
      <c r="I48" s="31"/>
      <c r="J48" s="32" t="s">
        <v>187</v>
      </c>
    </row>
    <row r="49" spans="1:10" s="22" customFormat="1" ht="19.5" customHeight="1">
      <c r="B49" s="27"/>
      <c r="C49" s="26"/>
      <c r="D49" s="32" t="s">
        <v>186</v>
      </c>
      <c r="E49" s="31"/>
      <c r="F49" s="32"/>
      <c r="G49" s="32"/>
      <c r="H49" s="32" t="s">
        <v>186</v>
      </c>
      <c r="I49" s="31"/>
      <c r="J49" s="32"/>
    </row>
    <row r="50" spans="1:10" ht="19.5" customHeight="1">
      <c r="A50" s="22" t="s">
        <v>64</v>
      </c>
      <c r="B50" s="44"/>
      <c r="D50" s="45"/>
      <c r="E50" s="46"/>
      <c r="F50" s="45"/>
      <c r="G50" s="45"/>
      <c r="H50" s="47"/>
      <c r="I50" s="47"/>
      <c r="J50" s="47"/>
    </row>
    <row r="51" spans="1:10" ht="19.5" customHeight="1">
      <c r="A51" s="22" t="s">
        <v>19</v>
      </c>
      <c r="B51" s="24"/>
      <c r="C51" s="24"/>
      <c r="D51" s="24"/>
      <c r="E51" s="24"/>
      <c r="F51" s="24"/>
      <c r="G51" s="24"/>
    </row>
    <row r="52" spans="1:10" ht="19.5" customHeight="1">
      <c r="A52" s="23" t="s">
        <v>272</v>
      </c>
      <c r="B52" s="33">
        <v>17</v>
      </c>
      <c r="C52" s="24"/>
      <c r="D52" s="37">
        <v>609000</v>
      </c>
      <c r="E52" s="37"/>
      <c r="F52" s="37">
        <v>609000</v>
      </c>
      <c r="G52" s="37"/>
      <c r="H52" s="37">
        <v>0</v>
      </c>
      <c r="I52" s="37"/>
      <c r="J52" s="37">
        <v>0</v>
      </c>
    </row>
    <row r="53" spans="1:10" ht="19.5" customHeight="1">
      <c r="A53" s="23" t="s">
        <v>77</v>
      </c>
      <c r="B53" s="33">
        <v>18</v>
      </c>
      <c r="C53" s="24"/>
      <c r="D53" s="37">
        <v>3191623</v>
      </c>
      <c r="E53" s="37"/>
      <c r="F53" s="37">
        <v>3701207</v>
      </c>
      <c r="G53" s="37"/>
      <c r="H53" s="37">
        <v>2366560</v>
      </c>
      <c r="I53" s="37"/>
      <c r="J53" s="37">
        <v>2670677</v>
      </c>
    </row>
    <row r="54" spans="1:10" s="39" customFormat="1" ht="19.5" customHeight="1">
      <c r="A54" s="23" t="s">
        <v>105</v>
      </c>
      <c r="B54" s="42"/>
      <c r="C54" s="27"/>
      <c r="D54" s="36">
        <v>416253</v>
      </c>
      <c r="E54" s="36"/>
      <c r="F54" s="36">
        <v>566318</v>
      </c>
      <c r="G54" s="36"/>
      <c r="H54" s="36">
        <v>328583</v>
      </c>
      <c r="I54" s="36"/>
      <c r="J54" s="36">
        <v>385972</v>
      </c>
    </row>
    <row r="55" spans="1:10" ht="19.5" customHeight="1">
      <c r="A55" s="23" t="s">
        <v>285</v>
      </c>
    </row>
    <row r="56" spans="1:10" ht="19.5" customHeight="1">
      <c r="A56" s="23" t="s">
        <v>282</v>
      </c>
      <c r="B56" s="33">
        <v>3</v>
      </c>
      <c r="C56" s="24"/>
      <c r="D56" s="37">
        <v>0</v>
      </c>
      <c r="E56" s="37"/>
      <c r="F56" s="37">
        <v>0</v>
      </c>
      <c r="G56" s="37"/>
      <c r="H56" s="37">
        <f>846029-H67</f>
        <v>6029</v>
      </c>
      <c r="I56" s="37"/>
      <c r="J56" s="37">
        <v>42074</v>
      </c>
    </row>
    <row r="57" spans="1:10" ht="19.5" customHeight="1">
      <c r="A57" s="23" t="s">
        <v>175</v>
      </c>
      <c r="B57" s="33"/>
      <c r="C57" s="24"/>
      <c r="D57" s="37">
        <v>4046</v>
      </c>
      <c r="E57" s="37"/>
      <c r="F57" s="37">
        <v>3961</v>
      </c>
      <c r="G57" s="37"/>
      <c r="H57" s="37">
        <v>0</v>
      </c>
      <c r="I57" s="37"/>
      <c r="J57" s="37">
        <v>0</v>
      </c>
    </row>
    <row r="58" spans="1:10" ht="19.5" customHeight="1">
      <c r="A58" s="23" t="s">
        <v>37</v>
      </c>
      <c r="B58" s="33">
        <v>19</v>
      </c>
      <c r="C58" s="24"/>
      <c r="D58" s="37">
        <v>95369</v>
      </c>
      <c r="E58" s="37"/>
      <c r="F58" s="37">
        <v>24166</v>
      </c>
      <c r="G58" s="37"/>
      <c r="H58" s="37">
        <v>0</v>
      </c>
      <c r="I58" s="37"/>
      <c r="J58" s="37">
        <v>0</v>
      </c>
    </row>
    <row r="59" spans="1:10" ht="19.5" customHeight="1">
      <c r="A59" s="23" t="s">
        <v>38</v>
      </c>
      <c r="B59" s="33">
        <v>20</v>
      </c>
      <c r="C59" s="24"/>
      <c r="D59" s="37">
        <v>15250000</v>
      </c>
      <c r="E59" s="37"/>
      <c r="F59" s="37">
        <v>14250000</v>
      </c>
      <c r="G59" s="37"/>
      <c r="H59" s="37">
        <v>15250000</v>
      </c>
      <c r="I59" s="37"/>
      <c r="J59" s="37">
        <v>14250000</v>
      </c>
    </row>
    <row r="60" spans="1:10" ht="19.5" customHeight="1">
      <c r="A60" s="39" t="s">
        <v>66</v>
      </c>
      <c r="B60" s="42"/>
      <c r="C60" s="27"/>
      <c r="D60" s="36">
        <v>456133</v>
      </c>
      <c r="E60" s="36"/>
      <c r="F60" s="36">
        <v>581787</v>
      </c>
      <c r="G60" s="36"/>
      <c r="H60" s="36">
        <v>363282</v>
      </c>
      <c r="I60" s="36"/>
      <c r="J60" s="36">
        <v>496861</v>
      </c>
    </row>
    <row r="61" spans="1:10" s="39" customFormat="1" ht="19.5" customHeight="1">
      <c r="A61" s="23" t="s">
        <v>183</v>
      </c>
      <c r="B61" s="33"/>
      <c r="C61" s="24"/>
      <c r="D61" s="37">
        <v>1425849</v>
      </c>
      <c r="E61" s="37"/>
      <c r="F61" s="37">
        <v>1413379</v>
      </c>
      <c r="G61" s="37"/>
      <c r="H61" s="37">
        <v>1399038</v>
      </c>
      <c r="I61" s="37"/>
      <c r="J61" s="37">
        <v>1386305</v>
      </c>
    </row>
    <row r="62" spans="1:10" ht="19.5" customHeight="1">
      <c r="A62" s="39" t="s">
        <v>78</v>
      </c>
      <c r="B62" s="42"/>
      <c r="C62" s="27"/>
      <c r="D62" s="37">
        <v>1279772</v>
      </c>
      <c r="E62" s="36"/>
      <c r="F62" s="37">
        <v>1200707</v>
      </c>
      <c r="G62" s="36"/>
      <c r="H62" s="37">
        <v>1208272</v>
      </c>
      <c r="I62" s="36"/>
      <c r="J62" s="37">
        <v>1124819</v>
      </c>
    </row>
    <row r="63" spans="1:10" ht="19.5" customHeight="1">
      <c r="A63" s="48" t="s">
        <v>39</v>
      </c>
      <c r="B63" s="33"/>
      <c r="C63" s="24"/>
      <c r="D63" s="36">
        <f>234330-1</f>
        <v>234329</v>
      </c>
      <c r="E63" s="37"/>
      <c r="F63" s="36">
        <v>280022</v>
      </c>
      <c r="G63" s="37"/>
      <c r="H63" s="36">
        <v>149038</v>
      </c>
      <c r="I63" s="37"/>
      <c r="J63" s="36">
        <v>185439</v>
      </c>
    </row>
    <row r="64" spans="1:10" ht="19.5" customHeight="1">
      <c r="A64" s="22" t="s">
        <v>20</v>
      </c>
      <c r="B64" s="24"/>
      <c r="C64" s="24"/>
      <c r="D64" s="41">
        <f>SUM(D52:D63)</f>
        <v>22962374</v>
      </c>
      <c r="E64" s="35"/>
      <c r="F64" s="41">
        <f>SUM(F52:F63)</f>
        <v>22630547</v>
      </c>
      <c r="G64" s="35"/>
      <c r="H64" s="41">
        <f>SUM(H52:H63)</f>
        <v>21070802</v>
      </c>
      <c r="I64" s="35"/>
      <c r="J64" s="41">
        <f>SUM(J52:J63)</f>
        <v>20542147</v>
      </c>
    </row>
    <row r="65" spans="1:10" ht="19.5" customHeight="1">
      <c r="A65" s="22" t="s">
        <v>21</v>
      </c>
      <c r="B65" s="24"/>
      <c r="C65" s="24"/>
      <c r="D65" s="40"/>
      <c r="E65" s="35"/>
      <c r="F65" s="40"/>
      <c r="G65" s="35"/>
      <c r="H65" s="40"/>
      <c r="I65" s="35"/>
      <c r="J65" s="40"/>
    </row>
    <row r="66" spans="1:10" ht="19.5" customHeight="1">
      <c r="A66" s="23" t="s">
        <v>176</v>
      </c>
      <c r="B66" s="42"/>
      <c r="C66" s="24"/>
      <c r="D66" s="40">
        <v>9845</v>
      </c>
      <c r="E66" s="35"/>
      <c r="F66" s="40">
        <v>11890</v>
      </c>
      <c r="G66" s="35"/>
      <c r="H66" s="40">
        <v>0</v>
      </c>
      <c r="I66" s="35"/>
      <c r="J66" s="40">
        <v>0</v>
      </c>
    </row>
    <row r="67" spans="1:10" ht="19.5" customHeight="1">
      <c r="A67" s="23" t="s">
        <v>283</v>
      </c>
      <c r="B67" s="42">
        <v>3</v>
      </c>
      <c r="C67" s="24"/>
      <c r="D67" s="40">
        <v>0</v>
      </c>
      <c r="E67" s="35"/>
      <c r="F67" s="40">
        <v>0</v>
      </c>
      <c r="G67" s="35"/>
      <c r="H67" s="40">
        <v>840000</v>
      </c>
      <c r="I67" s="35"/>
      <c r="J67" s="40">
        <v>840000</v>
      </c>
    </row>
    <row r="68" spans="1:10" ht="19.5" customHeight="1">
      <c r="A68" s="23" t="s">
        <v>40</v>
      </c>
      <c r="B68" s="42">
        <v>19</v>
      </c>
      <c r="C68" s="24"/>
      <c r="D68" s="40">
        <v>9337949</v>
      </c>
      <c r="E68" s="35"/>
      <c r="F68" s="40">
        <v>9581152</v>
      </c>
      <c r="G68" s="35"/>
      <c r="H68" s="40">
        <v>4000000</v>
      </c>
      <c r="I68" s="35"/>
      <c r="J68" s="40">
        <v>4000000</v>
      </c>
    </row>
    <row r="69" spans="1:10" ht="19.5" customHeight="1">
      <c r="A69" s="23" t="s">
        <v>41</v>
      </c>
      <c r="B69" s="42">
        <v>20</v>
      </c>
      <c r="C69" s="24"/>
      <c r="D69" s="40">
        <v>25200000</v>
      </c>
      <c r="E69" s="35"/>
      <c r="F69" s="40">
        <v>26200000</v>
      </c>
      <c r="G69" s="35"/>
      <c r="H69" s="40">
        <v>25200000</v>
      </c>
      <c r="I69" s="35"/>
      <c r="J69" s="40">
        <v>26200000</v>
      </c>
    </row>
    <row r="70" spans="1:10" ht="19.5" customHeight="1">
      <c r="A70" s="23" t="s">
        <v>130</v>
      </c>
      <c r="B70" s="42"/>
      <c r="C70" s="24"/>
      <c r="D70" s="40">
        <v>530223</v>
      </c>
      <c r="E70" s="35"/>
      <c r="F70" s="40">
        <v>508831</v>
      </c>
      <c r="G70" s="35"/>
      <c r="H70" s="40">
        <v>392292</v>
      </c>
      <c r="I70" s="35"/>
      <c r="J70" s="40">
        <v>380348</v>
      </c>
    </row>
    <row r="71" spans="1:10" ht="19.5" customHeight="1">
      <c r="A71" s="23" t="s">
        <v>174</v>
      </c>
      <c r="B71" s="42"/>
      <c r="C71" s="24"/>
      <c r="D71" s="40">
        <v>1449015</v>
      </c>
      <c r="E71" s="35"/>
      <c r="F71" s="40">
        <v>1412899</v>
      </c>
      <c r="G71" s="35"/>
      <c r="H71" s="40">
        <v>0</v>
      </c>
      <c r="I71" s="35"/>
      <c r="J71" s="40">
        <v>0</v>
      </c>
    </row>
    <row r="72" spans="1:10" ht="19.5" customHeight="1">
      <c r="A72" s="23" t="s">
        <v>42</v>
      </c>
      <c r="B72" s="33"/>
      <c r="C72" s="24"/>
      <c r="D72" s="49">
        <f>377320-1</f>
        <v>377319</v>
      </c>
      <c r="E72" s="38"/>
      <c r="F72" s="49">
        <v>383848</v>
      </c>
      <c r="G72" s="38"/>
      <c r="H72" s="49">
        <v>0</v>
      </c>
      <c r="I72" s="38"/>
      <c r="J72" s="49">
        <v>0</v>
      </c>
    </row>
    <row r="73" spans="1:10" ht="19.5" customHeight="1">
      <c r="A73" s="22" t="s">
        <v>22</v>
      </c>
      <c r="B73" s="33"/>
      <c r="C73" s="24"/>
      <c r="D73" s="49">
        <f>SUM(D65:D72)</f>
        <v>36904351</v>
      </c>
      <c r="E73" s="35"/>
      <c r="F73" s="49">
        <f>SUM(F65:F72)</f>
        <v>38098620</v>
      </c>
      <c r="G73" s="35"/>
      <c r="H73" s="49">
        <f>SUM(H65:H72)</f>
        <v>30432292</v>
      </c>
      <c r="I73" s="35"/>
      <c r="J73" s="49">
        <f>SUM(J65:J72)</f>
        <v>31420348</v>
      </c>
    </row>
    <row r="74" spans="1:10" ht="19.5" customHeight="1">
      <c r="A74" s="22" t="s">
        <v>30</v>
      </c>
      <c r="B74" s="33"/>
      <c r="C74" s="24"/>
      <c r="D74" s="49">
        <f>SUM(D64,D73)</f>
        <v>59866725</v>
      </c>
      <c r="E74" s="35"/>
      <c r="F74" s="49">
        <f>SUM(F64,F73)</f>
        <v>60729167</v>
      </c>
      <c r="G74" s="35"/>
      <c r="H74" s="49">
        <f>SUM(H64,H73)</f>
        <v>51503094</v>
      </c>
      <c r="I74" s="35"/>
      <c r="J74" s="49">
        <f>SUM(J64,J73)</f>
        <v>51962495</v>
      </c>
    </row>
    <row r="75" spans="1:10" ht="19.5" customHeight="1">
      <c r="A75" s="22"/>
      <c r="B75" s="33"/>
      <c r="C75" s="24"/>
    </row>
    <row r="76" spans="1:10" ht="19.5" customHeight="1">
      <c r="A76" s="23" t="s">
        <v>1</v>
      </c>
      <c r="B76" s="24"/>
      <c r="C76" s="24"/>
    </row>
    <row r="77" spans="1:10" s="22" customFormat="1" ht="19.5" customHeight="1">
      <c r="A77" s="22" t="s">
        <v>28</v>
      </c>
    </row>
    <row r="78" spans="1:10" s="22" customFormat="1" ht="19.5" customHeight="1">
      <c r="A78" s="22" t="s">
        <v>110</v>
      </c>
    </row>
    <row r="79" spans="1:10" s="22" customFormat="1" ht="19.5" customHeight="1">
      <c r="A79" s="22" t="s">
        <v>258</v>
      </c>
    </row>
    <row r="80" spans="1:10" s="22" customFormat="1" ht="19.5" customHeight="1">
      <c r="J80" s="53" t="s">
        <v>184</v>
      </c>
    </row>
    <row r="81" spans="1:11" s="22" customFormat="1" ht="19.5" customHeight="1">
      <c r="B81" s="25"/>
      <c r="C81" s="26"/>
      <c r="D81" s="153" t="s">
        <v>26</v>
      </c>
      <c r="E81" s="153"/>
      <c r="F81" s="153"/>
      <c r="G81" s="24"/>
      <c r="H81" s="153" t="s">
        <v>27</v>
      </c>
      <c r="I81" s="153"/>
      <c r="J81" s="153"/>
      <c r="K81" s="23"/>
    </row>
    <row r="82" spans="1:11" s="22" customFormat="1" ht="19.5" customHeight="1">
      <c r="B82" s="25"/>
      <c r="C82" s="26"/>
      <c r="D82" s="27" t="s">
        <v>109</v>
      </c>
      <c r="E82" s="25"/>
      <c r="F82" s="27" t="s">
        <v>109</v>
      </c>
      <c r="G82" s="25"/>
      <c r="H82" s="27" t="s">
        <v>109</v>
      </c>
      <c r="I82" s="25"/>
      <c r="J82" s="27" t="s">
        <v>109</v>
      </c>
      <c r="K82" s="28"/>
    </row>
    <row r="83" spans="1:11" s="22" customFormat="1" ht="19.5" customHeight="1">
      <c r="C83" s="26"/>
      <c r="D83" s="30" t="s">
        <v>259</v>
      </c>
      <c r="E83" s="31"/>
      <c r="F83" s="30" t="s">
        <v>214</v>
      </c>
      <c r="G83" s="32"/>
      <c r="H83" s="30" t="s">
        <v>259</v>
      </c>
      <c r="I83" s="31"/>
      <c r="J83" s="30" t="s">
        <v>214</v>
      </c>
    </row>
    <row r="84" spans="1:11" s="22" customFormat="1" ht="19.5" customHeight="1">
      <c r="B84" s="27"/>
      <c r="C84" s="26"/>
      <c r="D84" s="32" t="s">
        <v>185</v>
      </c>
      <c r="E84" s="31"/>
      <c r="F84" s="32" t="s">
        <v>187</v>
      </c>
      <c r="G84" s="32"/>
      <c r="H84" s="32" t="s">
        <v>185</v>
      </c>
      <c r="I84" s="31"/>
      <c r="J84" s="32" t="s">
        <v>187</v>
      </c>
    </row>
    <row r="85" spans="1:11" s="22" customFormat="1" ht="19.5" customHeight="1">
      <c r="B85" s="27"/>
      <c r="C85" s="26"/>
      <c r="D85" s="32" t="s">
        <v>186</v>
      </c>
      <c r="E85" s="31"/>
      <c r="F85" s="32"/>
      <c r="G85" s="32"/>
      <c r="H85" s="32" t="s">
        <v>186</v>
      </c>
      <c r="I85" s="31"/>
      <c r="J85" s="32"/>
    </row>
    <row r="86" spans="1:11" ht="19.5" customHeight="1">
      <c r="A86" s="22" t="s">
        <v>23</v>
      </c>
      <c r="B86" s="33"/>
      <c r="C86" s="24"/>
      <c r="E86" s="24"/>
    </row>
    <row r="87" spans="1:11" ht="19.5" customHeight="1">
      <c r="A87" s="23" t="s">
        <v>43</v>
      </c>
      <c r="B87" s="33"/>
      <c r="C87" s="24"/>
      <c r="E87" s="24"/>
    </row>
    <row r="88" spans="1:11" ht="19.5" customHeight="1">
      <c r="A88" s="23" t="s">
        <v>44</v>
      </c>
      <c r="B88" s="33"/>
      <c r="C88" s="24"/>
      <c r="E88" s="24"/>
    </row>
    <row r="89" spans="1:11" ht="19.5" customHeight="1" thickBot="1">
      <c r="A89" s="23" t="s">
        <v>163</v>
      </c>
      <c r="B89" s="33"/>
      <c r="C89" s="24"/>
      <c r="D89" s="43">
        <v>12031106</v>
      </c>
      <c r="E89" s="35"/>
      <c r="F89" s="43">
        <v>12031106</v>
      </c>
      <c r="G89" s="35"/>
      <c r="H89" s="43">
        <v>12031106</v>
      </c>
      <c r="I89" s="35"/>
      <c r="J89" s="43">
        <v>12031106</v>
      </c>
    </row>
    <row r="90" spans="1:11" ht="19.5" customHeight="1" thickTop="1">
      <c r="A90" s="23" t="s">
        <v>45</v>
      </c>
      <c r="B90" s="33"/>
      <c r="C90" s="24"/>
      <c r="D90" s="34"/>
      <c r="E90" s="34"/>
      <c r="F90" s="34"/>
      <c r="G90" s="34"/>
      <c r="H90" s="34"/>
      <c r="I90" s="34"/>
      <c r="J90" s="34"/>
    </row>
    <row r="91" spans="1:11" ht="19.5" customHeight="1">
      <c r="A91" s="23" t="s">
        <v>216</v>
      </c>
      <c r="B91" s="33"/>
      <c r="C91" s="24"/>
      <c r="D91" s="40">
        <v>11949713</v>
      </c>
      <c r="E91" s="35"/>
      <c r="F91" s="40">
        <v>11949713</v>
      </c>
      <c r="G91" s="35"/>
      <c r="H91" s="40">
        <v>11949713</v>
      </c>
      <c r="I91" s="35"/>
      <c r="J91" s="40">
        <v>11949713</v>
      </c>
    </row>
    <row r="92" spans="1:11" ht="19.5" customHeight="1">
      <c r="A92" s="23" t="s">
        <v>60</v>
      </c>
      <c r="B92" s="33"/>
      <c r="C92" s="24"/>
      <c r="D92" s="40">
        <v>15452854</v>
      </c>
      <c r="E92" s="35"/>
      <c r="F92" s="40">
        <v>15452854</v>
      </c>
      <c r="G92" s="35"/>
      <c r="H92" s="40">
        <v>15452854</v>
      </c>
      <c r="I92" s="35"/>
      <c r="J92" s="40">
        <v>15452854</v>
      </c>
    </row>
    <row r="93" spans="1:11" ht="19.5" customHeight="1">
      <c r="A93" s="23" t="s">
        <v>107</v>
      </c>
      <c r="B93" s="33"/>
      <c r="C93" s="24"/>
      <c r="D93" s="40">
        <v>1227782</v>
      </c>
      <c r="E93" s="35"/>
      <c r="F93" s="40">
        <v>1227782</v>
      </c>
      <c r="G93" s="35"/>
      <c r="H93" s="40">
        <v>1227782</v>
      </c>
      <c r="I93" s="35"/>
      <c r="J93" s="40">
        <v>1227782</v>
      </c>
    </row>
    <row r="94" spans="1:11" ht="19.5" customHeight="1">
      <c r="A94" s="23" t="s">
        <v>5</v>
      </c>
      <c r="B94" s="33"/>
      <c r="C94" s="24"/>
      <c r="D94" s="36"/>
      <c r="E94" s="35"/>
      <c r="F94" s="36"/>
      <c r="G94" s="35"/>
      <c r="H94" s="36"/>
      <c r="I94" s="35"/>
      <c r="J94" s="36"/>
    </row>
    <row r="95" spans="1:11" ht="19.5" customHeight="1">
      <c r="A95" s="23" t="s">
        <v>46</v>
      </c>
      <c r="B95" s="33"/>
      <c r="C95" s="24"/>
      <c r="D95" s="36">
        <v>1203111</v>
      </c>
      <c r="E95" s="35"/>
      <c r="F95" s="36">
        <v>1203111</v>
      </c>
      <c r="G95" s="35"/>
      <c r="H95" s="36">
        <v>1203111</v>
      </c>
      <c r="I95" s="35"/>
      <c r="J95" s="36">
        <v>1203111</v>
      </c>
    </row>
    <row r="96" spans="1:11" ht="19.5" customHeight="1">
      <c r="A96" s="23" t="s">
        <v>47</v>
      </c>
      <c r="B96" s="33"/>
      <c r="C96" s="24"/>
      <c r="D96" s="36">
        <v>18884742</v>
      </c>
      <c r="E96" s="38"/>
      <c r="F96" s="36">
        <v>19291705</v>
      </c>
      <c r="G96" s="38"/>
      <c r="H96" s="36">
        <v>18884742</v>
      </c>
      <c r="I96" s="38"/>
      <c r="J96" s="36">
        <v>19291705</v>
      </c>
    </row>
    <row r="97" spans="1:10" ht="19.5" customHeight="1">
      <c r="A97" s="23" t="s">
        <v>79</v>
      </c>
      <c r="B97" s="33"/>
      <c r="C97" s="24"/>
      <c r="D97" s="50">
        <v>1830673</v>
      </c>
      <c r="E97" s="38"/>
      <c r="F97" s="50">
        <v>857494</v>
      </c>
      <c r="G97" s="38"/>
      <c r="H97" s="50">
        <f>3058455-H93</f>
        <v>1830673</v>
      </c>
      <c r="I97" s="38"/>
      <c r="J97" s="50">
        <v>857494</v>
      </c>
    </row>
    <row r="98" spans="1:10" ht="19.5" customHeight="1">
      <c r="A98" s="23" t="s">
        <v>81</v>
      </c>
      <c r="B98" s="33"/>
      <c r="C98" s="24"/>
      <c r="D98" s="40">
        <f>SUM(D91:D97)</f>
        <v>50548875</v>
      </c>
      <c r="E98" s="35"/>
      <c r="F98" s="40">
        <f>SUM(F91:F97)</f>
        <v>49982659</v>
      </c>
      <c r="G98" s="35"/>
      <c r="H98" s="40">
        <f>SUM(H91:H97)</f>
        <v>50548875</v>
      </c>
      <c r="I98" s="35"/>
      <c r="J98" s="40">
        <f>SUM(J91:J97)</f>
        <v>49982659</v>
      </c>
    </row>
    <row r="99" spans="1:10" ht="19.5" customHeight="1">
      <c r="A99" s="23" t="s">
        <v>80</v>
      </c>
      <c r="B99" s="33"/>
      <c r="C99" s="24"/>
      <c r="D99" s="49">
        <v>776051</v>
      </c>
      <c r="E99" s="35"/>
      <c r="F99" s="49">
        <v>769062</v>
      </c>
      <c r="G99" s="35"/>
      <c r="H99" s="49">
        <v>0</v>
      </c>
      <c r="I99" s="35"/>
      <c r="J99" s="49">
        <v>0</v>
      </c>
    </row>
    <row r="100" spans="1:10" ht="19.5" customHeight="1">
      <c r="A100" s="22" t="s">
        <v>24</v>
      </c>
      <c r="B100" s="33"/>
      <c r="C100" s="24"/>
      <c r="D100" s="49">
        <f>SUM(D98:D99)</f>
        <v>51324926</v>
      </c>
      <c r="E100" s="35"/>
      <c r="F100" s="49">
        <f>SUM(F98:F99)</f>
        <v>50751721</v>
      </c>
      <c r="G100" s="35"/>
      <c r="H100" s="49">
        <f>SUM(H98:H99)</f>
        <v>50548875</v>
      </c>
      <c r="I100" s="34"/>
      <c r="J100" s="49">
        <f>SUM(J98:J99)</f>
        <v>49982659</v>
      </c>
    </row>
    <row r="101" spans="1:10" ht="19.5" customHeight="1" thickBot="1">
      <c r="A101" s="22" t="s">
        <v>31</v>
      </c>
      <c r="B101" s="33"/>
      <c r="C101" s="24"/>
      <c r="D101" s="51">
        <f>SUM(D74,D100)</f>
        <v>111191651</v>
      </c>
      <c r="E101" s="35"/>
      <c r="F101" s="51">
        <f>SUM(F74,F100)</f>
        <v>111480888</v>
      </c>
      <c r="G101" s="35"/>
      <c r="H101" s="51">
        <f>SUM(H74,H100)</f>
        <v>102051969</v>
      </c>
      <c r="I101" s="34"/>
      <c r="J101" s="51">
        <f>SUM(J74,J100)</f>
        <v>101945154</v>
      </c>
    </row>
    <row r="102" spans="1:10" ht="19.5" customHeight="1" thickTop="1">
      <c r="B102" s="24"/>
      <c r="C102" s="24"/>
      <c r="D102" s="128">
        <f>D38-D101</f>
        <v>0</v>
      </c>
      <c r="E102" s="40"/>
      <c r="F102" s="128">
        <f>F38-F101</f>
        <v>0</v>
      </c>
      <c r="G102" s="40"/>
      <c r="H102" s="128">
        <f>H38-H101</f>
        <v>0</v>
      </c>
      <c r="I102" s="40"/>
      <c r="J102" s="128">
        <f>J38-J101</f>
        <v>0</v>
      </c>
    </row>
    <row r="103" spans="1:10" ht="19.5" customHeight="1">
      <c r="A103" s="23" t="s">
        <v>1</v>
      </c>
      <c r="B103" s="24"/>
      <c r="C103" s="24"/>
      <c r="D103" s="47"/>
      <c r="E103" s="47"/>
      <c r="F103" s="47"/>
      <c r="G103" s="47"/>
      <c r="H103" s="47"/>
      <c r="I103" s="47"/>
      <c r="J103" s="47"/>
    </row>
    <row r="104" spans="1:10" ht="19.5" customHeight="1">
      <c r="B104" s="24"/>
      <c r="C104" s="24"/>
      <c r="D104" s="47"/>
      <c r="E104" s="47"/>
      <c r="F104" s="47"/>
      <c r="G104" s="47"/>
      <c r="H104" s="47"/>
      <c r="I104" s="47"/>
      <c r="J104" s="47"/>
    </row>
    <row r="105" spans="1:10" ht="19.5" customHeight="1">
      <c r="B105" s="24"/>
      <c r="C105" s="24"/>
      <c r="D105" s="47"/>
      <c r="E105" s="47"/>
      <c r="F105" s="47"/>
      <c r="G105" s="47"/>
      <c r="H105" s="47"/>
      <c r="I105" s="47"/>
      <c r="J105" s="47"/>
    </row>
    <row r="106" spans="1:10" ht="19.5" customHeight="1">
      <c r="A106" s="52"/>
      <c r="B106" s="24"/>
      <c r="C106" s="24"/>
      <c r="D106" s="47"/>
      <c r="E106" s="47"/>
      <c r="F106" s="47"/>
      <c r="G106" s="47"/>
      <c r="H106" s="47"/>
      <c r="I106" s="47"/>
      <c r="J106" s="47"/>
    </row>
    <row r="107" spans="1:10" ht="19.5" customHeight="1">
      <c r="A107" s="39"/>
      <c r="B107" s="24"/>
      <c r="C107" s="24"/>
      <c r="D107" s="47"/>
      <c r="E107" s="47"/>
      <c r="F107" s="47"/>
      <c r="G107" s="47"/>
      <c r="H107" s="47"/>
      <c r="I107" s="47"/>
      <c r="J107" s="47"/>
    </row>
    <row r="108" spans="1:10" ht="19.5" customHeight="1">
      <c r="B108" s="24" t="s">
        <v>32</v>
      </c>
      <c r="C108" s="24"/>
      <c r="D108" s="24"/>
      <c r="E108" s="24"/>
      <c r="F108" s="24"/>
      <c r="G108" s="24"/>
    </row>
    <row r="109" spans="1:10" ht="19.5" customHeight="1">
      <c r="A109" s="52"/>
      <c r="B109" s="24"/>
      <c r="C109" s="24"/>
      <c r="D109" s="24"/>
      <c r="E109" s="24"/>
      <c r="F109" s="24"/>
      <c r="G109" s="24"/>
    </row>
  </sheetData>
  <mergeCells count="6">
    <mergeCell ref="D5:F5"/>
    <mergeCell ref="H5:J5"/>
    <mergeCell ref="D45:F45"/>
    <mergeCell ref="H45:J45"/>
    <mergeCell ref="D81:F81"/>
    <mergeCell ref="H81:J81"/>
  </mergeCells>
  <printOptions gridLinesSet="0"/>
  <pageMargins left="0.78740157480314965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&amp;R&amp;P</oddFooter>
  </headerFooter>
  <rowBreaks count="2" manualBreakCount="2">
    <brk id="40" max="16383" man="1"/>
    <brk id="76" max="16383" man="1"/>
  </rowBreaks>
  <colBreaks count="1" manualBreakCount="1">
    <brk id="10" max="9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1"/>
  <sheetViews>
    <sheetView showGridLines="0" view="pageBreakPreview" topLeftCell="A142" zoomScale="85" zoomScaleNormal="130" zoomScaleSheetLayoutView="85" workbookViewId="0">
      <selection activeCell="A147" sqref="A147"/>
    </sheetView>
  </sheetViews>
  <sheetFormatPr defaultColWidth="10.7109375" defaultRowHeight="15" customHeight="1"/>
  <cols>
    <col min="1" max="1" width="42.7109375" style="19" customWidth="1"/>
    <col min="2" max="2" width="4.140625" style="19" customWidth="1"/>
    <col min="3" max="3" width="1.7109375" style="19" customWidth="1"/>
    <col min="4" max="4" width="12.5703125" style="19" customWidth="1"/>
    <col min="5" max="5" width="1.28515625" style="19" customWidth="1"/>
    <col min="6" max="6" width="12.5703125" style="19" customWidth="1"/>
    <col min="7" max="7" width="1.28515625" style="19" customWidth="1"/>
    <col min="8" max="8" width="12.5703125" style="19" customWidth="1"/>
    <col min="9" max="9" width="1.28515625" style="19" customWidth="1"/>
    <col min="10" max="10" width="12.5703125" style="19" customWidth="1"/>
    <col min="11" max="11" width="0.85546875" style="19" customWidth="1"/>
    <col min="12" max="16384" width="10.7109375" style="19"/>
  </cols>
  <sheetData>
    <row r="1" spans="1:10" s="54" customFormat="1" ht="15" customHeight="1">
      <c r="J1" s="56" t="s">
        <v>188</v>
      </c>
    </row>
    <row r="2" spans="1:10" s="54" customFormat="1" ht="15" customHeight="1">
      <c r="A2" s="54" t="s">
        <v>28</v>
      </c>
    </row>
    <row r="3" spans="1:10" s="54" customFormat="1" ht="15" customHeight="1">
      <c r="A3" s="54" t="s">
        <v>132</v>
      </c>
    </row>
    <row r="4" spans="1:10" s="54" customFormat="1" ht="15" customHeight="1">
      <c r="A4" s="3" t="s">
        <v>260</v>
      </c>
    </row>
    <row r="5" spans="1:10" ht="15" customHeight="1">
      <c r="A5" s="55"/>
      <c r="B5" s="55"/>
      <c r="C5" s="55"/>
      <c r="D5" s="55"/>
      <c r="E5" s="55"/>
      <c r="F5" s="55"/>
      <c r="G5" s="55"/>
      <c r="H5" s="55"/>
      <c r="I5" s="55"/>
      <c r="J5" s="56" t="s">
        <v>197</v>
      </c>
    </row>
    <row r="6" spans="1:10" s="16" customFormat="1" ht="15" customHeight="1">
      <c r="D6" s="57"/>
      <c r="E6" s="57" t="s">
        <v>26</v>
      </c>
      <c r="F6" s="57"/>
      <c r="G6" s="54"/>
      <c r="H6" s="58"/>
      <c r="I6" s="57" t="s">
        <v>27</v>
      </c>
      <c r="J6" s="58"/>
    </row>
    <row r="7" spans="1:10" s="16" customFormat="1" ht="15" customHeight="1">
      <c r="B7" s="78" t="s">
        <v>0</v>
      </c>
      <c r="D7" s="59" t="s">
        <v>212</v>
      </c>
      <c r="E7" s="60"/>
      <c r="F7" s="59" t="s">
        <v>202</v>
      </c>
      <c r="G7" s="61"/>
      <c r="H7" s="59" t="s">
        <v>212</v>
      </c>
      <c r="I7" s="60"/>
      <c r="J7" s="59" t="s">
        <v>202</v>
      </c>
    </row>
    <row r="8" spans="1:10" ht="15" customHeight="1">
      <c r="A8" s="54" t="s">
        <v>133</v>
      </c>
      <c r="B8" s="16"/>
      <c r="C8" s="16"/>
      <c r="D8" s="16"/>
      <c r="E8" s="16"/>
      <c r="F8" s="16"/>
    </row>
    <row r="9" spans="1:10" ht="15" customHeight="1">
      <c r="A9" s="19" t="s">
        <v>134</v>
      </c>
      <c r="B9" s="79"/>
      <c r="C9" s="16"/>
      <c r="D9" s="62">
        <v>6539032</v>
      </c>
      <c r="E9" s="62"/>
      <c r="F9" s="62">
        <v>7680262</v>
      </c>
      <c r="G9" s="62"/>
      <c r="H9" s="62">
        <v>6478717</v>
      </c>
      <c r="I9" s="62"/>
      <c r="J9" s="62">
        <v>7424211</v>
      </c>
    </row>
    <row r="10" spans="1:10" ht="15" customHeight="1">
      <c r="A10" s="19" t="s">
        <v>135</v>
      </c>
      <c r="B10" s="79"/>
      <c r="C10" s="16"/>
      <c r="D10" s="62">
        <v>1161138</v>
      </c>
      <c r="E10" s="62"/>
      <c r="F10" s="62">
        <v>797503</v>
      </c>
      <c r="G10" s="62"/>
      <c r="H10" s="62">
        <v>0</v>
      </c>
      <c r="I10" s="62"/>
      <c r="J10" s="62">
        <v>0</v>
      </c>
    </row>
    <row r="11" spans="1:10" ht="15" customHeight="1">
      <c r="A11" s="19" t="s">
        <v>136</v>
      </c>
      <c r="B11" s="79"/>
      <c r="C11" s="16"/>
      <c r="D11" s="64"/>
      <c r="E11" s="62"/>
      <c r="F11" s="64"/>
      <c r="G11" s="62"/>
      <c r="H11" s="62"/>
      <c r="I11" s="62"/>
      <c r="J11" s="62"/>
    </row>
    <row r="12" spans="1:10" ht="15" customHeight="1">
      <c r="A12" s="19" t="s">
        <v>189</v>
      </c>
      <c r="B12" s="79"/>
      <c r="C12" s="16"/>
      <c r="D12" s="63">
        <v>39087</v>
      </c>
      <c r="E12" s="62"/>
      <c r="F12" s="63">
        <v>50802</v>
      </c>
      <c r="G12" s="62"/>
      <c r="H12" s="62">
        <v>15601</v>
      </c>
      <c r="I12" s="62"/>
      <c r="J12" s="62">
        <v>27317</v>
      </c>
    </row>
    <row r="13" spans="1:10" ht="15" customHeight="1">
      <c r="A13" s="19" t="s">
        <v>48</v>
      </c>
      <c r="B13" s="79"/>
      <c r="C13" s="16"/>
      <c r="D13" s="64">
        <v>18820</v>
      </c>
      <c r="E13" s="62"/>
      <c r="F13" s="64">
        <v>20631</v>
      </c>
      <c r="G13" s="62"/>
      <c r="H13" s="62">
        <v>129338</v>
      </c>
      <c r="I13" s="62"/>
      <c r="J13" s="62">
        <v>136814</v>
      </c>
    </row>
    <row r="14" spans="1:10" ht="15" customHeight="1">
      <c r="A14" s="19" t="s">
        <v>137</v>
      </c>
      <c r="B14" s="79" t="s">
        <v>14</v>
      </c>
      <c r="C14" s="16"/>
      <c r="D14" s="64">
        <v>60910</v>
      </c>
      <c r="E14" s="62"/>
      <c r="F14" s="64">
        <v>63092</v>
      </c>
      <c r="G14" s="62"/>
      <c r="H14" s="62">
        <v>54087</v>
      </c>
      <c r="I14" s="62"/>
      <c r="J14" s="62">
        <v>56665</v>
      </c>
    </row>
    <row r="15" spans="1:10" ht="15" customHeight="1">
      <c r="A15" s="19" t="s">
        <v>222</v>
      </c>
      <c r="B15" s="79"/>
      <c r="C15" s="16"/>
      <c r="D15" s="64">
        <v>1338</v>
      </c>
      <c r="E15" s="62"/>
      <c r="F15" s="64">
        <v>1156</v>
      </c>
      <c r="G15" s="62"/>
      <c r="H15" s="62">
        <v>1338</v>
      </c>
      <c r="I15" s="62"/>
      <c r="J15" s="62">
        <v>1156</v>
      </c>
    </row>
    <row r="16" spans="1:10" ht="15" customHeight="1">
      <c r="A16" s="19" t="s">
        <v>223</v>
      </c>
      <c r="B16" s="79"/>
      <c r="C16" s="16"/>
      <c r="D16" s="64">
        <v>0</v>
      </c>
      <c r="E16" s="62"/>
      <c r="F16" s="64">
        <v>168862</v>
      </c>
      <c r="G16" s="62"/>
      <c r="H16" s="62">
        <v>0</v>
      </c>
      <c r="I16" s="62"/>
      <c r="J16" s="62">
        <v>168862</v>
      </c>
    </row>
    <row r="17" spans="1:10" ht="15" customHeight="1">
      <c r="A17" s="19" t="s">
        <v>198</v>
      </c>
      <c r="B17" s="79"/>
      <c r="C17" s="16"/>
      <c r="D17" s="62">
        <v>94</v>
      </c>
      <c r="E17" s="62"/>
      <c r="F17" s="62">
        <v>244</v>
      </c>
      <c r="G17" s="62"/>
      <c r="H17" s="62">
        <v>93</v>
      </c>
      <c r="I17" s="62"/>
      <c r="J17" s="62">
        <v>244</v>
      </c>
    </row>
    <row r="18" spans="1:10" ht="15" customHeight="1">
      <c r="A18" s="19" t="s">
        <v>224</v>
      </c>
      <c r="B18" s="79"/>
      <c r="C18" s="16"/>
      <c r="D18" s="62">
        <v>0</v>
      </c>
      <c r="E18" s="62"/>
      <c r="F18" s="62">
        <v>115725</v>
      </c>
      <c r="G18" s="62"/>
      <c r="H18" s="62">
        <v>0</v>
      </c>
      <c r="I18" s="62"/>
      <c r="J18" s="62">
        <v>115725</v>
      </c>
    </row>
    <row r="19" spans="1:10" ht="15" customHeight="1">
      <c r="A19" s="19" t="s">
        <v>225</v>
      </c>
      <c r="B19" s="79"/>
      <c r="C19" s="16"/>
      <c r="D19" s="62">
        <v>0</v>
      </c>
      <c r="E19" s="62"/>
      <c r="F19" s="62">
        <v>1318289</v>
      </c>
      <c r="G19" s="62"/>
      <c r="H19" s="62">
        <v>0</v>
      </c>
      <c r="I19" s="62"/>
      <c r="J19" s="62">
        <v>0</v>
      </c>
    </row>
    <row r="20" spans="1:10" ht="15" customHeight="1">
      <c r="A20" s="19" t="s">
        <v>138</v>
      </c>
      <c r="B20" s="79"/>
      <c r="C20" s="16"/>
      <c r="D20" s="65">
        <v>39044</v>
      </c>
      <c r="E20" s="66"/>
      <c r="F20" s="65">
        <v>20247</v>
      </c>
      <c r="G20" s="62"/>
      <c r="H20" s="65">
        <v>22587</v>
      </c>
      <c r="I20" s="62"/>
      <c r="J20" s="65">
        <v>9221</v>
      </c>
    </row>
    <row r="21" spans="1:10" ht="15" customHeight="1">
      <c r="A21" s="54" t="s">
        <v>139</v>
      </c>
      <c r="B21" s="16"/>
      <c r="C21" s="16"/>
      <c r="D21" s="65">
        <f>SUM(D9:D20)</f>
        <v>7859463</v>
      </c>
      <c r="E21" s="62"/>
      <c r="F21" s="65">
        <f>SUM(F9:F20)</f>
        <v>10236813</v>
      </c>
      <c r="G21" s="62"/>
      <c r="H21" s="65">
        <f>SUM(H9:H20)</f>
        <v>6701761</v>
      </c>
      <c r="I21" s="62"/>
      <c r="J21" s="65">
        <f>SUM(J9:J20)</f>
        <v>7940215</v>
      </c>
    </row>
    <row r="22" spans="1:10" ht="15" customHeight="1">
      <c r="A22" s="54" t="s">
        <v>140</v>
      </c>
      <c r="B22" s="16"/>
      <c r="C22" s="16"/>
    </row>
    <row r="23" spans="1:10" ht="15" customHeight="1">
      <c r="A23" s="19" t="s">
        <v>141</v>
      </c>
      <c r="B23" s="79"/>
      <c r="C23" s="16"/>
      <c r="D23" s="62">
        <v>4450365</v>
      </c>
      <c r="E23" s="62"/>
      <c r="F23" s="62">
        <v>4841005</v>
      </c>
      <c r="G23" s="62"/>
      <c r="H23" s="62">
        <v>4388840</v>
      </c>
      <c r="I23" s="62"/>
      <c r="J23" s="62">
        <v>4663924</v>
      </c>
    </row>
    <row r="24" spans="1:10" ht="15" customHeight="1">
      <c r="A24" s="19" t="s">
        <v>142</v>
      </c>
      <c r="B24" s="79"/>
      <c r="C24" s="16"/>
      <c r="D24" s="62">
        <v>816099</v>
      </c>
      <c r="E24" s="62"/>
      <c r="F24" s="62">
        <v>636162</v>
      </c>
      <c r="G24" s="62"/>
      <c r="H24" s="62">
        <v>0</v>
      </c>
      <c r="I24" s="62"/>
      <c r="J24" s="62">
        <v>0</v>
      </c>
    </row>
    <row r="25" spans="1:10" ht="15" customHeight="1">
      <c r="A25" s="19" t="s">
        <v>143</v>
      </c>
      <c r="C25" s="16"/>
      <c r="D25" s="62">
        <v>187746</v>
      </c>
      <c r="E25" s="62"/>
      <c r="F25" s="62">
        <v>222348</v>
      </c>
      <c r="G25" s="62"/>
      <c r="H25" s="62">
        <v>136298</v>
      </c>
      <c r="I25" s="62"/>
      <c r="J25" s="62">
        <v>195841</v>
      </c>
    </row>
    <row r="26" spans="1:10" ht="15" customHeight="1">
      <c r="A26" s="19" t="s">
        <v>144</v>
      </c>
      <c r="B26" s="79"/>
      <c r="C26" s="16"/>
      <c r="D26" s="19">
        <v>252838</v>
      </c>
      <c r="E26" s="62"/>
      <c r="F26" s="19">
        <v>293306</v>
      </c>
      <c r="G26" s="62"/>
      <c r="H26" s="62">
        <v>249824</v>
      </c>
      <c r="I26" s="62"/>
      <c r="J26" s="62">
        <v>282964</v>
      </c>
    </row>
    <row r="27" spans="1:10" ht="15" customHeight="1">
      <c r="A27" s="19" t="s">
        <v>145</v>
      </c>
      <c r="B27" s="16"/>
      <c r="C27" s="16"/>
      <c r="D27" s="66">
        <v>568838</v>
      </c>
      <c r="E27" s="62"/>
      <c r="F27" s="66">
        <v>816060</v>
      </c>
      <c r="G27" s="62"/>
      <c r="H27" s="136">
        <v>442695</v>
      </c>
      <c r="I27" s="62"/>
      <c r="J27" s="136">
        <v>694144</v>
      </c>
    </row>
    <row r="28" spans="1:10" ht="15" customHeight="1">
      <c r="A28" s="19" t="s">
        <v>146</v>
      </c>
      <c r="E28" s="66"/>
      <c r="G28" s="62"/>
      <c r="H28" s="62"/>
      <c r="I28" s="62"/>
      <c r="J28" s="62"/>
    </row>
    <row r="29" spans="1:10" ht="15" customHeight="1">
      <c r="A29" s="19" t="s">
        <v>193</v>
      </c>
      <c r="B29" s="16"/>
      <c r="C29" s="16"/>
      <c r="D29" s="65">
        <v>3597</v>
      </c>
      <c r="E29" s="62"/>
      <c r="F29" s="65">
        <v>0</v>
      </c>
      <c r="G29" s="66"/>
      <c r="H29" s="65">
        <v>2268</v>
      </c>
      <c r="I29" s="62"/>
      <c r="J29" s="65">
        <v>0</v>
      </c>
    </row>
    <row r="30" spans="1:10" ht="15" customHeight="1">
      <c r="A30" s="54" t="s">
        <v>147</v>
      </c>
      <c r="B30" s="16"/>
      <c r="C30" s="16"/>
      <c r="D30" s="65">
        <f>SUM(D23:D29)</f>
        <v>6279483</v>
      </c>
      <c r="E30" s="62"/>
      <c r="F30" s="65">
        <f>SUM(F23:F29)</f>
        <v>6808881</v>
      </c>
      <c r="G30" s="62"/>
      <c r="H30" s="65">
        <f>SUM(H23:H29)</f>
        <v>5219925</v>
      </c>
      <c r="I30" s="62"/>
      <c r="J30" s="65">
        <f>SUM(J23:J29)</f>
        <v>5836873</v>
      </c>
    </row>
    <row r="31" spans="1:10" ht="15" customHeight="1">
      <c r="A31" s="54" t="s">
        <v>218</v>
      </c>
      <c r="B31" s="16"/>
      <c r="C31" s="16"/>
      <c r="D31" s="66"/>
      <c r="E31" s="62"/>
      <c r="F31" s="66"/>
      <c r="G31" s="62"/>
      <c r="H31" s="66"/>
      <c r="I31" s="62"/>
      <c r="J31" s="66"/>
    </row>
    <row r="32" spans="1:10" ht="15" customHeight="1">
      <c r="A32" s="54" t="s">
        <v>200</v>
      </c>
      <c r="B32" s="16"/>
      <c r="C32" s="16"/>
    </row>
    <row r="33" spans="1:10" ht="15" customHeight="1">
      <c r="A33" s="54" t="s">
        <v>201</v>
      </c>
      <c r="B33" s="16"/>
      <c r="C33" s="16"/>
      <c r="D33" s="66">
        <f>D21-D30</f>
        <v>1579980</v>
      </c>
      <c r="E33" s="62"/>
      <c r="F33" s="66">
        <f>F21-F30</f>
        <v>3427932</v>
      </c>
      <c r="G33" s="62"/>
      <c r="H33" s="66">
        <f>H21-H30</f>
        <v>1481836</v>
      </c>
      <c r="I33" s="62"/>
      <c r="J33" s="66">
        <f>J21-J30</f>
        <v>2103342</v>
      </c>
    </row>
    <row r="34" spans="1:10" ht="15" customHeight="1">
      <c r="A34" s="19" t="s">
        <v>219</v>
      </c>
      <c r="B34" s="79">
        <v>9</v>
      </c>
      <c r="C34" s="16"/>
      <c r="D34" s="66">
        <v>0</v>
      </c>
      <c r="E34" s="62"/>
      <c r="F34" s="66">
        <v>0</v>
      </c>
      <c r="G34" s="62"/>
      <c r="H34" s="62">
        <v>21887</v>
      </c>
      <c r="I34" s="62"/>
      <c r="J34" s="62">
        <v>1059067</v>
      </c>
    </row>
    <row r="35" spans="1:10" ht="15" customHeight="1">
      <c r="A35" s="19" t="s">
        <v>148</v>
      </c>
      <c r="B35" s="79">
        <v>10</v>
      </c>
      <c r="C35" s="16"/>
      <c r="D35" s="84">
        <v>791669</v>
      </c>
      <c r="E35" s="62"/>
      <c r="F35" s="84">
        <v>798615</v>
      </c>
      <c r="G35" s="62"/>
      <c r="H35" s="65">
        <v>791669</v>
      </c>
      <c r="I35" s="62"/>
      <c r="J35" s="65">
        <v>798615</v>
      </c>
    </row>
    <row r="36" spans="1:10" ht="15" customHeight="1">
      <c r="A36" s="54" t="s">
        <v>149</v>
      </c>
      <c r="B36" s="79"/>
      <c r="C36" s="16"/>
      <c r="D36" s="14">
        <f>SUM(D33:D35)</f>
        <v>2371649</v>
      </c>
      <c r="E36" s="66"/>
      <c r="F36" s="14">
        <f>SUM(F33:F35)</f>
        <v>4226547</v>
      </c>
      <c r="G36" s="66"/>
      <c r="H36" s="14">
        <f>SUM(H33:H35)</f>
        <v>2295392</v>
      </c>
      <c r="I36" s="66"/>
      <c r="J36" s="14">
        <f>SUM(J33:J35)</f>
        <v>3961024</v>
      </c>
    </row>
    <row r="37" spans="1:10" ht="15" customHeight="1">
      <c r="A37" s="19" t="s">
        <v>150</v>
      </c>
      <c r="B37" s="79"/>
      <c r="C37" s="16"/>
      <c r="D37" s="84">
        <v>-227988</v>
      </c>
      <c r="E37" s="62"/>
      <c r="F37" s="84">
        <v>-174554</v>
      </c>
      <c r="G37" s="62"/>
      <c r="H37" s="65">
        <v>-184501</v>
      </c>
      <c r="I37" s="62"/>
      <c r="J37" s="65">
        <v>-143886</v>
      </c>
    </row>
    <row r="38" spans="1:10" ht="15" customHeight="1">
      <c r="A38" s="54" t="s">
        <v>111</v>
      </c>
      <c r="B38" s="79"/>
      <c r="C38" s="16"/>
      <c r="D38" s="14">
        <f>SUM(D36:D37)</f>
        <v>2143661</v>
      </c>
      <c r="E38" s="66"/>
      <c r="F38" s="14">
        <f>SUM(F36:F37)</f>
        <v>4051993</v>
      </c>
      <c r="G38" s="66"/>
      <c r="H38" s="14">
        <f>SUM(H36:H37)</f>
        <v>2110891</v>
      </c>
      <c r="I38" s="66"/>
      <c r="J38" s="14">
        <f>SUM(J36:J37)</f>
        <v>3817138</v>
      </c>
    </row>
    <row r="39" spans="1:10" ht="15" customHeight="1">
      <c r="A39" s="19" t="s">
        <v>151</v>
      </c>
      <c r="B39" s="79">
        <v>22</v>
      </c>
      <c r="C39" s="16"/>
      <c r="D39" s="84">
        <v>-289358</v>
      </c>
      <c r="E39" s="62"/>
      <c r="F39" s="84">
        <v>-621681</v>
      </c>
      <c r="G39" s="62"/>
      <c r="H39" s="65">
        <v>-258510</v>
      </c>
      <c r="I39" s="62"/>
      <c r="J39" s="65">
        <v>-392515</v>
      </c>
    </row>
    <row r="40" spans="1:10" ht="15" customHeight="1" thickBot="1">
      <c r="A40" s="54" t="s">
        <v>190</v>
      </c>
      <c r="C40" s="16"/>
      <c r="D40" s="81">
        <f>SUM(D38:D39)</f>
        <v>1854303</v>
      </c>
      <c r="E40" s="62"/>
      <c r="F40" s="81">
        <f>SUM(F38:F39)</f>
        <v>3430312</v>
      </c>
      <c r="G40" s="62"/>
      <c r="H40" s="81">
        <f>SUM(H38:H39)</f>
        <v>1852381</v>
      </c>
      <c r="I40" s="62"/>
      <c r="J40" s="81">
        <f>SUM(J38:J39)</f>
        <v>3424623</v>
      </c>
    </row>
    <row r="41" spans="1:10" ht="3.75" customHeight="1" thickTop="1">
      <c r="B41" s="16"/>
      <c r="C41" s="16"/>
      <c r="D41" s="16"/>
      <c r="E41" s="16"/>
      <c r="F41" s="16"/>
    </row>
    <row r="42" spans="1:10" ht="15" customHeight="1">
      <c r="A42" s="54" t="s">
        <v>152</v>
      </c>
      <c r="B42" s="79"/>
      <c r="C42" s="16"/>
      <c r="D42" s="129"/>
      <c r="E42" s="15"/>
      <c r="F42" s="129"/>
      <c r="G42" s="15"/>
      <c r="H42" s="129"/>
      <c r="I42" s="15"/>
      <c r="J42" s="129"/>
    </row>
    <row r="43" spans="1:10" ht="15" customHeight="1" thickBot="1">
      <c r="A43" s="19" t="s">
        <v>153</v>
      </c>
      <c r="B43" s="79"/>
      <c r="C43" s="16"/>
      <c r="D43" s="15">
        <f>D40-D44</f>
        <v>1852381</v>
      </c>
      <c r="E43" s="15"/>
      <c r="F43" s="15">
        <f>F40-F44</f>
        <v>3424623</v>
      </c>
      <c r="G43" s="15"/>
      <c r="H43" s="83">
        <f>H40</f>
        <v>1852381</v>
      </c>
      <c r="I43" s="15"/>
      <c r="J43" s="83">
        <f>J40</f>
        <v>3424623</v>
      </c>
    </row>
    <row r="44" spans="1:10" ht="15" customHeight="1" thickTop="1">
      <c r="A44" s="19" t="s">
        <v>154</v>
      </c>
      <c r="B44" s="80"/>
      <c r="C44" s="16"/>
      <c r="D44" s="84">
        <v>1922</v>
      </c>
      <c r="E44" s="15"/>
      <c r="F44" s="84">
        <v>5689</v>
      </c>
      <c r="G44" s="15"/>
      <c r="H44" s="15"/>
      <c r="I44" s="15"/>
      <c r="J44" s="15"/>
    </row>
    <row r="45" spans="1:10" ht="15" customHeight="1" thickBot="1">
      <c r="B45" s="79"/>
      <c r="C45" s="16"/>
      <c r="D45" s="83">
        <f>SUM(D43:D44)</f>
        <v>1854303</v>
      </c>
      <c r="E45" s="15"/>
      <c r="F45" s="83">
        <f>SUM(F43:F44)</f>
        <v>3430312</v>
      </c>
      <c r="G45" s="15"/>
      <c r="H45" s="129"/>
      <c r="I45" s="15"/>
      <c r="J45" s="129"/>
    </row>
    <row r="46" spans="1:10" ht="15" customHeight="1" thickTop="1">
      <c r="B46" s="79"/>
      <c r="C46" s="16"/>
      <c r="D46" s="130">
        <f>D43-H43</f>
        <v>0</v>
      </c>
      <c r="E46" s="15"/>
      <c r="F46" s="130">
        <f>F43-J43</f>
        <v>0</v>
      </c>
      <c r="G46" s="15"/>
      <c r="H46" s="129"/>
      <c r="I46" s="15"/>
      <c r="J46" s="129"/>
    </row>
    <row r="47" spans="1:10" ht="15" customHeight="1">
      <c r="A47" s="85" t="s">
        <v>155</v>
      </c>
      <c r="B47" s="79">
        <v>23</v>
      </c>
      <c r="C47" s="16"/>
      <c r="G47" s="15"/>
      <c r="H47" s="15"/>
      <c r="I47" s="15"/>
      <c r="J47" s="15"/>
    </row>
    <row r="48" spans="1:10" ht="15" customHeight="1">
      <c r="A48" s="85" t="s">
        <v>156</v>
      </c>
      <c r="B48" s="79"/>
      <c r="C48" s="16"/>
      <c r="D48" s="82"/>
      <c r="E48" s="82"/>
      <c r="F48" s="82"/>
      <c r="G48" s="15"/>
      <c r="H48" s="15"/>
      <c r="I48" s="15"/>
      <c r="J48" s="15"/>
    </row>
    <row r="49" spans="1:10" ht="15" customHeight="1" thickBot="1">
      <c r="A49" s="19" t="s">
        <v>157</v>
      </c>
      <c r="B49" s="16"/>
      <c r="C49" s="16"/>
      <c r="D49" s="86">
        <v>0.15501468300681495</v>
      </c>
      <c r="E49" s="87"/>
      <c r="F49" s="86">
        <v>0.28999999999999998</v>
      </c>
      <c r="G49" s="105"/>
      <c r="H49" s="86">
        <v>0.15501468300681495</v>
      </c>
      <c r="I49" s="105"/>
      <c r="J49" s="86">
        <v>0.28999999999999998</v>
      </c>
    </row>
    <row r="50" spans="1:10" ht="15" customHeight="1" thickTop="1">
      <c r="B50" s="16"/>
      <c r="C50" s="16"/>
    </row>
    <row r="51" spans="1:10" ht="15" customHeight="1">
      <c r="A51" s="19" t="s">
        <v>1</v>
      </c>
      <c r="B51" s="16"/>
      <c r="C51" s="16"/>
    </row>
    <row r="52" spans="1:10" s="54" customFormat="1" ht="15" customHeight="1">
      <c r="J52" s="56" t="s">
        <v>188</v>
      </c>
    </row>
    <row r="53" spans="1:10" s="54" customFormat="1" ht="15" customHeight="1">
      <c r="A53" s="54" t="s">
        <v>28</v>
      </c>
    </row>
    <row r="54" spans="1:10" s="54" customFormat="1" ht="15" customHeight="1">
      <c r="A54" s="54" t="s">
        <v>158</v>
      </c>
    </row>
    <row r="55" spans="1:10" s="54" customFormat="1" ht="15" customHeight="1">
      <c r="A55" s="3" t="s">
        <v>260</v>
      </c>
    </row>
    <row r="56" spans="1:10" ht="15" customHeight="1">
      <c r="A56" s="55"/>
      <c r="B56" s="55"/>
      <c r="C56" s="55"/>
      <c r="D56" s="55"/>
      <c r="E56" s="55"/>
      <c r="F56" s="55"/>
      <c r="G56" s="55"/>
      <c r="H56" s="55"/>
      <c r="I56" s="55"/>
      <c r="J56" s="56" t="s">
        <v>184</v>
      </c>
    </row>
    <row r="57" spans="1:10" s="16" customFormat="1" ht="15" customHeight="1">
      <c r="D57" s="57"/>
      <c r="E57" s="57" t="s">
        <v>26</v>
      </c>
      <c r="F57" s="57"/>
      <c r="G57" s="54"/>
      <c r="H57" s="58"/>
      <c r="I57" s="57" t="s">
        <v>27</v>
      </c>
      <c r="J57" s="58"/>
    </row>
    <row r="58" spans="1:10" s="16" customFormat="1" ht="15" customHeight="1">
      <c r="B58" s="59" t="s">
        <v>0</v>
      </c>
      <c r="D58" s="88" t="s">
        <v>212</v>
      </c>
      <c r="E58" s="60"/>
      <c r="F58" s="88" t="s">
        <v>202</v>
      </c>
      <c r="G58" s="61"/>
      <c r="H58" s="88" t="s">
        <v>212</v>
      </c>
      <c r="I58" s="60"/>
      <c r="J58" s="88" t="s">
        <v>202</v>
      </c>
    </row>
    <row r="59" spans="1:10" s="16" customFormat="1" ht="15" customHeight="1">
      <c r="B59" s="82"/>
      <c r="D59" s="89"/>
      <c r="E59" s="60"/>
      <c r="F59" s="89"/>
      <c r="G59" s="61"/>
      <c r="H59" s="89"/>
      <c r="I59" s="60"/>
      <c r="J59" s="89"/>
    </row>
    <row r="60" spans="1:10" ht="15" customHeight="1" thickBot="1">
      <c r="A60" s="90" t="s">
        <v>190</v>
      </c>
      <c r="B60" s="79"/>
      <c r="C60" s="16"/>
      <c r="D60" s="99">
        <f>D45</f>
        <v>1854303</v>
      </c>
      <c r="E60" s="91"/>
      <c r="F60" s="99">
        <f>F45</f>
        <v>3430312</v>
      </c>
      <c r="G60" s="92"/>
      <c r="H60" s="99">
        <f>H43</f>
        <v>1852381</v>
      </c>
      <c r="I60" s="93"/>
      <c r="J60" s="99">
        <f>J43</f>
        <v>3424623</v>
      </c>
    </row>
    <row r="61" spans="1:10" ht="15" customHeight="1" thickTop="1">
      <c r="A61" s="94"/>
      <c r="B61" s="16"/>
      <c r="C61" s="16"/>
      <c r="D61" s="93"/>
      <c r="E61" s="95"/>
      <c r="F61" s="93"/>
      <c r="G61" s="93"/>
      <c r="H61" s="95"/>
      <c r="I61" s="93"/>
      <c r="J61" s="95"/>
    </row>
    <row r="62" spans="1:10" ht="15" customHeight="1">
      <c r="A62" s="90" t="s">
        <v>159</v>
      </c>
      <c r="B62" s="16"/>
      <c r="C62" s="16"/>
      <c r="D62" s="92"/>
      <c r="E62" s="91"/>
      <c r="F62" s="92"/>
      <c r="G62" s="92"/>
      <c r="H62" s="91"/>
      <c r="I62" s="93"/>
      <c r="J62" s="91"/>
    </row>
    <row r="63" spans="1:10" ht="15" customHeight="1">
      <c r="A63" s="96" t="s">
        <v>179</v>
      </c>
      <c r="B63" s="16"/>
      <c r="C63" s="16"/>
      <c r="D63" s="92"/>
      <c r="E63" s="91"/>
      <c r="F63" s="92"/>
      <c r="G63" s="92"/>
      <c r="H63" s="91"/>
      <c r="I63" s="93"/>
      <c r="J63" s="91"/>
    </row>
    <row r="64" spans="1:10" ht="15" customHeight="1">
      <c r="A64" s="96" t="s">
        <v>181</v>
      </c>
      <c r="B64" s="16"/>
      <c r="C64" s="16"/>
      <c r="D64" s="92"/>
      <c r="E64" s="91"/>
      <c r="F64" s="92"/>
      <c r="G64" s="92"/>
      <c r="H64" s="91"/>
      <c r="I64" s="93"/>
      <c r="J64" s="91"/>
    </row>
    <row r="65" spans="1:10" ht="15" customHeight="1">
      <c r="A65" s="94" t="s">
        <v>273</v>
      </c>
      <c r="B65" s="16"/>
      <c r="C65" s="16"/>
    </row>
    <row r="66" spans="1:10" ht="15" customHeight="1">
      <c r="A66" s="94" t="s">
        <v>162</v>
      </c>
      <c r="B66" s="79"/>
      <c r="C66" s="16"/>
      <c r="D66" s="62">
        <v>153633</v>
      </c>
      <c r="E66" s="62"/>
      <c r="F66" s="62">
        <v>-3313104</v>
      </c>
      <c r="G66" s="62"/>
      <c r="H66" s="62">
        <v>-14909</v>
      </c>
      <c r="I66" s="62"/>
      <c r="J66" s="62">
        <v>-3305214</v>
      </c>
    </row>
    <row r="67" spans="1:10" ht="15" customHeight="1">
      <c r="A67" s="94" t="s">
        <v>226</v>
      </c>
      <c r="B67" s="16"/>
      <c r="C67" s="16"/>
      <c r="D67" s="95"/>
      <c r="E67" s="95"/>
      <c r="F67" s="95"/>
      <c r="G67" s="95"/>
      <c r="H67" s="95"/>
      <c r="I67" s="93"/>
      <c r="J67" s="95"/>
    </row>
    <row r="68" spans="1:10" ht="15" customHeight="1">
      <c r="A68" s="94" t="s">
        <v>160</v>
      </c>
      <c r="B68" s="16"/>
      <c r="C68" s="16"/>
      <c r="D68" s="62">
        <v>-39584</v>
      </c>
      <c r="E68" s="62"/>
      <c r="F68" s="62">
        <v>69280</v>
      </c>
      <c r="G68" s="62"/>
      <c r="H68" s="62">
        <v>0</v>
      </c>
      <c r="I68" s="62"/>
      <c r="J68" s="62">
        <v>0</v>
      </c>
    </row>
    <row r="69" spans="1:10" ht="15" customHeight="1">
      <c r="A69" s="94" t="s">
        <v>227</v>
      </c>
      <c r="B69" s="79">
        <v>9</v>
      </c>
      <c r="C69" s="16"/>
      <c r="D69" s="62">
        <v>0</v>
      </c>
      <c r="E69" s="62"/>
      <c r="F69" s="62">
        <v>0</v>
      </c>
      <c r="G69" s="62"/>
      <c r="H69" s="62">
        <v>128958</v>
      </c>
      <c r="I69" s="62"/>
      <c r="J69" s="62">
        <v>61390</v>
      </c>
    </row>
    <row r="70" spans="1:10" ht="15" customHeight="1">
      <c r="A70" s="94" t="s">
        <v>228</v>
      </c>
      <c r="B70" s="79">
        <v>10</v>
      </c>
      <c r="C70" s="16"/>
      <c r="D70" s="62">
        <v>64637</v>
      </c>
      <c r="E70" s="62"/>
      <c r="F70" s="62">
        <v>-114030</v>
      </c>
      <c r="G70" s="62"/>
      <c r="H70" s="62">
        <v>64637</v>
      </c>
      <c r="I70" s="62"/>
      <c r="J70" s="62">
        <v>-114030</v>
      </c>
    </row>
    <row r="71" spans="1:10" ht="15" customHeight="1">
      <c r="A71" s="90" t="s">
        <v>191</v>
      </c>
      <c r="B71" s="16"/>
      <c r="C71" s="16"/>
      <c r="D71" s="131">
        <f>SUM(D66:D70)</f>
        <v>178686</v>
      </c>
      <c r="E71" s="95"/>
      <c r="F71" s="131">
        <f>SUM(F66:F70)</f>
        <v>-3357854</v>
      </c>
      <c r="G71" s="95"/>
      <c r="H71" s="131">
        <f>SUM(H66:H70)</f>
        <v>178686</v>
      </c>
      <c r="I71" s="93"/>
      <c r="J71" s="131">
        <f>SUM(J66:J70)</f>
        <v>-3357854</v>
      </c>
    </row>
    <row r="72" spans="1:10" ht="15" customHeight="1">
      <c r="A72" s="94"/>
      <c r="B72" s="16"/>
      <c r="C72" s="16"/>
    </row>
    <row r="73" spans="1:10" ht="15" customHeight="1" thickBot="1">
      <c r="A73" s="90" t="s">
        <v>192</v>
      </c>
      <c r="B73" s="16"/>
      <c r="C73" s="16"/>
      <c r="D73" s="99">
        <f>D60+D71</f>
        <v>2032989</v>
      </c>
      <c r="E73" s="95"/>
      <c r="F73" s="99">
        <f>F60+F71</f>
        <v>72458</v>
      </c>
      <c r="G73" s="95"/>
      <c r="H73" s="99">
        <f>H60+H71</f>
        <v>2031067</v>
      </c>
      <c r="I73" s="93"/>
      <c r="J73" s="99">
        <f>J60+J71</f>
        <v>66769</v>
      </c>
    </row>
    <row r="74" spans="1:10" ht="15" customHeight="1" thickTop="1">
      <c r="A74" s="94"/>
      <c r="B74" s="16"/>
      <c r="C74" s="16"/>
      <c r="D74" s="92"/>
      <c r="E74" s="95"/>
      <c r="F74" s="92"/>
      <c r="G74" s="92"/>
      <c r="H74" s="100"/>
      <c r="I74" s="93"/>
      <c r="J74" s="100"/>
    </row>
    <row r="75" spans="1:10" ht="15" customHeight="1">
      <c r="A75" s="3" t="s">
        <v>161</v>
      </c>
      <c r="B75" s="16"/>
      <c r="C75" s="16"/>
      <c r="D75" s="93"/>
      <c r="E75" s="95"/>
      <c r="F75" s="93"/>
      <c r="G75" s="93"/>
      <c r="H75" s="95"/>
      <c r="I75" s="93"/>
      <c r="J75" s="95"/>
    </row>
    <row r="76" spans="1:10" ht="15" customHeight="1" thickBot="1">
      <c r="A76" s="1" t="s">
        <v>153</v>
      </c>
      <c r="B76" s="16"/>
      <c r="C76" s="16"/>
      <c r="D76" s="93">
        <f>D73-D77</f>
        <v>2031067</v>
      </c>
      <c r="E76" s="95"/>
      <c r="F76" s="93">
        <f>F73-F77</f>
        <v>66769</v>
      </c>
      <c r="G76" s="93"/>
      <c r="H76" s="101">
        <f>H73-H77</f>
        <v>2031067</v>
      </c>
      <c r="I76" s="93"/>
      <c r="J76" s="101">
        <f>J73-J77</f>
        <v>66769</v>
      </c>
    </row>
    <row r="77" spans="1:10" ht="15" customHeight="1" thickTop="1">
      <c r="A77" s="1" t="s">
        <v>154</v>
      </c>
      <c r="B77" s="16"/>
      <c r="C77" s="16"/>
      <c r="D77" s="93">
        <v>1922</v>
      </c>
      <c r="E77" s="95"/>
      <c r="F77" s="93">
        <v>5689</v>
      </c>
      <c r="G77" s="93"/>
      <c r="H77" s="97"/>
      <c r="I77" s="76"/>
      <c r="J77" s="97"/>
    </row>
    <row r="78" spans="1:10" ht="15" customHeight="1" thickBot="1">
      <c r="A78" s="102"/>
      <c r="B78" s="79"/>
      <c r="C78" s="16"/>
      <c r="D78" s="103">
        <f>SUM(D76:D77)</f>
        <v>2032989</v>
      </c>
      <c r="E78" s="95"/>
      <c r="F78" s="103">
        <f>SUM(F76:F77)</f>
        <v>72458</v>
      </c>
      <c r="G78" s="93"/>
      <c r="H78" s="97"/>
      <c r="I78" s="76"/>
      <c r="J78" s="97"/>
    </row>
    <row r="79" spans="1:10" ht="15" customHeight="1" thickTop="1">
      <c r="A79" s="102"/>
      <c r="B79" s="79"/>
      <c r="C79" s="16"/>
      <c r="D79" s="92">
        <f>D73-D78</f>
        <v>0</v>
      </c>
      <c r="E79" s="95"/>
      <c r="F79" s="92">
        <f>F73-F78</f>
        <v>0</v>
      </c>
      <c r="H79" s="92">
        <f>H73-H76</f>
        <v>0</v>
      </c>
      <c r="I79" s="95"/>
      <c r="J79" s="92">
        <f>J73-J76</f>
        <v>0</v>
      </c>
    </row>
    <row r="80" spans="1:10" ht="15" customHeight="1">
      <c r="A80" s="19" t="s">
        <v>1</v>
      </c>
      <c r="B80" s="79"/>
      <c r="C80" s="16"/>
      <c r="D80" s="104"/>
      <c r="E80" s="104"/>
      <c r="F80" s="104"/>
      <c r="G80" s="104"/>
      <c r="H80" s="104"/>
      <c r="I80" s="104"/>
      <c r="J80" s="104"/>
    </row>
    <row r="81" spans="1:10" s="54" customFormat="1" ht="15" customHeight="1">
      <c r="J81" s="56" t="s">
        <v>188</v>
      </c>
    </row>
    <row r="82" spans="1:10" s="54" customFormat="1" ht="15" customHeight="1">
      <c r="A82" s="54" t="s">
        <v>28</v>
      </c>
    </row>
    <row r="83" spans="1:10" s="54" customFormat="1" ht="15" customHeight="1">
      <c r="A83" s="54" t="s">
        <v>132</v>
      </c>
    </row>
    <row r="84" spans="1:10" s="54" customFormat="1" ht="15" customHeight="1">
      <c r="A84" s="3" t="s">
        <v>261</v>
      </c>
    </row>
    <row r="85" spans="1:10" ht="15" customHeight="1">
      <c r="A85" s="55"/>
      <c r="B85" s="55"/>
      <c r="C85" s="55"/>
      <c r="D85" s="55"/>
      <c r="E85" s="55"/>
      <c r="F85" s="55"/>
      <c r="G85" s="55"/>
      <c r="H85" s="55"/>
      <c r="I85" s="55"/>
      <c r="J85" s="56" t="s">
        <v>197</v>
      </c>
    </row>
    <row r="86" spans="1:10" s="16" customFormat="1" ht="15" customHeight="1">
      <c r="D86" s="57"/>
      <c r="E86" s="57" t="s">
        <v>26</v>
      </c>
      <c r="F86" s="57"/>
      <c r="G86" s="54"/>
      <c r="H86" s="58"/>
      <c r="I86" s="57" t="s">
        <v>27</v>
      </c>
      <c r="J86" s="58"/>
    </row>
    <row r="87" spans="1:10" s="16" customFormat="1" ht="15" customHeight="1">
      <c r="B87" s="78" t="s">
        <v>0</v>
      </c>
      <c r="D87" s="59" t="s">
        <v>212</v>
      </c>
      <c r="E87" s="60"/>
      <c r="F87" s="59" t="s">
        <v>202</v>
      </c>
      <c r="G87" s="61"/>
      <c r="H87" s="59" t="s">
        <v>212</v>
      </c>
      <c r="I87" s="60"/>
      <c r="J87" s="59" t="s">
        <v>202</v>
      </c>
    </row>
    <row r="88" spans="1:10" ht="15" customHeight="1">
      <c r="A88" s="54" t="s">
        <v>133</v>
      </c>
      <c r="B88" s="16"/>
      <c r="C88" s="16"/>
      <c r="D88" s="16"/>
      <c r="E88" s="16"/>
      <c r="F88" s="16"/>
    </row>
    <row r="89" spans="1:10" ht="15" customHeight="1">
      <c r="A89" s="19" t="s">
        <v>134</v>
      </c>
      <c r="B89" s="79"/>
      <c r="C89" s="16"/>
      <c r="D89" s="62">
        <v>12237277</v>
      </c>
      <c r="E89" s="62"/>
      <c r="F89" s="62">
        <v>15654777</v>
      </c>
      <c r="G89" s="62"/>
      <c r="H89" s="62">
        <v>12091610</v>
      </c>
      <c r="I89" s="62"/>
      <c r="J89" s="62">
        <v>15034854</v>
      </c>
    </row>
    <row r="90" spans="1:10" ht="15" customHeight="1">
      <c r="A90" s="19" t="s">
        <v>135</v>
      </c>
      <c r="B90" s="79"/>
      <c r="C90" s="16"/>
      <c r="D90" s="62">
        <v>2411624</v>
      </c>
      <c r="E90" s="62"/>
      <c r="F90" s="62">
        <v>1721009</v>
      </c>
      <c r="G90" s="62"/>
      <c r="H90" s="62">
        <v>0</v>
      </c>
      <c r="I90" s="62"/>
      <c r="J90" s="62">
        <v>0</v>
      </c>
    </row>
    <row r="91" spans="1:10" ht="15" customHeight="1">
      <c r="A91" s="19" t="s">
        <v>136</v>
      </c>
      <c r="B91" s="79"/>
      <c r="C91" s="16"/>
      <c r="D91" s="64"/>
      <c r="E91" s="62"/>
      <c r="F91" s="64"/>
      <c r="G91" s="62"/>
      <c r="H91" s="64"/>
      <c r="I91" s="62"/>
      <c r="J91" s="64"/>
    </row>
    <row r="92" spans="1:10" ht="15" customHeight="1">
      <c r="A92" s="19" t="s">
        <v>189</v>
      </c>
      <c r="B92" s="79"/>
      <c r="C92" s="16"/>
      <c r="D92" s="63">
        <v>82430</v>
      </c>
      <c r="E92" s="62"/>
      <c r="F92" s="63">
        <v>85658</v>
      </c>
      <c r="G92" s="62"/>
      <c r="H92" s="64">
        <v>31959</v>
      </c>
      <c r="I92" s="62"/>
      <c r="J92" s="64">
        <v>37815</v>
      </c>
    </row>
    <row r="93" spans="1:10" ht="15" customHeight="1">
      <c r="A93" s="19" t="s">
        <v>48</v>
      </c>
      <c r="B93" s="79"/>
      <c r="C93" s="16"/>
      <c r="D93" s="64">
        <v>38797</v>
      </c>
      <c r="E93" s="62"/>
      <c r="F93" s="64">
        <v>31041</v>
      </c>
      <c r="G93" s="62"/>
      <c r="H93" s="63">
        <v>254354</v>
      </c>
      <c r="I93" s="62"/>
      <c r="J93" s="63">
        <v>266422</v>
      </c>
    </row>
    <row r="94" spans="1:10" ht="15" customHeight="1">
      <c r="A94" s="19" t="s">
        <v>137</v>
      </c>
      <c r="B94" s="79" t="s">
        <v>14</v>
      </c>
      <c r="C94" s="16"/>
      <c r="D94" s="64">
        <v>156045</v>
      </c>
      <c r="E94" s="62"/>
      <c r="F94" s="64">
        <v>156291</v>
      </c>
      <c r="G94" s="62"/>
      <c r="H94" s="63">
        <v>141327</v>
      </c>
      <c r="I94" s="62"/>
      <c r="J94" s="63">
        <v>142967</v>
      </c>
    </row>
    <row r="95" spans="1:10" ht="15" customHeight="1">
      <c r="A95" s="19" t="s">
        <v>229</v>
      </c>
      <c r="B95" s="79"/>
      <c r="C95" s="16"/>
      <c r="D95" s="64">
        <v>3087</v>
      </c>
      <c r="E95" s="62"/>
      <c r="F95" s="64">
        <v>2490</v>
      </c>
      <c r="G95" s="62"/>
      <c r="H95" s="63">
        <v>3087</v>
      </c>
      <c r="I95" s="62"/>
      <c r="J95" s="63">
        <v>2490</v>
      </c>
    </row>
    <row r="96" spans="1:10" ht="15" customHeight="1">
      <c r="A96" s="19" t="s">
        <v>223</v>
      </c>
      <c r="B96" s="79"/>
      <c r="C96" s="16"/>
      <c r="D96" s="64">
        <v>0</v>
      </c>
      <c r="E96" s="62"/>
      <c r="F96" s="64">
        <v>44731</v>
      </c>
      <c r="G96" s="62"/>
      <c r="H96" s="63">
        <v>0</v>
      </c>
      <c r="I96" s="62"/>
      <c r="J96" s="63">
        <v>44731</v>
      </c>
    </row>
    <row r="97" spans="1:10" ht="15" customHeight="1">
      <c r="A97" s="19" t="s">
        <v>198</v>
      </c>
      <c r="B97" s="79"/>
      <c r="C97" s="16"/>
      <c r="D97" s="62">
        <v>816</v>
      </c>
      <c r="E97" s="62"/>
      <c r="F97" s="62">
        <v>0</v>
      </c>
      <c r="G97" s="62"/>
      <c r="H97" s="62">
        <v>815</v>
      </c>
      <c r="I97" s="62"/>
      <c r="J97" s="62">
        <v>0</v>
      </c>
    </row>
    <row r="98" spans="1:10" ht="15" customHeight="1">
      <c r="A98" s="19" t="s">
        <v>224</v>
      </c>
      <c r="B98" s="79"/>
      <c r="C98" s="16"/>
      <c r="D98" s="62">
        <v>0</v>
      </c>
      <c r="E98" s="62"/>
      <c r="F98" s="62">
        <v>115725</v>
      </c>
      <c r="G98" s="62"/>
      <c r="H98" s="62">
        <v>0</v>
      </c>
      <c r="I98" s="62"/>
      <c r="J98" s="62">
        <v>115725</v>
      </c>
    </row>
    <row r="99" spans="1:10" ht="15" customHeight="1">
      <c r="A99" s="19" t="s">
        <v>225</v>
      </c>
      <c r="B99" s="79"/>
      <c r="C99" s="16"/>
      <c r="D99" s="62">
        <v>0</v>
      </c>
      <c r="E99" s="62"/>
      <c r="F99" s="62">
        <v>1318289</v>
      </c>
      <c r="G99" s="62"/>
      <c r="H99" s="62">
        <v>0</v>
      </c>
      <c r="I99" s="62"/>
      <c r="J99" s="62">
        <v>0</v>
      </c>
    </row>
    <row r="100" spans="1:10" ht="15" customHeight="1">
      <c r="A100" s="19" t="s">
        <v>138</v>
      </c>
      <c r="B100" s="79"/>
      <c r="C100" s="16"/>
      <c r="D100" s="65">
        <v>57193</v>
      </c>
      <c r="E100" s="66"/>
      <c r="F100" s="65">
        <v>57781</v>
      </c>
      <c r="G100" s="66"/>
      <c r="H100" s="65">
        <v>30365</v>
      </c>
      <c r="I100" s="66"/>
      <c r="J100" s="65">
        <v>46368</v>
      </c>
    </row>
    <row r="101" spans="1:10" ht="15" customHeight="1">
      <c r="A101" s="54" t="s">
        <v>139</v>
      </c>
      <c r="B101" s="16"/>
      <c r="C101" s="16"/>
      <c r="D101" s="65">
        <f>SUM(D89:D100)</f>
        <v>14987269</v>
      </c>
      <c r="E101" s="62"/>
      <c r="F101" s="65">
        <f>SUM(F89:F100)</f>
        <v>19187792</v>
      </c>
      <c r="G101" s="62"/>
      <c r="H101" s="65">
        <f>SUM(H89:H100)</f>
        <v>12553517</v>
      </c>
      <c r="I101" s="62"/>
      <c r="J101" s="65">
        <f>SUM(J89:J100)</f>
        <v>15691372</v>
      </c>
    </row>
    <row r="102" spans="1:10" ht="15" customHeight="1">
      <c r="A102" s="54" t="s">
        <v>140</v>
      </c>
      <c r="B102" s="16"/>
      <c r="C102" s="16"/>
      <c r="D102" s="62"/>
      <c r="E102" s="62"/>
      <c r="F102" s="62"/>
      <c r="G102" s="62"/>
      <c r="H102" s="62"/>
      <c r="I102" s="62"/>
      <c r="J102" s="62"/>
    </row>
    <row r="103" spans="1:10" ht="15" customHeight="1">
      <c r="A103" s="19" t="s">
        <v>141</v>
      </c>
      <c r="B103" s="79"/>
      <c r="C103" s="16"/>
      <c r="D103" s="62">
        <v>8307248</v>
      </c>
      <c r="E103" s="62"/>
      <c r="F103" s="62">
        <v>9856035</v>
      </c>
      <c r="G103" s="62"/>
      <c r="H103" s="62">
        <v>8199623</v>
      </c>
      <c r="I103" s="62"/>
      <c r="J103" s="62">
        <v>9432267</v>
      </c>
    </row>
    <row r="104" spans="1:10" ht="15" customHeight="1">
      <c r="A104" s="19" t="s">
        <v>142</v>
      </c>
      <c r="B104" s="79"/>
      <c r="C104" s="16"/>
      <c r="D104" s="62">
        <v>1686565</v>
      </c>
      <c r="E104" s="62"/>
      <c r="F104" s="62">
        <v>1340874</v>
      </c>
      <c r="G104" s="62"/>
      <c r="H104" s="62">
        <v>0</v>
      </c>
      <c r="I104" s="62"/>
      <c r="J104" s="62">
        <v>0</v>
      </c>
    </row>
    <row r="105" spans="1:10" ht="15" customHeight="1">
      <c r="A105" s="19" t="s">
        <v>143</v>
      </c>
      <c r="C105" s="16"/>
      <c r="D105" s="62">
        <v>354780</v>
      </c>
      <c r="E105" s="62"/>
      <c r="F105" s="62">
        <v>457094</v>
      </c>
      <c r="G105" s="62"/>
      <c r="H105" s="62">
        <v>248349</v>
      </c>
      <c r="I105" s="62"/>
      <c r="J105" s="62">
        <v>395235</v>
      </c>
    </row>
    <row r="106" spans="1:10" ht="15" customHeight="1">
      <c r="A106" s="19" t="s">
        <v>144</v>
      </c>
      <c r="B106" s="79"/>
      <c r="C106" s="16"/>
      <c r="D106" s="19">
        <v>471255</v>
      </c>
      <c r="E106" s="62"/>
      <c r="F106" s="19">
        <v>600501</v>
      </c>
      <c r="G106" s="62"/>
      <c r="H106" s="62">
        <v>464706</v>
      </c>
      <c r="I106" s="62"/>
      <c r="J106" s="62">
        <v>575569</v>
      </c>
    </row>
    <row r="107" spans="1:10" ht="15" customHeight="1">
      <c r="A107" s="19" t="s">
        <v>145</v>
      </c>
      <c r="B107" s="16"/>
      <c r="C107" s="16"/>
      <c r="D107" s="66">
        <v>1154768</v>
      </c>
      <c r="E107" s="62"/>
      <c r="F107" s="66">
        <v>1341152</v>
      </c>
      <c r="G107" s="62"/>
      <c r="H107" s="62">
        <v>910265</v>
      </c>
      <c r="I107" s="62"/>
      <c r="J107" s="62">
        <v>1102325</v>
      </c>
    </row>
    <row r="108" spans="1:10" ht="15" customHeight="1">
      <c r="A108" s="19" t="s">
        <v>146</v>
      </c>
      <c r="E108" s="66"/>
      <c r="G108" s="66"/>
      <c r="H108" s="66"/>
      <c r="I108" s="66"/>
      <c r="J108" s="66"/>
    </row>
    <row r="109" spans="1:10" ht="15" customHeight="1">
      <c r="A109" s="19" t="s">
        <v>199</v>
      </c>
      <c r="D109" s="67">
        <v>0</v>
      </c>
      <c r="E109" s="66"/>
      <c r="F109" s="67">
        <v>528</v>
      </c>
      <c r="G109" s="66"/>
      <c r="H109" s="66">
        <v>0</v>
      </c>
      <c r="I109" s="67"/>
      <c r="J109" s="66">
        <v>520</v>
      </c>
    </row>
    <row r="110" spans="1:10" ht="15" customHeight="1">
      <c r="A110" s="19" t="s">
        <v>193</v>
      </c>
      <c r="B110" s="16"/>
      <c r="C110" s="16"/>
      <c r="D110" s="68">
        <v>6307</v>
      </c>
      <c r="E110" s="66"/>
      <c r="F110" s="68">
        <v>0</v>
      </c>
      <c r="G110" s="66"/>
      <c r="H110" s="65">
        <v>3471</v>
      </c>
      <c r="I110" s="67"/>
      <c r="J110" s="65">
        <v>0</v>
      </c>
    </row>
    <row r="111" spans="1:10" ht="15" customHeight="1">
      <c r="A111" s="54" t="s">
        <v>147</v>
      </c>
      <c r="B111" s="16"/>
      <c r="C111" s="16"/>
      <c r="D111" s="65">
        <f>SUM(D103:D110)</f>
        <v>11980923</v>
      </c>
      <c r="E111" s="62"/>
      <c r="F111" s="65">
        <f>SUM(F103:F110)</f>
        <v>13596184</v>
      </c>
      <c r="G111" s="62"/>
      <c r="H111" s="65">
        <f>SUM(H103:H110)</f>
        <v>9826414</v>
      </c>
      <c r="I111" s="62"/>
      <c r="J111" s="65">
        <f>SUM(J103:J110)</f>
        <v>11505916</v>
      </c>
    </row>
    <row r="112" spans="1:10" ht="15" customHeight="1">
      <c r="A112" s="54" t="s">
        <v>218</v>
      </c>
      <c r="B112" s="16"/>
      <c r="C112" s="16"/>
      <c r="D112" s="66"/>
      <c r="E112" s="62"/>
      <c r="F112" s="66"/>
      <c r="G112" s="62"/>
      <c r="H112" s="66"/>
      <c r="I112" s="62"/>
      <c r="J112" s="66"/>
    </row>
    <row r="113" spans="1:10" ht="15" customHeight="1">
      <c r="A113" s="54" t="s">
        <v>200</v>
      </c>
      <c r="B113" s="16"/>
      <c r="C113" s="16"/>
    </row>
    <row r="114" spans="1:10" ht="15" customHeight="1">
      <c r="A114" s="54" t="s">
        <v>201</v>
      </c>
      <c r="B114" s="16"/>
      <c r="C114" s="16"/>
      <c r="D114" s="66">
        <f>D101-D111</f>
        <v>3006346</v>
      </c>
      <c r="E114" s="62"/>
      <c r="F114" s="66">
        <f>F101-F111</f>
        <v>5591608</v>
      </c>
      <c r="G114" s="62"/>
      <c r="H114" s="66">
        <f>H101-H111</f>
        <v>2727103</v>
      </c>
      <c r="I114" s="62"/>
      <c r="J114" s="66">
        <f>J101-J111</f>
        <v>4185456</v>
      </c>
    </row>
    <row r="115" spans="1:10" ht="15" customHeight="1">
      <c r="A115" s="19" t="s">
        <v>219</v>
      </c>
      <c r="B115" s="79">
        <v>9</v>
      </c>
      <c r="C115" s="16"/>
      <c r="D115" s="66">
        <v>0</v>
      </c>
      <c r="E115" s="62"/>
      <c r="F115" s="66">
        <v>0</v>
      </c>
      <c r="G115" s="62"/>
      <c r="H115" s="66">
        <v>102968</v>
      </c>
      <c r="I115" s="62"/>
      <c r="J115" s="66">
        <v>1194953</v>
      </c>
    </row>
    <row r="116" spans="1:10" ht="15" customHeight="1">
      <c r="A116" s="19" t="s">
        <v>148</v>
      </c>
      <c r="B116" s="79">
        <v>10</v>
      </c>
      <c r="C116" s="16"/>
      <c r="D116" s="65">
        <v>1649479</v>
      </c>
      <c r="E116" s="66"/>
      <c r="F116" s="65">
        <v>1576851</v>
      </c>
      <c r="G116" s="66"/>
      <c r="H116" s="65">
        <v>1649479</v>
      </c>
      <c r="I116" s="66"/>
      <c r="J116" s="65">
        <v>1576851</v>
      </c>
    </row>
    <row r="117" spans="1:10" ht="15" customHeight="1">
      <c r="A117" s="54" t="s">
        <v>149</v>
      </c>
      <c r="B117" s="79"/>
      <c r="C117" s="16"/>
      <c r="D117" s="14">
        <f>SUM(D114:D116)</f>
        <v>4655825</v>
      </c>
      <c r="E117" s="66"/>
      <c r="F117" s="14">
        <f>SUM(F114:F116)</f>
        <v>7168459</v>
      </c>
      <c r="G117" s="66"/>
      <c r="H117" s="14">
        <f>SUM(H114:H116)</f>
        <v>4479550</v>
      </c>
      <c r="I117" s="66"/>
      <c r="J117" s="14">
        <f>SUM(J114:J116)</f>
        <v>6957260</v>
      </c>
    </row>
    <row r="118" spans="1:10" ht="15" customHeight="1">
      <c r="A118" s="19" t="s">
        <v>150</v>
      </c>
      <c r="B118" s="79"/>
      <c r="C118" s="16"/>
      <c r="D118" s="69">
        <v>-404505</v>
      </c>
      <c r="E118" s="66"/>
      <c r="F118" s="69">
        <v>-367630</v>
      </c>
      <c r="G118" s="66"/>
      <c r="H118" s="69">
        <v>-317405</v>
      </c>
      <c r="I118" s="66"/>
      <c r="J118" s="69">
        <v>-281203</v>
      </c>
    </row>
    <row r="119" spans="1:10" ht="15" customHeight="1">
      <c r="A119" s="54" t="s">
        <v>111</v>
      </c>
      <c r="B119" s="79"/>
      <c r="C119" s="16"/>
      <c r="D119" s="14">
        <f>SUM(D117:D118)</f>
        <v>4251320</v>
      </c>
      <c r="E119" s="66"/>
      <c r="F119" s="14">
        <f>SUM(F117:F118)</f>
        <v>6800829</v>
      </c>
      <c r="G119" s="66"/>
      <c r="H119" s="14">
        <f>SUM(H117:H118)</f>
        <v>4162145</v>
      </c>
      <c r="I119" s="66"/>
      <c r="J119" s="14">
        <f>SUM(J117:J118)</f>
        <v>6676057</v>
      </c>
    </row>
    <row r="120" spans="1:10" ht="15" customHeight="1">
      <c r="A120" s="19" t="s">
        <v>151</v>
      </c>
      <c r="B120" s="79">
        <v>22</v>
      </c>
      <c r="C120" s="16"/>
      <c r="D120" s="69">
        <v>-566141</v>
      </c>
      <c r="E120" s="64"/>
      <c r="F120" s="69">
        <v>-897081</v>
      </c>
      <c r="G120" s="64"/>
      <c r="H120" s="69">
        <v>-483961</v>
      </c>
      <c r="I120" s="64"/>
      <c r="J120" s="69">
        <v>-785757</v>
      </c>
    </row>
    <row r="121" spans="1:10" ht="15" customHeight="1" thickBot="1">
      <c r="A121" s="54" t="s">
        <v>190</v>
      </c>
      <c r="C121" s="16"/>
      <c r="D121" s="81">
        <f>SUM(D119:D120)</f>
        <v>3685179</v>
      </c>
      <c r="E121" s="62"/>
      <c r="F121" s="81">
        <f>SUM(F119:F120)</f>
        <v>5903748</v>
      </c>
      <c r="G121" s="62"/>
      <c r="H121" s="81">
        <f>SUM(H119:H120)</f>
        <v>3678184</v>
      </c>
      <c r="I121" s="62"/>
      <c r="J121" s="81">
        <f>SUM(J119:J120)</f>
        <v>5890300</v>
      </c>
    </row>
    <row r="122" spans="1:10" ht="6.75" customHeight="1" thickTop="1">
      <c r="B122" s="16"/>
      <c r="C122" s="16"/>
      <c r="D122" s="16"/>
      <c r="E122" s="16"/>
      <c r="F122" s="16"/>
    </row>
    <row r="123" spans="1:10" ht="15" customHeight="1">
      <c r="A123" s="54" t="s">
        <v>152</v>
      </c>
      <c r="B123" s="79"/>
      <c r="C123" s="16"/>
      <c r="D123" s="137"/>
      <c r="E123" s="15"/>
      <c r="F123" s="137"/>
      <c r="G123" s="15"/>
      <c r="H123" s="129"/>
      <c r="I123" s="15"/>
      <c r="J123" s="129"/>
    </row>
    <row r="124" spans="1:10" ht="15" customHeight="1" thickBot="1">
      <c r="A124" s="19" t="s">
        <v>153</v>
      </c>
      <c r="B124" s="79"/>
      <c r="C124" s="16"/>
      <c r="D124" s="15">
        <f>D121-D125</f>
        <v>3678184</v>
      </c>
      <c r="E124" s="15"/>
      <c r="F124" s="15">
        <f>F121-F125</f>
        <v>5890300</v>
      </c>
      <c r="G124" s="15"/>
      <c r="H124" s="83">
        <f>H121</f>
        <v>3678184</v>
      </c>
      <c r="I124" s="15"/>
      <c r="J124" s="83">
        <f>J121</f>
        <v>5890300</v>
      </c>
    </row>
    <row r="125" spans="1:10" ht="15" customHeight="1" thickTop="1">
      <c r="A125" s="19" t="s">
        <v>154</v>
      </c>
      <c r="B125" s="80"/>
      <c r="C125" s="16"/>
      <c r="D125" s="84">
        <v>6995</v>
      </c>
      <c r="E125" s="15"/>
      <c r="F125" s="84">
        <v>13448</v>
      </c>
      <c r="G125" s="15"/>
      <c r="H125" s="15"/>
      <c r="I125" s="15"/>
      <c r="J125" s="15"/>
    </row>
    <row r="126" spans="1:10" ht="15" customHeight="1" thickBot="1">
      <c r="B126" s="79"/>
      <c r="C126" s="16"/>
      <c r="D126" s="83">
        <f>SUM(D124:D125)</f>
        <v>3685179</v>
      </c>
      <c r="E126" s="15"/>
      <c r="F126" s="83">
        <f>SUM(F124:F125)</f>
        <v>5903748</v>
      </c>
      <c r="G126" s="15"/>
      <c r="H126" s="15"/>
      <c r="I126" s="15"/>
      <c r="J126" s="15"/>
    </row>
    <row r="127" spans="1:10" ht="15" customHeight="1" thickTop="1">
      <c r="B127" s="79"/>
      <c r="C127" s="16"/>
      <c r="D127" s="130">
        <f>D124-H124</f>
        <v>0</v>
      </c>
      <c r="E127" s="15"/>
      <c r="F127" s="130">
        <f>F124-J124</f>
        <v>0</v>
      </c>
      <c r="G127" s="15"/>
      <c r="H127" s="15"/>
      <c r="I127" s="15"/>
      <c r="J127" s="15"/>
    </row>
    <row r="128" spans="1:10" ht="15" customHeight="1">
      <c r="A128" s="85" t="s">
        <v>155</v>
      </c>
      <c r="B128" s="79">
        <v>23</v>
      </c>
      <c r="C128" s="16"/>
      <c r="G128" s="15"/>
      <c r="H128" s="15"/>
      <c r="I128" s="15"/>
      <c r="J128" s="15"/>
    </row>
    <row r="129" spans="1:10" ht="15" customHeight="1">
      <c r="A129" s="85" t="s">
        <v>156</v>
      </c>
      <c r="B129" s="79"/>
      <c r="C129" s="16"/>
      <c r="D129" s="82"/>
      <c r="E129" s="82"/>
      <c r="F129" s="82"/>
      <c r="G129" s="15"/>
      <c r="H129" s="15"/>
      <c r="I129" s="15"/>
      <c r="J129" s="15"/>
    </row>
    <row r="130" spans="1:10" ht="15" customHeight="1" thickBot="1">
      <c r="A130" s="19" t="s">
        <v>157</v>
      </c>
      <c r="B130" s="16"/>
      <c r="C130" s="16"/>
      <c r="D130" s="86">
        <f>D124/11949713.176</f>
        <v>0.30780521221106166</v>
      </c>
      <c r="E130" s="87"/>
      <c r="F130" s="86">
        <v>0.49</v>
      </c>
      <c r="G130" s="105"/>
      <c r="H130" s="86">
        <f>H124/11949713.176</f>
        <v>0.30780521221106166</v>
      </c>
      <c r="I130" s="105"/>
      <c r="J130" s="86">
        <v>0.49</v>
      </c>
    </row>
    <row r="131" spans="1:10" ht="9.75" customHeight="1" thickTop="1">
      <c r="B131" s="16"/>
      <c r="C131" s="16"/>
    </row>
    <row r="132" spans="1:10" ht="15" customHeight="1">
      <c r="A132" s="19" t="s">
        <v>1</v>
      </c>
      <c r="B132" s="16"/>
      <c r="C132" s="16"/>
    </row>
    <row r="133" spans="1:10" s="54" customFormat="1" ht="15" customHeight="1">
      <c r="J133" s="56" t="s">
        <v>188</v>
      </c>
    </row>
    <row r="134" spans="1:10" s="54" customFormat="1" ht="15" customHeight="1">
      <c r="A134" s="54" t="s">
        <v>28</v>
      </c>
    </row>
    <row r="135" spans="1:10" s="54" customFormat="1" ht="15" customHeight="1">
      <c r="A135" s="54" t="s">
        <v>158</v>
      </c>
    </row>
    <row r="136" spans="1:10" s="54" customFormat="1" ht="15" customHeight="1">
      <c r="A136" s="3" t="s">
        <v>261</v>
      </c>
    </row>
    <row r="137" spans="1:10" ht="15" customHeight="1">
      <c r="A137" s="55"/>
      <c r="B137" s="55"/>
      <c r="C137" s="55"/>
      <c r="D137" s="55"/>
      <c r="E137" s="55"/>
      <c r="F137" s="55"/>
      <c r="G137" s="55"/>
      <c r="H137" s="55"/>
      <c r="I137" s="55"/>
      <c r="J137" s="56" t="s">
        <v>184</v>
      </c>
    </row>
    <row r="138" spans="1:10" s="16" customFormat="1" ht="15" customHeight="1">
      <c r="D138" s="57"/>
      <c r="E138" s="57" t="s">
        <v>26</v>
      </c>
      <c r="F138" s="57"/>
      <c r="G138" s="54"/>
      <c r="H138" s="58"/>
      <c r="I138" s="57" t="s">
        <v>27</v>
      </c>
      <c r="J138" s="58"/>
    </row>
    <row r="139" spans="1:10" s="16" customFormat="1" ht="15" customHeight="1">
      <c r="B139" s="59" t="s">
        <v>0</v>
      </c>
      <c r="D139" s="88" t="s">
        <v>212</v>
      </c>
      <c r="E139" s="60"/>
      <c r="F139" s="88" t="s">
        <v>202</v>
      </c>
      <c r="G139" s="61"/>
      <c r="H139" s="88" t="s">
        <v>212</v>
      </c>
      <c r="I139" s="60"/>
      <c r="J139" s="88" t="s">
        <v>202</v>
      </c>
    </row>
    <row r="140" spans="1:10" s="16" customFormat="1" ht="15" customHeight="1">
      <c r="B140" s="82"/>
      <c r="D140" s="89"/>
      <c r="E140" s="60"/>
      <c r="F140" s="89"/>
      <c r="G140" s="61"/>
      <c r="H140" s="89"/>
      <c r="I140" s="60"/>
      <c r="J140" s="89"/>
    </row>
    <row r="141" spans="1:10" ht="15" customHeight="1" thickBot="1">
      <c r="A141" s="90" t="s">
        <v>190</v>
      </c>
      <c r="B141" s="79"/>
      <c r="C141" s="16"/>
      <c r="D141" s="99">
        <f>D126</f>
        <v>3685179</v>
      </c>
      <c r="E141" s="91"/>
      <c r="F141" s="99">
        <f>F126</f>
        <v>5903748</v>
      </c>
      <c r="G141" s="92"/>
      <c r="H141" s="99">
        <f>H124</f>
        <v>3678184</v>
      </c>
      <c r="I141" s="93"/>
      <c r="J141" s="99">
        <f>J124</f>
        <v>5890300</v>
      </c>
    </row>
    <row r="142" spans="1:10" ht="15" customHeight="1" thickTop="1">
      <c r="A142" s="94"/>
      <c r="B142" s="16"/>
      <c r="C142" s="16"/>
      <c r="D142" s="93"/>
      <c r="E142" s="95"/>
      <c r="F142" s="93"/>
      <c r="G142" s="93"/>
      <c r="H142" s="95"/>
      <c r="I142" s="93"/>
      <c r="J142" s="95"/>
    </row>
    <row r="143" spans="1:10" ht="15" customHeight="1">
      <c r="A143" s="90" t="s">
        <v>159</v>
      </c>
      <c r="B143" s="16"/>
      <c r="C143" s="16"/>
      <c r="D143" s="92"/>
      <c r="E143" s="91"/>
      <c r="F143" s="92"/>
      <c r="G143" s="92"/>
      <c r="H143" s="91"/>
      <c r="I143" s="93"/>
      <c r="J143" s="91"/>
    </row>
    <row r="144" spans="1:10" ht="15" customHeight="1">
      <c r="A144" s="96" t="s">
        <v>179</v>
      </c>
      <c r="B144" s="16"/>
      <c r="C144" s="16"/>
      <c r="D144" s="92"/>
      <c r="E144" s="91"/>
      <c r="F144" s="92"/>
      <c r="G144" s="92"/>
      <c r="H144" s="91"/>
      <c r="I144" s="93"/>
      <c r="J144" s="91"/>
    </row>
    <row r="145" spans="1:10" ht="15" customHeight="1">
      <c r="A145" s="96" t="s">
        <v>181</v>
      </c>
      <c r="B145" s="16"/>
      <c r="C145" s="16"/>
      <c r="D145" s="92"/>
      <c r="E145" s="91"/>
      <c r="F145" s="92"/>
      <c r="G145" s="92"/>
      <c r="H145" s="91"/>
      <c r="I145" s="93"/>
      <c r="J145" s="91"/>
    </row>
    <row r="146" spans="1:10" ht="15" customHeight="1">
      <c r="A146" s="94" t="s">
        <v>273</v>
      </c>
      <c r="B146" s="16"/>
      <c r="C146" s="16"/>
    </row>
    <row r="147" spans="1:10" ht="15" customHeight="1">
      <c r="A147" s="94" t="s">
        <v>162</v>
      </c>
      <c r="B147" s="79">
        <v>21</v>
      </c>
      <c r="C147" s="16"/>
      <c r="D147" s="95">
        <v>720083</v>
      </c>
      <c r="E147" s="95"/>
      <c r="F147" s="95">
        <v>-914078</v>
      </c>
      <c r="G147" s="95"/>
      <c r="H147" s="93">
        <v>412040</v>
      </c>
      <c r="I147" s="93"/>
      <c r="J147" s="93">
        <v>-941727</v>
      </c>
    </row>
    <row r="148" spans="1:10" ht="15" customHeight="1">
      <c r="A148" s="94" t="s">
        <v>226</v>
      </c>
      <c r="B148" s="16"/>
      <c r="C148" s="16"/>
      <c r="D148" s="95"/>
      <c r="E148" s="95"/>
      <c r="F148" s="95"/>
      <c r="G148" s="95"/>
      <c r="H148" s="95"/>
      <c r="I148" s="93"/>
      <c r="J148" s="95"/>
    </row>
    <row r="149" spans="1:10" ht="15" customHeight="1">
      <c r="A149" s="94" t="s">
        <v>160</v>
      </c>
      <c r="B149" s="16"/>
      <c r="C149" s="16"/>
      <c r="D149" s="76">
        <v>-68584</v>
      </c>
      <c r="E149" s="97"/>
      <c r="F149" s="76">
        <v>41973</v>
      </c>
      <c r="G149" s="97"/>
      <c r="H149" s="76">
        <v>0</v>
      </c>
      <c r="I149" s="76"/>
      <c r="J149" s="76">
        <v>0</v>
      </c>
    </row>
    <row r="150" spans="1:10" ht="15" customHeight="1">
      <c r="A150" s="94" t="s">
        <v>227</v>
      </c>
      <c r="B150" s="79">
        <v>9</v>
      </c>
      <c r="C150" s="16"/>
      <c r="D150" s="76">
        <v>0</v>
      </c>
      <c r="E150" s="97"/>
      <c r="F150" s="76">
        <v>0</v>
      </c>
      <c r="G150" s="97"/>
      <c r="H150" s="76">
        <v>239459</v>
      </c>
      <c r="I150" s="76"/>
      <c r="J150" s="76">
        <v>69622</v>
      </c>
    </row>
    <row r="151" spans="1:10" ht="15" customHeight="1">
      <c r="A151" s="94" t="s">
        <v>228</v>
      </c>
      <c r="B151" s="79">
        <v>10</v>
      </c>
      <c r="C151" s="16"/>
      <c r="D151" s="98">
        <v>321680</v>
      </c>
      <c r="E151" s="95"/>
      <c r="F151" s="98">
        <v>-126290</v>
      </c>
      <c r="G151" s="95"/>
      <c r="H151" s="98">
        <v>321680</v>
      </c>
      <c r="I151" s="93"/>
      <c r="J151" s="98">
        <v>-126290</v>
      </c>
    </row>
    <row r="152" spans="1:10" ht="15" customHeight="1">
      <c r="A152" s="90" t="s">
        <v>191</v>
      </c>
      <c r="B152" s="16"/>
      <c r="C152" s="16"/>
      <c r="D152" s="131">
        <f>SUM(D147:D151)</f>
        <v>973179</v>
      </c>
      <c r="E152" s="95"/>
      <c r="F152" s="131">
        <f>SUM(F147:F151)</f>
        <v>-998395</v>
      </c>
      <c r="G152" s="95"/>
      <c r="H152" s="131">
        <f>SUM(H147:H151)</f>
        <v>973179</v>
      </c>
      <c r="I152" s="93"/>
      <c r="J152" s="131">
        <f>SUM(J147:J151)</f>
        <v>-998395</v>
      </c>
    </row>
    <row r="153" spans="1:10" ht="15" customHeight="1">
      <c r="A153" s="94"/>
      <c r="B153" s="16"/>
      <c r="C153" s="16"/>
      <c r="D153" s="132">
        <f>D152-H152</f>
        <v>0</v>
      </c>
      <c r="E153" s="133"/>
      <c r="F153" s="132">
        <f>F152-J152</f>
        <v>0</v>
      </c>
      <c r="G153" s="95"/>
      <c r="H153" s="92"/>
      <c r="I153" s="92"/>
      <c r="J153" s="92"/>
    </row>
    <row r="154" spans="1:10" ht="15" customHeight="1" thickBot="1">
      <c r="A154" s="90" t="s">
        <v>192</v>
      </c>
      <c r="B154" s="16"/>
      <c r="C154" s="16"/>
      <c r="D154" s="99">
        <f>D141+D152</f>
        <v>4658358</v>
      </c>
      <c r="E154" s="95"/>
      <c r="F154" s="99">
        <f>F141+F152</f>
        <v>4905353</v>
      </c>
      <c r="G154" s="95"/>
      <c r="H154" s="99">
        <f>H141+H152</f>
        <v>4651363</v>
      </c>
      <c r="I154" s="93"/>
      <c r="J154" s="99">
        <f>J141+J152</f>
        <v>4891905</v>
      </c>
    </row>
    <row r="155" spans="1:10" ht="15" customHeight="1" thickTop="1">
      <c r="A155" s="94"/>
      <c r="B155" s="16"/>
      <c r="C155" s="16"/>
      <c r="D155" s="92"/>
      <c r="E155" s="95"/>
      <c r="F155" s="92"/>
      <c r="G155" s="92"/>
      <c r="H155" s="100"/>
      <c r="I155" s="93"/>
      <c r="J155" s="100"/>
    </row>
    <row r="156" spans="1:10" ht="15" customHeight="1">
      <c r="A156" s="3" t="s">
        <v>161</v>
      </c>
      <c r="B156" s="16"/>
      <c r="C156" s="16"/>
      <c r="D156" s="93"/>
      <c r="E156" s="95"/>
      <c r="F156" s="93"/>
      <c r="G156" s="93"/>
      <c r="H156" s="95"/>
      <c r="I156" s="93"/>
      <c r="J156" s="95"/>
    </row>
    <row r="157" spans="1:10" ht="15" customHeight="1" thickBot="1">
      <c r="A157" s="1" t="s">
        <v>153</v>
      </c>
      <c r="B157" s="16"/>
      <c r="C157" s="16"/>
      <c r="D157" s="93">
        <f>D154-D158</f>
        <v>4651363</v>
      </c>
      <c r="E157" s="95"/>
      <c r="F157" s="93">
        <f>F154-F158</f>
        <v>4891905</v>
      </c>
      <c r="G157" s="93"/>
      <c r="H157" s="101">
        <f>H154-H158</f>
        <v>4651363</v>
      </c>
      <c r="I157" s="93"/>
      <c r="J157" s="101">
        <f>J154-J158</f>
        <v>4891905</v>
      </c>
    </row>
    <row r="158" spans="1:10" ht="15" customHeight="1" thickTop="1">
      <c r="A158" s="1" t="s">
        <v>154</v>
      </c>
      <c r="B158" s="16"/>
      <c r="C158" s="16"/>
      <c r="D158" s="93">
        <v>6995</v>
      </c>
      <c r="E158" s="95"/>
      <c r="F158" s="93">
        <v>13448</v>
      </c>
      <c r="G158" s="93"/>
      <c r="H158" s="97"/>
      <c r="I158" s="76"/>
      <c r="J158" s="97"/>
    </row>
    <row r="159" spans="1:10" ht="15" customHeight="1" thickBot="1">
      <c r="A159" s="102"/>
      <c r="B159" s="79"/>
      <c r="C159" s="16"/>
      <c r="D159" s="103">
        <f>SUM(D157:D158)</f>
        <v>4658358</v>
      </c>
      <c r="E159" s="95"/>
      <c r="F159" s="103">
        <f>SUM(F157:F158)</f>
        <v>4905353</v>
      </c>
      <c r="G159" s="93"/>
      <c r="H159" s="97"/>
      <c r="I159" s="76"/>
      <c r="J159" s="97"/>
    </row>
    <row r="160" spans="1:10" ht="15" customHeight="1" thickTop="1">
      <c r="A160" s="102"/>
      <c r="B160" s="79"/>
      <c r="C160" s="16"/>
      <c r="D160" s="92">
        <f>D154-D159</f>
        <v>0</v>
      </c>
      <c r="E160" s="95"/>
      <c r="F160" s="92">
        <f>F154-F159</f>
        <v>0</v>
      </c>
      <c r="H160" s="92">
        <f>H154-H157</f>
        <v>0</v>
      </c>
      <c r="I160" s="95"/>
      <c r="J160" s="92">
        <f>J154-J157</f>
        <v>0</v>
      </c>
    </row>
    <row r="161" spans="1:10" ht="15" customHeight="1">
      <c r="A161" s="19" t="s">
        <v>1</v>
      </c>
      <c r="B161" s="79"/>
      <c r="C161" s="16"/>
      <c r="D161" s="104"/>
      <c r="E161" s="104"/>
      <c r="F161" s="104"/>
      <c r="G161" s="104"/>
      <c r="H161" s="104"/>
      <c r="I161" s="104"/>
      <c r="J161" s="104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7" firstPageNumber="4" orientation="portrait" useFirstPageNumber="1" r:id="rId1"/>
  <headerFooter alignWithMargins="0">
    <oddFooter>&amp;R&amp;"Arial,Regular"&amp;9&amp;P</oddFooter>
  </headerFooter>
  <rowBreaks count="3" manualBreakCount="3">
    <brk id="51" max="16383" man="1"/>
    <brk id="80" max="16383" man="1"/>
    <brk id="1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0"/>
  <sheetViews>
    <sheetView showGridLines="0" topLeftCell="F20" zoomScaleNormal="100" workbookViewId="0">
      <selection activeCell="AD30" activeCellId="12" sqref="F30:F31 H30:H31 J30:J31 L30:L31 N30:N31 P30:P31 R30:R31 T30:T31 V30:V31 X30:X31 Z30:Z31 AB30:AB31 AD30:AD31"/>
    </sheetView>
  </sheetViews>
  <sheetFormatPr defaultColWidth="9.140625" defaultRowHeight="15.75" customHeight="1"/>
  <cols>
    <col min="1" max="1" width="15.85546875" style="1" customWidth="1"/>
    <col min="2" max="2" width="13.42578125" style="1" customWidth="1"/>
    <col min="3" max="3" width="1.5703125" style="2" customWidth="1"/>
    <col min="4" max="4" width="5.5703125" style="2" customWidth="1"/>
    <col min="5" max="5" width="1.5703125" style="2" customWidth="1"/>
    <col min="6" max="6" width="12.7109375" style="1" customWidth="1"/>
    <col min="7" max="7" width="1.28515625" style="2" customWidth="1"/>
    <col min="8" max="8" width="12.85546875" style="1" customWidth="1"/>
    <col min="9" max="9" width="1.28515625" style="2" customWidth="1"/>
    <col min="10" max="10" width="12.85546875" style="1" bestFit="1" customWidth="1"/>
    <col min="11" max="11" width="1.28515625" style="1" customWidth="1"/>
    <col min="12" max="12" width="13" style="1" customWidth="1"/>
    <col min="13" max="13" width="1.28515625" style="1" customWidth="1"/>
    <col min="14" max="14" width="12.5703125" style="1" customWidth="1"/>
    <col min="15" max="15" width="1.28515625" style="1" customWidth="1"/>
    <col min="16" max="16" width="13.140625" style="1" bestFit="1" customWidth="1"/>
    <col min="17" max="17" width="1.28515625" style="1" customWidth="1"/>
    <col min="18" max="18" width="10.7109375" style="1" customWidth="1"/>
    <col min="19" max="19" width="1.28515625" style="1" customWidth="1"/>
    <col min="20" max="20" width="12" style="1" bestFit="1" customWidth="1"/>
    <col min="21" max="21" width="1.28515625" style="1" customWidth="1"/>
    <col min="22" max="22" width="10.7109375" style="1" customWidth="1"/>
    <col min="23" max="23" width="1.28515625" style="1" customWidth="1"/>
    <col min="24" max="24" width="13" style="1" customWidth="1"/>
    <col min="25" max="25" width="1.28515625" style="1" customWidth="1"/>
    <col min="26" max="26" width="14.28515625" style="1" bestFit="1" customWidth="1"/>
    <col min="27" max="27" width="1.28515625" style="1" customWidth="1"/>
    <col min="28" max="28" width="12.28515625" style="1" customWidth="1"/>
    <col min="29" max="29" width="1.28515625" style="1" customWidth="1"/>
    <col min="30" max="30" width="12.5703125" style="1" customWidth="1"/>
    <col min="31" max="16384" width="9.140625" style="1"/>
  </cols>
  <sheetData>
    <row r="1" spans="1:30" s="3" customFormat="1" ht="15.75" customHeight="1">
      <c r="AD1" s="56" t="s">
        <v>188</v>
      </c>
    </row>
    <row r="2" spans="1:30" s="3" customFormat="1" ht="15.75" customHeight="1">
      <c r="A2" s="3" t="s">
        <v>28</v>
      </c>
    </row>
    <row r="3" spans="1:30" s="3" customFormat="1" ht="15.75" customHeight="1">
      <c r="A3" s="3" t="s">
        <v>112</v>
      </c>
    </row>
    <row r="4" spans="1:30" s="3" customFormat="1" ht="15.75" customHeight="1">
      <c r="A4" s="3" t="s">
        <v>261</v>
      </c>
    </row>
    <row r="5" spans="1:30" ht="15.75" customHeight="1">
      <c r="AD5" s="4" t="s">
        <v>184</v>
      </c>
    </row>
    <row r="6" spans="1:30" ht="15.75" customHeight="1">
      <c r="C6" s="1"/>
      <c r="D6" s="1"/>
      <c r="E6" s="1"/>
      <c r="F6" s="154" t="s">
        <v>26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</row>
    <row r="7" spans="1:30" ht="15.75" customHeight="1">
      <c r="C7" s="1"/>
      <c r="D7" s="1"/>
      <c r="E7" s="1"/>
      <c r="F7" s="73" t="s">
        <v>81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3"/>
      <c r="AA7" s="5"/>
      <c r="AB7" s="11"/>
      <c r="AC7" s="5"/>
      <c r="AD7" s="5"/>
    </row>
    <row r="8" spans="1:30" ht="15.75" customHeight="1">
      <c r="C8" s="1"/>
      <c r="D8" s="1"/>
      <c r="E8" s="1"/>
      <c r="F8" s="6"/>
      <c r="G8" s="9"/>
      <c r="H8" s="9"/>
      <c r="I8" s="9"/>
      <c r="J8" s="9"/>
      <c r="K8" s="9"/>
      <c r="L8" s="75"/>
      <c r="M8" s="75"/>
      <c r="N8" s="75"/>
      <c r="O8" s="9"/>
      <c r="P8" s="155" t="s">
        <v>79</v>
      </c>
      <c r="Q8" s="155"/>
      <c r="R8" s="155"/>
      <c r="S8" s="155"/>
      <c r="T8" s="155"/>
      <c r="U8" s="155"/>
      <c r="V8" s="155"/>
      <c r="W8" s="155"/>
      <c r="X8" s="155"/>
      <c r="Y8" s="9"/>
      <c r="Z8" s="11"/>
      <c r="AA8" s="5"/>
      <c r="AB8" s="10"/>
      <c r="AC8" s="9"/>
      <c r="AD8" s="9"/>
    </row>
    <row r="9" spans="1:30" ht="15.75" customHeight="1">
      <c r="C9" s="1"/>
      <c r="D9" s="1"/>
      <c r="E9" s="1"/>
      <c r="F9" s="8"/>
      <c r="G9" s="7"/>
      <c r="H9" s="7"/>
      <c r="I9" s="7"/>
      <c r="J9" s="7"/>
      <c r="K9" s="7"/>
      <c r="L9" s="7"/>
      <c r="M9" s="7"/>
      <c r="N9" s="7"/>
      <c r="O9" s="5"/>
      <c r="P9" s="155" t="s">
        <v>82</v>
      </c>
      <c r="Q9" s="155"/>
      <c r="R9" s="155"/>
      <c r="S9" s="155"/>
      <c r="T9" s="155"/>
      <c r="U9" s="155"/>
      <c r="V9" s="155"/>
      <c r="W9" s="155"/>
      <c r="X9" s="7"/>
      <c r="Y9" s="7"/>
      <c r="Z9" s="11"/>
      <c r="AA9" s="5"/>
      <c r="AB9" s="10"/>
      <c r="AC9" s="5"/>
      <c r="AD9" s="5"/>
    </row>
    <row r="10" spans="1:30" s="10" customFormat="1" ht="15.75" customHeight="1">
      <c r="A10" s="1"/>
      <c r="B10" s="1"/>
      <c r="C10" s="1"/>
      <c r="D10" s="1"/>
      <c r="E10" s="1"/>
      <c r="F10" s="8"/>
      <c r="G10" s="7"/>
      <c r="H10" s="7"/>
      <c r="I10" s="7"/>
      <c r="J10" s="7"/>
      <c r="K10" s="7"/>
      <c r="L10" s="7"/>
      <c r="M10" s="7"/>
      <c r="N10" s="7"/>
      <c r="O10" s="5"/>
      <c r="P10" s="11"/>
      <c r="Q10" s="8"/>
      <c r="R10" s="11" t="s">
        <v>83</v>
      </c>
      <c r="S10" s="7"/>
      <c r="U10" s="7"/>
      <c r="V10" s="7"/>
      <c r="W10" s="7"/>
      <c r="X10" s="7"/>
      <c r="Y10" s="7"/>
      <c r="Z10" s="11"/>
      <c r="AA10" s="5"/>
      <c r="AC10" s="5"/>
      <c r="AD10" s="5"/>
    </row>
    <row r="11" spans="1:30" s="10" customFormat="1" ht="15.75" customHeight="1">
      <c r="A11" s="1"/>
      <c r="B11" s="1"/>
      <c r="C11" s="1"/>
      <c r="D11" s="1"/>
      <c r="E11" s="1"/>
      <c r="F11" s="8"/>
      <c r="G11" s="7"/>
      <c r="H11" s="7"/>
      <c r="I11" s="7"/>
      <c r="J11" s="7"/>
      <c r="K11" s="7"/>
      <c r="M11" s="7"/>
      <c r="N11" s="7"/>
      <c r="O11" s="5"/>
      <c r="P11" s="11" t="s">
        <v>205</v>
      </c>
      <c r="Q11" s="8"/>
      <c r="R11" s="11" t="s">
        <v>84</v>
      </c>
      <c r="S11" s="7"/>
      <c r="T11" s="11" t="s">
        <v>118</v>
      </c>
      <c r="U11" s="7"/>
      <c r="V11" s="7"/>
      <c r="W11" s="7"/>
      <c r="X11" s="7"/>
      <c r="Y11" s="7"/>
      <c r="Z11" s="11" t="s">
        <v>61</v>
      </c>
      <c r="AA11" s="5"/>
      <c r="AB11" s="10" t="s">
        <v>127</v>
      </c>
      <c r="AC11" s="5"/>
      <c r="AD11" s="5"/>
    </row>
    <row r="12" spans="1:30" s="6" customFormat="1" ht="15.75" customHeight="1">
      <c r="A12" s="1"/>
      <c r="B12" s="1"/>
      <c r="C12" s="5"/>
      <c r="D12" s="5"/>
      <c r="E12" s="5"/>
      <c r="F12" s="11" t="s">
        <v>13</v>
      </c>
      <c r="G12" s="5"/>
      <c r="H12" s="5"/>
      <c r="I12" s="5"/>
      <c r="J12" s="11"/>
      <c r="K12" s="5"/>
      <c r="L12" s="156" t="s">
        <v>5</v>
      </c>
      <c r="M12" s="156"/>
      <c r="N12" s="156"/>
      <c r="O12" s="5"/>
      <c r="P12" s="11" t="s">
        <v>164</v>
      </c>
      <c r="Q12" s="5"/>
      <c r="R12" s="11" t="s">
        <v>86</v>
      </c>
      <c r="S12" s="5"/>
      <c r="T12" s="11" t="s">
        <v>119</v>
      </c>
      <c r="U12" s="5"/>
      <c r="V12" s="11" t="s">
        <v>85</v>
      </c>
      <c r="W12" s="11"/>
      <c r="X12" s="10" t="s">
        <v>87</v>
      </c>
      <c r="Y12" s="5"/>
      <c r="Z12" s="11" t="s">
        <v>62</v>
      </c>
      <c r="AA12" s="5"/>
      <c r="AB12" s="10" t="s">
        <v>167</v>
      </c>
      <c r="AC12" s="5"/>
      <c r="AD12" s="11" t="s">
        <v>6</v>
      </c>
    </row>
    <row r="13" spans="1:30" s="6" customFormat="1" ht="15.75" customHeight="1">
      <c r="A13" s="10"/>
      <c r="B13" s="10"/>
      <c r="C13" s="10"/>
      <c r="D13" s="10"/>
      <c r="E13" s="10"/>
      <c r="F13" s="10" t="s">
        <v>12</v>
      </c>
      <c r="G13" s="2"/>
      <c r="H13" s="10" t="s">
        <v>4</v>
      </c>
      <c r="I13" s="2"/>
      <c r="J13" s="10"/>
      <c r="K13" s="2"/>
      <c r="L13" s="10" t="s">
        <v>88</v>
      </c>
      <c r="M13" s="10"/>
      <c r="N13" s="10"/>
      <c r="P13" s="10" t="s">
        <v>90</v>
      </c>
      <c r="Q13" s="10"/>
      <c r="R13" s="10" t="s">
        <v>91</v>
      </c>
      <c r="S13" s="2"/>
      <c r="T13" s="11" t="s">
        <v>208</v>
      </c>
      <c r="U13" s="2"/>
      <c r="V13" s="10" t="s">
        <v>89</v>
      </c>
      <c r="W13" s="10"/>
      <c r="X13" s="10" t="s">
        <v>92</v>
      </c>
      <c r="Y13" s="2"/>
      <c r="Z13" s="11" t="s">
        <v>93</v>
      </c>
      <c r="AB13" s="10" t="s">
        <v>128</v>
      </c>
      <c r="AD13" s="10" t="s">
        <v>94</v>
      </c>
    </row>
    <row r="14" spans="1:30" s="6" customFormat="1" ht="15.75" customHeight="1">
      <c r="A14" s="10"/>
      <c r="B14" s="10"/>
      <c r="C14" s="10"/>
      <c r="D14" s="134" t="s">
        <v>0</v>
      </c>
      <c r="E14" s="10"/>
      <c r="F14" s="134" t="s">
        <v>3</v>
      </c>
      <c r="G14" s="12"/>
      <c r="H14" s="134" t="s">
        <v>10</v>
      </c>
      <c r="I14" s="12"/>
      <c r="J14" s="141" t="s">
        <v>107</v>
      </c>
      <c r="K14" s="12"/>
      <c r="L14" s="134" t="s">
        <v>95</v>
      </c>
      <c r="M14" s="11"/>
      <c r="N14" s="134" t="s">
        <v>11</v>
      </c>
      <c r="O14" s="11"/>
      <c r="P14" s="134" t="s">
        <v>97</v>
      </c>
      <c r="Q14" s="11"/>
      <c r="R14" s="134" t="s">
        <v>98</v>
      </c>
      <c r="S14" s="12"/>
      <c r="T14" s="134" t="s">
        <v>96</v>
      </c>
      <c r="U14" s="12"/>
      <c r="V14" s="134" t="s">
        <v>96</v>
      </c>
      <c r="W14" s="11"/>
      <c r="X14" s="134" t="s">
        <v>99</v>
      </c>
      <c r="Y14" s="12"/>
      <c r="Z14" s="134" t="s">
        <v>100</v>
      </c>
      <c r="AA14" s="11"/>
      <c r="AB14" s="134" t="s">
        <v>65</v>
      </c>
      <c r="AC14" s="11"/>
      <c r="AD14" s="134" t="s">
        <v>101</v>
      </c>
    </row>
    <row r="15" spans="1:30" s="6" customFormat="1" ht="15.75" customHeight="1">
      <c r="A15" s="9" t="s">
        <v>204</v>
      </c>
      <c r="D15" s="13"/>
      <c r="F15" s="20">
        <v>11949713</v>
      </c>
      <c r="G15" s="21"/>
      <c r="H15" s="20">
        <v>15452854</v>
      </c>
      <c r="I15" s="21"/>
      <c r="J15" s="20">
        <v>1227782</v>
      </c>
      <c r="K15" s="21"/>
      <c r="L15" s="20">
        <v>1203111</v>
      </c>
      <c r="M15" s="20"/>
      <c r="N15" s="20">
        <v>17805212</v>
      </c>
      <c r="O15" s="20"/>
      <c r="P15" s="20">
        <v>2099809</v>
      </c>
      <c r="Q15" s="20"/>
      <c r="R15" s="20">
        <v>214722</v>
      </c>
      <c r="S15" s="20"/>
      <c r="T15" s="77">
        <v>22275</v>
      </c>
      <c r="U15" s="20"/>
      <c r="V15" s="20">
        <v>91042</v>
      </c>
      <c r="W15" s="20"/>
      <c r="X15" s="20">
        <f>SUM(P15:W15)</f>
        <v>2427848</v>
      </c>
      <c r="Y15" s="20"/>
      <c r="Z15" s="20">
        <f>SUM(F15:N15,X15)</f>
        <v>50066520</v>
      </c>
      <c r="AA15" s="20"/>
      <c r="AB15" s="20">
        <v>742346</v>
      </c>
      <c r="AC15" s="20"/>
      <c r="AD15" s="20">
        <f>SUM(Z15:AB15)</f>
        <v>50808866</v>
      </c>
    </row>
    <row r="16" spans="1:30" s="6" customFormat="1" ht="15.75" customHeight="1">
      <c r="A16" s="6" t="s">
        <v>190</v>
      </c>
      <c r="D16" s="13"/>
      <c r="F16" s="143">
        <v>0</v>
      </c>
      <c r="G16" s="20"/>
      <c r="H16" s="143">
        <v>0</v>
      </c>
      <c r="I16" s="20"/>
      <c r="J16" s="143">
        <v>0</v>
      </c>
      <c r="K16" s="20"/>
      <c r="L16" s="143">
        <v>0</v>
      </c>
      <c r="M16" s="14"/>
      <c r="N16" s="143">
        <f>PL!F124</f>
        <v>5890300</v>
      </c>
      <c r="O16" s="20"/>
      <c r="P16" s="143">
        <v>0</v>
      </c>
      <c r="Q16" s="20"/>
      <c r="R16" s="143">
        <v>0</v>
      </c>
      <c r="S16" s="20"/>
      <c r="T16" s="143">
        <v>0</v>
      </c>
      <c r="U16" s="20"/>
      <c r="V16" s="143">
        <v>0</v>
      </c>
      <c r="W16" s="20"/>
      <c r="X16" s="143">
        <f>SUM(P16:W16)</f>
        <v>0</v>
      </c>
      <c r="Y16" s="20"/>
      <c r="Z16" s="143">
        <f>SUM(F16:N16,X16)</f>
        <v>5890300</v>
      </c>
      <c r="AA16" s="20"/>
      <c r="AB16" s="143">
        <v>13448</v>
      </c>
      <c r="AC16" s="20"/>
      <c r="AD16" s="143">
        <f t="shared" ref="AD16:AD17" si="0">SUM(Z16:AC16)</f>
        <v>5903748</v>
      </c>
    </row>
    <row r="17" spans="1:30" s="6" customFormat="1" ht="15.75" customHeight="1">
      <c r="A17" s="6" t="s">
        <v>191</v>
      </c>
      <c r="D17" s="13"/>
      <c r="F17" s="144">
        <v>0</v>
      </c>
      <c r="G17" s="20"/>
      <c r="H17" s="144">
        <v>0</v>
      </c>
      <c r="I17" s="20"/>
      <c r="J17" s="144">
        <v>0</v>
      </c>
      <c r="K17" s="20"/>
      <c r="L17" s="144">
        <v>0</v>
      </c>
      <c r="M17" s="14"/>
      <c r="N17" s="144">
        <v>0</v>
      </c>
      <c r="O17" s="20"/>
      <c r="P17" s="144">
        <v>-914078</v>
      </c>
      <c r="Q17" s="20"/>
      <c r="R17" s="144">
        <v>41973</v>
      </c>
      <c r="S17" s="20"/>
      <c r="T17" s="144">
        <v>-126290</v>
      </c>
      <c r="U17" s="20"/>
      <c r="V17" s="144">
        <v>0</v>
      </c>
      <c r="W17" s="20"/>
      <c r="X17" s="145">
        <f>SUM(P17:W17)</f>
        <v>-998395</v>
      </c>
      <c r="Y17" s="20"/>
      <c r="Z17" s="144">
        <f>SUM(F17:N17,X17)</f>
        <v>-998395</v>
      </c>
      <c r="AA17" s="20"/>
      <c r="AB17" s="144">
        <v>0</v>
      </c>
      <c r="AC17" s="20"/>
      <c r="AD17" s="144">
        <f t="shared" si="0"/>
        <v>-998395</v>
      </c>
    </row>
    <row r="18" spans="1:30" s="6" customFormat="1" ht="15.75" customHeight="1">
      <c r="A18" s="6" t="s">
        <v>192</v>
      </c>
      <c r="D18" s="13"/>
      <c r="F18" s="20">
        <f>SUM(F16:F17)</f>
        <v>0</v>
      </c>
      <c r="G18" s="20"/>
      <c r="H18" s="20">
        <f>SUM(H16:H17)</f>
        <v>0</v>
      </c>
      <c r="I18" s="20"/>
      <c r="J18" s="20">
        <f>SUM(J16:J17)</f>
        <v>0</v>
      </c>
      <c r="K18" s="20"/>
      <c r="L18" s="20">
        <f>SUM(L16:L17)</f>
        <v>0</v>
      </c>
      <c r="M18" s="14"/>
      <c r="N18" s="20">
        <f>SUM(N16:N17)</f>
        <v>5890300</v>
      </c>
      <c r="O18" s="20"/>
      <c r="P18" s="20">
        <f>SUM(P16:P17)</f>
        <v>-914078</v>
      </c>
      <c r="Q18" s="20"/>
      <c r="R18" s="20">
        <f>SUM(R16:R17)</f>
        <v>41973</v>
      </c>
      <c r="S18" s="20"/>
      <c r="T18" s="20">
        <f>SUM(T16:T17)</f>
        <v>-126290</v>
      </c>
      <c r="U18" s="20"/>
      <c r="V18" s="20">
        <f>SUM(V16:V17)</f>
        <v>0</v>
      </c>
      <c r="W18" s="20"/>
      <c r="X18" s="20">
        <f>SUM(X16:X17)</f>
        <v>-998395</v>
      </c>
      <c r="Y18" s="20"/>
      <c r="Z18" s="20">
        <f>SUM(Z16:Z17)</f>
        <v>4891905</v>
      </c>
      <c r="AA18" s="20"/>
      <c r="AB18" s="20">
        <f>SUM(AB16:AB17)</f>
        <v>13448</v>
      </c>
      <c r="AC18" s="20"/>
      <c r="AD18" s="20">
        <f>SUM(AD16:AD17)</f>
        <v>4905353</v>
      </c>
    </row>
    <row r="19" spans="1:30" s="6" customFormat="1" ht="15.75" customHeight="1">
      <c r="A19" s="6" t="s">
        <v>230</v>
      </c>
      <c r="D19" s="13">
        <v>24</v>
      </c>
      <c r="F19" s="20">
        <v>0</v>
      </c>
      <c r="G19" s="21"/>
      <c r="H19" s="20">
        <v>0</v>
      </c>
      <c r="I19" s="20"/>
      <c r="J19" s="20">
        <v>0</v>
      </c>
      <c r="K19" s="20"/>
      <c r="L19" s="20">
        <v>0</v>
      </c>
      <c r="M19" s="20"/>
      <c r="N19" s="20">
        <v>-4181504</v>
      </c>
      <c r="O19" s="20"/>
      <c r="P19" s="20">
        <v>0</v>
      </c>
      <c r="Q19" s="21"/>
      <c r="R19" s="20">
        <v>0</v>
      </c>
      <c r="S19" s="20"/>
      <c r="T19" s="20">
        <v>0</v>
      </c>
      <c r="U19" s="20"/>
      <c r="V19" s="20">
        <v>0</v>
      </c>
      <c r="W19" s="20"/>
      <c r="X19" s="138">
        <v>0</v>
      </c>
      <c r="Y19" s="20"/>
      <c r="Z19" s="20">
        <f>SUM(F19:N19,X19)</f>
        <v>-4181504</v>
      </c>
      <c r="AA19" s="20"/>
      <c r="AB19" s="20">
        <v>0</v>
      </c>
      <c r="AC19" s="20"/>
      <c r="AD19" s="20">
        <f>SUM(Z19:AC19)</f>
        <v>-4181504</v>
      </c>
    </row>
    <row r="20" spans="1:30" s="6" customFormat="1" ht="15.75" customHeight="1">
      <c r="A20" s="6" t="s">
        <v>231</v>
      </c>
      <c r="D20" s="13"/>
      <c r="F20" s="20"/>
      <c r="G20" s="21"/>
      <c r="H20" s="20"/>
      <c r="I20" s="20"/>
      <c r="J20" s="20"/>
      <c r="K20" s="20"/>
      <c r="L20" s="20"/>
      <c r="M20" s="20"/>
      <c r="N20" s="20"/>
      <c r="O20" s="21"/>
      <c r="P20" s="20"/>
      <c r="Q20" s="20"/>
      <c r="R20" s="20"/>
      <c r="S20" s="20"/>
      <c r="T20" s="20"/>
      <c r="U20" s="20"/>
      <c r="V20" s="20"/>
      <c r="W20" s="20"/>
      <c r="X20" s="138"/>
      <c r="Y20" s="20"/>
      <c r="Z20" s="20"/>
      <c r="AA20" s="20"/>
      <c r="AB20" s="20"/>
      <c r="AC20" s="20"/>
      <c r="AD20" s="20"/>
    </row>
    <row r="21" spans="1:30" s="6" customFormat="1" ht="15.75" customHeight="1">
      <c r="A21" s="6" t="s">
        <v>232</v>
      </c>
      <c r="D21" s="13"/>
      <c r="F21" s="20">
        <v>0</v>
      </c>
      <c r="G21" s="21"/>
      <c r="H21" s="20">
        <v>0</v>
      </c>
      <c r="I21" s="20"/>
      <c r="J21" s="20">
        <v>0</v>
      </c>
      <c r="K21" s="20"/>
      <c r="L21" s="20">
        <v>0</v>
      </c>
      <c r="M21" s="20"/>
      <c r="N21" s="20">
        <v>0</v>
      </c>
      <c r="O21" s="21"/>
      <c r="P21" s="20">
        <v>0</v>
      </c>
      <c r="Q21" s="20"/>
      <c r="R21" s="20">
        <v>0</v>
      </c>
      <c r="S21" s="20"/>
      <c r="T21" s="20">
        <v>0</v>
      </c>
      <c r="U21" s="20"/>
      <c r="V21" s="20">
        <v>0</v>
      </c>
      <c r="W21" s="20"/>
      <c r="X21" s="138">
        <v>0</v>
      </c>
      <c r="Y21" s="20"/>
      <c r="Z21" s="20">
        <f>SUM(F21:N21,X21)</f>
        <v>0</v>
      </c>
      <c r="AA21" s="20"/>
      <c r="AB21" s="20">
        <v>-10</v>
      </c>
      <c r="AC21" s="20"/>
      <c r="AD21" s="20">
        <f t="shared" ref="AD21:AD22" si="1">SUM(Z21:AB21)</f>
        <v>-10</v>
      </c>
    </row>
    <row r="22" spans="1:30" s="6" customFormat="1" ht="15.75" customHeight="1">
      <c r="A22" s="6" t="s">
        <v>233</v>
      </c>
      <c r="D22" s="13"/>
      <c r="F22" s="20">
        <v>0</v>
      </c>
      <c r="G22" s="21"/>
      <c r="H22" s="20">
        <v>0</v>
      </c>
      <c r="I22" s="20"/>
      <c r="J22" s="20">
        <v>0</v>
      </c>
      <c r="K22" s="20"/>
      <c r="L22" s="20">
        <v>0</v>
      </c>
      <c r="M22" s="20"/>
      <c r="N22" s="20">
        <v>-179</v>
      </c>
      <c r="O22" s="20"/>
      <c r="P22" s="20">
        <v>0</v>
      </c>
      <c r="Q22" s="20"/>
      <c r="R22" s="20">
        <v>0</v>
      </c>
      <c r="S22" s="20"/>
      <c r="T22" s="20">
        <v>0</v>
      </c>
      <c r="U22" s="20"/>
      <c r="V22" s="20">
        <v>0</v>
      </c>
      <c r="W22" s="20"/>
      <c r="X22" s="138">
        <v>0</v>
      </c>
      <c r="Y22" s="20"/>
      <c r="Z22" s="20">
        <f>SUM(F22:N22,X22)</f>
        <v>-179</v>
      </c>
      <c r="AA22" s="20"/>
      <c r="AB22" s="20">
        <v>0</v>
      </c>
      <c r="AC22" s="20"/>
      <c r="AD22" s="20">
        <f t="shared" si="1"/>
        <v>-179</v>
      </c>
    </row>
    <row r="23" spans="1:30" ht="15.75" customHeight="1" thickBot="1">
      <c r="A23" s="9" t="s">
        <v>234</v>
      </c>
      <c r="B23" s="17"/>
      <c r="C23" s="18"/>
      <c r="D23" s="18"/>
      <c r="E23" s="18"/>
      <c r="F23" s="107">
        <f>SUM(F15,F18:F22)</f>
        <v>11949713</v>
      </c>
      <c r="G23" s="21"/>
      <c r="H23" s="107">
        <f>SUM(H15,H18:H22)</f>
        <v>15452854</v>
      </c>
      <c r="I23" s="21"/>
      <c r="J23" s="107">
        <f>SUM(J15,J18:J22)</f>
        <v>1227782</v>
      </c>
      <c r="K23" s="21"/>
      <c r="L23" s="107">
        <f>SUM(L15,L18:L22)</f>
        <v>1203111</v>
      </c>
      <c r="M23" s="20"/>
      <c r="N23" s="107">
        <f>SUM(N15,N18:N22)</f>
        <v>19513829</v>
      </c>
      <c r="O23" s="20"/>
      <c r="P23" s="107">
        <f>SUM(P15,P18:P22)</f>
        <v>1185731</v>
      </c>
      <c r="Q23" s="20"/>
      <c r="R23" s="107">
        <f>SUM(R15,R18:R22)</f>
        <v>256695</v>
      </c>
      <c r="S23" s="20"/>
      <c r="T23" s="107">
        <f>SUM(T15,T18:T22)</f>
        <v>-104015</v>
      </c>
      <c r="U23" s="20"/>
      <c r="V23" s="107">
        <f>SUM(V15,V18:V22)</f>
        <v>91042</v>
      </c>
      <c r="W23" s="20"/>
      <c r="X23" s="107">
        <f>SUM(X15,X18:X22)</f>
        <v>1429453</v>
      </c>
      <c r="Y23" s="20"/>
      <c r="Z23" s="107">
        <f>SUM(Z15,Z18:Z22)</f>
        <v>50776742</v>
      </c>
      <c r="AA23" s="20"/>
      <c r="AB23" s="107">
        <f>SUM(AB15,AB18:AB22)</f>
        <v>755784</v>
      </c>
      <c r="AC23" s="20"/>
      <c r="AD23" s="107">
        <f>SUM(AD15,AD18:AD22)</f>
        <v>51532526</v>
      </c>
    </row>
    <row r="24" spans="1:30" ht="15.75" customHeight="1" thickTop="1">
      <c r="A24" s="9"/>
      <c r="B24" s="17"/>
      <c r="C24" s="18"/>
      <c r="D24" s="18"/>
      <c r="E24" s="18"/>
      <c r="F24" s="20"/>
      <c r="G24" s="21"/>
      <c r="H24" s="20"/>
      <c r="I24" s="21"/>
      <c r="J24" s="20"/>
      <c r="K24" s="2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30" s="6" customFormat="1" ht="15.75" customHeight="1">
      <c r="A25" s="9" t="s">
        <v>213</v>
      </c>
      <c r="D25" s="13"/>
      <c r="F25" s="20">
        <v>11949713</v>
      </c>
      <c r="G25" s="21"/>
      <c r="H25" s="20">
        <v>15452854</v>
      </c>
      <c r="I25" s="21"/>
      <c r="J25" s="20">
        <v>1227782</v>
      </c>
      <c r="K25" s="21"/>
      <c r="L25" s="20">
        <v>1203111</v>
      </c>
      <c r="M25" s="20"/>
      <c r="N25" s="66">
        <v>19291705</v>
      </c>
      <c r="O25" s="20"/>
      <c r="P25" s="20">
        <v>694418</v>
      </c>
      <c r="Q25" s="20"/>
      <c r="R25" s="20">
        <v>192180</v>
      </c>
      <c r="S25" s="20"/>
      <c r="T25" s="20">
        <v>-120146</v>
      </c>
      <c r="U25" s="20"/>
      <c r="V25" s="20">
        <v>91042</v>
      </c>
      <c r="W25" s="20"/>
      <c r="X25" s="20">
        <f>SUM(P25:W25)</f>
        <v>857494</v>
      </c>
      <c r="Y25" s="20"/>
      <c r="Z25" s="20">
        <f>SUM(F25:N25,X25)</f>
        <v>49982659</v>
      </c>
      <c r="AA25" s="20"/>
      <c r="AB25" s="20">
        <v>769062</v>
      </c>
      <c r="AC25" s="20"/>
      <c r="AD25" s="20">
        <f>SUM(Z25:AB25)</f>
        <v>50751721</v>
      </c>
    </row>
    <row r="26" spans="1:30" s="6" customFormat="1" ht="15.75" customHeight="1">
      <c r="A26" s="6" t="s">
        <v>264</v>
      </c>
      <c r="D26" s="13"/>
      <c r="F26" s="20"/>
      <c r="G26" s="21"/>
      <c r="H26" s="20"/>
      <c r="I26" s="21"/>
      <c r="J26" s="20"/>
      <c r="K26" s="21"/>
      <c r="L26" s="20"/>
      <c r="M26" s="20"/>
      <c r="N26" s="66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s="6" customFormat="1" ht="15.75" customHeight="1">
      <c r="A27" s="6" t="s">
        <v>265</v>
      </c>
      <c r="D27" s="13"/>
      <c r="F27" s="20"/>
      <c r="G27" s="21"/>
      <c r="H27" s="20"/>
      <c r="I27" s="21"/>
      <c r="J27" s="20"/>
      <c r="K27" s="21"/>
      <c r="L27" s="20"/>
      <c r="M27" s="20"/>
      <c r="N27" s="66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1:30" s="6" customFormat="1" ht="15.75" customHeight="1">
      <c r="A28" s="6" t="s">
        <v>266</v>
      </c>
      <c r="D28" s="13"/>
      <c r="F28" s="20"/>
      <c r="G28" s="21"/>
      <c r="H28" s="20"/>
      <c r="I28" s="21"/>
      <c r="J28" s="20"/>
      <c r="K28" s="21"/>
      <c r="L28" s="20"/>
      <c r="M28" s="20"/>
      <c r="N28" s="66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30" s="6" customFormat="1" ht="15.75" customHeight="1">
      <c r="A29" s="6" t="s">
        <v>267</v>
      </c>
      <c r="D29" s="13">
        <v>2</v>
      </c>
      <c r="F29" s="20">
        <v>0</v>
      </c>
      <c r="G29" s="21"/>
      <c r="H29" s="20">
        <v>0</v>
      </c>
      <c r="I29" s="21"/>
      <c r="J29" s="20">
        <v>0</v>
      </c>
      <c r="K29" s="21"/>
      <c r="L29" s="20">
        <v>0</v>
      </c>
      <c r="M29" s="20"/>
      <c r="N29" s="66">
        <v>96871</v>
      </c>
      <c r="O29" s="20"/>
      <c r="P29" s="20">
        <v>0</v>
      </c>
      <c r="Q29" s="20"/>
      <c r="R29" s="20">
        <v>0</v>
      </c>
      <c r="S29" s="20"/>
      <c r="T29" s="20">
        <v>0</v>
      </c>
      <c r="U29" s="20"/>
      <c r="V29" s="20">
        <v>0</v>
      </c>
      <c r="W29" s="20"/>
      <c r="X29" s="138">
        <v>0</v>
      </c>
      <c r="Y29" s="20"/>
      <c r="Z29" s="20">
        <f>SUM(F29:N29,X29)</f>
        <v>96871</v>
      </c>
      <c r="AA29" s="20"/>
      <c r="AB29" s="20">
        <v>0</v>
      </c>
      <c r="AC29" s="20"/>
      <c r="AD29" s="20">
        <v>96871</v>
      </c>
    </row>
    <row r="30" spans="1:30" s="6" customFormat="1" ht="15.75" customHeight="1">
      <c r="A30" s="6" t="s">
        <v>190</v>
      </c>
      <c r="D30" s="13"/>
      <c r="F30" s="143">
        <v>0</v>
      </c>
      <c r="G30" s="20"/>
      <c r="H30" s="143">
        <v>0</v>
      </c>
      <c r="I30" s="20"/>
      <c r="J30" s="143">
        <v>0</v>
      </c>
      <c r="K30" s="20"/>
      <c r="L30" s="143">
        <v>0</v>
      </c>
      <c r="M30" s="14"/>
      <c r="N30" s="143">
        <f>PL!H121</f>
        <v>3678184</v>
      </c>
      <c r="O30" s="20"/>
      <c r="P30" s="143">
        <v>0</v>
      </c>
      <c r="Q30" s="20"/>
      <c r="R30" s="143">
        <v>0</v>
      </c>
      <c r="S30" s="20"/>
      <c r="T30" s="143">
        <v>0</v>
      </c>
      <c r="U30" s="20"/>
      <c r="V30" s="143">
        <v>0</v>
      </c>
      <c r="W30" s="20"/>
      <c r="X30" s="147">
        <f>SUM(P30:W30)</f>
        <v>0</v>
      </c>
      <c r="Y30" s="20"/>
      <c r="Z30" s="143">
        <f>SUM(F30:N30,X30)</f>
        <v>3678184</v>
      </c>
      <c r="AA30" s="20"/>
      <c r="AB30" s="143">
        <f>PL!D125</f>
        <v>6995</v>
      </c>
      <c r="AC30" s="20"/>
      <c r="AD30" s="143">
        <f t="shared" ref="AD30:AD36" si="2">SUM(Z30:AC30)</f>
        <v>3685179</v>
      </c>
    </row>
    <row r="31" spans="1:30" s="6" customFormat="1" ht="15.75" customHeight="1">
      <c r="A31" s="6" t="s">
        <v>191</v>
      </c>
      <c r="D31" s="13"/>
      <c r="F31" s="144">
        <v>0</v>
      </c>
      <c r="G31" s="20"/>
      <c r="H31" s="144">
        <v>0</v>
      </c>
      <c r="I31" s="20"/>
      <c r="J31" s="144">
        <v>0</v>
      </c>
      <c r="K31" s="20"/>
      <c r="L31" s="144">
        <v>0</v>
      </c>
      <c r="M31" s="14"/>
      <c r="N31" s="144">
        <v>0</v>
      </c>
      <c r="O31" s="20"/>
      <c r="P31" s="146">
        <f>PL!D147</f>
        <v>720083</v>
      </c>
      <c r="Q31" s="139"/>
      <c r="R31" s="146">
        <f>PL!D149</f>
        <v>-68584</v>
      </c>
      <c r="S31" s="20"/>
      <c r="T31" s="144">
        <f>PL!D151</f>
        <v>321680</v>
      </c>
      <c r="U31" s="20"/>
      <c r="V31" s="144">
        <v>0</v>
      </c>
      <c r="W31" s="20"/>
      <c r="X31" s="145">
        <f>SUM(P31:W31)</f>
        <v>973179</v>
      </c>
      <c r="Y31" s="20"/>
      <c r="Z31" s="144">
        <f>SUM(F31:N31,X31)</f>
        <v>973179</v>
      </c>
      <c r="AA31" s="20"/>
      <c r="AB31" s="144">
        <f>PL!D158-PL!D125</f>
        <v>0</v>
      </c>
      <c r="AC31" s="20"/>
      <c r="AD31" s="144">
        <f t="shared" si="2"/>
        <v>973179</v>
      </c>
    </row>
    <row r="32" spans="1:30" s="6" customFormat="1" ht="15.75" customHeight="1">
      <c r="A32" s="6" t="s">
        <v>192</v>
      </c>
      <c r="D32" s="13"/>
      <c r="F32" s="20">
        <f>SUM(F30:F31)</f>
        <v>0</v>
      </c>
      <c r="G32" s="20"/>
      <c r="H32" s="20">
        <f>SUM(H30:H31)</f>
        <v>0</v>
      </c>
      <c r="I32" s="20"/>
      <c r="J32" s="20">
        <f>SUM(J30:J31)</f>
        <v>0</v>
      </c>
      <c r="K32" s="20"/>
      <c r="L32" s="20">
        <f>SUM(L30:L31)</f>
        <v>0</v>
      </c>
      <c r="M32" s="14"/>
      <c r="N32" s="20">
        <f>SUM(N30:N31)</f>
        <v>3678184</v>
      </c>
      <c r="O32" s="20"/>
      <c r="P32" s="20">
        <f>SUM(P30:P31)</f>
        <v>720083</v>
      </c>
      <c r="Q32" s="20"/>
      <c r="R32" s="20">
        <f>SUM(R30:R31)</f>
        <v>-68584</v>
      </c>
      <c r="S32" s="20"/>
      <c r="T32" s="20">
        <f>SUM(T30:T31)</f>
        <v>321680</v>
      </c>
      <c r="U32" s="20"/>
      <c r="V32" s="20">
        <f>SUM(V30:V31)</f>
        <v>0</v>
      </c>
      <c r="W32" s="20"/>
      <c r="X32" s="20">
        <f>SUM(X30:X31)</f>
        <v>973179</v>
      </c>
      <c r="Y32" s="20"/>
      <c r="Z32" s="20">
        <f>SUM(Z30:Z31)</f>
        <v>4651363</v>
      </c>
      <c r="AA32" s="20"/>
      <c r="AB32" s="20">
        <f>SUM(AB30:AB31)</f>
        <v>6995</v>
      </c>
      <c r="AC32" s="20"/>
      <c r="AD32" s="20">
        <f>SUM(AD30:AD31)</f>
        <v>4658358</v>
      </c>
    </row>
    <row r="33" spans="1:30" s="6" customFormat="1" ht="15.75" customHeight="1">
      <c r="A33" s="6" t="s">
        <v>230</v>
      </c>
      <c r="D33" s="13">
        <v>24</v>
      </c>
      <c r="F33" s="20">
        <v>0</v>
      </c>
      <c r="G33" s="20"/>
      <c r="H33" s="20">
        <v>0</v>
      </c>
      <c r="I33" s="20"/>
      <c r="J33" s="20">
        <v>0</v>
      </c>
      <c r="K33" s="20"/>
      <c r="L33" s="20">
        <v>0</v>
      </c>
      <c r="M33" s="14"/>
      <c r="N33" s="20">
        <v>-4181922</v>
      </c>
      <c r="O33" s="20"/>
      <c r="P33" s="20">
        <v>0</v>
      </c>
      <c r="Q33" s="20"/>
      <c r="R33" s="20">
        <v>0</v>
      </c>
      <c r="S33" s="20"/>
      <c r="T33" s="20">
        <v>0</v>
      </c>
      <c r="U33" s="20"/>
      <c r="V33" s="20">
        <v>0</v>
      </c>
      <c r="W33" s="20"/>
      <c r="X33" s="20">
        <f>SUM(P33:W33)</f>
        <v>0</v>
      </c>
      <c r="Y33" s="20"/>
      <c r="Z33" s="20">
        <f>SUM(F33:N33,X33)</f>
        <v>-4181922</v>
      </c>
      <c r="AA33" s="20"/>
      <c r="AB33" s="20">
        <v>0</v>
      </c>
      <c r="AC33" s="20"/>
      <c r="AD33" s="20">
        <f t="shared" si="2"/>
        <v>-4181922</v>
      </c>
    </row>
    <row r="34" spans="1:30" s="6" customFormat="1" ht="15.75" customHeight="1">
      <c r="A34" s="6" t="s">
        <v>231</v>
      </c>
      <c r="D34" s="13"/>
      <c r="F34" s="20"/>
      <c r="G34" s="20"/>
      <c r="H34" s="20"/>
      <c r="I34" s="20"/>
      <c r="J34" s="20"/>
      <c r="K34" s="20"/>
      <c r="L34" s="20"/>
      <c r="M34" s="14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 s="6" customFormat="1" ht="15.75" customHeight="1">
      <c r="A35" s="6" t="s">
        <v>232</v>
      </c>
      <c r="D35" s="13"/>
      <c r="F35" s="20">
        <v>0</v>
      </c>
      <c r="G35" s="20"/>
      <c r="H35" s="20">
        <v>0</v>
      </c>
      <c r="I35" s="20"/>
      <c r="J35" s="20">
        <v>0</v>
      </c>
      <c r="K35" s="20"/>
      <c r="L35" s="20">
        <v>0</v>
      </c>
      <c r="M35" s="14"/>
      <c r="N35" s="20">
        <v>0</v>
      </c>
      <c r="O35" s="20"/>
      <c r="P35" s="20">
        <v>0</v>
      </c>
      <c r="Q35" s="20"/>
      <c r="R35" s="20">
        <v>0</v>
      </c>
      <c r="S35" s="20"/>
      <c r="T35" s="20">
        <v>0</v>
      </c>
      <c r="U35" s="20"/>
      <c r="V35" s="20">
        <v>0</v>
      </c>
      <c r="W35" s="20"/>
      <c r="X35" s="20">
        <f>SUM(P35:W35)</f>
        <v>0</v>
      </c>
      <c r="Y35" s="20"/>
      <c r="Z35" s="20">
        <f>SUM(F35:N35,X35)</f>
        <v>0</v>
      </c>
      <c r="AA35" s="20"/>
      <c r="AB35" s="20">
        <v>-6</v>
      </c>
      <c r="AC35" s="20"/>
      <c r="AD35" s="20">
        <f t="shared" si="2"/>
        <v>-6</v>
      </c>
    </row>
    <row r="36" spans="1:30" s="6" customFormat="1" ht="15.75" customHeight="1">
      <c r="A36" s="6" t="s">
        <v>233</v>
      </c>
      <c r="D36" s="13"/>
      <c r="F36" s="20">
        <v>0</v>
      </c>
      <c r="G36" s="20"/>
      <c r="H36" s="20">
        <v>0</v>
      </c>
      <c r="I36" s="20"/>
      <c r="J36" s="20">
        <v>0</v>
      </c>
      <c r="K36" s="20"/>
      <c r="L36" s="20">
        <v>0</v>
      </c>
      <c r="M36" s="14"/>
      <c r="N36" s="20">
        <v>-96</v>
      </c>
      <c r="O36" s="20"/>
      <c r="P36" s="20">
        <v>0</v>
      </c>
      <c r="Q36" s="20"/>
      <c r="R36" s="20">
        <v>0</v>
      </c>
      <c r="S36" s="20"/>
      <c r="T36" s="20">
        <v>0</v>
      </c>
      <c r="U36" s="20"/>
      <c r="V36" s="20">
        <v>0</v>
      </c>
      <c r="W36" s="20"/>
      <c r="X36" s="20">
        <f>SUM(P36:W36)</f>
        <v>0</v>
      </c>
      <c r="Y36" s="20"/>
      <c r="Z36" s="20">
        <f>SUM(F36:N36,X36)</f>
        <v>-96</v>
      </c>
      <c r="AA36" s="20"/>
      <c r="AB36" s="20">
        <v>0</v>
      </c>
      <c r="AC36" s="20"/>
      <c r="AD36" s="20">
        <f t="shared" si="2"/>
        <v>-96</v>
      </c>
    </row>
    <row r="37" spans="1:30" ht="15.75" customHeight="1" thickBot="1">
      <c r="A37" s="9" t="s">
        <v>262</v>
      </c>
      <c r="B37" s="17"/>
      <c r="C37" s="18"/>
      <c r="D37" s="18"/>
      <c r="E37" s="18"/>
      <c r="F37" s="107">
        <f>SUM(F25,F32:F36)</f>
        <v>11949713</v>
      </c>
      <c r="G37" s="21"/>
      <c r="H37" s="107">
        <f>SUM(H25,H32:H36)</f>
        <v>15452854</v>
      </c>
      <c r="I37" s="21"/>
      <c r="J37" s="107">
        <f>SUM(J25,J32:J36)</f>
        <v>1227782</v>
      </c>
      <c r="K37" s="21"/>
      <c r="L37" s="107">
        <f>SUM(L25,L32:L36)</f>
        <v>1203111</v>
      </c>
      <c r="M37" s="20"/>
      <c r="N37" s="107">
        <f>SUM(N25,N29,N32:N36)</f>
        <v>18884742</v>
      </c>
      <c r="O37" s="20"/>
      <c r="P37" s="107">
        <f>SUM(P25,P32:P36)</f>
        <v>1414501</v>
      </c>
      <c r="Q37" s="20"/>
      <c r="R37" s="107">
        <f>SUM(R25,R32:R36)</f>
        <v>123596</v>
      </c>
      <c r="S37" s="20"/>
      <c r="T37" s="107">
        <f>SUM(T25,T32:T36)</f>
        <v>201534</v>
      </c>
      <c r="U37" s="20"/>
      <c r="V37" s="107">
        <f>SUM(V25,V32:V36)</f>
        <v>91042</v>
      </c>
      <c r="W37" s="20"/>
      <c r="X37" s="107">
        <f>SUM(X25,X32:X36)</f>
        <v>1830673</v>
      </c>
      <c r="Y37" s="20"/>
      <c r="Z37" s="107">
        <f>SUM(Z25,Z29,Z32:Z36)</f>
        <v>50548875</v>
      </c>
      <c r="AA37" s="20"/>
      <c r="AB37" s="107">
        <f>SUM(AB25,AB32:AB36)</f>
        <v>776051</v>
      </c>
      <c r="AC37" s="20"/>
      <c r="AD37" s="107">
        <f>SUM(AD25,AD29,AD32:AD36)</f>
        <v>51324926</v>
      </c>
    </row>
    <row r="38" spans="1:30" s="6" customFormat="1" ht="15.75" customHeight="1" thickTop="1">
      <c r="A38" s="19"/>
      <c r="B38" s="1"/>
      <c r="C38" s="2"/>
      <c r="D38" s="2"/>
      <c r="E38" s="2"/>
      <c r="F38" s="14">
        <f>F25-[1]BS!F90</f>
        <v>0</v>
      </c>
      <c r="H38" s="14">
        <f>H25-[1]BS!F91</f>
        <v>0</v>
      </c>
      <c r="L38" s="14">
        <f>L25-[1]BS!F93</f>
        <v>0</v>
      </c>
      <c r="N38" s="14">
        <f>N25-BS!F96</f>
        <v>0</v>
      </c>
      <c r="P38" s="14"/>
      <c r="X38" s="14">
        <f>X25-BS!F97</f>
        <v>0</v>
      </c>
      <c r="Z38" s="14">
        <f>Z25-BS!F98</f>
        <v>0</v>
      </c>
      <c r="AB38" s="14">
        <f>AB25-BS!F99</f>
        <v>0</v>
      </c>
      <c r="AD38" s="14">
        <f>AD25-BS!F100</f>
        <v>0</v>
      </c>
    </row>
    <row r="39" spans="1:30" s="6" customFormat="1" ht="15.75" customHeight="1">
      <c r="A39" s="19"/>
      <c r="B39" s="1"/>
      <c r="C39" s="2"/>
      <c r="D39" s="2"/>
      <c r="E39" s="2"/>
      <c r="F39" s="14">
        <f>F37-[1]BS!D90</f>
        <v>0</v>
      </c>
      <c r="H39" s="14">
        <f>H37-[1]BS!D91</f>
        <v>0</v>
      </c>
      <c r="L39" s="14">
        <f>L37-[1]BS!D93</f>
        <v>0</v>
      </c>
      <c r="N39" s="14">
        <f>N37-BS!D96</f>
        <v>0</v>
      </c>
      <c r="X39" s="14">
        <f>X37-BS!D97</f>
        <v>0</v>
      </c>
      <c r="Z39" s="14">
        <f>Z37-BS!D98</f>
        <v>0</v>
      </c>
      <c r="AB39" s="14">
        <f>AB37-BS!D99</f>
        <v>0</v>
      </c>
      <c r="AD39" s="14">
        <f>AD37-BS!D100</f>
        <v>0</v>
      </c>
    </row>
    <row r="40" spans="1:30" ht="15.75" customHeight="1">
      <c r="A40" s="19" t="s">
        <v>1</v>
      </c>
    </row>
  </sheetData>
  <mergeCells count="4">
    <mergeCell ref="F6:AD6"/>
    <mergeCell ref="P8:X8"/>
    <mergeCell ref="P9:W9"/>
    <mergeCell ref="L12:N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3" firstPageNumber="8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8"/>
  <sheetViews>
    <sheetView showGridLines="0" topLeftCell="A22" zoomScale="70" zoomScaleNormal="70" workbookViewId="0">
      <selection activeCell="A10" sqref="A1:XFD1048576"/>
    </sheetView>
  </sheetViews>
  <sheetFormatPr defaultColWidth="40.7109375" defaultRowHeight="21" customHeight="1"/>
  <cols>
    <col min="1" max="1" width="36.85546875" style="47" customWidth="1"/>
    <col min="2" max="2" width="4.28515625" style="47" customWidth="1"/>
    <col min="3" max="3" width="5.28515625" style="47" customWidth="1"/>
    <col min="4" max="4" width="1.28515625" style="110" customWidth="1"/>
    <col min="5" max="5" width="14.140625" style="47" customWidth="1"/>
    <col min="6" max="6" width="1.7109375" style="110" customWidth="1"/>
    <col min="7" max="7" width="14.140625" style="47" customWidth="1"/>
    <col min="8" max="8" width="1.7109375" style="110" customWidth="1"/>
    <col min="9" max="9" width="14.140625" style="47" customWidth="1"/>
    <col min="10" max="10" width="1.7109375" style="47" customWidth="1"/>
    <col min="11" max="11" width="14.140625" style="47" customWidth="1"/>
    <col min="12" max="12" width="1.7109375" style="47" customWidth="1"/>
    <col min="13" max="13" width="14.140625" style="47" customWidth="1"/>
    <col min="14" max="14" width="1.7109375" style="47" customWidth="1"/>
    <col min="15" max="15" width="16" style="47" customWidth="1"/>
    <col min="16" max="16" width="2.28515625" style="47" customWidth="1"/>
    <col min="17" max="17" width="16" style="47" customWidth="1"/>
    <col min="18" max="18" width="2.5703125" style="47" customWidth="1"/>
    <col min="19" max="19" width="16" style="47" customWidth="1"/>
    <col min="20" max="20" width="3" style="47" customWidth="1"/>
    <col min="21" max="21" width="16" style="47" customWidth="1"/>
    <col min="22" max="22" width="1.7109375" style="47" customWidth="1"/>
    <col min="23" max="23" width="17.5703125" style="47" customWidth="1"/>
    <col min="24" max="24" width="1.28515625" style="47" customWidth="1"/>
    <col min="25" max="25" width="14.140625" style="47" customWidth="1"/>
    <col min="26" max="26" width="1.28515625" style="47" customWidth="1"/>
    <col min="27" max="16384" width="40.7109375" style="47"/>
  </cols>
  <sheetData>
    <row r="1" spans="1:26" s="108" customFormat="1" ht="21" customHeight="1">
      <c r="Y1" s="109" t="s">
        <v>188</v>
      </c>
    </row>
    <row r="2" spans="1:26" s="108" customFormat="1" ht="21" customHeight="1">
      <c r="A2" s="108" t="s">
        <v>28</v>
      </c>
    </row>
    <row r="3" spans="1:26" s="108" customFormat="1" ht="21" customHeight="1">
      <c r="A3" s="108" t="s">
        <v>113</v>
      </c>
    </row>
    <row r="4" spans="1:26" s="108" customFormat="1" ht="21" customHeight="1">
      <c r="A4" s="108" t="s">
        <v>263</v>
      </c>
    </row>
    <row r="5" spans="1:26" ht="21" customHeight="1">
      <c r="Y5" s="111" t="s">
        <v>184</v>
      </c>
    </row>
    <row r="6" spans="1:26" ht="21" customHeight="1">
      <c r="D6" s="47"/>
      <c r="E6" s="112" t="s">
        <v>27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3"/>
    </row>
    <row r="7" spans="1:26" ht="21" customHeight="1">
      <c r="A7" s="114"/>
      <c r="B7" s="114"/>
      <c r="C7" s="114"/>
      <c r="D7" s="114"/>
      <c r="E7" s="115"/>
      <c r="F7" s="115"/>
      <c r="G7" s="115"/>
      <c r="H7" s="115"/>
      <c r="I7" s="115"/>
      <c r="J7" s="115"/>
      <c r="K7" s="115"/>
      <c r="L7" s="115"/>
      <c r="M7" s="115"/>
      <c r="N7" s="157" t="s">
        <v>79</v>
      </c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15"/>
      <c r="Z7" s="113"/>
    </row>
    <row r="8" spans="1:26" s="117" customFormat="1" ht="21" customHeight="1">
      <c r="A8" s="114"/>
      <c r="B8" s="114"/>
      <c r="C8" s="114"/>
      <c r="D8" s="114"/>
      <c r="E8" s="115"/>
      <c r="F8" s="115"/>
      <c r="G8" s="115"/>
      <c r="H8" s="115"/>
      <c r="I8" s="115"/>
      <c r="J8" s="115"/>
      <c r="K8" s="115"/>
      <c r="L8" s="115"/>
      <c r="M8" s="115"/>
      <c r="N8" s="157" t="s">
        <v>82</v>
      </c>
      <c r="O8" s="157"/>
      <c r="P8" s="157"/>
      <c r="Q8" s="157"/>
      <c r="R8" s="157"/>
      <c r="S8" s="157"/>
      <c r="T8" s="157"/>
      <c r="U8" s="157"/>
      <c r="V8" s="157"/>
      <c r="W8" s="116"/>
      <c r="X8" s="116"/>
      <c r="Y8" s="116"/>
      <c r="Z8" s="116"/>
    </row>
    <row r="9" spans="1:26" s="114" customFormat="1" ht="21" customHeight="1">
      <c r="E9" s="115"/>
      <c r="F9" s="115"/>
      <c r="G9" s="115"/>
      <c r="H9" s="115"/>
      <c r="I9" s="118"/>
      <c r="J9" s="115"/>
      <c r="K9" s="115"/>
      <c r="L9" s="115"/>
      <c r="M9" s="115"/>
      <c r="N9" s="115"/>
      <c r="O9" s="118" t="s">
        <v>205</v>
      </c>
      <c r="P9" s="118"/>
      <c r="Q9" s="118" t="s">
        <v>194</v>
      </c>
      <c r="R9" s="118"/>
      <c r="S9" s="118" t="s">
        <v>194</v>
      </c>
      <c r="T9" s="118"/>
      <c r="U9" s="118"/>
      <c r="V9" s="118"/>
      <c r="W9" s="115"/>
      <c r="X9" s="115"/>
      <c r="Y9" s="115"/>
      <c r="Z9" s="113"/>
    </row>
    <row r="10" spans="1:26" s="114" customFormat="1" ht="21" customHeight="1">
      <c r="A10" s="47"/>
      <c r="B10" s="47"/>
      <c r="C10" s="113"/>
      <c r="D10" s="113"/>
      <c r="E10" s="113"/>
      <c r="F10" s="113"/>
      <c r="G10" s="113"/>
      <c r="H10" s="113"/>
      <c r="I10" s="118"/>
      <c r="J10" s="113"/>
      <c r="K10" s="158" t="s">
        <v>5</v>
      </c>
      <c r="L10" s="158"/>
      <c r="M10" s="158"/>
      <c r="N10" s="113"/>
      <c r="O10" s="118" t="s">
        <v>164</v>
      </c>
      <c r="P10" s="118"/>
      <c r="Q10" s="118" t="s">
        <v>119</v>
      </c>
      <c r="R10" s="118"/>
      <c r="S10" s="118" t="s">
        <v>119</v>
      </c>
      <c r="T10" s="118"/>
      <c r="U10" s="118" t="s">
        <v>85</v>
      </c>
      <c r="V10" s="118"/>
      <c r="W10" s="117" t="s">
        <v>87</v>
      </c>
      <c r="X10" s="117"/>
      <c r="Y10" s="118" t="s">
        <v>6</v>
      </c>
      <c r="Z10" s="113"/>
    </row>
    <row r="11" spans="1:26" s="114" customFormat="1" ht="21" customHeight="1">
      <c r="A11" s="117"/>
      <c r="B11" s="117"/>
      <c r="C11" s="117"/>
      <c r="D11" s="117"/>
      <c r="E11" s="117" t="s">
        <v>2</v>
      </c>
      <c r="F11" s="110"/>
      <c r="G11" s="117" t="s">
        <v>4</v>
      </c>
      <c r="H11" s="110"/>
      <c r="I11" s="117"/>
      <c r="J11" s="110"/>
      <c r="K11" s="117" t="s">
        <v>88</v>
      </c>
      <c r="L11" s="117"/>
      <c r="M11" s="117"/>
      <c r="O11" s="117" t="s">
        <v>90</v>
      </c>
      <c r="P11" s="117"/>
      <c r="Q11" s="118" t="s">
        <v>208</v>
      </c>
      <c r="R11" s="117"/>
      <c r="S11" s="118" t="s">
        <v>208</v>
      </c>
      <c r="T11" s="117"/>
      <c r="U11" s="117" t="s">
        <v>89</v>
      </c>
      <c r="V11" s="117"/>
      <c r="W11" s="117" t="s">
        <v>92</v>
      </c>
      <c r="X11" s="117"/>
      <c r="Y11" s="117" t="s">
        <v>94</v>
      </c>
    </row>
    <row r="12" spans="1:26" s="114" customFormat="1" ht="21" customHeight="1">
      <c r="A12" s="117"/>
      <c r="B12" s="117"/>
      <c r="C12" s="135" t="s">
        <v>0</v>
      </c>
      <c r="D12" s="117"/>
      <c r="E12" s="135" t="s">
        <v>3</v>
      </c>
      <c r="F12" s="119"/>
      <c r="G12" s="135" t="s">
        <v>10</v>
      </c>
      <c r="H12" s="119"/>
      <c r="I12" s="142" t="s">
        <v>107</v>
      </c>
      <c r="J12" s="119"/>
      <c r="K12" s="135" t="s">
        <v>95</v>
      </c>
      <c r="L12" s="118"/>
      <c r="M12" s="135" t="s">
        <v>11</v>
      </c>
      <c r="N12" s="118"/>
      <c r="O12" s="135" t="s">
        <v>97</v>
      </c>
      <c r="P12" s="118"/>
      <c r="Q12" s="135" t="s">
        <v>65</v>
      </c>
      <c r="R12" s="118"/>
      <c r="S12" s="135" t="s">
        <v>96</v>
      </c>
      <c r="T12" s="118"/>
      <c r="U12" s="135" t="s">
        <v>96</v>
      </c>
      <c r="V12" s="118"/>
      <c r="W12" s="135" t="s">
        <v>99</v>
      </c>
      <c r="X12" s="118"/>
      <c r="Y12" s="135" t="s">
        <v>101</v>
      </c>
      <c r="Z12" s="118"/>
    </row>
    <row r="13" spans="1:26" s="114" customFormat="1" ht="21" customHeight="1">
      <c r="A13" s="116" t="s">
        <v>204</v>
      </c>
      <c r="C13" s="120"/>
      <c r="E13" s="36">
        <v>11949713</v>
      </c>
      <c r="F13" s="121"/>
      <c r="G13" s="36">
        <v>15452854</v>
      </c>
      <c r="H13" s="40"/>
      <c r="I13" s="36">
        <v>1227782</v>
      </c>
      <c r="J13" s="34"/>
      <c r="K13" s="36">
        <v>1203111</v>
      </c>
      <c r="L13" s="121"/>
      <c r="M13" s="36">
        <v>17805212</v>
      </c>
      <c r="N13" s="40"/>
      <c r="O13" s="36">
        <v>1769099</v>
      </c>
      <c r="P13" s="40"/>
      <c r="Q13" s="36">
        <v>545432</v>
      </c>
      <c r="R13" s="40"/>
      <c r="S13" s="36">
        <v>22275</v>
      </c>
      <c r="T13" s="40"/>
      <c r="U13" s="36">
        <v>91042</v>
      </c>
      <c r="V13" s="34"/>
      <c r="W13" s="40">
        <f>SUM(O13:V13)</f>
        <v>2427848</v>
      </c>
      <c r="X13" s="121"/>
      <c r="Y13" s="34">
        <f>SUM(E13:M13,W13)</f>
        <v>50066520</v>
      </c>
      <c r="Z13" s="39"/>
    </row>
    <row r="14" spans="1:26" s="114" customFormat="1" ht="21" customHeight="1">
      <c r="A14" s="114" t="s">
        <v>209</v>
      </c>
      <c r="C14" s="122"/>
      <c r="E14" s="148">
        <v>0</v>
      </c>
      <c r="F14" s="123"/>
      <c r="G14" s="148">
        <v>0</v>
      </c>
      <c r="H14" s="123"/>
      <c r="I14" s="148">
        <v>0</v>
      </c>
      <c r="J14" s="123"/>
      <c r="K14" s="148">
        <v>0</v>
      </c>
      <c r="L14" s="121"/>
      <c r="M14" s="148">
        <v>5890300</v>
      </c>
      <c r="N14" s="121"/>
      <c r="O14" s="148">
        <v>0</v>
      </c>
      <c r="P14" s="121"/>
      <c r="Q14" s="148">
        <v>0</v>
      </c>
      <c r="R14" s="121"/>
      <c r="S14" s="148">
        <v>0</v>
      </c>
      <c r="T14" s="121"/>
      <c r="U14" s="148">
        <v>0</v>
      </c>
      <c r="V14" s="121"/>
      <c r="W14" s="151">
        <f>SUM(O14:V14)</f>
        <v>0</v>
      </c>
      <c r="X14" s="121"/>
      <c r="Y14" s="151">
        <f>SUM(E14:M14,W14)</f>
        <v>5890300</v>
      </c>
      <c r="Z14" s="39"/>
    </row>
    <row r="15" spans="1:26" s="114" customFormat="1" ht="21" customHeight="1">
      <c r="A15" s="114" t="s">
        <v>191</v>
      </c>
      <c r="C15" s="122"/>
      <c r="E15" s="149">
        <v>0</v>
      </c>
      <c r="F15" s="123"/>
      <c r="G15" s="149">
        <v>0</v>
      </c>
      <c r="H15" s="123"/>
      <c r="I15" s="149">
        <v>0</v>
      </c>
      <c r="J15" s="123"/>
      <c r="K15" s="149">
        <v>0</v>
      </c>
      <c r="L15" s="121"/>
      <c r="M15" s="150">
        <v>0</v>
      </c>
      <c r="N15" s="124"/>
      <c r="O15" s="149">
        <v>-941727</v>
      </c>
      <c r="P15" s="124"/>
      <c r="Q15" s="149">
        <v>69622</v>
      </c>
      <c r="R15" s="124"/>
      <c r="S15" s="149">
        <v>-126290</v>
      </c>
      <c r="T15" s="124"/>
      <c r="U15" s="149">
        <v>0</v>
      </c>
      <c r="V15" s="124"/>
      <c r="W15" s="152">
        <f>SUM(O15:V15)</f>
        <v>-998395</v>
      </c>
      <c r="X15" s="121"/>
      <c r="Y15" s="152">
        <f>SUM(E15:M15,W15)</f>
        <v>-998395</v>
      </c>
      <c r="Z15" s="39"/>
    </row>
    <row r="16" spans="1:26" s="114" customFormat="1" ht="21" customHeight="1">
      <c r="A16" s="114" t="s">
        <v>206</v>
      </c>
      <c r="C16" s="122"/>
      <c r="E16" s="121">
        <f>SUM(E14:E15)</f>
        <v>0</v>
      </c>
      <c r="F16" s="123"/>
      <c r="G16" s="121">
        <f>SUM(G14:G15)</f>
        <v>0</v>
      </c>
      <c r="H16" s="123"/>
      <c r="I16" s="121">
        <f>SUM(I14:I15)</f>
        <v>0</v>
      </c>
      <c r="J16" s="123"/>
      <c r="K16" s="121">
        <f>SUM(K14:K15)</f>
        <v>0</v>
      </c>
      <c r="L16" s="121"/>
      <c r="M16" s="121">
        <f>SUM(M14:M15)</f>
        <v>5890300</v>
      </c>
      <c r="N16" s="121"/>
      <c r="O16" s="121">
        <f>SUM(O14:O15)</f>
        <v>-941727</v>
      </c>
      <c r="P16" s="121"/>
      <c r="Q16" s="121">
        <f>SUM(Q14:Q15)</f>
        <v>69622</v>
      </c>
      <c r="R16" s="121"/>
      <c r="S16" s="121">
        <f>SUM(S14:S15)</f>
        <v>-126290</v>
      </c>
      <c r="T16" s="121"/>
      <c r="U16" s="121">
        <f>SUM(U14:U15)</f>
        <v>0</v>
      </c>
      <c r="V16" s="121"/>
      <c r="W16" s="121">
        <f>SUM(W14:W15)</f>
        <v>-998395</v>
      </c>
      <c r="X16" s="121"/>
      <c r="Y16" s="121">
        <f>SUM(Y14:Y15)</f>
        <v>4891905</v>
      </c>
      <c r="Z16" s="39"/>
    </row>
    <row r="17" spans="1:26" s="114" customFormat="1" ht="21" customHeight="1">
      <c r="A17" s="114" t="s">
        <v>230</v>
      </c>
      <c r="C17" s="122">
        <v>24</v>
      </c>
      <c r="E17" s="40">
        <v>0</v>
      </c>
      <c r="F17" s="121"/>
      <c r="G17" s="34">
        <v>0</v>
      </c>
      <c r="H17" s="40"/>
      <c r="I17" s="40">
        <v>0</v>
      </c>
      <c r="J17" s="34"/>
      <c r="K17" s="40">
        <v>0</v>
      </c>
      <c r="L17" s="121"/>
      <c r="M17" s="34">
        <v>-4181504</v>
      </c>
      <c r="N17" s="40"/>
      <c r="O17" s="121">
        <v>0</v>
      </c>
      <c r="P17" s="40"/>
      <c r="Q17" s="121">
        <v>0</v>
      </c>
      <c r="R17" s="40"/>
      <c r="S17" s="121">
        <v>0</v>
      </c>
      <c r="T17" s="40"/>
      <c r="U17" s="121">
        <v>0</v>
      </c>
      <c r="V17" s="34"/>
      <c r="W17" s="40">
        <f>SUM(O17:V17)</f>
        <v>0</v>
      </c>
      <c r="X17" s="121"/>
      <c r="Y17" s="34">
        <f>SUM(E17:M17,W17)</f>
        <v>-4181504</v>
      </c>
      <c r="Z17" s="39"/>
    </row>
    <row r="18" spans="1:26" s="114" customFormat="1" ht="21" customHeight="1">
      <c r="A18" s="114" t="s">
        <v>233</v>
      </c>
      <c r="C18" s="122"/>
      <c r="E18" s="124">
        <v>0</v>
      </c>
      <c r="F18" s="123"/>
      <c r="G18" s="124">
        <v>0</v>
      </c>
      <c r="H18" s="123"/>
      <c r="I18" s="34">
        <v>0</v>
      </c>
      <c r="J18" s="123"/>
      <c r="K18" s="124">
        <v>0</v>
      </c>
      <c r="L18" s="121"/>
      <c r="M18" s="34">
        <v>-179</v>
      </c>
      <c r="N18" s="121"/>
      <c r="O18" s="34">
        <v>0</v>
      </c>
      <c r="P18" s="121"/>
      <c r="Q18" s="34">
        <v>0</v>
      </c>
      <c r="R18" s="121"/>
      <c r="S18" s="34">
        <v>0</v>
      </c>
      <c r="T18" s="121"/>
      <c r="U18" s="34">
        <v>0</v>
      </c>
      <c r="V18" s="121"/>
      <c r="W18" s="40">
        <f>SUM(O18:V18)</f>
        <v>0</v>
      </c>
      <c r="X18" s="121"/>
      <c r="Y18" s="34">
        <f>SUM(E18:M18,W18)</f>
        <v>-179</v>
      </c>
      <c r="Z18" s="39"/>
    </row>
    <row r="19" spans="1:26" s="114" customFormat="1" ht="21" customHeight="1" thickBot="1">
      <c r="A19" s="116" t="s">
        <v>234</v>
      </c>
      <c r="B19" s="47"/>
      <c r="C19" s="125"/>
      <c r="D19" s="110"/>
      <c r="E19" s="126">
        <f>SUM(E13,E16:E18)</f>
        <v>11949713</v>
      </c>
      <c r="F19" s="123"/>
      <c r="G19" s="126">
        <f>SUM(G13,G16:G18)</f>
        <v>15452854</v>
      </c>
      <c r="H19" s="123"/>
      <c r="I19" s="126">
        <f>SUM(I13,I16:I18)</f>
        <v>1227782</v>
      </c>
      <c r="J19" s="123"/>
      <c r="K19" s="126">
        <f>SUM(K13,K16:K18)</f>
        <v>1203111</v>
      </c>
      <c r="L19" s="121"/>
      <c r="M19" s="126">
        <f>SUM(M13,M16:M18)</f>
        <v>19513829</v>
      </c>
      <c r="N19" s="121"/>
      <c r="O19" s="126">
        <f>SUM(O13,O16:O18)</f>
        <v>827372</v>
      </c>
      <c r="P19" s="121"/>
      <c r="Q19" s="126">
        <f>SUM(Q13,Q16:Q18)</f>
        <v>615054</v>
      </c>
      <c r="R19" s="121"/>
      <c r="S19" s="126">
        <f>SUM(S13,S16:S18)</f>
        <v>-104015</v>
      </c>
      <c r="T19" s="121"/>
      <c r="U19" s="126">
        <f>SUM(U13,U16:U18)</f>
        <v>91042</v>
      </c>
      <c r="V19" s="121"/>
      <c r="W19" s="126">
        <f>SUM(W13,W16:W18)</f>
        <v>1429453</v>
      </c>
      <c r="X19" s="121"/>
      <c r="Y19" s="126">
        <f>SUM(Y13,Y16:Y18)</f>
        <v>50776742</v>
      </c>
      <c r="Z19" s="47"/>
    </row>
    <row r="20" spans="1:26" s="114" customFormat="1" ht="21" customHeight="1" thickTop="1">
      <c r="A20" s="116"/>
      <c r="B20" s="47"/>
      <c r="C20" s="125"/>
      <c r="D20" s="110"/>
      <c r="E20" s="121"/>
      <c r="F20" s="123"/>
      <c r="G20" s="121"/>
      <c r="H20" s="123"/>
      <c r="I20" s="121"/>
      <c r="J20" s="123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47"/>
    </row>
    <row r="21" spans="1:26" s="114" customFormat="1" ht="21" customHeight="1">
      <c r="A21" s="116" t="s">
        <v>213</v>
      </c>
      <c r="B21" s="117"/>
      <c r="C21" s="118"/>
      <c r="D21" s="117"/>
      <c r="E21" s="36">
        <v>11949713</v>
      </c>
      <c r="F21" s="121"/>
      <c r="G21" s="36">
        <v>15452854</v>
      </c>
      <c r="H21" s="40"/>
      <c r="I21" s="36">
        <v>1227782</v>
      </c>
      <c r="J21" s="34"/>
      <c r="K21" s="36">
        <v>1203111</v>
      </c>
      <c r="L21" s="121"/>
      <c r="M21" s="36">
        <v>19291705</v>
      </c>
      <c r="N21" s="40"/>
      <c r="O21" s="36">
        <v>233357</v>
      </c>
      <c r="P21" s="40"/>
      <c r="Q21" s="36">
        <v>653241</v>
      </c>
      <c r="R21" s="40"/>
      <c r="S21" s="36">
        <v>-120146</v>
      </c>
      <c r="T21" s="40"/>
      <c r="U21" s="36">
        <v>91042</v>
      </c>
      <c r="V21" s="34"/>
      <c r="W21" s="40">
        <f>SUM(O21:V21)</f>
        <v>857494</v>
      </c>
      <c r="X21" s="121"/>
      <c r="Y21" s="34">
        <f>SUM(E21:M21,W21)</f>
        <v>49982659</v>
      </c>
      <c r="Z21" s="118"/>
    </row>
    <row r="22" spans="1:26" s="114" customFormat="1" ht="21" customHeight="1">
      <c r="A22" s="114" t="s">
        <v>264</v>
      </c>
      <c r="B22" s="117"/>
      <c r="C22" s="118"/>
      <c r="D22" s="117"/>
      <c r="E22" s="36"/>
      <c r="F22" s="121"/>
      <c r="G22" s="36"/>
      <c r="H22" s="40"/>
      <c r="I22" s="36"/>
      <c r="J22" s="34"/>
      <c r="K22" s="36"/>
      <c r="L22" s="121"/>
      <c r="M22" s="36"/>
      <c r="N22" s="40"/>
      <c r="O22" s="36"/>
      <c r="P22" s="40"/>
      <c r="Q22" s="36"/>
      <c r="R22" s="40"/>
      <c r="S22" s="36"/>
      <c r="T22" s="40"/>
      <c r="U22" s="36"/>
      <c r="V22" s="34"/>
      <c r="W22" s="40"/>
      <c r="X22" s="121"/>
      <c r="Y22" s="34"/>
      <c r="Z22" s="118"/>
    </row>
    <row r="23" spans="1:26" s="114" customFormat="1" ht="21" customHeight="1">
      <c r="A23" s="114" t="s">
        <v>265</v>
      </c>
      <c r="B23" s="117"/>
      <c r="C23" s="118"/>
      <c r="D23" s="117"/>
      <c r="E23" s="36"/>
      <c r="F23" s="121"/>
      <c r="G23" s="36"/>
      <c r="H23" s="40"/>
      <c r="I23" s="36"/>
      <c r="J23" s="34"/>
      <c r="K23" s="36"/>
      <c r="L23" s="121"/>
      <c r="M23" s="36"/>
      <c r="N23" s="40"/>
      <c r="O23" s="36"/>
      <c r="P23" s="40"/>
      <c r="Q23" s="36"/>
      <c r="R23" s="40"/>
      <c r="S23" s="36"/>
      <c r="T23" s="40"/>
      <c r="U23" s="36"/>
      <c r="V23" s="34"/>
      <c r="W23" s="40"/>
      <c r="X23" s="121"/>
      <c r="Y23" s="34"/>
      <c r="Z23" s="118"/>
    </row>
    <row r="24" spans="1:26" s="114" customFormat="1" ht="21" customHeight="1">
      <c r="A24" s="114" t="s">
        <v>266</v>
      </c>
      <c r="B24" s="117"/>
      <c r="C24" s="118"/>
      <c r="D24" s="117"/>
      <c r="E24" s="36"/>
      <c r="F24" s="121"/>
      <c r="G24" s="36"/>
      <c r="H24" s="40"/>
      <c r="I24" s="36"/>
      <c r="J24" s="34"/>
      <c r="K24" s="36"/>
      <c r="L24" s="121"/>
      <c r="M24" s="36"/>
      <c r="N24" s="40"/>
      <c r="O24" s="36"/>
      <c r="P24" s="40"/>
      <c r="Q24" s="36"/>
      <c r="R24" s="40"/>
      <c r="S24" s="36"/>
      <c r="T24" s="40"/>
      <c r="U24" s="36"/>
      <c r="V24" s="34"/>
      <c r="W24" s="40"/>
      <c r="X24" s="121"/>
      <c r="Y24" s="34"/>
      <c r="Z24" s="118"/>
    </row>
    <row r="25" spans="1:26" s="114" customFormat="1" ht="21" customHeight="1">
      <c r="A25" s="114" t="s">
        <v>267</v>
      </c>
      <c r="B25" s="117"/>
      <c r="C25" s="122">
        <v>2</v>
      </c>
      <c r="D25" s="117"/>
      <c r="E25" s="121">
        <v>0</v>
      </c>
      <c r="F25" s="121"/>
      <c r="G25" s="121">
        <v>0</v>
      </c>
      <c r="H25" s="40"/>
      <c r="I25" s="121">
        <v>0</v>
      </c>
      <c r="J25" s="34"/>
      <c r="K25" s="121">
        <v>0</v>
      </c>
      <c r="L25" s="121"/>
      <c r="M25" s="36">
        <v>96871</v>
      </c>
      <c r="N25" s="40"/>
      <c r="O25" s="121">
        <v>0</v>
      </c>
      <c r="P25" s="40"/>
      <c r="Q25" s="121">
        <v>0</v>
      </c>
      <c r="R25" s="40"/>
      <c r="S25" s="121">
        <v>0</v>
      </c>
      <c r="T25" s="40"/>
      <c r="U25" s="121">
        <v>0</v>
      </c>
      <c r="V25" s="34"/>
      <c r="W25" s="121">
        <v>0</v>
      </c>
      <c r="X25" s="121"/>
      <c r="Y25" s="34">
        <f>SUM(E25:M25,W25)</f>
        <v>96871</v>
      </c>
      <c r="Z25" s="118"/>
    </row>
    <row r="26" spans="1:26" s="114" customFormat="1" ht="21" customHeight="1">
      <c r="A26" s="114" t="s">
        <v>190</v>
      </c>
      <c r="B26" s="117"/>
      <c r="C26" s="118"/>
      <c r="D26" s="117"/>
      <c r="E26" s="148">
        <v>0</v>
      </c>
      <c r="F26" s="123"/>
      <c r="G26" s="148">
        <v>0</v>
      </c>
      <c r="H26" s="123"/>
      <c r="I26" s="148">
        <v>0</v>
      </c>
      <c r="J26" s="123"/>
      <c r="K26" s="148">
        <v>0</v>
      </c>
      <c r="L26" s="121"/>
      <c r="M26" s="148">
        <f>PL!H141</f>
        <v>3678184</v>
      </c>
      <c r="N26" s="121"/>
      <c r="O26" s="148">
        <v>0</v>
      </c>
      <c r="P26" s="121"/>
      <c r="Q26" s="148">
        <v>0</v>
      </c>
      <c r="R26" s="121"/>
      <c r="S26" s="148">
        <v>0</v>
      </c>
      <c r="T26" s="121"/>
      <c r="U26" s="148">
        <v>0</v>
      </c>
      <c r="V26" s="121"/>
      <c r="W26" s="151">
        <f>SUM(O26:V26)</f>
        <v>0</v>
      </c>
      <c r="X26" s="121"/>
      <c r="Y26" s="151">
        <f>SUM(E26:M26,W26)</f>
        <v>3678184</v>
      </c>
      <c r="Z26" s="118"/>
    </row>
    <row r="27" spans="1:26" s="114" customFormat="1" ht="21" customHeight="1">
      <c r="A27" s="114" t="s">
        <v>191</v>
      </c>
      <c r="B27" s="117"/>
      <c r="C27" s="118"/>
      <c r="D27" s="117"/>
      <c r="E27" s="149">
        <v>0</v>
      </c>
      <c r="F27" s="123"/>
      <c r="G27" s="149">
        <v>0</v>
      </c>
      <c r="H27" s="123"/>
      <c r="I27" s="149">
        <v>0</v>
      </c>
      <c r="J27" s="123"/>
      <c r="K27" s="149">
        <v>0</v>
      </c>
      <c r="L27" s="121"/>
      <c r="M27" s="150">
        <v>0</v>
      </c>
      <c r="N27" s="124"/>
      <c r="O27" s="149">
        <f>PL!H147</f>
        <v>412040</v>
      </c>
      <c r="P27" s="124"/>
      <c r="Q27" s="149">
        <f>PL!H150</f>
        <v>239459</v>
      </c>
      <c r="R27" s="124"/>
      <c r="S27" s="149">
        <f>PL!H151</f>
        <v>321680</v>
      </c>
      <c r="T27" s="124"/>
      <c r="U27" s="149">
        <v>0</v>
      </c>
      <c r="V27" s="124"/>
      <c r="W27" s="152">
        <f>SUM(O27:V27)</f>
        <v>973179</v>
      </c>
      <c r="X27" s="121"/>
      <c r="Y27" s="152">
        <f>SUM(E27:M27,W27)</f>
        <v>973179</v>
      </c>
      <c r="Z27" s="118"/>
    </row>
    <row r="28" spans="1:26" s="114" customFormat="1" ht="21" customHeight="1">
      <c r="A28" s="114" t="s">
        <v>192</v>
      </c>
      <c r="B28" s="117"/>
      <c r="C28" s="122"/>
      <c r="D28" s="117"/>
      <c r="E28" s="121">
        <f>SUM(E26:E27)</f>
        <v>0</v>
      </c>
      <c r="F28" s="123"/>
      <c r="G28" s="121">
        <f>SUM(G26:G27)</f>
        <v>0</v>
      </c>
      <c r="H28" s="123"/>
      <c r="I28" s="121">
        <f>SUM(I26:I27)</f>
        <v>0</v>
      </c>
      <c r="J28" s="123"/>
      <c r="K28" s="121">
        <f>SUM(K26:K27)</f>
        <v>0</v>
      </c>
      <c r="L28" s="121"/>
      <c r="M28" s="121">
        <f>SUM(M26:M27)</f>
        <v>3678184</v>
      </c>
      <c r="N28" s="121"/>
      <c r="O28" s="121">
        <f>SUM(O26:O27)</f>
        <v>412040</v>
      </c>
      <c r="P28" s="121"/>
      <c r="Q28" s="121">
        <f>SUM(Q26:Q27)</f>
        <v>239459</v>
      </c>
      <c r="R28" s="121"/>
      <c r="S28" s="121">
        <f>SUM(S26:S27)</f>
        <v>321680</v>
      </c>
      <c r="T28" s="121"/>
      <c r="U28" s="121">
        <f>SUM(U26:U27)</f>
        <v>0</v>
      </c>
      <c r="V28" s="121"/>
      <c r="W28" s="121">
        <f>SUM(W26:W27)</f>
        <v>973179</v>
      </c>
      <c r="X28" s="121"/>
      <c r="Y28" s="121">
        <f>SUM(Y26:Y27)</f>
        <v>4651363</v>
      </c>
      <c r="Z28" s="118"/>
    </row>
    <row r="29" spans="1:26" s="114" customFormat="1" ht="21" customHeight="1">
      <c r="A29" s="114" t="s">
        <v>230</v>
      </c>
      <c r="B29" s="117"/>
      <c r="C29" s="122">
        <v>24</v>
      </c>
      <c r="D29" s="117"/>
      <c r="E29" s="121">
        <v>0</v>
      </c>
      <c r="F29" s="123"/>
      <c r="G29" s="121">
        <v>0</v>
      </c>
      <c r="H29" s="123"/>
      <c r="I29" s="121">
        <v>0</v>
      </c>
      <c r="J29" s="123"/>
      <c r="K29" s="121">
        <v>0</v>
      </c>
      <c r="L29" s="121"/>
      <c r="M29" s="121">
        <v>-4181922</v>
      </c>
      <c r="N29" s="121"/>
      <c r="O29" s="121">
        <v>0</v>
      </c>
      <c r="P29" s="121"/>
      <c r="Q29" s="121">
        <v>0</v>
      </c>
      <c r="R29" s="121"/>
      <c r="S29" s="121">
        <v>0</v>
      </c>
      <c r="T29" s="121"/>
      <c r="U29" s="121">
        <v>0</v>
      </c>
      <c r="V29" s="121"/>
      <c r="W29" s="40">
        <f>SUM(O29:V29)</f>
        <v>0</v>
      </c>
      <c r="X29" s="121"/>
      <c r="Y29" s="34">
        <f>SUM(E29:M29,W29)</f>
        <v>-4181922</v>
      </c>
      <c r="Z29" s="118"/>
    </row>
    <row r="30" spans="1:26" s="114" customFormat="1" ht="21" customHeight="1">
      <c r="A30" s="114" t="s">
        <v>233</v>
      </c>
      <c r="B30" s="117"/>
      <c r="C30" s="122"/>
      <c r="D30" s="117"/>
      <c r="E30" s="121">
        <v>0</v>
      </c>
      <c r="F30" s="123"/>
      <c r="G30" s="121">
        <v>0</v>
      </c>
      <c r="H30" s="123"/>
      <c r="I30" s="140">
        <v>0</v>
      </c>
      <c r="J30" s="123"/>
      <c r="K30" s="121">
        <v>0</v>
      </c>
      <c r="L30" s="121"/>
      <c r="M30" s="121">
        <v>-96</v>
      </c>
      <c r="N30" s="121"/>
      <c r="O30" s="121">
        <v>0</v>
      </c>
      <c r="P30" s="121"/>
      <c r="Q30" s="121">
        <v>0</v>
      </c>
      <c r="R30" s="121"/>
      <c r="S30" s="121">
        <v>0</v>
      </c>
      <c r="T30" s="121"/>
      <c r="U30" s="121">
        <v>0</v>
      </c>
      <c r="V30" s="121"/>
      <c r="W30" s="40">
        <f>SUM(O30:V30)</f>
        <v>0</v>
      </c>
      <c r="X30" s="121"/>
      <c r="Y30" s="34">
        <f>SUM(E30:M30,W30)</f>
        <v>-96</v>
      </c>
      <c r="Z30" s="118"/>
    </row>
    <row r="31" spans="1:26" s="114" customFormat="1" ht="21" customHeight="1" thickBot="1">
      <c r="A31" s="116" t="s">
        <v>262</v>
      </c>
      <c r="C31" s="122"/>
      <c r="E31" s="126">
        <f>SUM(E21,E28:E30)</f>
        <v>11949713</v>
      </c>
      <c r="F31" s="123"/>
      <c r="G31" s="126">
        <f>SUM(G21,G28:G30)</f>
        <v>15452854</v>
      </c>
      <c r="H31" s="123"/>
      <c r="I31" s="126">
        <f>SUM(I21,I28:I28)</f>
        <v>1227782</v>
      </c>
      <c r="J31" s="123"/>
      <c r="K31" s="126">
        <f>SUM(K21,K28:K30)</f>
        <v>1203111</v>
      </c>
      <c r="L31" s="121"/>
      <c r="M31" s="126">
        <f>SUM(M21,M25,M28:M30)</f>
        <v>18884742</v>
      </c>
      <c r="N31" s="121"/>
      <c r="O31" s="126">
        <f>SUM(O21,O28:O30)</f>
        <v>645397</v>
      </c>
      <c r="P31" s="121"/>
      <c r="Q31" s="126">
        <f>SUM(Q21,Q28:Q28)</f>
        <v>892700</v>
      </c>
      <c r="R31" s="121"/>
      <c r="S31" s="126">
        <f>SUM(S21,S28:S28)</f>
        <v>201534</v>
      </c>
      <c r="T31" s="121"/>
      <c r="U31" s="126">
        <f>SUM(U21,U28:U28)</f>
        <v>91042</v>
      </c>
      <c r="V31" s="121"/>
      <c r="W31" s="126">
        <f>SUM(W21,W28:W30)</f>
        <v>1830673</v>
      </c>
      <c r="X31" s="121"/>
      <c r="Y31" s="126">
        <f>SUM(Y21,Y25,Y28:Y30)</f>
        <v>50548875</v>
      </c>
      <c r="Z31" s="39"/>
    </row>
    <row r="32" spans="1:26" s="114" customFormat="1" ht="21" customHeight="1" thickTop="1">
      <c r="A32" s="116"/>
      <c r="C32" s="122"/>
      <c r="E32" s="121">
        <f>E21-[1]BS!J90</f>
        <v>0</v>
      </c>
      <c r="F32" s="123"/>
      <c r="G32" s="121">
        <f>G21-[1]BS!J91</f>
        <v>0</v>
      </c>
      <c r="H32" s="123"/>
      <c r="I32" s="121"/>
      <c r="J32" s="123"/>
      <c r="K32" s="121">
        <f>K21-[1]BS!J93</f>
        <v>0</v>
      </c>
      <c r="L32" s="121"/>
      <c r="M32" s="121">
        <f>M21-BS!J96</f>
        <v>0</v>
      </c>
      <c r="N32" s="121"/>
      <c r="O32" s="121"/>
      <c r="P32" s="121"/>
      <c r="Q32" s="121"/>
      <c r="R32" s="121"/>
      <c r="S32" s="121"/>
      <c r="T32" s="121"/>
      <c r="U32" s="121"/>
      <c r="V32" s="121"/>
      <c r="W32" s="121">
        <f>W21-BS!J97</f>
        <v>0</v>
      </c>
      <c r="X32" s="121"/>
      <c r="Y32" s="121">
        <f>Y21-BS!J100</f>
        <v>0</v>
      </c>
      <c r="Z32" s="39"/>
    </row>
    <row r="33" spans="1:26" s="114" customFormat="1" ht="21" customHeight="1">
      <c r="A33" s="108"/>
      <c r="B33" s="47"/>
      <c r="C33" s="127"/>
      <c r="D33" s="110"/>
      <c r="E33" s="40">
        <f>E31-[1]BS!H90</f>
        <v>0</v>
      </c>
      <c r="G33" s="40">
        <f>G31-[1]BS!H91</f>
        <v>0</v>
      </c>
      <c r="K33" s="40">
        <f>K31-[1]BS!H93</f>
        <v>0</v>
      </c>
      <c r="M33" s="40">
        <f>M31-BS!H96</f>
        <v>0</v>
      </c>
      <c r="W33" s="40">
        <f>W31-BS!H97</f>
        <v>0</v>
      </c>
      <c r="Y33" s="40">
        <f>Y31-BS!H100</f>
        <v>0</v>
      </c>
      <c r="Z33" s="47"/>
    </row>
    <row r="34" spans="1:26" s="114" customFormat="1" ht="21" customHeight="1">
      <c r="A34" s="114" t="s">
        <v>1</v>
      </c>
      <c r="B34" s="47"/>
      <c r="C34" s="47"/>
      <c r="D34" s="110"/>
      <c r="E34" s="47"/>
      <c r="F34" s="110"/>
      <c r="G34" s="47"/>
      <c r="H34" s="110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s="114" customFormat="1" ht="21" customHeight="1">
      <c r="A35" s="47"/>
      <c r="B35" s="47"/>
      <c r="C35" s="47"/>
      <c r="D35" s="110"/>
      <c r="E35" s="47"/>
      <c r="F35" s="110"/>
      <c r="G35" s="47"/>
      <c r="H35" s="110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s="114" customFormat="1" ht="21" customHeight="1">
      <c r="A36" s="47"/>
      <c r="B36" s="47"/>
      <c r="C36" s="47"/>
      <c r="D36" s="110"/>
      <c r="E36" s="47"/>
      <c r="F36" s="110"/>
      <c r="G36" s="47"/>
      <c r="H36" s="110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8" spans="1:26" s="114" customFormat="1" ht="21" customHeight="1">
      <c r="A38" s="47"/>
      <c r="B38" s="47"/>
      <c r="C38" s="47"/>
      <c r="D38" s="110"/>
      <c r="E38" s="47"/>
      <c r="F38" s="110"/>
      <c r="G38" s="47"/>
      <c r="H38" s="110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</sheetData>
  <mergeCells count="3">
    <mergeCell ref="N7:X7"/>
    <mergeCell ref="N8:V8"/>
    <mergeCell ref="K10:M10"/>
  </mergeCells>
  <printOptions horizontalCentered="1"/>
  <pageMargins left="0.51181102362204722" right="0.39370078740157483" top="0.78740157480314965" bottom="0.19685039370078741" header="0.19685039370078741" footer="0.19685039370078741"/>
  <pageSetup paperSize="9" scale="55" firstPageNumber="9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3"/>
  <sheetViews>
    <sheetView showGridLines="0" view="pageBreakPreview" topLeftCell="A67" zoomScale="110" zoomScaleNormal="85" zoomScaleSheetLayoutView="110" workbookViewId="0">
      <selection activeCell="A79" sqref="A79"/>
    </sheetView>
  </sheetViews>
  <sheetFormatPr defaultColWidth="10.7109375" defaultRowHeight="15" customHeight="1"/>
  <cols>
    <col min="1" max="1" width="41.5703125" style="19" customWidth="1"/>
    <col min="2" max="2" width="4.7109375" style="19" customWidth="1"/>
    <col min="3" max="3" width="1.7109375" style="19" customWidth="1"/>
    <col min="4" max="4" width="12.5703125" style="19" customWidth="1"/>
    <col min="5" max="5" width="1.28515625" style="19" customWidth="1"/>
    <col min="6" max="6" width="12.28515625" style="19" customWidth="1"/>
    <col min="7" max="7" width="1.28515625" style="19" customWidth="1"/>
    <col min="8" max="8" width="12.28515625" style="19" customWidth="1"/>
    <col min="9" max="9" width="1.28515625" style="19" customWidth="1"/>
    <col min="10" max="10" width="12.28515625" style="19" customWidth="1"/>
    <col min="11" max="11" width="0.85546875" style="19" customWidth="1"/>
    <col min="12" max="16384" width="10.7109375" style="19"/>
  </cols>
  <sheetData>
    <row r="1" spans="1:10" s="54" customFormat="1" ht="14.85" customHeight="1">
      <c r="J1" s="106" t="s">
        <v>188</v>
      </c>
    </row>
    <row r="2" spans="1:10" s="54" customFormat="1" ht="14.85" customHeight="1">
      <c r="A2" s="54" t="s">
        <v>28</v>
      </c>
    </row>
    <row r="3" spans="1:10" s="54" customFormat="1" ht="14.85" customHeight="1">
      <c r="A3" s="54" t="s">
        <v>114</v>
      </c>
    </row>
    <row r="4" spans="1:10" s="54" customFormat="1" ht="14.85" customHeight="1">
      <c r="A4" s="3" t="s">
        <v>261</v>
      </c>
    </row>
    <row r="5" spans="1:10" ht="14.85" customHeight="1">
      <c r="A5" s="55"/>
      <c r="B5" s="55"/>
      <c r="C5" s="55"/>
      <c r="D5" s="55"/>
      <c r="E5" s="55"/>
      <c r="F5" s="55"/>
      <c r="G5" s="55"/>
      <c r="H5" s="55"/>
      <c r="I5" s="55"/>
      <c r="J5" s="56" t="s">
        <v>184</v>
      </c>
    </row>
    <row r="6" spans="1:10" s="16" customFormat="1" ht="14.85" customHeight="1">
      <c r="D6" s="57"/>
      <c r="E6" s="57" t="s">
        <v>26</v>
      </c>
      <c r="F6" s="57"/>
      <c r="G6" s="54"/>
      <c r="H6" s="58"/>
      <c r="I6" s="57" t="s">
        <v>27</v>
      </c>
      <c r="J6" s="58"/>
    </row>
    <row r="7" spans="1:10" s="16" customFormat="1" ht="14.85" customHeight="1">
      <c r="B7" s="70"/>
      <c r="D7" s="59" t="s">
        <v>212</v>
      </c>
      <c r="E7" s="60"/>
      <c r="F7" s="59" t="s">
        <v>202</v>
      </c>
      <c r="G7" s="61"/>
      <c r="H7" s="59" t="s">
        <v>212</v>
      </c>
      <c r="I7" s="60"/>
      <c r="J7" s="59" t="s">
        <v>202</v>
      </c>
    </row>
    <row r="8" spans="1:10" ht="14.85" customHeight="1">
      <c r="A8" s="54" t="s">
        <v>7</v>
      </c>
      <c r="F8" s="16"/>
      <c r="G8" s="70"/>
      <c r="H8" s="70"/>
      <c r="J8" s="16"/>
    </row>
    <row r="9" spans="1:10" ht="14.85" customHeight="1">
      <c r="A9" s="19" t="s">
        <v>111</v>
      </c>
      <c r="D9" s="64">
        <f>PL!D119</f>
        <v>4251320</v>
      </c>
      <c r="E9" s="64"/>
      <c r="F9" s="64">
        <f>PL!F119</f>
        <v>6800829</v>
      </c>
      <c r="G9" s="64"/>
      <c r="H9" s="64">
        <f>PL!H119</f>
        <v>4162145</v>
      </c>
      <c r="I9" s="64"/>
      <c r="J9" s="64">
        <f>PL!J119</f>
        <v>6676057</v>
      </c>
    </row>
    <row r="10" spans="1:10" ht="14.85" customHeight="1">
      <c r="A10" s="19" t="s">
        <v>166</v>
      </c>
      <c r="D10" s="64"/>
      <c r="E10" s="64"/>
      <c r="F10" s="64"/>
      <c r="G10" s="64"/>
      <c r="H10" s="62"/>
      <c r="I10" s="64"/>
      <c r="J10" s="62"/>
    </row>
    <row r="11" spans="1:10" ht="14.85" customHeight="1">
      <c r="A11" s="19" t="s">
        <v>165</v>
      </c>
      <c r="D11" s="64"/>
      <c r="E11" s="64"/>
      <c r="F11" s="64"/>
      <c r="G11" s="64"/>
      <c r="H11" s="64"/>
      <c r="I11" s="64"/>
      <c r="J11" s="64"/>
    </row>
    <row r="12" spans="1:10" ht="14.85" customHeight="1">
      <c r="A12" s="19" t="s">
        <v>235</v>
      </c>
      <c r="D12" s="64"/>
      <c r="E12" s="64"/>
      <c r="F12" s="64"/>
      <c r="G12" s="64"/>
      <c r="H12" s="64"/>
      <c r="I12" s="64"/>
      <c r="J12" s="64"/>
    </row>
    <row r="13" spans="1:10" ht="14.85" customHeight="1">
      <c r="A13" s="19" t="s">
        <v>236</v>
      </c>
      <c r="D13" s="64">
        <v>7555970</v>
      </c>
      <c r="E13" s="64"/>
      <c r="F13" s="64">
        <v>9189942</v>
      </c>
      <c r="G13" s="64"/>
      <c r="H13" s="63">
        <v>7478166</v>
      </c>
      <c r="I13" s="64"/>
      <c r="J13" s="63">
        <v>8794564</v>
      </c>
    </row>
    <row r="14" spans="1:10" ht="14.85" customHeight="1">
      <c r="A14" s="19" t="s">
        <v>49</v>
      </c>
      <c r="B14" s="1"/>
      <c r="D14" s="62">
        <v>373839</v>
      </c>
      <c r="E14" s="64"/>
      <c r="F14" s="62">
        <v>289291</v>
      </c>
      <c r="G14" s="64"/>
      <c r="H14" s="62">
        <v>32855</v>
      </c>
      <c r="I14" s="64"/>
      <c r="J14" s="62">
        <v>29368</v>
      </c>
    </row>
    <row r="15" spans="1:10" ht="14.85" customHeight="1">
      <c r="A15" s="19" t="s">
        <v>220</v>
      </c>
      <c r="B15" s="1"/>
      <c r="D15" s="62">
        <v>0</v>
      </c>
      <c r="E15" s="64"/>
      <c r="F15" s="62">
        <v>0</v>
      </c>
      <c r="G15" s="64"/>
      <c r="H15" s="62">
        <v>-102968</v>
      </c>
      <c r="I15" s="64"/>
      <c r="J15" s="62">
        <v>-1194953</v>
      </c>
    </row>
    <row r="16" spans="1:10" ht="14.85" customHeight="1">
      <c r="A16" s="19" t="s">
        <v>122</v>
      </c>
      <c r="B16" s="1"/>
      <c r="D16" s="64">
        <v>-1649479</v>
      </c>
      <c r="E16" s="64"/>
      <c r="F16" s="64">
        <v>-1576851</v>
      </c>
      <c r="G16" s="64"/>
      <c r="H16" s="64">
        <v>-1649479</v>
      </c>
      <c r="I16" s="64"/>
      <c r="J16" s="64">
        <v>-1576851</v>
      </c>
    </row>
    <row r="17" spans="1:10" ht="14.85" customHeight="1">
      <c r="A17" s="19" t="s">
        <v>116</v>
      </c>
      <c r="B17" s="1"/>
      <c r="D17" s="64">
        <v>8764</v>
      </c>
      <c r="E17" s="64"/>
      <c r="F17" s="64">
        <v>19783</v>
      </c>
      <c r="G17" s="64"/>
      <c r="H17" s="64">
        <v>8764</v>
      </c>
      <c r="I17" s="64"/>
      <c r="J17" s="64">
        <v>19783</v>
      </c>
    </row>
    <row r="18" spans="1:10" ht="14.85" customHeight="1">
      <c r="A18" s="19" t="s">
        <v>177</v>
      </c>
      <c r="B18" s="1"/>
      <c r="D18" s="64">
        <v>-816</v>
      </c>
      <c r="E18" s="14"/>
      <c r="F18" s="64">
        <v>528</v>
      </c>
      <c r="G18" s="64"/>
      <c r="H18" s="64">
        <v>-815</v>
      </c>
      <c r="I18" s="64"/>
      <c r="J18" s="64">
        <v>520</v>
      </c>
    </row>
    <row r="19" spans="1:10" ht="14.85" customHeight="1">
      <c r="A19" s="19" t="s">
        <v>224</v>
      </c>
      <c r="B19" s="1"/>
      <c r="D19" s="64">
        <v>0</v>
      </c>
      <c r="E19" s="14"/>
      <c r="F19" s="64">
        <v>-115725</v>
      </c>
      <c r="G19" s="64"/>
      <c r="H19" s="64">
        <v>0</v>
      </c>
      <c r="I19" s="64"/>
      <c r="J19" s="64">
        <v>-115725</v>
      </c>
    </row>
    <row r="20" spans="1:10" ht="14.85" customHeight="1">
      <c r="A20" s="19" t="s">
        <v>225</v>
      </c>
      <c r="B20" s="1"/>
      <c r="D20" s="64">
        <v>0</v>
      </c>
      <c r="E20" s="14"/>
      <c r="F20" s="64">
        <v>-1318289</v>
      </c>
      <c r="G20" s="64"/>
      <c r="H20" s="64">
        <v>0</v>
      </c>
      <c r="I20" s="14"/>
      <c r="J20" s="64">
        <v>0</v>
      </c>
    </row>
    <row r="21" spans="1:10" ht="14.85" customHeight="1">
      <c r="A21" s="19" t="s">
        <v>274</v>
      </c>
      <c r="B21" s="1"/>
      <c r="D21" s="64">
        <v>34002</v>
      </c>
      <c r="E21" s="14"/>
      <c r="F21" s="64">
        <v>-42256</v>
      </c>
      <c r="G21" s="14"/>
      <c r="H21" s="64">
        <v>3532</v>
      </c>
      <c r="I21" s="14"/>
      <c r="J21" s="64">
        <v>-42256</v>
      </c>
    </row>
    <row r="22" spans="1:10" ht="14.85" customHeight="1">
      <c r="A22" s="19" t="s">
        <v>120</v>
      </c>
      <c r="B22" s="1"/>
      <c r="D22" s="64">
        <v>34131</v>
      </c>
      <c r="E22" s="62"/>
      <c r="F22" s="64">
        <v>25328</v>
      </c>
      <c r="G22" s="62"/>
      <c r="H22" s="14">
        <v>33848</v>
      </c>
      <c r="I22" s="62"/>
      <c r="J22" s="14">
        <v>25026</v>
      </c>
    </row>
    <row r="23" spans="1:10" ht="14.85" customHeight="1">
      <c r="A23" s="19" t="s">
        <v>168</v>
      </c>
      <c r="B23" s="1"/>
      <c r="D23" s="64">
        <v>16399</v>
      </c>
      <c r="E23" s="62"/>
      <c r="F23" s="64">
        <v>103933</v>
      </c>
      <c r="G23" s="62"/>
      <c r="H23" s="14">
        <v>16166</v>
      </c>
      <c r="I23" s="62"/>
      <c r="J23" s="14">
        <v>102993</v>
      </c>
    </row>
    <row r="24" spans="1:10" ht="14.85" customHeight="1">
      <c r="A24" s="19" t="s">
        <v>121</v>
      </c>
      <c r="B24" s="1"/>
      <c r="D24" s="64">
        <v>55140</v>
      </c>
      <c r="E24" s="62"/>
      <c r="F24" s="64">
        <v>78358</v>
      </c>
      <c r="G24" s="62"/>
      <c r="H24" s="14">
        <v>55060</v>
      </c>
      <c r="I24" s="62"/>
      <c r="J24" s="14">
        <v>78033</v>
      </c>
    </row>
    <row r="25" spans="1:10" ht="14.85" customHeight="1">
      <c r="A25" s="19" t="s">
        <v>237</v>
      </c>
      <c r="B25" s="1"/>
      <c r="D25" s="64">
        <v>0</v>
      </c>
      <c r="E25" s="62"/>
      <c r="F25" s="64">
        <v>114419</v>
      </c>
      <c r="G25" s="62"/>
      <c r="H25" s="64">
        <v>0</v>
      </c>
      <c r="I25" s="62"/>
      <c r="J25" s="64">
        <v>114419</v>
      </c>
    </row>
    <row r="26" spans="1:10" ht="14.85" customHeight="1">
      <c r="A26" s="19" t="s">
        <v>102</v>
      </c>
      <c r="B26" s="1"/>
      <c r="D26" s="64">
        <v>24232</v>
      </c>
      <c r="E26" s="62"/>
      <c r="F26" s="64">
        <v>16946</v>
      </c>
      <c r="G26" s="62"/>
      <c r="H26" s="64">
        <v>14784</v>
      </c>
      <c r="I26" s="62"/>
      <c r="J26" s="64">
        <v>11260</v>
      </c>
    </row>
    <row r="27" spans="1:10" ht="14.85" customHeight="1">
      <c r="A27" s="19" t="s">
        <v>238</v>
      </c>
      <c r="B27" s="1"/>
      <c r="D27" s="64">
        <v>305</v>
      </c>
      <c r="E27" s="62"/>
      <c r="F27" s="64">
        <v>144</v>
      </c>
      <c r="G27" s="62"/>
      <c r="H27" s="64">
        <v>0</v>
      </c>
      <c r="I27" s="62"/>
      <c r="J27" s="64">
        <v>0</v>
      </c>
    </row>
    <row r="28" spans="1:10" ht="14.85" customHeight="1">
      <c r="A28" s="19" t="s">
        <v>48</v>
      </c>
      <c r="B28" s="1"/>
      <c r="D28" s="63">
        <v>-38797</v>
      </c>
      <c r="E28" s="64"/>
      <c r="F28" s="63">
        <v>-31041</v>
      </c>
      <c r="G28" s="64"/>
      <c r="H28" s="64">
        <v>-254354</v>
      </c>
      <c r="I28" s="64"/>
      <c r="J28" s="64">
        <v>-266422</v>
      </c>
    </row>
    <row r="29" spans="1:10" ht="14.85" customHeight="1">
      <c r="A29" s="19" t="s">
        <v>189</v>
      </c>
      <c r="B29" s="1"/>
      <c r="D29" s="63">
        <v>-82430</v>
      </c>
      <c r="E29" s="14"/>
      <c r="F29" s="63">
        <v>-85658</v>
      </c>
      <c r="G29" s="64"/>
      <c r="H29" s="64">
        <v>-31959</v>
      </c>
      <c r="I29" s="64"/>
      <c r="J29" s="64">
        <v>-37815</v>
      </c>
    </row>
    <row r="30" spans="1:10" ht="14.85" customHeight="1">
      <c r="A30" s="19" t="s">
        <v>63</v>
      </c>
      <c r="B30" s="1"/>
      <c r="D30" s="68">
        <v>395865</v>
      </c>
      <c r="E30" s="64"/>
      <c r="F30" s="68">
        <v>338497</v>
      </c>
      <c r="G30" s="64"/>
      <c r="H30" s="68">
        <v>308765</v>
      </c>
      <c r="I30" s="63"/>
      <c r="J30" s="68">
        <v>275880</v>
      </c>
    </row>
    <row r="31" spans="1:10" ht="14.85" customHeight="1">
      <c r="A31" s="19" t="s">
        <v>123</v>
      </c>
      <c r="B31" s="1"/>
    </row>
    <row r="32" spans="1:10" ht="14.85" customHeight="1">
      <c r="A32" s="19" t="s">
        <v>50</v>
      </c>
      <c r="B32" s="1"/>
      <c r="D32" s="64">
        <f>SUM(D9:D30)</f>
        <v>10978445</v>
      </c>
      <c r="E32" s="64"/>
      <c r="F32" s="64">
        <f>SUM(F9:F30)</f>
        <v>13808178</v>
      </c>
      <c r="G32" s="64"/>
      <c r="H32" s="64">
        <f>SUM(H9:H30)</f>
        <v>10074510</v>
      </c>
      <c r="I32" s="64"/>
      <c r="J32" s="64">
        <f>SUM(J9:J30)</f>
        <v>12893881</v>
      </c>
    </row>
    <row r="33" spans="1:10" ht="14.85" customHeight="1">
      <c r="A33" s="19" t="s">
        <v>51</v>
      </c>
      <c r="B33" s="1"/>
      <c r="D33" s="64"/>
      <c r="E33" s="64"/>
      <c r="F33" s="64"/>
      <c r="G33" s="64"/>
      <c r="H33" s="64"/>
      <c r="I33" s="64"/>
      <c r="J33" s="64"/>
    </row>
    <row r="34" spans="1:10" ht="14.85" customHeight="1">
      <c r="A34" s="19" t="s">
        <v>210</v>
      </c>
      <c r="B34" s="1"/>
      <c r="D34" s="62">
        <v>-377388</v>
      </c>
      <c r="E34" s="64"/>
      <c r="F34" s="62">
        <v>-4292225</v>
      </c>
      <c r="G34" s="64"/>
      <c r="H34" s="64">
        <v>-1230</v>
      </c>
      <c r="I34" s="64"/>
      <c r="J34" s="64">
        <v>-3752837</v>
      </c>
    </row>
    <row r="35" spans="1:10" ht="14.85" customHeight="1">
      <c r="A35" s="19" t="s">
        <v>106</v>
      </c>
      <c r="B35" s="1"/>
      <c r="D35" s="64">
        <v>19768</v>
      </c>
      <c r="E35" s="64"/>
      <c r="F35" s="64">
        <v>7898</v>
      </c>
      <c r="G35" s="64"/>
      <c r="H35" s="64">
        <v>15097</v>
      </c>
      <c r="I35" s="64"/>
      <c r="J35" s="64">
        <v>-193389</v>
      </c>
    </row>
    <row r="36" spans="1:10" ht="14.85" customHeight="1">
      <c r="A36" s="19" t="s">
        <v>52</v>
      </c>
      <c r="B36" s="1"/>
      <c r="D36" s="64">
        <v>-8350896</v>
      </c>
      <c r="E36" s="64"/>
      <c r="F36" s="64">
        <v>-6630809</v>
      </c>
      <c r="G36" s="64"/>
      <c r="H36" s="64">
        <v>-6807351</v>
      </c>
      <c r="I36" s="64"/>
      <c r="J36" s="64">
        <v>-6195861</v>
      </c>
    </row>
    <row r="37" spans="1:10" ht="14.85" customHeight="1">
      <c r="A37" s="19" t="s">
        <v>268</v>
      </c>
      <c r="B37" s="1"/>
      <c r="D37" s="64">
        <v>-2073</v>
      </c>
      <c r="E37" s="64"/>
      <c r="F37" s="64">
        <v>0</v>
      </c>
      <c r="G37" s="64"/>
      <c r="H37" s="64">
        <v>0</v>
      </c>
      <c r="I37" s="64"/>
      <c r="J37" s="64">
        <v>0</v>
      </c>
    </row>
    <row r="38" spans="1:10" ht="14.85" customHeight="1">
      <c r="A38" s="19" t="s">
        <v>53</v>
      </c>
      <c r="B38" s="1"/>
      <c r="D38" s="64">
        <v>-627545</v>
      </c>
      <c r="E38" s="64"/>
      <c r="F38" s="64">
        <v>323149</v>
      </c>
      <c r="G38" s="64"/>
      <c r="H38" s="64">
        <v>-349230</v>
      </c>
      <c r="I38" s="64"/>
      <c r="J38" s="64">
        <v>325491</v>
      </c>
    </row>
    <row r="39" spans="1:10" ht="14.85" customHeight="1">
      <c r="A39" s="19" t="s">
        <v>54</v>
      </c>
      <c r="B39" s="1"/>
      <c r="D39" s="64">
        <v>-169</v>
      </c>
      <c r="E39" s="64"/>
      <c r="F39" s="64">
        <v>-689</v>
      </c>
      <c r="G39" s="64"/>
      <c r="H39" s="64">
        <v>-7</v>
      </c>
      <c r="I39" s="64"/>
      <c r="J39" s="64">
        <v>-561</v>
      </c>
    </row>
    <row r="40" spans="1:10" ht="14.85" customHeight="1">
      <c r="A40" s="19" t="s">
        <v>55</v>
      </c>
      <c r="B40" s="1"/>
      <c r="D40" s="64"/>
      <c r="E40" s="64"/>
      <c r="F40" s="64"/>
      <c r="G40" s="64"/>
      <c r="H40" s="64"/>
      <c r="I40" s="64"/>
      <c r="J40" s="64"/>
    </row>
    <row r="41" spans="1:10" ht="14.85" customHeight="1">
      <c r="A41" s="19" t="s">
        <v>103</v>
      </c>
      <c r="B41" s="1"/>
      <c r="D41" s="64">
        <v>-347609</v>
      </c>
      <c r="E41" s="64"/>
      <c r="F41" s="64">
        <v>-316337</v>
      </c>
      <c r="G41" s="64"/>
      <c r="H41" s="64">
        <v>-316840</v>
      </c>
      <c r="I41" s="64"/>
      <c r="J41" s="64">
        <v>-241222</v>
      </c>
    </row>
    <row r="42" spans="1:10" ht="14.85" customHeight="1">
      <c r="A42" s="19" t="s">
        <v>124</v>
      </c>
      <c r="B42" s="1"/>
      <c r="D42" s="64">
        <v>-150065</v>
      </c>
      <c r="E42" s="64"/>
      <c r="F42" s="64">
        <v>-25091</v>
      </c>
      <c r="G42" s="64"/>
      <c r="H42" s="64">
        <v>-57389</v>
      </c>
      <c r="I42" s="64"/>
      <c r="J42" s="64">
        <v>-82206</v>
      </c>
    </row>
    <row r="43" spans="1:10" ht="14.85" customHeight="1">
      <c r="A43" s="19" t="s">
        <v>56</v>
      </c>
      <c r="B43" s="1"/>
      <c r="D43" s="64">
        <v>-72842</v>
      </c>
      <c r="E43" s="64"/>
      <c r="F43" s="64">
        <v>-785938</v>
      </c>
      <c r="G43" s="64"/>
      <c r="H43" s="64">
        <v>-58303</v>
      </c>
      <c r="I43" s="64"/>
      <c r="J43" s="64">
        <v>-791806</v>
      </c>
    </row>
    <row r="44" spans="1:10" ht="14.85" customHeight="1">
      <c r="A44" s="19" t="s">
        <v>102</v>
      </c>
      <c r="B44" s="1"/>
      <c r="D44" s="64">
        <v>-2840</v>
      </c>
      <c r="E44" s="64"/>
      <c r="F44" s="64">
        <v>-16575</v>
      </c>
      <c r="G44" s="64"/>
      <c r="H44" s="64">
        <v>-2840</v>
      </c>
      <c r="I44" s="64"/>
      <c r="J44" s="64">
        <v>-16575</v>
      </c>
    </row>
    <row r="45" spans="1:10" ht="14.85" customHeight="1">
      <c r="A45" s="19" t="s">
        <v>57</v>
      </c>
      <c r="B45" s="1"/>
      <c r="D45" s="69">
        <v>-6529</v>
      </c>
      <c r="E45" s="14"/>
      <c r="F45" s="69">
        <v>117755</v>
      </c>
      <c r="G45" s="14"/>
      <c r="H45" s="69">
        <v>0</v>
      </c>
      <c r="I45" s="14"/>
      <c r="J45" s="69">
        <v>0</v>
      </c>
    </row>
    <row r="46" spans="1:10" ht="14.85" customHeight="1">
      <c r="A46" s="19" t="s">
        <v>7</v>
      </c>
      <c r="B46" s="1"/>
      <c r="D46" s="14">
        <f>SUM(D32:D45)</f>
        <v>1060257</v>
      </c>
      <c r="E46" s="14"/>
      <c r="F46" s="14">
        <f>SUM(F32:F45)</f>
        <v>2189316</v>
      </c>
      <c r="G46" s="14"/>
      <c r="H46" s="14">
        <f>SUM(H32:H45)</f>
        <v>2496417</v>
      </c>
      <c r="I46" s="14"/>
      <c r="J46" s="14">
        <f>SUM(J32:J45)</f>
        <v>1944915</v>
      </c>
    </row>
    <row r="47" spans="1:10" ht="14.85" customHeight="1">
      <c r="A47" s="19" t="s">
        <v>125</v>
      </c>
      <c r="B47" s="1"/>
      <c r="D47" s="69">
        <v>-729927</v>
      </c>
      <c r="E47" s="14"/>
      <c r="F47" s="69">
        <v>-806788</v>
      </c>
      <c r="G47" s="14"/>
      <c r="H47" s="69">
        <v>-617557</v>
      </c>
      <c r="I47" s="14"/>
      <c r="J47" s="69">
        <v>-768284</v>
      </c>
    </row>
    <row r="48" spans="1:10" ht="14.85" customHeight="1">
      <c r="A48" s="54" t="s">
        <v>239</v>
      </c>
      <c r="B48" s="1"/>
      <c r="D48" s="69">
        <f>SUM(D46:D47)</f>
        <v>330330</v>
      </c>
      <c r="E48" s="64"/>
      <c r="F48" s="69">
        <f>SUM(F46:F47)</f>
        <v>1382528</v>
      </c>
      <c r="G48" s="64"/>
      <c r="H48" s="69">
        <f>SUM(H46:H47)</f>
        <v>1878860</v>
      </c>
      <c r="I48" s="64"/>
      <c r="J48" s="69">
        <f>SUM(J46:J47)</f>
        <v>1176631</v>
      </c>
    </row>
    <row r="49" spans="1:10" ht="14.85" customHeight="1">
      <c r="B49" s="1"/>
    </row>
    <row r="50" spans="1:10" ht="14.85" customHeight="1">
      <c r="A50" s="19" t="s">
        <v>1</v>
      </c>
    </row>
    <row r="51" spans="1:10" s="54" customFormat="1" ht="15" customHeight="1">
      <c r="J51" s="106" t="s">
        <v>188</v>
      </c>
    </row>
    <row r="52" spans="1:10" s="54" customFormat="1" ht="15" customHeight="1">
      <c r="A52" s="54" t="s">
        <v>28</v>
      </c>
    </row>
    <row r="53" spans="1:10" s="54" customFormat="1" ht="15" customHeight="1">
      <c r="A53" s="54" t="s">
        <v>115</v>
      </c>
    </row>
    <row r="54" spans="1:10" s="54" customFormat="1" ht="15" customHeight="1">
      <c r="A54" s="3" t="s">
        <v>261</v>
      </c>
    </row>
    <row r="55" spans="1:10" ht="15" customHeight="1">
      <c r="A55" s="55"/>
      <c r="B55" s="55"/>
      <c r="C55" s="55"/>
      <c r="D55" s="55"/>
      <c r="E55" s="55"/>
      <c r="F55" s="55"/>
      <c r="G55" s="55"/>
      <c r="H55" s="55"/>
      <c r="I55" s="55"/>
      <c r="J55" s="56" t="s">
        <v>184</v>
      </c>
    </row>
    <row r="56" spans="1:10" s="16" customFormat="1" ht="15" customHeight="1">
      <c r="D56" s="57"/>
      <c r="E56" s="57" t="s">
        <v>26</v>
      </c>
      <c r="F56" s="57"/>
      <c r="G56" s="54"/>
      <c r="H56" s="58"/>
      <c r="I56" s="57" t="s">
        <v>27</v>
      </c>
      <c r="J56" s="58"/>
    </row>
    <row r="57" spans="1:10" s="16" customFormat="1" ht="15" customHeight="1">
      <c r="B57" s="70"/>
      <c r="D57" s="59" t="s">
        <v>212</v>
      </c>
      <c r="E57" s="60"/>
      <c r="F57" s="59" t="s">
        <v>202</v>
      </c>
      <c r="G57" s="61"/>
      <c r="H57" s="59" t="s">
        <v>212</v>
      </c>
      <c r="I57" s="60"/>
      <c r="J57" s="59" t="s">
        <v>202</v>
      </c>
    </row>
    <row r="58" spans="1:10" ht="15" customHeight="1">
      <c r="A58" s="54" t="s">
        <v>8</v>
      </c>
      <c r="F58" s="16"/>
    </row>
    <row r="59" spans="1:10" ht="15" customHeight="1">
      <c r="A59" s="19" t="s">
        <v>217</v>
      </c>
      <c r="D59" s="64">
        <v>-55</v>
      </c>
      <c r="E59" s="64"/>
      <c r="F59" s="64">
        <v>-18</v>
      </c>
      <c r="G59" s="64"/>
      <c r="H59" s="64">
        <v>0</v>
      </c>
      <c r="I59" s="64"/>
      <c r="J59" s="64">
        <v>0</v>
      </c>
    </row>
    <row r="60" spans="1:10" ht="15" customHeight="1">
      <c r="A60" s="19" t="s">
        <v>271</v>
      </c>
      <c r="D60" s="64">
        <v>20000</v>
      </c>
      <c r="E60" s="64"/>
      <c r="F60" s="64">
        <v>-610647</v>
      </c>
      <c r="G60" s="64"/>
      <c r="H60" s="64">
        <v>-1256240</v>
      </c>
      <c r="I60" s="64"/>
      <c r="J60" s="64">
        <v>-30000</v>
      </c>
    </row>
    <row r="61" spans="1:10" ht="15" customHeight="1">
      <c r="A61" s="19" t="s">
        <v>269</v>
      </c>
      <c r="D61" s="64">
        <v>0</v>
      </c>
      <c r="E61" s="64"/>
      <c r="F61" s="64">
        <v>0</v>
      </c>
      <c r="G61" s="64"/>
      <c r="H61" s="64">
        <v>89400</v>
      </c>
      <c r="I61" s="64"/>
      <c r="J61" s="64">
        <v>2187211.9999999995</v>
      </c>
    </row>
    <row r="62" spans="1:10" ht="15" customHeight="1">
      <c r="A62" s="19" t="s">
        <v>240</v>
      </c>
      <c r="D62" s="64">
        <v>0</v>
      </c>
      <c r="E62" s="64"/>
      <c r="F62" s="64">
        <v>-307774</v>
      </c>
      <c r="G62" s="64"/>
      <c r="H62" s="64">
        <v>0</v>
      </c>
      <c r="I62" s="64"/>
      <c r="J62" s="64">
        <v>-307774</v>
      </c>
    </row>
    <row r="63" spans="1:10" ht="15" customHeight="1">
      <c r="A63" s="19" t="s">
        <v>241</v>
      </c>
      <c r="D63" s="64">
        <v>0</v>
      </c>
      <c r="E63" s="64"/>
      <c r="F63" s="64">
        <v>0</v>
      </c>
      <c r="G63" s="64"/>
      <c r="H63" s="63">
        <v>0</v>
      </c>
      <c r="I63" s="64"/>
      <c r="J63" s="63">
        <v>213</v>
      </c>
    </row>
    <row r="64" spans="1:10" ht="15" customHeight="1">
      <c r="A64" s="19" t="s">
        <v>242</v>
      </c>
      <c r="D64" s="64">
        <v>0</v>
      </c>
      <c r="E64" s="64"/>
      <c r="F64" s="64">
        <v>0</v>
      </c>
      <c r="G64" s="64"/>
      <c r="H64" s="63">
        <v>0</v>
      </c>
      <c r="I64" s="64"/>
      <c r="J64" s="63">
        <v>232499</v>
      </c>
    </row>
    <row r="65" spans="1:10" ht="15" customHeight="1">
      <c r="A65" s="19" t="s">
        <v>58</v>
      </c>
      <c r="D65" s="64">
        <v>1431731</v>
      </c>
      <c r="E65" s="64"/>
      <c r="F65" s="64">
        <v>1249680</v>
      </c>
      <c r="G65" s="64"/>
      <c r="H65" s="63">
        <v>1431731</v>
      </c>
      <c r="I65" s="64"/>
      <c r="J65" s="63">
        <v>1249680</v>
      </c>
    </row>
    <row r="66" spans="1:10" ht="15" customHeight="1">
      <c r="A66" s="19" t="s">
        <v>126</v>
      </c>
      <c r="D66" s="64">
        <v>82430</v>
      </c>
      <c r="E66" s="64"/>
      <c r="F66" s="64">
        <v>85658</v>
      </c>
      <c r="G66" s="64"/>
      <c r="H66" s="63">
        <v>31959</v>
      </c>
      <c r="I66" s="64"/>
      <c r="J66" s="63">
        <v>37815</v>
      </c>
    </row>
    <row r="67" spans="1:10" ht="15" customHeight="1">
      <c r="A67" s="19" t="s">
        <v>243</v>
      </c>
      <c r="D67" s="64">
        <v>0</v>
      </c>
      <c r="E67" s="64"/>
      <c r="F67" s="64">
        <v>393908</v>
      </c>
      <c r="G67" s="64"/>
      <c r="H67" s="64">
        <v>0</v>
      </c>
      <c r="I67" s="64"/>
      <c r="J67" s="64">
        <v>393908</v>
      </c>
    </row>
    <row r="68" spans="1:10" ht="15" customHeight="1">
      <c r="A68" s="19" t="s">
        <v>244</v>
      </c>
      <c r="D68" s="64">
        <v>0</v>
      </c>
      <c r="E68" s="64"/>
      <c r="F68" s="64">
        <v>4544132</v>
      </c>
      <c r="G68" s="64"/>
      <c r="H68" s="64">
        <v>0</v>
      </c>
      <c r="I68" s="64"/>
      <c r="J68" s="64">
        <v>0</v>
      </c>
    </row>
    <row r="69" spans="1:10" ht="15" customHeight="1">
      <c r="A69" s="19" t="s">
        <v>275</v>
      </c>
      <c r="D69" s="63">
        <v>4585</v>
      </c>
      <c r="E69" s="64"/>
      <c r="F69" s="63">
        <v>1813</v>
      </c>
      <c r="G69" s="64"/>
      <c r="H69" s="64">
        <v>4584</v>
      </c>
      <c r="I69" s="64"/>
      <c r="J69" s="64">
        <v>1805</v>
      </c>
    </row>
    <row r="70" spans="1:10" ht="15" customHeight="1">
      <c r="A70" s="19" t="s">
        <v>245</v>
      </c>
    </row>
    <row r="71" spans="1:10" ht="15" customHeight="1">
      <c r="A71" s="19" t="s">
        <v>207</v>
      </c>
      <c r="D71" s="64">
        <v>-414262</v>
      </c>
      <c r="E71" s="64"/>
      <c r="F71" s="64">
        <v>-1975320</v>
      </c>
      <c r="G71" s="14"/>
      <c r="H71" s="19">
        <v>-38881</v>
      </c>
      <c r="I71" s="14"/>
      <c r="J71" s="19">
        <v>-18549</v>
      </c>
    </row>
    <row r="72" spans="1:10" ht="15" customHeight="1">
      <c r="A72" s="19" t="s">
        <v>246</v>
      </c>
      <c r="D72" s="64">
        <v>-79922</v>
      </c>
      <c r="E72" s="64"/>
      <c r="F72" s="64">
        <v>-344973</v>
      </c>
      <c r="G72" s="64"/>
      <c r="H72" s="64">
        <v>0</v>
      </c>
      <c r="I72" s="64"/>
      <c r="J72" s="64">
        <v>-574</v>
      </c>
    </row>
    <row r="73" spans="1:10" ht="15" customHeight="1">
      <c r="A73" s="19" t="s">
        <v>247</v>
      </c>
      <c r="D73" s="69">
        <v>49224</v>
      </c>
      <c r="E73" s="14"/>
      <c r="F73" s="69">
        <v>22467</v>
      </c>
      <c r="G73" s="14"/>
      <c r="H73" s="69">
        <v>25592</v>
      </c>
      <c r="I73" s="14"/>
      <c r="J73" s="69">
        <v>249776</v>
      </c>
    </row>
    <row r="74" spans="1:10" ht="15" customHeight="1">
      <c r="A74" s="54" t="s">
        <v>248</v>
      </c>
      <c r="D74" s="69">
        <f>SUM(D59:D73)</f>
        <v>1093731</v>
      </c>
      <c r="E74" s="64"/>
      <c r="F74" s="69">
        <f>SUM(F59:F73)</f>
        <v>3058926</v>
      </c>
      <c r="G74" s="64"/>
      <c r="H74" s="69">
        <f>SUM(H59:H73)</f>
        <v>288145</v>
      </c>
      <c r="I74" s="64"/>
      <c r="J74" s="69">
        <f>SUM(J59:J73)</f>
        <v>3996010.9999999995</v>
      </c>
    </row>
    <row r="75" spans="1:10" ht="15" customHeight="1">
      <c r="A75" s="54" t="s">
        <v>9</v>
      </c>
      <c r="D75" s="64"/>
      <c r="E75" s="64"/>
      <c r="F75" s="64"/>
      <c r="G75" s="64"/>
      <c r="H75" s="64"/>
      <c r="I75" s="64"/>
      <c r="J75" s="64"/>
    </row>
    <row r="76" spans="1:10" ht="15" customHeight="1">
      <c r="A76" s="19" t="s">
        <v>276</v>
      </c>
      <c r="D76" s="64">
        <v>0</v>
      </c>
      <c r="E76" s="64"/>
      <c r="F76" s="64">
        <v>609000</v>
      </c>
      <c r="G76" s="64"/>
      <c r="H76" s="64">
        <v>0</v>
      </c>
      <c r="I76" s="64"/>
      <c r="J76" s="64">
        <v>0</v>
      </c>
    </row>
    <row r="77" spans="1:10" ht="15" customHeight="1">
      <c r="A77" s="19" t="s">
        <v>182</v>
      </c>
      <c r="D77" s="64">
        <v>-2449</v>
      </c>
      <c r="E77" s="64"/>
      <c r="F77" s="64">
        <v>-2449</v>
      </c>
      <c r="G77" s="64"/>
      <c r="H77" s="64">
        <v>0</v>
      </c>
      <c r="I77" s="64"/>
      <c r="J77" s="64">
        <v>0</v>
      </c>
    </row>
    <row r="78" spans="1:10" ht="15" customHeight="1">
      <c r="A78" s="19" t="s">
        <v>284</v>
      </c>
      <c r="D78" s="64">
        <v>0</v>
      </c>
      <c r="E78" s="64"/>
      <c r="F78" s="64">
        <v>0</v>
      </c>
      <c r="G78" s="64"/>
      <c r="H78" s="64">
        <v>-30000</v>
      </c>
      <c r="I78" s="64"/>
      <c r="J78" s="64">
        <v>710000</v>
      </c>
    </row>
    <row r="79" spans="1:10" ht="15" customHeight="1">
      <c r="A79" s="19" t="s">
        <v>117</v>
      </c>
      <c r="D79" s="62">
        <v>-6000000</v>
      </c>
      <c r="E79" s="64"/>
      <c r="F79" s="62">
        <v>-8000000</v>
      </c>
      <c r="G79" s="64"/>
      <c r="H79" s="64">
        <v>-6000000</v>
      </c>
      <c r="I79" s="64"/>
      <c r="J79" s="64">
        <v>-8000000</v>
      </c>
    </row>
    <row r="80" spans="1:10" ht="15" customHeight="1">
      <c r="A80" s="19" t="s">
        <v>249</v>
      </c>
      <c r="D80" s="62">
        <v>6000000</v>
      </c>
      <c r="E80" s="64"/>
      <c r="F80" s="62">
        <v>7200000</v>
      </c>
      <c r="G80" s="64"/>
      <c r="H80" s="64">
        <v>6000000</v>
      </c>
      <c r="I80" s="64"/>
      <c r="J80" s="64">
        <v>7200000</v>
      </c>
    </row>
    <row r="81" spans="1:10" ht="15" customHeight="1">
      <c r="A81" s="19" t="s">
        <v>250</v>
      </c>
      <c r="D81" s="62">
        <v>0</v>
      </c>
      <c r="E81" s="64"/>
      <c r="F81" s="62">
        <v>5040000</v>
      </c>
      <c r="G81" s="64"/>
      <c r="H81" s="62">
        <v>0</v>
      </c>
      <c r="I81" s="64"/>
      <c r="J81" s="62">
        <v>4000000</v>
      </c>
    </row>
    <row r="82" spans="1:10" ht="15" customHeight="1">
      <c r="A82" s="19" t="s">
        <v>251</v>
      </c>
      <c r="D82" s="64">
        <v>-12052</v>
      </c>
      <c r="E82" s="64"/>
      <c r="F82" s="64">
        <v>-4898426</v>
      </c>
      <c r="G82" s="64"/>
      <c r="H82" s="14">
        <v>0</v>
      </c>
      <c r="I82" s="64"/>
      <c r="J82" s="14">
        <v>-3075180</v>
      </c>
    </row>
    <row r="83" spans="1:10" ht="15" customHeight="1">
      <c r="A83" s="19" t="s">
        <v>172</v>
      </c>
      <c r="D83" s="62">
        <v>-663557</v>
      </c>
      <c r="E83" s="64"/>
      <c r="F83" s="62">
        <v>-668679</v>
      </c>
      <c r="G83" s="64"/>
      <c r="H83" s="64">
        <v>-565559</v>
      </c>
      <c r="I83" s="64"/>
      <c r="J83" s="64">
        <v>-565325</v>
      </c>
    </row>
    <row r="84" spans="1:10" ht="15" customHeight="1">
      <c r="A84" s="19" t="s">
        <v>252</v>
      </c>
      <c r="D84" s="62">
        <v>-6</v>
      </c>
      <c r="E84" s="64"/>
      <c r="F84" s="62">
        <v>-10</v>
      </c>
      <c r="G84" s="64"/>
      <c r="H84" s="64">
        <v>0</v>
      </c>
      <c r="I84" s="64"/>
      <c r="J84" s="64">
        <v>0</v>
      </c>
    </row>
    <row r="85" spans="1:10" ht="15" customHeight="1">
      <c r="A85" s="19" t="s">
        <v>230</v>
      </c>
      <c r="D85" s="65">
        <v>-4181922</v>
      </c>
      <c r="E85" s="64"/>
      <c r="F85" s="65">
        <v>-4181504</v>
      </c>
      <c r="G85" s="64"/>
      <c r="H85" s="69">
        <v>-4181922</v>
      </c>
      <c r="I85" s="64"/>
      <c r="J85" s="69">
        <v>-4181504</v>
      </c>
    </row>
    <row r="86" spans="1:10" ht="15" customHeight="1">
      <c r="A86" s="54" t="s">
        <v>270</v>
      </c>
      <c r="D86" s="71">
        <f>SUM(D76:D85)</f>
        <v>-4859986</v>
      </c>
      <c r="E86" s="14"/>
      <c r="F86" s="71">
        <f>SUM(F76:F85)</f>
        <v>-4902068</v>
      </c>
      <c r="G86" s="14"/>
      <c r="H86" s="71">
        <f>SUM(H76:H85)</f>
        <v>-4777481</v>
      </c>
      <c r="I86" s="14"/>
      <c r="J86" s="71">
        <f>SUM(J76:J85)</f>
        <v>-3912009</v>
      </c>
    </row>
    <row r="87" spans="1:10" ht="15" customHeight="1">
      <c r="A87" s="19" t="s">
        <v>253</v>
      </c>
      <c r="D87" s="14"/>
      <c r="E87" s="14"/>
      <c r="F87" s="14"/>
      <c r="G87" s="14"/>
      <c r="H87" s="14"/>
      <c r="I87" s="14"/>
      <c r="J87" s="14"/>
    </row>
    <row r="88" spans="1:10" ht="15" customHeight="1">
      <c r="A88" s="19" t="s">
        <v>254</v>
      </c>
      <c r="D88" s="69">
        <v>94994</v>
      </c>
      <c r="E88" s="64"/>
      <c r="F88" s="69">
        <v>106611</v>
      </c>
      <c r="G88" s="64"/>
      <c r="H88" s="69">
        <v>0</v>
      </c>
      <c r="I88" s="64"/>
      <c r="J88" s="69">
        <v>0</v>
      </c>
    </row>
    <row r="89" spans="1:10" ht="15" customHeight="1">
      <c r="A89" s="54" t="s">
        <v>221</v>
      </c>
      <c r="D89" s="64">
        <f>SUM(D48,D74,D86,D88)</f>
        <v>-3340931</v>
      </c>
      <c r="E89" s="64"/>
      <c r="F89" s="64">
        <f>SUM(F48,F74,F86,F88)</f>
        <v>-354003</v>
      </c>
      <c r="G89" s="64"/>
      <c r="H89" s="64">
        <f>SUM(H48,H74,H86,H88)</f>
        <v>-2610476</v>
      </c>
      <c r="I89" s="64"/>
      <c r="J89" s="64">
        <f>SUM(J48,J74,J86,J88)</f>
        <v>1260633</v>
      </c>
    </row>
    <row r="90" spans="1:10" ht="15" customHeight="1">
      <c r="A90" s="19" t="s">
        <v>195</v>
      </c>
      <c r="D90" s="65">
        <v>7131804</v>
      </c>
      <c r="E90" s="64"/>
      <c r="F90" s="65">
        <v>4783008</v>
      </c>
      <c r="G90" s="64"/>
      <c r="H90" s="65">
        <v>5654174</v>
      </c>
      <c r="I90" s="64"/>
      <c r="J90" s="65">
        <v>1872470</v>
      </c>
    </row>
    <row r="91" spans="1:10" ht="15" customHeight="1" thickBot="1">
      <c r="A91" s="54" t="s">
        <v>196</v>
      </c>
      <c r="D91" s="72">
        <f>SUM(D89:D90)</f>
        <v>3790873</v>
      </c>
      <c r="E91" s="64"/>
      <c r="F91" s="72">
        <f>SUM(F89:F90)</f>
        <v>4429005</v>
      </c>
      <c r="G91" s="64"/>
      <c r="H91" s="72">
        <f>SUM(H89:H90)</f>
        <v>3043698</v>
      </c>
      <c r="I91" s="64"/>
      <c r="J91" s="72">
        <f>SUM(J89:J90)</f>
        <v>3133103</v>
      </c>
    </row>
    <row r="92" spans="1:10" ht="15" customHeight="1" thickTop="1">
      <c r="D92" s="63"/>
      <c r="F92" s="63"/>
      <c r="G92" s="63"/>
      <c r="H92" s="63"/>
      <c r="I92" s="63"/>
      <c r="J92" s="63"/>
    </row>
    <row r="93" spans="1:10" ht="14.85" customHeight="1">
      <c r="A93" s="19" t="s">
        <v>1</v>
      </c>
    </row>
    <row r="94" spans="1:10" s="54" customFormat="1" ht="15" customHeight="1">
      <c r="J94" s="106" t="s">
        <v>188</v>
      </c>
    </row>
    <row r="95" spans="1:10" s="54" customFormat="1" ht="15" customHeight="1">
      <c r="A95" s="54" t="s">
        <v>28</v>
      </c>
    </row>
    <row r="96" spans="1:10" s="54" customFormat="1" ht="15" customHeight="1">
      <c r="A96" s="54" t="s">
        <v>115</v>
      </c>
    </row>
    <row r="97" spans="1:10" s="54" customFormat="1" ht="15" customHeight="1">
      <c r="A97" s="3" t="s">
        <v>261</v>
      </c>
    </row>
    <row r="98" spans="1:10" ht="15" customHeight="1">
      <c r="A98" s="55"/>
      <c r="B98" s="55"/>
      <c r="C98" s="55"/>
      <c r="D98" s="55"/>
      <c r="E98" s="55"/>
      <c r="F98" s="55"/>
      <c r="G98" s="55"/>
      <c r="H98" s="55"/>
      <c r="I98" s="55"/>
      <c r="J98" s="56" t="s">
        <v>184</v>
      </c>
    </row>
    <row r="99" spans="1:10" s="16" customFormat="1" ht="15" customHeight="1">
      <c r="D99" s="57"/>
      <c r="E99" s="57" t="s">
        <v>26</v>
      </c>
      <c r="F99" s="57"/>
      <c r="G99" s="54"/>
      <c r="H99" s="58"/>
      <c r="I99" s="57" t="s">
        <v>27</v>
      </c>
      <c r="J99" s="58"/>
    </row>
    <row r="100" spans="1:10" s="16" customFormat="1" ht="15" customHeight="1">
      <c r="B100" s="70"/>
      <c r="D100" s="59" t="s">
        <v>212</v>
      </c>
      <c r="E100" s="60"/>
      <c r="F100" s="59" t="s">
        <v>202</v>
      </c>
      <c r="G100" s="61"/>
      <c r="H100" s="59" t="s">
        <v>212</v>
      </c>
      <c r="I100" s="60"/>
      <c r="J100" s="59" t="s">
        <v>202</v>
      </c>
    </row>
    <row r="101" spans="1:10" ht="15" customHeight="1">
      <c r="A101" s="54" t="s">
        <v>25</v>
      </c>
    </row>
    <row r="102" spans="1:10" ht="15" customHeight="1">
      <c r="A102" s="19" t="s">
        <v>59</v>
      </c>
      <c r="D102" s="62"/>
      <c r="E102" s="64"/>
      <c r="F102" s="62"/>
      <c r="G102" s="64"/>
      <c r="H102" s="62"/>
      <c r="I102" s="64"/>
      <c r="J102" s="62"/>
    </row>
    <row r="103" spans="1:10" ht="15" customHeight="1">
      <c r="A103" s="19" t="s">
        <v>255</v>
      </c>
    </row>
    <row r="104" spans="1:10" ht="15" customHeight="1">
      <c r="A104" s="19" t="s">
        <v>169</v>
      </c>
      <c r="D104" s="63">
        <v>45389</v>
      </c>
      <c r="E104" s="63"/>
      <c r="F104" s="63">
        <v>580513</v>
      </c>
      <c r="G104" s="64"/>
      <c r="H104" s="63">
        <v>12401</v>
      </c>
      <c r="I104" s="63"/>
      <c r="J104" s="63">
        <v>9223</v>
      </c>
    </row>
    <row r="105" spans="1:10" ht="15" customHeight="1">
      <c r="A105" s="19" t="s">
        <v>129</v>
      </c>
      <c r="D105" s="63">
        <v>273326</v>
      </c>
      <c r="E105" s="63"/>
      <c r="F105" s="63">
        <v>471272</v>
      </c>
      <c r="G105" s="64"/>
      <c r="H105" s="63">
        <v>257152</v>
      </c>
      <c r="I105" s="63"/>
      <c r="J105" s="63">
        <v>268206</v>
      </c>
    </row>
    <row r="106" spans="1:10" ht="15" customHeight="1">
      <c r="A106" s="19" t="s">
        <v>178</v>
      </c>
      <c r="D106" s="63">
        <v>0</v>
      </c>
      <c r="E106" s="63"/>
      <c r="F106" s="63">
        <v>19416</v>
      </c>
      <c r="G106" s="64"/>
      <c r="H106" s="63">
        <v>0</v>
      </c>
      <c r="I106" s="63"/>
      <c r="J106" s="63">
        <v>0</v>
      </c>
    </row>
    <row r="107" spans="1:10" ht="15" customHeight="1">
      <c r="A107" s="19" t="s">
        <v>277</v>
      </c>
      <c r="D107" s="63"/>
      <c r="E107" s="63"/>
      <c r="F107" s="63"/>
      <c r="G107" s="64"/>
      <c r="H107" s="63"/>
      <c r="I107" s="63"/>
      <c r="J107" s="63"/>
    </row>
    <row r="108" spans="1:10" ht="15" customHeight="1">
      <c r="A108" s="19" t="s">
        <v>170</v>
      </c>
      <c r="D108" s="63">
        <v>720083</v>
      </c>
      <c r="E108" s="63"/>
      <c r="F108" s="63">
        <v>-914078</v>
      </c>
      <c r="G108" s="64"/>
      <c r="H108" s="63">
        <v>412040</v>
      </c>
      <c r="I108" s="63"/>
      <c r="J108" s="63">
        <v>-941727</v>
      </c>
    </row>
    <row r="109" spans="1:10" ht="15" customHeight="1">
      <c r="A109" s="19" t="s">
        <v>211</v>
      </c>
      <c r="D109" s="63"/>
      <c r="E109" s="63"/>
      <c r="F109" s="63"/>
      <c r="G109" s="64"/>
      <c r="H109" s="63"/>
      <c r="I109" s="63"/>
      <c r="J109" s="63"/>
    </row>
    <row r="110" spans="1:10" ht="15" customHeight="1">
      <c r="A110" s="19" t="s">
        <v>171</v>
      </c>
      <c r="D110" s="63">
        <v>-68584</v>
      </c>
      <c r="E110" s="63"/>
      <c r="F110" s="63">
        <v>41973</v>
      </c>
      <c r="G110" s="64"/>
      <c r="H110" s="63">
        <v>0</v>
      </c>
      <c r="I110" s="63"/>
      <c r="J110" s="63">
        <v>0</v>
      </c>
    </row>
    <row r="111" spans="1:10" ht="15" customHeight="1">
      <c r="A111" s="19" t="s">
        <v>256</v>
      </c>
      <c r="D111" s="63">
        <v>0</v>
      </c>
      <c r="E111" s="63"/>
      <c r="F111" s="63">
        <v>0</v>
      </c>
      <c r="G111" s="64"/>
      <c r="H111" s="63">
        <v>239459</v>
      </c>
      <c r="I111" s="63"/>
      <c r="J111" s="63">
        <v>69622</v>
      </c>
    </row>
    <row r="112" spans="1:10" ht="15" customHeight="1">
      <c r="A112" s="19" t="s">
        <v>257</v>
      </c>
      <c r="D112" s="63">
        <v>321680</v>
      </c>
      <c r="E112" s="63"/>
      <c r="F112" s="63">
        <v>-126290</v>
      </c>
      <c r="H112" s="63">
        <v>321680</v>
      </c>
      <c r="I112" s="63"/>
      <c r="J112" s="63">
        <v>-126290</v>
      </c>
    </row>
    <row r="114" spans="1:10" ht="15" customHeight="1">
      <c r="A114" s="19" t="s">
        <v>1</v>
      </c>
    </row>
    <row r="116" spans="1:10" ht="15" customHeight="1">
      <c r="D116" s="62"/>
      <c r="E116" s="64"/>
      <c r="F116" s="62"/>
      <c r="G116" s="64"/>
      <c r="H116" s="63"/>
      <c r="I116" s="64"/>
      <c r="J116" s="63"/>
    </row>
    <row r="117" spans="1:10" ht="15" customHeight="1">
      <c r="D117" s="62"/>
      <c r="E117" s="64"/>
      <c r="F117" s="62"/>
      <c r="G117" s="64"/>
      <c r="H117" s="63"/>
      <c r="I117" s="64"/>
      <c r="J117" s="63"/>
    </row>
    <row r="118" spans="1:10" ht="15" customHeight="1">
      <c r="D118" s="62"/>
      <c r="E118" s="64"/>
      <c r="F118" s="62"/>
      <c r="G118" s="64"/>
      <c r="H118" s="63"/>
      <c r="I118" s="64"/>
      <c r="J118" s="63"/>
    </row>
    <row r="119" spans="1:10" ht="15" customHeight="1">
      <c r="D119" s="62"/>
      <c r="E119" s="64"/>
      <c r="F119" s="62"/>
      <c r="G119" s="64"/>
      <c r="H119" s="63"/>
      <c r="I119" s="64"/>
      <c r="J119" s="63"/>
    </row>
    <row r="120" spans="1:10" ht="15" customHeight="1">
      <c r="D120" s="62"/>
      <c r="E120" s="64"/>
      <c r="F120" s="62"/>
      <c r="G120" s="64"/>
      <c r="H120" s="63"/>
      <c r="I120" s="64"/>
      <c r="J120" s="63"/>
    </row>
    <row r="121" spans="1:10" ht="15" customHeight="1">
      <c r="D121" s="62"/>
      <c r="E121" s="64"/>
      <c r="F121" s="62"/>
      <c r="G121" s="64"/>
      <c r="H121" s="63"/>
      <c r="I121" s="64"/>
      <c r="J121" s="63"/>
    </row>
    <row r="122" spans="1:10" ht="15" customHeight="1">
      <c r="D122" s="62"/>
      <c r="E122" s="64"/>
      <c r="F122" s="62"/>
      <c r="G122" s="64"/>
      <c r="H122" s="63"/>
      <c r="I122" s="64"/>
      <c r="J122" s="63"/>
    </row>
    <row r="123" spans="1:10" ht="15" customHeight="1">
      <c r="D123" s="62"/>
      <c r="E123" s="64"/>
      <c r="F123" s="62"/>
      <c r="G123" s="64"/>
      <c r="H123" s="63"/>
      <c r="I123" s="64"/>
      <c r="J123" s="63"/>
    </row>
    <row r="124" spans="1:10" ht="15" customHeight="1">
      <c r="D124" s="62"/>
      <c r="E124" s="64"/>
      <c r="F124" s="62"/>
      <c r="G124" s="64"/>
      <c r="H124" s="63"/>
      <c r="I124" s="64"/>
      <c r="J124" s="63"/>
    </row>
    <row r="125" spans="1:10" ht="15" customHeight="1">
      <c r="D125" s="62"/>
      <c r="E125" s="64"/>
      <c r="F125" s="62"/>
      <c r="G125" s="64"/>
      <c r="H125" s="63"/>
      <c r="I125" s="64"/>
      <c r="J125" s="63"/>
    </row>
    <row r="126" spans="1:10" ht="15" customHeight="1">
      <c r="D126" s="62"/>
      <c r="E126" s="64"/>
      <c r="F126" s="62"/>
      <c r="G126" s="64"/>
      <c r="H126" s="63"/>
      <c r="I126" s="64"/>
      <c r="J126" s="63"/>
    </row>
    <row r="127" spans="1:10" ht="15" customHeight="1">
      <c r="D127" s="62"/>
      <c r="E127" s="64"/>
      <c r="F127" s="62"/>
      <c r="G127" s="64"/>
      <c r="H127" s="63"/>
      <c r="I127" s="64"/>
      <c r="J127" s="63"/>
    </row>
    <row r="128" spans="1:10" ht="15" customHeight="1">
      <c r="D128" s="62"/>
      <c r="E128" s="64"/>
      <c r="F128" s="62"/>
      <c r="G128" s="64"/>
      <c r="H128" s="63"/>
      <c r="I128" s="64"/>
      <c r="J128" s="63"/>
    </row>
    <row r="129" spans="4:10" ht="15" customHeight="1">
      <c r="D129" s="62"/>
      <c r="E129" s="64"/>
      <c r="F129" s="62"/>
      <c r="G129" s="64"/>
      <c r="H129" s="63"/>
      <c r="I129" s="64"/>
      <c r="J129" s="63"/>
    </row>
    <row r="130" spans="4:10" ht="15" customHeight="1">
      <c r="D130" s="62"/>
      <c r="E130" s="64"/>
      <c r="F130" s="62"/>
      <c r="G130" s="64"/>
      <c r="H130" s="63"/>
      <c r="I130" s="64"/>
      <c r="J130" s="63"/>
    </row>
    <row r="131" spans="4:10" ht="15" customHeight="1">
      <c r="D131" s="62"/>
      <c r="E131" s="64"/>
      <c r="F131" s="62"/>
      <c r="G131" s="64"/>
      <c r="H131" s="63"/>
      <c r="I131" s="64"/>
      <c r="J131" s="63"/>
    </row>
    <row r="132" spans="4:10" ht="15" customHeight="1">
      <c r="D132" s="62"/>
      <c r="E132" s="64"/>
      <c r="F132" s="62"/>
      <c r="G132" s="64"/>
      <c r="H132" s="63"/>
      <c r="I132" s="64"/>
      <c r="J132" s="63"/>
    </row>
    <row r="133" spans="4:10" ht="15" customHeight="1">
      <c r="D133" s="64"/>
      <c r="E133" s="64"/>
      <c r="F133" s="64"/>
      <c r="G133" s="64"/>
      <c r="H133" s="64"/>
      <c r="I133" s="64"/>
      <c r="J133" s="64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90" firstPageNumber="10" orientation="portrait" useFirstPageNumber="1" r:id="rId1"/>
  <headerFooter alignWithMargins="0">
    <oddFooter>&amp;R&amp;P</oddFooter>
  </headerFooter>
  <rowBreaks count="2" manualBreakCount="2">
    <brk id="50" max="16383" man="1"/>
    <brk id="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2019-08-13T08:39:31Z</cp:lastPrinted>
  <dcterms:created xsi:type="dcterms:W3CDTF">1999-06-19T06:47:39Z</dcterms:created>
  <dcterms:modified xsi:type="dcterms:W3CDTF">2019-08-13T08:39:31Z</dcterms:modified>
</cp:coreProperties>
</file>