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19\Q2'19\"/>
    </mc:Choice>
  </mc:AlternateContent>
  <xr:revisionPtr revIDLastSave="0" documentId="13_ncr:1_{FDDEA24F-2D92-4188-BF7B-6491EE5D0A8D}" xr6:coauthVersionLast="36" xr6:coauthVersionMax="36" xr10:uidLastSave="{00000000-0000-0000-0000-000000000000}"/>
  <bookViews>
    <workbookView xWindow="0" yWindow="600" windowWidth="20490" windowHeight="7125" tabRatio="602" firstSheet="2" activeTab="6" xr2:uid="{00000000-000D-0000-FFFF-FFFF00000000}"/>
  </bookViews>
  <sheets>
    <sheet name="NAV000" sheetId="1" state="hidden" r:id="rId1"/>
    <sheet name="000000" sheetId="2" state="veryHidden" r:id="rId2"/>
    <sheet name="BS" sheetId="3" r:id="rId3"/>
    <sheet name="PL" sheetId="12" r:id="rId4"/>
    <sheet name="conso" sheetId="13" r:id="rId5"/>
    <sheet name="company only" sheetId="14" r:id="rId6"/>
    <sheet name="cash flow" sheetId="15" r:id="rId7"/>
    <sheet name="000" sheetId="4" state="veryHidden" r:id="rId8"/>
  </sheets>
  <externalReferences>
    <externalReference r:id="rId9"/>
  </externalReferences>
  <definedNames>
    <definedName name="_xlnm._FilterDatabase" localSheetId="6" hidden="1">'cash flow'!$H$57:$H$59</definedName>
    <definedName name="_xlnm.Print_Area" localSheetId="2">BS!$A$1:$J$110</definedName>
    <definedName name="_xlnm.Print_Area" localSheetId="5">'company only'!$A$1:$AA$33</definedName>
    <definedName name="_xlnm.Print_Area" localSheetId="3">PL!$A$1:$J$159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30" i="12" l="1"/>
  <c r="D21" i="12"/>
  <c r="AA36" i="13"/>
  <c r="AA28" i="13"/>
  <c r="Y27" i="13"/>
  <c r="AC27" i="13" s="1"/>
  <c r="M36" i="13"/>
  <c r="D149" i="12"/>
  <c r="D102" i="12"/>
  <c r="D110" i="12" s="1"/>
  <c r="D100" i="12"/>
  <c r="D69" i="12"/>
  <c r="D99" i="3"/>
  <c r="D101" i="3" s="1"/>
  <c r="D73" i="3"/>
  <c r="D74" i="3" s="1"/>
  <c r="D62" i="3"/>
  <c r="D63" i="3" s="1"/>
  <c r="D75" i="3" s="1"/>
  <c r="D102" i="3" s="1"/>
  <c r="D103" i="3" s="1"/>
  <c r="D37" i="3"/>
  <c r="D22" i="3"/>
  <c r="D38" i="3" s="1"/>
  <c r="D32" i="12" l="1"/>
  <c r="D35" i="12" s="1"/>
  <c r="D37" i="12" s="1"/>
  <c r="D39" i="12" s="1"/>
  <c r="D42" i="12" s="1"/>
  <c r="D48" i="12" s="1"/>
  <c r="D112" i="12"/>
  <c r="D115" i="12" s="1"/>
  <c r="D117" i="12" s="1"/>
  <c r="D119" i="12" s="1"/>
  <c r="D122" i="12" s="1"/>
  <c r="M28" i="13" s="1"/>
  <c r="D44" i="12" l="1"/>
  <c r="D59" i="12" s="1"/>
  <c r="D71" i="12" s="1"/>
  <c r="D76" i="12" s="1"/>
  <c r="D77" i="12" s="1"/>
  <c r="D128" i="12"/>
  <c r="D124" i="12"/>
  <c r="D139" i="12" s="1"/>
  <c r="D151" i="12" s="1"/>
  <c r="D154" i="12" l="1"/>
  <c r="D156" i="12" s="1"/>
  <c r="D157" i="12" s="1"/>
  <c r="Y21" i="14"/>
  <c r="AA21" i="14"/>
  <c r="AA31" i="14" s="1"/>
  <c r="J99" i="3"/>
  <c r="AA24" i="14"/>
  <c r="H100" i="12"/>
  <c r="H102" i="12"/>
  <c r="H109" i="12"/>
  <c r="H114" i="12"/>
  <c r="Y25" i="14"/>
  <c r="Q26" i="14"/>
  <c r="Q27" i="14" s="1"/>
  <c r="Q30" i="14" s="1"/>
  <c r="S26" i="14"/>
  <c r="H148" i="12"/>
  <c r="U26" i="14" s="1"/>
  <c r="U27" i="14" s="1"/>
  <c r="U30" i="14" s="1"/>
  <c r="Y28" i="14"/>
  <c r="AA28" i="14"/>
  <c r="Y29" i="14"/>
  <c r="AA29" i="14" s="1"/>
  <c r="H98" i="3"/>
  <c r="H99" i="3"/>
  <c r="H101" i="3" s="1"/>
  <c r="Y31" i="14"/>
  <c r="O31" i="14"/>
  <c r="H55" i="3"/>
  <c r="K27" i="14"/>
  <c r="K30" i="14"/>
  <c r="K16" i="14"/>
  <c r="K19" i="14"/>
  <c r="I30" i="13"/>
  <c r="I35" i="13"/>
  <c r="I17" i="13"/>
  <c r="I22" i="13"/>
  <c r="W24" i="13"/>
  <c r="W36" i="13" s="1"/>
  <c r="J83" i="15"/>
  <c r="J71" i="15"/>
  <c r="F83" i="15"/>
  <c r="F71" i="15"/>
  <c r="J149" i="12"/>
  <c r="F149" i="12"/>
  <c r="J110" i="12"/>
  <c r="J100" i="12"/>
  <c r="F110" i="12"/>
  <c r="F100" i="12"/>
  <c r="J69" i="12"/>
  <c r="F69" i="12"/>
  <c r="J30" i="12"/>
  <c r="J21" i="12"/>
  <c r="F30" i="12"/>
  <c r="F21" i="12"/>
  <c r="H83" i="15"/>
  <c r="D83" i="15"/>
  <c r="H71" i="15"/>
  <c r="D71" i="15"/>
  <c r="M31" i="14"/>
  <c r="I31" i="14"/>
  <c r="G31" i="14"/>
  <c r="W27" i="14"/>
  <c r="W30" i="14"/>
  <c r="M27" i="14"/>
  <c r="M30" i="14"/>
  <c r="M32" i="14"/>
  <c r="I27" i="14"/>
  <c r="I30" i="14" s="1"/>
  <c r="I32" i="14" s="1"/>
  <c r="G27" i="14"/>
  <c r="G30" i="14"/>
  <c r="G32" i="14" s="1"/>
  <c r="Y18" i="14"/>
  <c r="AA18" i="14"/>
  <c r="Y17" i="14"/>
  <c r="AA17" i="14"/>
  <c r="W16" i="14"/>
  <c r="W19" i="14"/>
  <c r="U16" i="14"/>
  <c r="U19" i="14"/>
  <c r="S16" i="14"/>
  <c r="S19" i="14"/>
  <c r="Q16" i="14"/>
  <c r="Q19" i="14"/>
  <c r="O16" i="14"/>
  <c r="O19" i="14"/>
  <c r="M16" i="14"/>
  <c r="M19" i="14"/>
  <c r="I16" i="14"/>
  <c r="I19" i="14"/>
  <c r="G16" i="14"/>
  <c r="G19" i="14"/>
  <c r="Y15" i="14"/>
  <c r="AA15" i="14"/>
  <c r="AA16" i="14" s="1"/>
  <c r="AA19" i="14" s="1"/>
  <c r="Y14" i="14"/>
  <c r="Y13" i="14"/>
  <c r="Y19" i="14" s="1"/>
  <c r="AA13" i="14"/>
  <c r="K36" i="13"/>
  <c r="G36" i="13"/>
  <c r="E36" i="13"/>
  <c r="W34" i="13"/>
  <c r="Y34" i="13"/>
  <c r="AC34" i="13" s="1"/>
  <c r="W33" i="13"/>
  <c r="Y33" i="13"/>
  <c r="AC33" i="13"/>
  <c r="W31" i="13"/>
  <c r="Y31" i="13"/>
  <c r="AC31" i="13" s="1"/>
  <c r="U30" i="13"/>
  <c r="U35" i="13"/>
  <c r="K30" i="13"/>
  <c r="K35" i="13"/>
  <c r="K37" i="13"/>
  <c r="G30" i="13"/>
  <c r="G35" i="13" s="1"/>
  <c r="G37" i="13" s="1"/>
  <c r="E30" i="13"/>
  <c r="E35" i="13"/>
  <c r="E37" i="13" s="1"/>
  <c r="AA29" i="13"/>
  <c r="AA30" i="13" s="1"/>
  <c r="AA35" i="13" s="1"/>
  <c r="AA37" i="13" s="1"/>
  <c r="S29" i="13"/>
  <c r="S30" i="13"/>
  <c r="S35" i="13" s="1"/>
  <c r="Q29" i="13"/>
  <c r="Q30" i="13" s="1"/>
  <c r="Q35" i="13" s="1"/>
  <c r="O29" i="13"/>
  <c r="W28" i="13"/>
  <c r="Y24" i="13"/>
  <c r="Y36" i="13" s="1"/>
  <c r="W21" i="13"/>
  <c r="AC21" i="13"/>
  <c r="W20" i="13"/>
  <c r="Y20" i="13"/>
  <c r="AC20" i="13" s="1"/>
  <c r="W18" i="13"/>
  <c r="Y18" i="13"/>
  <c r="AC18" i="13"/>
  <c r="AA17" i="13"/>
  <c r="AA22" i="13"/>
  <c r="U17" i="13"/>
  <c r="U22" i="13"/>
  <c r="S17" i="13"/>
  <c r="S22" i="13"/>
  <c r="Q17" i="13"/>
  <c r="Q22" i="13"/>
  <c r="O17" i="13"/>
  <c r="O22" i="13"/>
  <c r="M17" i="13"/>
  <c r="M22" i="13"/>
  <c r="K17" i="13"/>
  <c r="K22" i="13"/>
  <c r="G17" i="13"/>
  <c r="G22" i="13"/>
  <c r="E17" i="13"/>
  <c r="E22" i="13"/>
  <c r="W16" i="13"/>
  <c r="W17" i="13" s="1"/>
  <c r="W22" i="13" s="1"/>
  <c r="Y16" i="13"/>
  <c r="AC16" i="13" s="1"/>
  <c r="W15" i="13"/>
  <c r="Y15" i="13"/>
  <c r="Y17" i="13" s="1"/>
  <c r="AC15" i="13"/>
  <c r="W14" i="13"/>
  <c r="H69" i="12"/>
  <c r="D70" i="12" s="1"/>
  <c r="H30" i="12"/>
  <c r="H21" i="12"/>
  <c r="Y16" i="14"/>
  <c r="AA14" i="14"/>
  <c r="Y14" i="13"/>
  <c r="Y22" i="13" s="1"/>
  <c r="AC24" i="13"/>
  <c r="AC36" i="13" s="1"/>
  <c r="D9" i="15"/>
  <c r="D30" i="15" s="1"/>
  <c r="D44" i="15" s="1"/>
  <c r="D46" i="15" s="1"/>
  <c r="M30" i="13"/>
  <c r="M35" i="13" s="1"/>
  <c r="M37" i="13" s="1"/>
  <c r="Y28" i="13"/>
  <c r="AC28" i="13" s="1"/>
  <c r="J101" i="3"/>
  <c r="F99" i="3"/>
  <c r="F101" i="3"/>
  <c r="F74" i="3"/>
  <c r="J74" i="3"/>
  <c r="J75" i="3" s="1"/>
  <c r="J63" i="3"/>
  <c r="F63" i="3"/>
  <c r="H74" i="3"/>
  <c r="H63" i="3"/>
  <c r="J37" i="3"/>
  <c r="J22" i="3"/>
  <c r="J38" i="3"/>
  <c r="F37" i="3"/>
  <c r="F22" i="3"/>
  <c r="F38" i="3"/>
  <c r="H37" i="3"/>
  <c r="H22" i="3"/>
  <c r="H38" i="3" s="1"/>
  <c r="F75" i="3"/>
  <c r="F102" i="3"/>
  <c r="F103" i="3" s="1"/>
  <c r="H110" i="12" l="1"/>
  <c r="F70" i="12"/>
  <c r="F112" i="12"/>
  <c r="F115" i="12" s="1"/>
  <c r="F117" i="12" s="1"/>
  <c r="F150" i="12"/>
  <c r="J32" i="12"/>
  <c r="J35" i="12" s="1"/>
  <c r="J37" i="12" s="1"/>
  <c r="J39" i="12" s="1"/>
  <c r="J42" i="12" s="1"/>
  <c r="J59" i="12" s="1"/>
  <c r="J71" i="12" s="1"/>
  <c r="J74" i="12" s="1"/>
  <c r="J77" i="12" s="1"/>
  <c r="AC17" i="13"/>
  <c r="J102" i="3"/>
  <c r="J103" i="3" s="1"/>
  <c r="H75" i="3"/>
  <c r="H102" i="3" s="1"/>
  <c r="H103" i="3" s="1"/>
  <c r="F32" i="12"/>
  <c r="F35" i="12" s="1"/>
  <c r="F37" i="12" s="1"/>
  <c r="F39" i="12" s="1"/>
  <c r="F42" i="12" s="1"/>
  <c r="F45" i="12" s="1"/>
  <c r="J112" i="12"/>
  <c r="J115" i="12" s="1"/>
  <c r="J117" i="12" s="1"/>
  <c r="J119" i="12" s="1"/>
  <c r="J122" i="12" s="1"/>
  <c r="J139" i="12" s="1"/>
  <c r="J151" i="12" s="1"/>
  <c r="AC14" i="13"/>
  <c r="AC22" i="13" s="1"/>
  <c r="H112" i="12"/>
  <c r="H115" i="12" s="1"/>
  <c r="H117" i="12" s="1"/>
  <c r="H9" i="15" s="1"/>
  <c r="H30" i="15" s="1"/>
  <c r="H44" i="15" s="1"/>
  <c r="H46" i="15" s="1"/>
  <c r="H85" i="15" s="1"/>
  <c r="H87" i="15" s="1"/>
  <c r="H149" i="12"/>
  <c r="D150" i="12" s="1"/>
  <c r="W29" i="13"/>
  <c r="Y29" i="13" s="1"/>
  <c r="Y30" i="13" s="1"/>
  <c r="Y35" i="13" s="1"/>
  <c r="Y37" i="13" s="1"/>
  <c r="H32" i="12"/>
  <c r="H35" i="12" s="1"/>
  <c r="H37" i="12" s="1"/>
  <c r="H39" i="12" s="1"/>
  <c r="H42" i="12" s="1"/>
  <c r="Y26" i="14"/>
  <c r="Y27" i="14" s="1"/>
  <c r="Y30" i="14" s="1"/>
  <c r="Y32" i="14" s="1"/>
  <c r="J9" i="15"/>
  <c r="J30" i="15" s="1"/>
  <c r="J44" i="15" s="1"/>
  <c r="J46" i="15" s="1"/>
  <c r="J85" i="15" s="1"/>
  <c r="J87" i="15" s="1"/>
  <c r="F119" i="12"/>
  <c r="F122" i="12" s="1"/>
  <c r="F9" i="15"/>
  <c r="F30" i="15" s="1"/>
  <c r="F44" i="15" s="1"/>
  <c r="F46" i="15" s="1"/>
  <c r="F85" i="15" s="1"/>
  <c r="F87" i="15" s="1"/>
  <c r="O30" i="13"/>
  <c r="O35" i="13" s="1"/>
  <c r="S27" i="14"/>
  <c r="S30" i="14" s="1"/>
  <c r="W30" i="13"/>
  <c r="W35" i="13" s="1"/>
  <c r="W37" i="13" s="1"/>
  <c r="AC29" i="13"/>
  <c r="AC30" i="13" s="1"/>
  <c r="AC35" i="13" s="1"/>
  <c r="AC37" i="13" s="1"/>
  <c r="D85" i="15"/>
  <c r="D87" i="15" s="1"/>
  <c r="H119" i="12" l="1"/>
  <c r="H122" i="12" s="1"/>
  <c r="AA26" i="14"/>
  <c r="F44" i="12"/>
  <c r="F59" i="12" s="1"/>
  <c r="F71" i="12" s="1"/>
  <c r="F74" i="12" s="1"/>
  <c r="F76" i="12" s="1"/>
  <c r="F77" i="12" s="1"/>
  <c r="D45" i="12"/>
  <c r="H48" i="12"/>
  <c r="H59" i="12"/>
  <c r="H71" i="12" s="1"/>
  <c r="H74" i="12" s="1"/>
  <c r="H77" i="12" s="1"/>
  <c r="J154" i="12"/>
  <c r="J157" i="12" s="1"/>
  <c r="F125" i="12"/>
  <c r="F124" i="12"/>
  <c r="F139" i="12" s="1"/>
  <c r="F151" i="12" s="1"/>
  <c r="D125" i="12"/>
  <c r="O25" i="14"/>
  <c r="H139" i="12"/>
  <c r="H151" i="12" s="1"/>
  <c r="F154" i="12" l="1"/>
  <c r="F156" i="12" s="1"/>
  <c r="F157" i="12" s="1"/>
  <c r="H154" i="12"/>
  <c r="H157" i="12" s="1"/>
  <c r="AA25" i="14"/>
  <c r="AA27" i="14" s="1"/>
  <c r="AA30" i="14" s="1"/>
  <c r="AA32" i="14" s="1"/>
  <c r="O27" i="14"/>
  <c r="O30" i="14" s="1"/>
  <c r="O32" i="14" s="1"/>
</calcChain>
</file>

<file path=xl/sharedStrings.xml><?xml version="1.0" encoding="utf-8"?>
<sst xmlns="http://schemas.openxmlformats.org/spreadsheetml/2006/main" count="532" uniqueCount="273">
  <si>
    <t>บริษัท แลนด์แอนด์เฮ้าส์ จำกัด (มหาชน) และบริษัทย่อย</t>
  </si>
  <si>
    <t>งบแสดงฐานะการเงิน</t>
  </si>
  <si>
    <t>ณ วันที่ 30 มิถุนายน 2562</t>
  </si>
  <si>
    <t>(หน่วย: พันบาท)</t>
  </si>
  <si>
    <t>งบการเงินรวม</t>
  </si>
  <si>
    <t>งบการเงินเฉพาะกิจการ</t>
  </si>
  <si>
    <t>ณ วันที่</t>
  </si>
  <si>
    <t>หมายเหตุ</t>
  </si>
  <si>
    <t>30 มิถุนายน 2562</t>
  </si>
  <si>
    <t>31 ธันวาคม 2561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</si>
  <si>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</si>
  <si>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</si>
  <si>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</si>
  <si>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</si>
  <si>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</si>
  <si>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</si>
  <si>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</si>
  <si>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</si>
  <si>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 xml:space="preserve">เงินให้กู้ยืมระยะสั้นและดอกเบี้ยค้างรับ </t>
  </si>
  <si>
    <t xml:space="preserve">   - กิจการที่เกี่ยวข้องกัน</t>
  </si>
  <si>
    <t>สินค้าคงเหลือ</t>
  </si>
  <si>
    <t>เงินจ่ายล่วงหน้า - ค่างานก่อสร้าง</t>
  </si>
  <si>
    <t>เงินมัดจำที่ดินและอื่น ๆ</t>
  </si>
  <si>
    <t>ต้นทุนในการได้มาซึ่งสัญญาที่ทำกับลูกค้า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</si>
  <si>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</si>
  <si>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</si>
  <si>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</si>
  <si>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</si>
  <si>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เงินลงทุนในบริษัทย่อย </t>
  </si>
  <si>
    <t>เงินลงทุนในบริษัทร่วม</t>
  </si>
  <si>
    <t>เงินลงทุนระยะยาวอื่น</t>
  </si>
  <si>
    <t xml:space="preserve">เงินให้กู้ยืมระยะยาวและดอกเบี้ยค้างรับ </t>
  </si>
  <si>
    <t>ที่ดินรอการพัฒนา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</si>
  <si>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</si>
  <si>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</si>
  <si>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สิทธิการเช่า 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</si>
  <si>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</si>
  <si>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</si>
  <si>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</si>
  <si>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</si>
  <si>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</si>
  <si>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</si>
  <si>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</si>
  <si>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</si>
  <si>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</si>
  <si>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</si>
  <si>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</si>
  <si>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เงินประกันงานก่อสร้าง</t>
  </si>
  <si>
    <t>เงินกู้ยืมระยะสั้นและดอกเบี้ยค้างจ่าย - กิจการที่เกี่ยวข้องกัน</t>
  </si>
  <si>
    <t>หนี้สินตามสัญญาเช่าทางการเงินที่ถึงกำหนดชำระภายในหนึ่งปี</t>
  </si>
  <si>
    <t>เงินกู้ยืมระยะยาวที่ถึงกำหนดชำระภายในหนึ่งปี</t>
  </si>
  <si>
    <t>หุ้นกู้ที่ถึงกำหนดชำระภายในหนึ่งปี</t>
  </si>
  <si>
    <t>ภาษีเงินได้ค้างจ่าย</t>
  </si>
  <si>
    <t>ประมาณการหนี้สิน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</si>
  <si>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</si>
  <si>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</si>
  <si>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</si>
  <si>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</si>
  <si>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หนี้สินตามสัญญาเช่าทางการเงิน - สุทธิจากส่วนที่ถึงกำหนด</t>
  </si>
  <si>
    <t xml:space="preserve">   ชำระภายในหนึ่งปี</t>
  </si>
  <si>
    <t>เงินกู้ยืมระยะยาว - กิจการที่เกี่ยวข้องกัน</t>
  </si>
  <si>
    <t>เงินกู้ยืมระยะยาว - สุทธิจากส่วนที่ถึงกำหนดชำระ</t>
  </si>
  <si>
    <t xml:space="preserve">   ภายในหนึ่งปี</t>
  </si>
  <si>
    <t>หุ้นกู้ -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</si>
  <si>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</si>
  <si>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</si>
  <si>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</si>
  <si>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</si>
  <si>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</si>
  <si>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</si>
  <si>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</si>
  <si>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</si>
  <si>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12,031,105,828 หุ้น มูลค่าหุ้นละ 1 บาท</t>
  </si>
  <si>
    <t xml:space="preserve">   ทุนที่ออกและชำระแล้ว</t>
  </si>
  <si>
    <t xml:space="preserve">      หุ้นสามัญ 11,949,713,176 หุ้น มูลค่าหุ้นละ 1 บาท</t>
  </si>
  <si>
    <t>ส่วนเกินมูลค่าหุ้นสามัญ</t>
  </si>
  <si>
    <t>ส่วนเกินทุนอื่น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</si>
  <si>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</si>
  <si>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</si>
  <si>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</si>
  <si>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</si>
  <si>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</si>
  <si>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</si>
  <si>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</si>
  <si>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</si>
  <si>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</si>
  <si>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</si>
  <si>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</si>
  <si>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สำหรับงวดสามเดือนสิ้นสุดวันที่ 30 มิถุนายน 2562</t>
  </si>
  <si>
    <t>(หน่วย: พันบาท ยกเว้นกำไรต่อหุ้นแสดงเป็นบาท)</t>
  </si>
  <si>
    <t>2562</t>
  </si>
  <si>
    <t>2561</t>
  </si>
  <si>
    <t>รายได้</t>
  </si>
  <si>
    <t>รายได้จากการขาย</t>
  </si>
  <si>
    <t>รายได้ค่าเช่าและบริการ</t>
  </si>
  <si>
    <t>รายได้อื่น</t>
  </si>
  <si>
    <t xml:space="preserve">   เงินปันผลรับ</t>
  </si>
  <si>
    <t xml:space="preserve">   ดอกเบี้ยรับ</t>
  </si>
  <si>
    <t xml:space="preserve">   ค่าบริการสาธารณูปโภค</t>
  </si>
  <si>
    <t xml:space="preserve"> </t>
  </si>
  <si>
    <t xml:space="preserve">   กำไรจากเงินลงทุน</t>
  </si>
  <si>
    <t xml:space="preserve">   กำไรจากอัตราแลกเปลี่ยน</t>
  </si>
  <si>
    <t xml:space="preserve">   กำไรจากการขายที่ดิน อาคารและอุปกรณ์</t>
  </si>
  <si>
    <t xml:space="preserve">   กำไรจากการขายโครงการ</t>
  </si>
  <si>
    <t xml:space="preserve">   กำไรจากการขายอสังหาริมทรัพย์เพื่อการลงทุน</t>
  </si>
  <si>
    <t xml:space="preserve">   อื่น ๆ</t>
  </si>
  <si>
    <t>รวมรายได้</t>
  </si>
  <si>
    <t>ค่าใช้จ่าย</t>
  </si>
  <si>
    <t>ต้นทุนขายและบริการ</t>
  </si>
  <si>
    <t>ต้นทุนการเช่าและบริการ</t>
  </si>
  <si>
    <t>ค่าใช้จ่ายในการขาย</t>
  </si>
  <si>
    <t>ภาษีธุรกิจเฉพาะและค่าธรรมเนียมการโอน</t>
  </si>
  <si>
    <t>ค่าใช้จ่ายในการบริหาร</t>
  </si>
  <si>
    <t>ค่าใช้จ่ายอื่น</t>
  </si>
  <si>
    <t xml:space="preserve">   ขาดทุนจากอัตราแลกเปลี่ยน</t>
  </si>
  <si>
    <t>รวมค่าใช้จ่าย</t>
  </si>
  <si>
    <t>กำไรก่อนส่วนแบ่งกำไรจากเงินลงทุนในบริษัทย่อยและบริษัทร่วม</t>
  </si>
  <si>
    <t xml:space="preserve">   ค่าใช้จ่ายทางการเงินและค่าใช้จ่ายภาษีเงินได้</t>
  </si>
  <si>
    <t>ส่วนแบ่งกำไรจากเงินลงทุนในบริษัทย่อย</t>
  </si>
  <si>
    <t>ส่วนแบ่งกำไรจากเงินลงทุนในบริษัทร่วม</t>
  </si>
  <si>
    <t>กำไรก่อนค่าใช้จ่ายทางการเงินและค่าใช้จ่ายภาษีเงินได้</t>
  </si>
  <si>
    <t>ค่าใช้จ่ายทางการเงิน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</si>
  <si>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</si>
  <si>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</si>
  <si>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</si>
  <si>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</si>
  <si>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</si>
  <si>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</si>
  <si>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</t>
  </si>
  <si>
    <t xml:space="preserve">กำไรต่อหุ้นขั้นพื้นฐาน </t>
  </si>
  <si>
    <t>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</si>
  <si>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</si>
  <si>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</si>
  <si>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</si>
  <si>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</si>
  <si>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</si>
  <si>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</si>
  <si>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ส่วนแบ่งกำไรขาดทุนเบ็ดเสร็จอื่นในบริษัทย่อย</t>
  </si>
  <si>
    <t xml:space="preserve">ส่วนแบ่งกำไรขาดทุนเบ็ดเสร็จอื่นในบริษัทร่วม 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</si>
  <si>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</si>
  <si>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</si>
  <si>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</si>
  <si>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สำหรับงวดหกเดือนสิ้นสุดวันที่ 30 มิถุนายน 2562 </t>
  </si>
  <si>
    <t xml:space="preserve">   ขาดทุนจากการขายที่ดิน อาคารและอุปกรณ์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</si>
  <si>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</si>
  <si>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2562</t>
  </si>
  <si>
    <t>กำไรขาดทุนเบ็ดเสร็จอื่น</t>
  </si>
  <si>
    <t>ส่วนเกินทุน</t>
  </si>
  <si>
    <t>ผลต่าง</t>
  </si>
  <si>
    <t>ส่วนแบ่ง</t>
  </si>
  <si>
    <t>ส่วนของผู้มี</t>
  </si>
  <si>
    <t>จากการวัด</t>
  </si>
  <si>
    <t>จากการแปลงค่า</t>
  </si>
  <si>
    <t>กำไรขาดทุน</t>
  </si>
  <si>
    <t>ส่วนเกินทุนจาก</t>
  </si>
  <si>
    <t>รวมองค์ประกอบอื่น</t>
  </si>
  <si>
    <t>รวมส่วนของ</t>
  </si>
  <si>
    <t>ส่วนได้เสียที่ไม่มี</t>
  </si>
  <si>
    <t>ทุนเรือนหุ้นที่ออก</t>
  </si>
  <si>
    <t>ส่วนเกิน</t>
  </si>
  <si>
    <t>จัดสรรแล้ว -</t>
  </si>
  <si>
    <t>มูลค่าเงินลงทุนใน</t>
  </si>
  <si>
    <t>งบการเงินที่เป็น</t>
  </si>
  <si>
    <t>เบ็ดเสร็จอื่น</t>
  </si>
  <si>
    <t>ส่วนเกินมูลค่าหุ้น</t>
  </si>
  <si>
    <t>ของส่วนของ</t>
  </si>
  <si>
    <t>ผู้ถือหุ้น</t>
  </si>
  <si>
    <t>อำนาจควบคุม</t>
  </si>
  <si>
    <t>และชำระแล้ว</t>
  </si>
  <si>
    <t>มูลค่าหุ้นสามัญ</t>
  </si>
  <si>
    <t>สำรองตามกฎหมาย</t>
  </si>
  <si>
    <t>ยังไม่ได้จัดสรร</t>
  </si>
  <si>
    <t>หลักทรัพย์เผื่อขาย</t>
  </si>
  <si>
    <t>เงินตราต่างประเทศ</t>
  </si>
  <si>
    <t>จากบริษัทร่วม</t>
  </si>
  <si>
    <t>ของบริษัทร่วม</t>
  </si>
  <si>
    <t>ของบริษัทฯ</t>
  </si>
  <si>
    <t>ของบริษัทย่อย</t>
  </si>
  <si>
    <t>ยอดคงเหลือ ณ วันที่  1 มกราคม 2561</t>
  </si>
  <si>
    <t>เงินปันผลจ่าย</t>
  </si>
  <si>
    <t>บริษัทย่อยจ่ายเงินปันผลให้ผู้มีส่วนได้เสีย</t>
  </si>
  <si>
    <t xml:space="preserve">   ที่ไม่มีอำนาจควบคุม</t>
  </si>
  <si>
    <t>ภาษีเงินได้จากเงินปันผลที่ไม่ได้จ่าย</t>
  </si>
  <si>
    <t>ยอดคงเหลือ ณ วันที่ 30 มิถุนายน 2561</t>
  </si>
  <si>
    <t>ยอดคงเหลือ ณ วันที่  1 มกราคม 2562</t>
  </si>
  <si>
    <t>ผลสะสมจากการเปลี่ยนแปลงนโยบาย</t>
  </si>
  <si>
    <t xml:space="preserve">   การบัญชี เนื่องจากการนำมาตรฐานการ</t>
  </si>
  <si>
    <t xml:space="preserve">   รายงานทางการเงินใหม่มาถือปฏิบัติ</t>
  </si>
  <si>
    <t>ยอดคงเหลือ ณ วันที่ 30 มิถุนายน 2562</t>
  </si>
  <si>
    <t>งบแสดงการเปลี่ยนแปลงส่วนของผู้ถือหุ้น (ต่อ)</t>
  </si>
  <si>
    <t>จากบริษัทย่อย</t>
  </si>
  <si>
    <t xml:space="preserve">กำไรสำหรับงวด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</si>
  <si>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</si>
  <si>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</si>
  <si>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</si>
  <si>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</si>
  <si>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รายการปรับกระทบยอดกำไรก่อนค่าใช้จ่ายภาษีเงินได้</t>
  </si>
  <si>
    <t xml:space="preserve">   เป็นเงินสดรับ (จ่าย) จากกิจกรรมดำเนินงาน</t>
  </si>
  <si>
    <t xml:space="preserve">   สินค้าคงเหลือและที่ดินรอการพัฒนาลดลงจากการโอนเป็นต้นทุนขาย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</si>
  <si>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</si>
  <si>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ส่วนแบ่งกำไรจากเงินลงทุนในบริษัทย่อย</t>
  </si>
  <si>
    <t xml:space="preserve">   ส่วนแบ่งกำไรจากเงินลงทุนในบริษัทร่วม</t>
  </si>
  <si>
    <t xml:space="preserve">   ประมาณการหนี้สินจากคดีความ</t>
  </si>
  <si>
    <t xml:space="preserve">   ขาดทุน (กำไร) จากการขายที่ดิน อาคารและอุปกรณ์</t>
  </si>
  <si>
    <t xml:space="preserve">   ประมาณการค่าซ่อมแซมบ้านหลังการขาย</t>
  </si>
  <si>
    <t xml:space="preserve">   ประมาณการเงินสมทบกองทุนนิติบุคคลหมู่บ้าน</t>
  </si>
  <si>
    <t xml:space="preserve">   ประมาณการค่าซ่อมแซมสาธารณูปโภค</t>
  </si>
  <si>
    <t xml:space="preserve">   ประมาณการค่าความเสียหายจากโครงการ</t>
  </si>
  <si>
    <t xml:space="preserve">   สำรองผลประโยชน์ระยะยาวของพนักงาน</t>
  </si>
  <si>
    <t xml:space="preserve">   ตัดจำหน่ายภาษีหัก ณ ที่จ่าย</t>
  </si>
  <si>
    <t xml:space="preserve">   รายได้เงินปันผลรับ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</si>
  <si>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</si>
  <si>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</si>
  <si>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</si>
  <si>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 xml:space="preserve">   เงินลงทุนชั่วคราว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</si>
  <si>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</si>
  <si>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</si>
  <si>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</si>
  <si>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</si>
  <si>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</si>
  <si>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</si>
  <si>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เงินประกันงานก่อสร้าง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</si>
  <si>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</si>
  <si>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</si>
  <si>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</si>
  <si>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>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</si>
  <si>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</si>
  <si>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</si>
  <si>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</si>
  <si>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</si>
  <si>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เงินสดจ่ายซื้อเงินลงทุนระยะยาวอื่น</t>
  </si>
  <si>
    <t>เงินสดรับจากการลดทุนของบริษัทย่อย</t>
  </si>
  <si>
    <t>เงินปันผลรับจากบริษัทย่อย</t>
  </si>
  <si>
    <t>เงินปันผลรับจากบริษัทร่วม</t>
  </si>
  <si>
    <t>เงินปันผลรับจากบริษัทอื่น</t>
  </si>
  <si>
    <t>เงินสดรับจากการขายโครงการ</t>
  </si>
  <si>
    <t>เงินสดรับจากการขายอสังหาริมทรัพย์เพื่อการลงทุน</t>
  </si>
  <si>
    <t>เงินสดรับจากการขายที่ดิน อาคารและอุปกรณ์</t>
  </si>
  <si>
    <t>เงินสดจ่ายซื้อที่ดิน อาคารและอุปกรณ์ สิทธิการเช่าและสินทรัพย์ไม่มีตัวตน</t>
  </si>
  <si>
    <t>เงินสดจ่ายซื้ออสังหาริมทรัพย์เพื่อการลงทุน</t>
  </si>
  <si>
    <t>เงินสดรับจากดอกเบี้ย</t>
  </si>
  <si>
    <t>เงินสดสุทธิจากกิจกรรมลงทุน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</si>
  <si>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</si>
  <si>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</si>
  <si>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เงินสดจ่ายหนี้สินตามสัญญาเช่าการเงิน</t>
  </si>
  <si>
    <t>เงินสดจ่ายชำระหุ้นกู้</t>
  </si>
  <si>
    <t>เงินสดรับจากการออกหุ้นกู้</t>
  </si>
  <si>
    <t>เงินสดรับจากการเบิกกู้ยืมระยะยาว</t>
  </si>
  <si>
    <t>เงินสดจ่ายชำระเงินกู้ยืมระยะยาว</t>
  </si>
  <si>
    <t>จ่ายดอกเบี้ย</t>
  </si>
  <si>
    <t>บริษัทย่อยจ่ายเงินปันผลให้ผู้มีส่วนได้เสียที่ไม่มีอำนาจควบคุม</t>
  </si>
  <si>
    <t>ผลต่างของอัตราแลกเปลี่ยนจากการแปลงค่างบการเงินที่เป็นเงินตราต่างประเทศ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</si>
  <si>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</si>
  <si>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</si>
  <si>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</si>
  <si>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</si>
  <si>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</si>
  <si>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ค่าซื้อที่ดิน อาคารและอุปกรณ์ และสิทธิการเช่าส่วนที่บันทึกเป็นหนี้สิน</t>
  </si>
  <si>
    <t xml:space="preserve">   ดอกเบี้ยจ่ายส่วนที่บันทึกเป็นต้นทุนโครงการ</t>
  </si>
  <si>
    <t xml:space="preserve">   ดอกเบี้ยจ่ายส่วนที่บันทึกเป็นต้นทุนของสิทธิการเช่า</t>
  </si>
  <si>
    <t xml:space="preserve">      เงินลงทุนเผื่อขาย - สุทธิจากภาษีเงินได้</t>
  </si>
  <si>
    <t xml:space="preserve">   ผลต่างของอัตราแลกเปลี่ยนจากการแปลงค่างบการเงิน</t>
  </si>
  <si>
    <t xml:space="preserve">      ที่เป็นเงินตราต่างประเทศ</t>
  </si>
  <si>
    <t xml:space="preserve">   ส่วนแบ่งกำไรขาดทุนเบ็ดเสร็จอื่นในบริษัทย่อย</t>
  </si>
  <si>
    <t xml:space="preserve">   ส่วนแบ่งกำไรขาดทุนเบ็ดเสร็จอื่นในบริษัทร่วม </t>
  </si>
  <si>
    <t xml:space="preserve">   ที่ดินรอการพัฒนา</t>
  </si>
  <si>
    <t>กำไร (ขาดทุน) จากการวัดมูลค่าเงินลงทุนในหลักทรัพย์เผื่อขาย</t>
  </si>
  <si>
    <t>เงินให้กู้ยืมระยะยาวแก่กิจการที่เกี่ยวข้องกันลดลง</t>
  </si>
  <si>
    <t>เงินกู้ยืมระยะสั้นจากกิจการที่เกี่ยวข้องกันเพิ่มขึ้น (ลดลง)</t>
  </si>
  <si>
    <t>เงินสดสุทธิใช้ไปในกิจกรรมจัดหาเงิน</t>
  </si>
  <si>
    <t xml:space="preserve">   การเพิ่มขึ้น (ลดลง) ของส่วนเกินทุนที่เกิดจากการเปลี่ยนแปลงมูลค่า</t>
  </si>
  <si>
    <t xml:space="preserve">   ขาดทุน (กำไร) ที่ยังไม่เกิดขึ้นจริงจากอัตราแลกเปลี่ยน</t>
  </si>
  <si>
    <t xml:space="preserve">เงินให้กู้ยืมระยะสั้นแก่กิจการที่เกี่ยวข้องกันลดลง (เพิ่มขึ้น)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</si>
</sst>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.00_);_(* \(#,##0.00\);_(* &quot;-&quot;_);_(@_)"/>
    <numFmt numFmtId="170" formatCode="_(* #,##0.000_);_(* \(#,##0.000\);_(* &quot;-&quot;_);_(@_)"/>
    <numFmt numFmtId="171" formatCode="_(* #,##0_);_(* \(#,##0\);_(* &quot;-&quot;??_);_(@_)"/>
  </numFmts>
  <fonts count="24">
    <font>
      <sz val="10"/>
      <name val="ApFont"/>
      <charset val="22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0"/>
      <name val="ApFont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i/>
      <sz val="14"/>
      <color theme="1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u/>
      <sz val="12"/>
      <name val="Angsana New"/>
      <family val="1"/>
    </font>
    <font>
      <i/>
      <sz val="12"/>
      <name val="Angsana New"/>
      <family val="1"/>
    </font>
    <font>
      <sz val="12"/>
      <color theme="1"/>
      <name val="Angsana New"/>
      <family val="1"/>
    </font>
    <font>
      <b/>
      <i/>
      <sz val="12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</cellStyleXfs>
  <cellXfs count="158">
    <xf numFmtId="0" fontId="0" fillId="0" borderId="0" xfId="0"/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7" fillId="0" borderId="3" xfId="0" quotePrefix="1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41" fontId="7" fillId="0" borderId="6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center" vertical="center"/>
    </xf>
    <xf numFmtId="41" fontId="7" fillId="0" borderId="5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41" fontId="7" fillId="0" borderId="3" xfId="0" applyNumberFormat="1" applyFont="1" applyFill="1" applyBorder="1" applyAlignment="1">
      <alignment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3" xfId="0" applyNumberFormat="1" applyFont="1" applyFill="1" applyBorder="1" applyAlignment="1">
      <alignment horizontal="center" vertical="center"/>
    </xf>
    <xf numFmtId="41" fontId="7" fillId="0" borderId="7" xfId="0" applyNumberFormat="1" applyFont="1" applyFill="1" applyBorder="1" applyAlignment="1">
      <alignment vertical="center"/>
    </xf>
    <xf numFmtId="37" fontId="7" fillId="0" borderId="4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centerContinuous" vertical="center"/>
    </xf>
    <xf numFmtId="37" fontId="8" fillId="0" borderId="3" xfId="0" applyNumberFormat="1" applyFont="1" applyFill="1" applyBorder="1" applyAlignment="1">
      <alignment vertical="center"/>
    </xf>
    <xf numFmtId="168" fontId="10" fillId="0" borderId="0" xfId="0" applyNumberFormat="1" applyFont="1" applyFill="1" applyAlignment="1">
      <alignment horizontal="center" vertical="center"/>
    </xf>
    <xf numFmtId="41" fontId="7" fillId="0" borderId="5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left" vertical="center"/>
    </xf>
    <xf numFmtId="37" fontId="7" fillId="0" borderId="5" xfId="0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vertical="center"/>
    </xf>
    <xf numFmtId="39" fontId="7" fillId="0" borderId="5" xfId="0" applyNumberFormat="1" applyFont="1" applyFill="1" applyBorder="1" applyAlignment="1">
      <alignment horizontal="right" vertical="center"/>
    </xf>
    <xf numFmtId="39" fontId="7" fillId="0" borderId="0" xfId="0" applyNumberFormat="1" applyFont="1" applyFill="1" applyAlignment="1">
      <alignment horizontal="right" vertical="center"/>
    </xf>
    <xf numFmtId="37" fontId="7" fillId="0" borderId="0" xfId="0" quotePrefix="1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vertical="center"/>
    </xf>
    <xf numFmtId="39" fontId="7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horizontal="right" vertical="center"/>
    </xf>
    <xf numFmtId="41" fontId="12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vertical="center"/>
    </xf>
    <xf numFmtId="49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41" fontId="13" fillId="0" borderId="0" xfId="0" applyNumberFormat="1" applyFont="1" applyFill="1" applyBorder="1" applyAlignment="1">
      <alignment vertical="center"/>
    </xf>
    <xf numFmtId="41" fontId="13" fillId="0" borderId="0" xfId="0" applyNumberFormat="1" applyFont="1" applyFill="1" applyBorder="1" applyAlignment="1">
      <alignment horizontal="right" vertical="center"/>
    </xf>
    <xf numFmtId="41" fontId="13" fillId="0" borderId="3" xfId="0" applyNumberFormat="1" applyFont="1" applyFill="1" applyBorder="1" applyAlignment="1">
      <alignment vertical="center"/>
    </xf>
    <xf numFmtId="41" fontId="13" fillId="0" borderId="5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Border="1" applyAlignment="1">
      <alignment horizontal="right" vertical="center"/>
    </xf>
    <xf numFmtId="41" fontId="13" fillId="0" borderId="5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41" fontId="13" fillId="0" borderId="7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horizontal="right" vertical="center"/>
    </xf>
    <xf numFmtId="39" fontId="7" fillId="0" borderId="0" xfId="0" applyNumberFormat="1" applyFont="1" applyFill="1" applyBorder="1" applyAlignment="1">
      <alignment vertical="center"/>
    </xf>
    <xf numFmtId="37" fontId="14" fillId="0" borderId="0" xfId="0" applyNumberFormat="1" applyFont="1" applyFill="1" applyAlignment="1">
      <alignment vertical="center"/>
    </xf>
    <xf numFmtId="37" fontId="8" fillId="0" borderId="0" xfId="10" applyNumberFormat="1" applyFont="1" applyFill="1" applyAlignment="1">
      <alignment vertical="center"/>
    </xf>
    <xf numFmtId="37" fontId="7" fillId="0" borderId="0" xfId="10" applyNumberFormat="1" applyFont="1" applyFill="1" applyBorder="1" applyAlignment="1">
      <alignment vertical="center"/>
    </xf>
    <xf numFmtId="37" fontId="7" fillId="0" borderId="0" xfId="10" applyNumberFormat="1" applyFont="1" applyFill="1" applyBorder="1" applyAlignment="1">
      <alignment horizontal="distributed" vertical="center"/>
    </xf>
    <xf numFmtId="37" fontId="7" fillId="0" borderId="0" xfId="10" applyNumberFormat="1" applyFont="1" applyFill="1" applyBorder="1" applyAlignment="1">
      <alignment horizontal="right" vertical="center"/>
    </xf>
    <xf numFmtId="37" fontId="7" fillId="0" borderId="0" xfId="10" applyNumberFormat="1" applyFont="1" applyFill="1" applyAlignment="1">
      <alignment vertical="center"/>
    </xf>
    <xf numFmtId="37" fontId="8" fillId="0" borderId="3" xfId="10" applyNumberFormat="1" applyFont="1" applyFill="1" applyBorder="1" applyAlignment="1">
      <alignment horizontal="centerContinuous" vertical="center"/>
    </xf>
    <xf numFmtId="37" fontId="8" fillId="0" borderId="0" xfId="10" applyNumberFormat="1" applyFont="1" applyFill="1" applyBorder="1" applyAlignment="1">
      <alignment vertical="center"/>
    </xf>
    <xf numFmtId="37" fontId="8" fillId="0" borderId="0" xfId="10" applyNumberFormat="1" applyFont="1" applyFill="1" applyBorder="1" applyAlignment="1">
      <alignment horizontal="centerContinuous" vertical="center"/>
    </xf>
    <xf numFmtId="37" fontId="7" fillId="0" borderId="0" xfId="10" applyNumberFormat="1" applyFont="1" applyFill="1" applyBorder="1" applyAlignment="1">
      <alignment horizontal="centerContinuous" vertical="center"/>
    </xf>
    <xf numFmtId="37" fontId="7" fillId="0" borderId="0" xfId="10" applyNumberFormat="1" applyFont="1" applyFill="1" applyBorder="1" applyAlignment="1">
      <alignment horizontal="center" vertical="center"/>
    </xf>
    <xf numFmtId="37" fontId="8" fillId="0" borderId="0" xfId="10" applyNumberFormat="1" applyFont="1" applyFill="1" applyBorder="1" applyAlignment="1">
      <alignment horizontal="center" vertical="center"/>
    </xf>
    <xf numFmtId="37" fontId="7" fillId="0" borderId="3" xfId="10" applyNumberFormat="1" applyFont="1" applyFill="1" applyBorder="1" applyAlignment="1">
      <alignment horizontal="centerContinuous" vertical="center"/>
    </xf>
    <xf numFmtId="37" fontId="7" fillId="0" borderId="0" xfId="10" applyNumberFormat="1" applyFont="1" applyFill="1" applyAlignment="1">
      <alignment horizontal="center" vertical="center"/>
    </xf>
    <xf numFmtId="37" fontId="7" fillId="0" borderId="0" xfId="10" applyNumberFormat="1" applyFont="1" applyFill="1" applyAlignment="1">
      <alignment horizontal="distributed" vertical="center"/>
    </xf>
    <xf numFmtId="37" fontId="9" fillId="0" borderId="0" xfId="10" applyNumberFormat="1" applyFont="1" applyFill="1" applyBorder="1" applyAlignment="1">
      <alignment horizontal="distributed" vertical="center"/>
    </xf>
    <xf numFmtId="37" fontId="10" fillId="0" borderId="0" xfId="10" applyNumberFormat="1" applyFont="1" applyFill="1" applyBorder="1" applyAlignment="1">
      <alignment horizontal="center" vertical="center"/>
    </xf>
    <xf numFmtId="41" fontId="7" fillId="0" borderId="0" xfId="10" applyNumberFormat="1" applyFont="1" applyFill="1" applyBorder="1" applyAlignment="1">
      <alignment vertical="center"/>
    </xf>
    <xf numFmtId="41" fontId="7" fillId="0" borderId="0" xfId="10" applyNumberFormat="1" applyFont="1" applyFill="1" applyBorder="1" applyAlignment="1">
      <alignment horizontal="distributed" vertical="center"/>
    </xf>
    <xf numFmtId="41" fontId="7" fillId="0" borderId="0" xfId="10" applyNumberFormat="1" applyFont="1" applyFill="1" applyAlignment="1">
      <alignment vertical="center"/>
    </xf>
    <xf numFmtId="41" fontId="7" fillId="0" borderId="0" xfId="10" applyNumberFormat="1" applyFont="1" applyFill="1" applyBorder="1" applyAlignment="1">
      <alignment horizontal="center" vertical="center"/>
    </xf>
    <xf numFmtId="0" fontId="8" fillId="0" borderId="0" xfId="10" applyFont="1" applyFill="1" applyAlignment="1">
      <alignment vertical="center"/>
    </xf>
    <xf numFmtId="37" fontId="10" fillId="0" borderId="0" xfId="10" applyNumberFormat="1" applyFont="1" applyFill="1" applyAlignment="1">
      <alignment horizontal="center" vertical="center"/>
    </xf>
    <xf numFmtId="41" fontId="7" fillId="0" borderId="7" xfId="10" applyNumberFormat="1" applyFont="1" applyFill="1" applyBorder="1" applyAlignment="1">
      <alignment vertical="center"/>
    </xf>
    <xf numFmtId="41" fontId="12" fillId="0" borderId="0" xfId="0" applyNumberFormat="1" applyFont="1" applyFill="1" applyAlignment="1">
      <alignment vertical="top"/>
    </xf>
    <xf numFmtId="41" fontId="12" fillId="0" borderId="0" xfId="0" applyNumberFormat="1" applyFont="1" applyFill="1" applyAlignment="1">
      <alignment horizontal="right" vertical="top"/>
    </xf>
    <xf numFmtId="41" fontId="13" fillId="0" borderId="0" xfId="0" applyNumberFormat="1" applyFont="1" applyFill="1" applyAlignment="1">
      <alignment vertical="top"/>
    </xf>
    <xf numFmtId="0" fontId="7" fillId="0" borderId="3" xfId="0" applyNumberFormat="1" applyFont="1" applyFill="1" applyBorder="1" applyAlignment="1">
      <alignment horizontal="center" vertical="center"/>
    </xf>
    <xf numFmtId="169" fontId="7" fillId="0" borderId="0" xfId="0" applyNumberFormat="1" applyFont="1" applyFill="1" applyAlignment="1">
      <alignment horizontal="right" vertical="center"/>
    </xf>
    <xf numFmtId="41" fontId="13" fillId="0" borderId="0" xfId="0" applyNumberFormat="1" applyFont="1" applyFill="1" applyBorder="1" applyAlignment="1">
      <alignment vertical="top"/>
    </xf>
    <xf numFmtId="37" fontId="8" fillId="0" borderId="0" xfId="10" applyNumberFormat="1" applyFont="1" applyFill="1" applyAlignment="1">
      <alignment horizontal="left" vertical="center"/>
    </xf>
    <xf numFmtId="41" fontId="7" fillId="0" borderId="0" xfId="11" applyNumberFormat="1" applyFont="1" applyFill="1" applyAlignment="1">
      <alignment vertical="center"/>
    </xf>
    <xf numFmtId="9" fontId="7" fillId="0" borderId="0" xfId="11" applyFont="1" applyFill="1" applyBorder="1" applyAlignment="1">
      <alignment vertical="center"/>
    </xf>
    <xf numFmtId="10" fontId="7" fillId="0" borderId="0" xfId="11" applyNumberFormat="1" applyFont="1" applyFill="1" applyAlignment="1">
      <alignment vertical="center"/>
    </xf>
    <xf numFmtId="10" fontId="7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41" fontId="13" fillId="0" borderId="6" xfId="0" applyNumberFormat="1" applyFont="1" applyFill="1" applyBorder="1" applyAlignment="1">
      <alignment horizontal="right" vertical="center"/>
    </xf>
    <xf numFmtId="37" fontId="16" fillId="0" borderId="0" xfId="10" applyNumberFormat="1" applyFont="1" applyFill="1" applyAlignment="1">
      <alignment vertical="center"/>
    </xf>
    <xf numFmtId="37" fontId="17" fillId="0" borderId="0" xfId="0" applyNumberFormat="1" applyFont="1" applyFill="1" applyAlignment="1">
      <alignment horizontal="right" vertical="center"/>
    </xf>
    <xf numFmtId="37" fontId="16" fillId="0" borderId="0" xfId="0" applyNumberFormat="1" applyFont="1" applyFill="1" applyAlignment="1">
      <alignment vertical="center"/>
    </xf>
    <xf numFmtId="37" fontId="17" fillId="0" borderId="0" xfId="10" applyNumberFormat="1" applyFont="1" applyFill="1" applyAlignment="1">
      <alignment vertical="center"/>
    </xf>
    <xf numFmtId="37" fontId="17" fillId="0" borderId="0" xfId="10" applyNumberFormat="1" applyFont="1" applyFill="1" applyAlignment="1">
      <alignment horizontal="distributed" vertical="center"/>
    </xf>
    <xf numFmtId="10" fontId="17" fillId="0" borderId="0" xfId="11" applyNumberFormat="1" applyFont="1" applyFill="1" applyAlignment="1">
      <alignment vertical="center"/>
    </xf>
    <xf numFmtId="37" fontId="17" fillId="0" borderId="0" xfId="10" applyNumberFormat="1" applyFont="1" applyFill="1" applyAlignment="1">
      <alignment horizontal="right" vertical="center"/>
    </xf>
    <xf numFmtId="37" fontId="16" fillId="0" borderId="3" xfId="10" applyNumberFormat="1" applyFont="1" applyFill="1" applyBorder="1" applyAlignment="1">
      <alignment horizontal="centerContinuous" vertical="center"/>
    </xf>
    <xf numFmtId="37" fontId="17" fillId="0" borderId="6" xfId="10" applyNumberFormat="1" applyFont="1" applyFill="1" applyBorder="1" applyAlignment="1">
      <alignment horizontal="centerContinuous" vertical="center"/>
    </xf>
    <xf numFmtId="37" fontId="16" fillId="0" borderId="6" xfId="10" applyNumberFormat="1" applyFont="1" applyFill="1" applyBorder="1" applyAlignment="1">
      <alignment horizontal="centerContinuous" vertical="center"/>
    </xf>
    <xf numFmtId="37" fontId="16" fillId="0" borderId="0" xfId="10" applyNumberFormat="1" applyFont="1" applyFill="1" applyBorder="1" applyAlignment="1">
      <alignment horizontal="center" vertical="center"/>
    </xf>
    <xf numFmtId="37" fontId="17" fillId="0" borderId="0" xfId="10" applyNumberFormat="1" applyFont="1" applyFill="1" applyBorder="1" applyAlignment="1">
      <alignment vertical="center"/>
    </xf>
    <xf numFmtId="37" fontId="16" fillId="0" borderId="0" xfId="10" applyNumberFormat="1" applyFont="1" applyFill="1" applyBorder="1" applyAlignment="1">
      <alignment vertical="center"/>
    </xf>
    <xf numFmtId="37" fontId="16" fillId="0" borderId="8" xfId="10" applyNumberFormat="1" applyFont="1" applyFill="1" applyBorder="1" applyAlignment="1">
      <alignment vertical="center"/>
    </xf>
    <xf numFmtId="37" fontId="16" fillId="0" borderId="0" xfId="10" applyNumberFormat="1" applyFont="1" applyFill="1" applyBorder="1" applyAlignment="1">
      <alignment horizontal="centerContinuous" vertical="center"/>
    </xf>
    <xf numFmtId="37" fontId="17" fillId="0" borderId="0" xfId="10" applyNumberFormat="1" applyFont="1" applyFill="1" applyBorder="1" applyAlignment="1">
      <alignment horizontal="distributed" vertical="center"/>
    </xf>
    <xf numFmtId="37" fontId="17" fillId="0" borderId="0" xfId="10" applyNumberFormat="1" applyFont="1" applyFill="1" applyBorder="1" applyAlignment="1">
      <alignment horizontal="centerContinuous" vertical="center"/>
    </xf>
    <xf numFmtId="37" fontId="17" fillId="0" borderId="0" xfId="10" applyNumberFormat="1" applyFont="1" applyFill="1" applyBorder="1" applyAlignment="1">
      <alignment horizontal="center" vertical="center"/>
    </xf>
    <xf numFmtId="37" fontId="17" fillId="0" borderId="3" xfId="10" applyNumberFormat="1" applyFont="1" applyFill="1" applyBorder="1" applyAlignment="1">
      <alignment horizontal="centerContinuous" vertical="center"/>
    </xf>
    <xf numFmtId="37" fontId="17" fillId="0" borderId="0" xfId="10" applyNumberFormat="1" applyFont="1" applyFill="1" applyAlignment="1">
      <alignment horizontal="center" vertical="center"/>
    </xf>
    <xf numFmtId="37" fontId="17" fillId="0" borderId="3" xfId="10" applyNumberFormat="1" applyFont="1" applyFill="1" applyBorder="1" applyAlignment="1">
      <alignment horizontal="center" vertical="center"/>
    </xf>
    <xf numFmtId="37" fontId="18" fillId="0" borderId="0" xfId="10" applyNumberFormat="1" applyFont="1" applyFill="1" applyBorder="1" applyAlignment="1">
      <alignment horizontal="distributed" vertical="center"/>
    </xf>
    <xf numFmtId="37" fontId="19" fillId="0" borderId="0" xfId="10" applyNumberFormat="1" applyFont="1" applyFill="1" applyBorder="1" applyAlignment="1">
      <alignment horizontal="center" vertical="center"/>
    </xf>
    <xf numFmtId="41" fontId="17" fillId="0" borderId="0" xfId="10" applyNumberFormat="1" applyFont="1" applyFill="1" applyBorder="1" applyAlignment="1">
      <alignment vertical="center"/>
    </xf>
    <xf numFmtId="41" fontId="17" fillId="0" borderId="0" xfId="10" applyNumberFormat="1" applyFont="1" applyFill="1" applyBorder="1" applyAlignment="1">
      <alignment horizontal="distributed" vertical="center"/>
    </xf>
    <xf numFmtId="41" fontId="20" fillId="0" borderId="0" xfId="10" applyNumberFormat="1" applyFont="1" applyFill="1" applyBorder="1" applyAlignment="1">
      <alignment vertical="center"/>
    </xf>
    <xf numFmtId="37" fontId="17" fillId="0" borderId="0" xfId="0" applyNumberFormat="1" applyFont="1" applyFill="1" applyBorder="1" applyAlignment="1">
      <alignment vertical="center"/>
    </xf>
    <xf numFmtId="41" fontId="17" fillId="0" borderId="0" xfId="0" applyNumberFormat="1" applyFont="1" applyFill="1" applyBorder="1" applyAlignment="1">
      <alignment horizontal="center" vertical="center"/>
    </xf>
    <xf numFmtId="41" fontId="17" fillId="0" borderId="0" xfId="0" applyNumberFormat="1" applyFont="1" applyFill="1" applyBorder="1" applyAlignment="1">
      <alignment vertical="center"/>
    </xf>
    <xf numFmtId="0" fontId="16" fillId="0" borderId="0" xfId="10" applyFont="1" applyFill="1" applyAlignment="1">
      <alignment vertical="center"/>
    </xf>
    <xf numFmtId="37" fontId="19" fillId="0" borderId="0" xfId="10" applyNumberFormat="1" applyFont="1" applyFill="1" applyAlignment="1">
      <alignment horizontal="center" vertical="center"/>
    </xf>
    <xf numFmtId="41" fontId="17" fillId="0" borderId="7" xfId="10" applyNumberFormat="1" applyFont="1" applyFill="1" applyBorder="1" applyAlignment="1">
      <alignment vertical="center"/>
    </xf>
    <xf numFmtId="37" fontId="21" fillId="0" borderId="0" xfId="10" applyNumberFormat="1" applyFont="1" applyFill="1" applyAlignment="1">
      <alignment horizontal="center" vertical="center"/>
    </xf>
    <xf numFmtId="41" fontId="17" fillId="0" borderId="0" xfId="0" applyNumberFormat="1" applyFont="1" applyFill="1" applyBorder="1" applyAlignment="1">
      <alignment horizontal="right" vertical="center"/>
    </xf>
    <xf numFmtId="43" fontId="7" fillId="0" borderId="0" xfId="12" applyFont="1" applyFill="1" applyBorder="1" applyAlignment="1">
      <alignment vertical="center"/>
    </xf>
    <xf numFmtId="41" fontId="22" fillId="0" borderId="0" xfId="0" applyNumberFormat="1" applyFont="1" applyFill="1" applyAlignment="1">
      <alignment vertical="center"/>
    </xf>
    <xf numFmtId="41" fontId="23" fillId="0" borderId="0" xfId="0" applyNumberFormat="1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70" fontId="7" fillId="0" borderId="0" xfId="0" applyNumberFormat="1" applyFont="1" applyFill="1" applyBorder="1" applyAlignment="1">
      <alignment vertical="center"/>
    </xf>
    <xf numFmtId="171" fontId="7" fillId="0" borderId="0" xfId="0" applyNumberFormat="1" applyFont="1" applyFill="1" applyAlignment="1">
      <alignment horizontal="right" vertical="center"/>
    </xf>
    <xf numFmtId="49" fontId="15" fillId="0" borderId="0" xfId="0" applyNumberFormat="1" applyFont="1" applyFill="1" applyAlignment="1">
      <alignment vertical="center"/>
    </xf>
    <xf numFmtId="41" fontId="7" fillId="0" borderId="0" xfId="11" applyNumberFormat="1" applyFont="1" applyFill="1" applyBorder="1" applyAlignment="1">
      <alignment vertical="center"/>
    </xf>
    <xf numFmtId="41" fontId="17" fillId="0" borderId="0" xfId="10" applyNumberFormat="1" applyFont="1" applyFill="1" applyBorder="1" applyAlignment="1">
      <alignment horizontal="center" vertical="center"/>
    </xf>
    <xf numFmtId="171" fontId="7" fillId="0" borderId="0" xfId="12" applyNumberFormat="1" applyFont="1" applyFill="1" applyAlignment="1">
      <alignment horizontal="center" vertical="center"/>
    </xf>
    <xf numFmtId="41" fontId="17" fillId="0" borderId="9" xfId="10" applyNumberFormat="1" applyFont="1" applyFill="1" applyBorder="1" applyAlignment="1">
      <alignment vertical="center"/>
    </xf>
    <xf numFmtId="41" fontId="17" fillId="0" borderId="10" xfId="10" applyNumberFormat="1" applyFont="1" applyFill="1" applyBorder="1" applyAlignment="1">
      <alignment vertical="center"/>
    </xf>
    <xf numFmtId="41" fontId="17" fillId="0" borderId="10" xfId="10" applyNumberFormat="1" applyFont="1" applyFill="1" applyBorder="1" applyAlignment="1">
      <alignment horizontal="center" vertical="center"/>
    </xf>
    <xf numFmtId="41" fontId="17" fillId="0" borderId="9" xfId="10" applyNumberFormat="1" applyFont="1" applyFill="1" applyBorder="1" applyAlignment="1">
      <alignment horizontal="center" vertical="center"/>
    </xf>
    <xf numFmtId="37" fontId="8" fillId="0" borderId="3" xfId="0" applyNumberFormat="1" applyFont="1" applyFill="1" applyBorder="1" applyAlignment="1">
      <alignment horizontal="center" vertical="center"/>
    </xf>
    <xf numFmtId="43" fontId="7" fillId="0" borderId="0" xfId="12" applyFont="1" applyFill="1" applyAlignment="1">
      <alignment vertical="center"/>
    </xf>
    <xf numFmtId="37" fontId="8" fillId="0" borderId="3" xfId="0" applyNumberFormat="1" applyFont="1" applyFill="1" applyBorder="1" applyAlignment="1">
      <alignment horizontal="center" vertical="center"/>
    </xf>
    <xf numFmtId="37" fontId="7" fillId="0" borderId="3" xfId="10" applyNumberFormat="1" applyFont="1" applyFill="1" applyBorder="1" applyAlignment="1">
      <alignment horizontal="center" vertical="center"/>
    </xf>
    <xf numFmtId="41" fontId="7" fillId="0" borderId="9" xfId="10" applyNumberFormat="1" applyFont="1" applyFill="1" applyBorder="1" applyAlignment="1">
      <alignment vertical="center"/>
    </xf>
    <xf numFmtId="41" fontId="7" fillId="0" borderId="10" xfId="10" applyNumberFormat="1" applyFont="1" applyFill="1" applyBorder="1" applyAlignment="1">
      <alignment vertical="center"/>
    </xf>
    <xf numFmtId="41" fontId="7" fillId="0" borderId="10" xfId="10" applyNumberFormat="1" applyFont="1" applyFill="1" applyBorder="1" applyAlignment="1">
      <alignment horizontal="center" vertical="center"/>
    </xf>
    <xf numFmtId="41" fontId="7" fillId="0" borderId="9" xfId="10" applyNumberFormat="1" applyFont="1" applyFill="1" applyBorder="1" applyAlignment="1">
      <alignment horizontal="center" vertical="center"/>
    </xf>
    <xf numFmtId="37" fontId="8" fillId="0" borderId="3" xfId="0" applyNumberFormat="1" applyFont="1" applyFill="1" applyBorder="1" applyAlignment="1">
      <alignment horizontal="center" vertical="center"/>
    </xf>
    <xf numFmtId="37" fontId="17" fillId="0" borderId="6" xfId="10" applyNumberFormat="1" applyFont="1" applyFill="1" applyBorder="1" applyAlignment="1">
      <alignment horizontal="center" vertical="center"/>
    </xf>
    <xf numFmtId="37" fontId="7" fillId="0" borderId="6" xfId="10" applyNumberFormat="1" applyFont="1" applyFill="1" applyBorder="1" applyAlignment="1">
      <alignment horizontal="center" vertical="center"/>
    </xf>
    <xf numFmtId="37" fontId="7" fillId="0" borderId="3" xfId="10" applyNumberFormat="1" applyFont="1" applyFill="1" applyBorder="1" applyAlignment="1">
      <alignment horizontal="center" vertical="center"/>
    </xf>
  </cellXfs>
  <cellStyles count="14">
    <cellStyle name="Comma" xfId="12" builtinId="3"/>
    <cellStyle name="comma zerodec" xfId="1" xr:uid="{00000000-0005-0000-0000-000001000000}"/>
    <cellStyle name="Currency1" xfId="2" xr:uid="{00000000-0005-0000-0000-000002000000}"/>
    <cellStyle name="Dollar (zero dec)" xfId="3" xr:uid="{00000000-0005-0000-0000-000003000000}"/>
    <cellStyle name="Grey" xfId="4" xr:uid="{00000000-0005-0000-0000-000004000000}"/>
    <cellStyle name="Input [yellow]" xfId="5" xr:uid="{00000000-0005-0000-0000-000005000000}"/>
    <cellStyle name="no dec" xfId="6" xr:uid="{00000000-0005-0000-0000-000006000000}"/>
    <cellStyle name="Normal" xfId="0" builtinId="0"/>
    <cellStyle name="Normal - Style1" xfId="7" xr:uid="{00000000-0005-0000-0000-000008000000}"/>
    <cellStyle name="Normal 16" xfId="13" xr:uid="{00000000-0005-0000-0000-000009000000}"/>
    <cellStyle name="Normal 2" xfId="10" xr:uid="{00000000-0005-0000-0000-00000A000000}"/>
    <cellStyle name="Percent" xfId="11" builtinId="5"/>
    <cellStyle name="Percent [2]" xfId="8" xr:uid="{00000000-0005-0000-0000-00000C000000}"/>
    <cellStyle name="Quantity" xfId="9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/L_Land%20and%20Houses/2018/Q2'18/L142_Bsplt%20-%20Q2'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000000"/>
      <sheetName val="BS"/>
      <sheetName val="PL"/>
      <sheetName val="conso"/>
      <sheetName val="company only"/>
      <sheetName val="cash flow"/>
      <sheetName val="000"/>
    </sheetNames>
    <sheetDataSet>
      <sheetData sheetId="0"/>
      <sheetData sheetId="1"/>
      <sheetData sheetId="2">
        <row r="91">
          <cell r="D91">
            <v>11949713</v>
          </cell>
          <cell r="F91">
            <v>11949713</v>
          </cell>
          <cell r="H91">
            <v>11949713</v>
          </cell>
          <cell r="J91">
            <v>11949713</v>
          </cell>
        </row>
        <row r="92">
          <cell r="D92">
            <v>15452854</v>
          </cell>
          <cell r="F92">
            <v>15452854</v>
          </cell>
          <cell r="H92">
            <v>15452854</v>
          </cell>
          <cell r="J92">
            <v>15452854</v>
          </cell>
        </row>
        <row r="94">
          <cell r="D94">
            <v>1203111</v>
          </cell>
          <cell r="F94">
            <v>1203111</v>
          </cell>
          <cell r="H94">
            <v>1203111</v>
          </cell>
          <cell r="J94">
            <v>1203111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115"/>
  <sheetViews>
    <sheetView showGridLines="0" zoomScale="85" zoomScaleNormal="85" zoomScaleSheetLayoutView="130" workbookViewId="0">
      <selection activeCell="H52" sqref="H52"/>
    </sheetView>
  </sheetViews>
  <sheetFormatPr defaultColWidth="10.7109375" defaultRowHeight="21"/>
  <cols>
    <col min="1" max="1" width="43" style="4" customWidth="1"/>
    <col min="2" max="2" width="6.28515625" style="4" customWidth="1"/>
    <col min="3" max="3" width="1.28515625" style="4" customWidth="1"/>
    <col min="4" max="4" width="14.28515625" style="4" bestFit="1" customWidth="1"/>
    <col min="5" max="5" width="1.5703125" style="4" customWidth="1"/>
    <col min="6" max="6" width="13.28515625" style="4" customWidth="1"/>
    <col min="7" max="7" width="1.5703125" style="4" customWidth="1"/>
    <col min="8" max="8" width="14.28515625" style="4" bestFit="1" customWidth="1"/>
    <col min="9" max="9" width="1.5703125" style="4" customWidth="1"/>
    <col min="10" max="10" width="13.28515625" style="4" customWidth="1"/>
    <col min="11" max="11" width="10.7109375" style="4"/>
    <col min="12" max="12" width="10.7109375" style="4" bestFit="1" customWidth="1"/>
    <col min="13" max="13" width="12.28515625" style="4" bestFit="1" customWidth="1"/>
    <col min="14" max="14" width="10.7109375" style="4"/>
    <col min="15" max="15" width="12.28515625" style="4" bestFit="1" customWidth="1"/>
    <col min="16" max="16" width="3.28515625" style="4" customWidth="1"/>
    <col min="17" max="17" width="16.7109375" style="4" customWidth="1"/>
    <col min="18" max="18" width="3.28515625" style="4" customWidth="1"/>
    <col min="19" max="19" width="10.7109375" style="4"/>
    <col min="20" max="20" width="3.28515625" style="4" customWidth="1"/>
    <col min="21" max="21" width="10.7109375" style="4"/>
    <col min="22" max="22" width="3.28515625" style="4" customWidth="1"/>
    <col min="23" max="23" width="10.7109375" style="4"/>
    <col min="24" max="24" width="3.28515625" style="4" customWidth="1"/>
    <col min="25" max="16384" width="10.7109375" style="4"/>
  </cols>
  <sheetData>
    <row r="1" spans="1:19" s="3" customFormat="1">
      <c r="A1" s="3" t="s">
        <v>0</v>
      </c>
    </row>
    <row r="2" spans="1:19" s="3" customFormat="1">
      <c r="A2" s="3" t="s">
        <v>1</v>
      </c>
    </row>
    <row r="3" spans="1:19" s="3" customFormat="1">
      <c r="A3" s="3" t="s">
        <v>2</v>
      </c>
    </row>
    <row r="4" spans="1:19">
      <c r="B4" s="5"/>
      <c r="C4" s="5"/>
      <c r="D4" s="5"/>
      <c r="E4" s="5"/>
      <c r="F4" s="5"/>
      <c r="J4" s="6" t="s">
        <v>3</v>
      </c>
      <c r="M4" s="3"/>
      <c r="N4" s="3"/>
      <c r="O4" s="3"/>
      <c r="P4" s="3"/>
      <c r="Q4" s="3"/>
      <c r="R4" s="3"/>
    </row>
    <row r="5" spans="1:19" s="3" customFormat="1" ht="23.25" customHeight="1">
      <c r="B5" s="7"/>
      <c r="C5" s="8"/>
      <c r="D5" s="154" t="s">
        <v>4</v>
      </c>
      <c r="E5" s="154"/>
      <c r="F5" s="154"/>
      <c r="H5" s="154" t="s">
        <v>5</v>
      </c>
      <c r="I5" s="154"/>
      <c r="J5" s="154"/>
    </row>
    <row r="6" spans="1:19" s="3" customFormat="1">
      <c r="B6" s="7"/>
      <c r="C6" s="8"/>
      <c r="D6" s="9" t="s">
        <v>6</v>
      </c>
      <c r="E6" s="10"/>
      <c r="F6" s="9" t="s">
        <v>6</v>
      </c>
      <c r="H6" s="9" t="s">
        <v>6</v>
      </c>
      <c r="I6" s="10"/>
      <c r="J6" s="9" t="s">
        <v>6</v>
      </c>
    </row>
    <row r="7" spans="1:19" s="3" customFormat="1">
      <c r="B7" s="11" t="s">
        <v>7</v>
      </c>
      <c r="C7" s="8"/>
      <c r="D7" s="12" t="s">
        <v>8</v>
      </c>
      <c r="E7" s="13"/>
      <c r="F7" s="12" t="s">
        <v>9</v>
      </c>
      <c r="G7" s="14"/>
      <c r="H7" s="12" t="s">
        <v>8</v>
      </c>
      <c r="I7" s="13"/>
      <c r="J7" s="12" t="s">
        <v>9</v>
      </c>
    </row>
    <row r="8" spans="1:19" s="3" customFormat="1">
      <c r="B8" s="9"/>
      <c r="C8" s="8"/>
      <c r="D8" s="43" t="s">
        <v>10</v>
      </c>
      <c r="E8" s="13"/>
      <c r="F8" s="43" t="s">
        <v>11</v>
      </c>
      <c r="G8" s="14"/>
      <c r="H8" s="43" t="s">
        <v>10</v>
      </c>
      <c r="I8" s="13"/>
      <c r="J8" s="43" t="s">
        <v>11</v>
      </c>
    </row>
    <row r="9" spans="1:19" s="3" customFormat="1">
      <c r="B9" s="9"/>
      <c r="C9" s="8"/>
      <c r="D9" s="43" t="s">
        <v>12</v>
      </c>
      <c r="E9" s="13"/>
      <c r="F9" s="43"/>
      <c r="G9" s="14"/>
      <c r="H9" s="43" t="s">
        <v>12</v>
      </c>
      <c r="I9" s="13"/>
      <c r="J9" s="43"/>
    </row>
    <row r="10" spans="1:19">
      <c r="A10" s="3" t="s">
        <v>13</v>
      </c>
      <c r="K10" s="20"/>
      <c r="N10" s="3"/>
      <c r="O10" s="3"/>
      <c r="P10" s="3"/>
      <c r="Q10" s="3"/>
      <c r="R10" s="3"/>
      <c r="S10" s="3"/>
    </row>
    <row r="11" spans="1:19">
      <c r="A11" s="3" t="s">
        <v>14</v>
      </c>
      <c r="B11" s="5"/>
      <c r="C11" s="5"/>
      <c r="D11" s="5"/>
      <c r="E11" s="5"/>
      <c r="F11" s="5"/>
      <c r="K11" s="20"/>
      <c r="N11" s="3"/>
      <c r="O11" s="3"/>
      <c r="P11" s="3"/>
      <c r="Q11" s="3"/>
      <c r="R11" s="3"/>
      <c r="S11" s="3"/>
    </row>
    <row r="12" spans="1:19">
      <c r="A12" s="4" t="s">
        <v>15</v>
      </c>
      <c r="B12" s="15">
        <v>4</v>
      </c>
      <c r="C12" s="5"/>
      <c r="D12" s="1">
        <v>3790873</v>
      </c>
      <c r="E12" s="16"/>
      <c r="F12" s="1">
        <v>7131804</v>
      </c>
      <c r="G12" s="16"/>
      <c r="H12" s="1">
        <v>3043698</v>
      </c>
      <c r="I12" s="16"/>
      <c r="J12" s="1">
        <v>5654174</v>
      </c>
      <c r="K12" s="19"/>
      <c r="N12" s="3"/>
      <c r="O12" s="3"/>
      <c r="P12" s="3"/>
      <c r="Q12" s="3"/>
      <c r="R12" s="3"/>
      <c r="S12" s="3"/>
    </row>
    <row r="13" spans="1:19">
      <c r="A13" s="4" t="s">
        <v>16</v>
      </c>
      <c r="B13" s="15">
        <v>5</v>
      </c>
      <c r="C13" s="5"/>
      <c r="D13" s="17">
        <v>1078020</v>
      </c>
      <c r="E13" s="17"/>
      <c r="F13" s="17">
        <v>700632</v>
      </c>
      <c r="G13" s="17"/>
      <c r="H13" s="17">
        <v>501620</v>
      </c>
      <c r="I13" s="17"/>
      <c r="J13" s="17">
        <v>500390</v>
      </c>
      <c r="K13" s="17"/>
      <c r="N13" s="3"/>
      <c r="O13" s="3"/>
      <c r="P13" s="3"/>
      <c r="Q13" s="3"/>
      <c r="R13" s="3"/>
      <c r="S13" s="3"/>
    </row>
    <row r="14" spans="1:19">
      <c r="A14" s="4" t="s">
        <v>17</v>
      </c>
      <c r="B14" s="15">
        <v>6</v>
      </c>
      <c r="C14" s="5"/>
      <c r="D14" s="17">
        <v>208799</v>
      </c>
      <c r="E14" s="18"/>
      <c r="F14" s="17">
        <v>228567</v>
      </c>
      <c r="G14" s="18"/>
      <c r="H14" s="17">
        <v>40390</v>
      </c>
      <c r="I14" s="18"/>
      <c r="J14" s="17">
        <v>55487</v>
      </c>
      <c r="K14" s="17"/>
      <c r="N14" s="3"/>
      <c r="O14" s="3"/>
      <c r="P14" s="3"/>
      <c r="Q14" s="3"/>
      <c r="R14" s="3"/>
      <c r="S14" s="3"/>
    </row>
    <row r="15" spans="1:19">
      <c r="A15" s="4" t="s">
        <v>18</v>
      </c>
      <c r="B15" s="15"/>
      <c r="C15" s="5"/>
      <c r="D15" s="17"/>
      <c r="E15" s="18"/>
      <c r="F15" s="17"/>
      <c r="G15" s="18"/>
      <c r="H15" s="17"/>
      <c r="I15" s="18"/>
      <c r="J15" s="17"/>
      <c r="K15" s="17"/>
      <c r="N15" s="3"/>
      <c r="O15" s="3"/>
      <c r="P15" s="3"/>
      <c r="Q15" s="3"/>
      <c r="R15" s="3"/>
      <c r="S15" s="3"/>
    </row>
    <row r="16" spans="1:19" s="20" customFormat="1">
      <c r="A16" s="4" t="s">
        <v>19</v>
      </c>
      <c r="B16" s="15">
        <v>3</v>
      </c>
      <c r="C16" s="9"/>
      <c r="D16" s="17">
        <v>9804</v>
      </c>
      <c r="E16" s="17"/>
      <c r="F16" s="17">
        <v>57525</v>
      </c>
      <c r="G16" s="17"/>
      <c r="H16" s="17">
        <v>4565292</v>
      </c>
      <c r="I16" s="17"/>
      <c r="J16" s="17">
        <v>3249644</v>
      </c>
      <c r="K16" s="17"/>
      <c r="N16" s="3"/>
      <c r="O16" s="3"/>
      <c r="P16" s="3"/>
      <c r="Q16" s="3"/>
      <c r="R16" s="3"/>
      <c r="S16" s="4"/>
    </row>
    <row r="17" spans="1:19">
      <c r="A17" s="4" t="s">
        <v>20</v>
      </c>
      <c r="B17" s="15">
        <v>7</v>
      </c>
      <c r="C17" s="5"/>
      <c r="D17" s="17">
        <v>49311531</v>
      </c>
      <c r="E17" s="16"/>
      <c r="F17" s="17">
        <v>48243273</v>
      </c>
      <c r="G17" s="16"/>
      <c r="H17" s="17">
        <v>45486679</v>
      </c>
      <c r="I17" s="16"/>
      <c r="J17" s="17">
        <v>45900336</v>
      </c>
      <c r="K17" s="19"/>
    </row>
    <row r="18" spans="1:19" s="20" customFormat="1">
      <c r="A18" s="20" t="s">
        <v>21</v>
      </c>
      <c r="B18" s="9"/>
      <c r="C18" s="9"/>
      <c r="D18" s="2">
        <v>769781</v>
      </c>
      <c r="E18" s="19"/>
      <c r="F18" s="2">
        <v>670809</v>
      </c>
      <c r="G18" s="19"/>
      <c r="H18" s="2">
        <v>641685</v>
      </c>
      <c r="I18" s="19"/>
      <c r="J18" s="2">
        <v>658494</v>
      </c>
      <c r="K18" s="19"/>
      <c r="N18" s="4"/>
      <c r="O18" s="4"/>
      <c r="P18" s="4"/>
      <c r="Q18" s="4"/>
      <c r="R18" s="4"/>
      <c r="S18" s="4"/>
    </row>
    <row r="19" spans="1:19" s="20" customFormat="1">
      <c r="A19" s="20" t="s">
        <v>22</v>
      </c>
      <c r="B19" s="9"/>
      <c r="C19" s="9"/>
      <c r="D19" s="2">
        <v>546099</v>
      </c>
      <c r="E19" s="19"/>
      <c r="F19" s="2">
        <v>54774</v>
      </c>
      <c r="G19" s="19"/>
      <c r="H19" s="2">
        <v>362791</v>
      </c>
      <c r="I19" s="19"/>
      <c r="J19" s="2">
        <v>51352</v>
      </c>
      <c r="K19" s="19"/>
      <c r="N19" s="4"/>
      <c r="O19" s="4"/>
      <c r="P19" s="4"/>
      <c r="Q19" s="4"/>
      <c r="R19" s="4"/>
      <c r="S19" s="4"/>
    </row>
    <row r="20" spans="1:19" s="20" customFormat="1">
      <c r="A20" s="20" t="s">
        <v>23</v>
      </c>
      <c r="B20" s="9"/>
      <c r="C20" s="9"/>
      <c r="D20" s="2">
        <v>148593</v>
      </c>
      <c r="E20" s="19"/>
      <c r="F20" s="2">
        <v>0</v>
      </c>
      <c r="G20" s="19"/>
      <c r="H20" s="2">
        <v>148593</v>
      </c>
      <c r="I20" s="19"/>
      <c r="J20" s="2">
        <v>0</v>
      </c>
      <c r="K20" s="19"/>
      <c r="N20" s="4"/>
      <c r="O20" s="4"/>
      <c r="P20" s="4"/>
      <c r="Q20" s="4"/>
      <c r="R20" s="4"/>
      <c r="S20" s="4"/>
    </row>
    <row r="21" spans="1:19">
      <c r="A21" s="4" t="s">
        <v>24</v>
      </c>
      <c r="B21" s="5"/>
      <c r="C21" s="5"/>
      <c r="D21" s="1">
        <v>1060115</v>
      </c>
      <c r="E21" s="16"/>
      <c r="F21" s="1">
        <v>636653</v>
      </c>
      <c r="G21" s="16"/>
      <c r="H21" s="1">
        <v>703962</v>
      </c>
      <c r="I21" s="16"/>
      <c r="J21" s="1">
        <v>261825</v>
      </c>
      <c r="K21" s="19"/>
    </row>
    <row r="22" spans="1:19">
      <c r="A22" s="3" t="s">
        <v>25</v>
      </c>
      <c r="B22" s="5"/>
      <c r="C22" s="5"/>
      <c r="D22" s="21">
        <f>SUM(D12:D21)</f>
        <v>56923615</v>
      </c>
      <c r="E22" s="16"/>
      <c r="F22" s="21">
        <f>SUM(F12:F21)</f>
        <v>57724037</v>
      </c>
      <c r="G22" s="16"/>
      <c r="H22" s="21">
        <f>SUM(H12:H21)</f>
        <v>55494710</v>
      </c>
      <c r="I22" s="16"/>
      <c r="J22" s="21">
        <f>SUM(J12:J21)</f>
        <v>56331702</v>
      </c>
      <c r="K22" s="19"/>
      <c r="S22" s="20"/>
    </row>
    <row r="23" spans="1:19">
      <c r="A23" s="3" t="s">
        <v>26</v>
      </c>
      <c r="B23" s="5"/>
      <c r="C23" s="5"/>
      <c r="D23" s="18"/>
      <c r="E23" s="16"/>
      <c r="F23" s="18"/>
      <c r="G23" s="16"/>
      <c r="H23" s="18"/>
      <c r="I23" s="16"/>
      <c r="J23" s="18"/>
      <c r="K23" s="19"/>
      <c r="S23" s="20"/>
    </row>
    <row r="24" spans="1:19">
      <c r="A24" s="20" t="s">
        <v>27</v>
      </c>
      <c r="B24" s="22">
        <v>8</v>
      </c>
      <c r="C24" s="5"/>
      <c r="D24" s="18">
        <v>10238</v>
      </c>
      <c r="E24" s="16"/>
      <c r="F24" s="18">
        <v>10183</v>
      </c>
      <c r="G24" s="16"/>
      <c r="H24" s="18">
        <v>0</v>
      </c>
      <c r="I24" s="16"/>
      <c r="J24" s="18">
        <v>0</v>
      </c>
      <c r="K24" s="19"/>
      <c r="N24" s="20"/>
      <c r="O24" s="20"/>
      <c r="P24" s="20"/>
      <c r="Q24" s="20"/>
      <c r="R24" s="20"/>
      <c r="S24" s="20"/>
    </row>
    <row r="25" spans="1:19" s="20" customFormat="1">
      <c r="A25" s="20" t="s">
        <v>28</v>
      </c>
      <c r="B25" s="22">
        <v>9</v>
      </c>
      <c r="C25" s="9"/>
      <c r="D25" s="17">
        <v>0</v>
      </c>
      <c r="E25" s="19"/>
      <c r="F25" s="17">
        <v>0</v>
      </c>
      <c r="G25" s="19"/>
      <c r="H25" s="17">
        <v>6690065</v>
      </c>
      <c r="I25" s="19"/>
      <c r="J25" s="17">
        <v>6347638</v>
      </c>
      <c r="K25" s="19"/>
      <c r="M25" s="4"/>
      <c r="N25" s="4"/>
      <c r="P25" s="4"/>
      <c r="S25" s="4"/>
    </row>
    <row r="26" spans="1:19" s="20" customFormat="1">
      <c r="A26" s="20" t="s">
        <v>29</v>
      </c>
      <c r="B26" s="22">
        <v>10</v>
      </c>
      <c r="C26" s="9"/>
      <c r="D26" s="17">
        <v>24112402</v>
      </c>
      <c r="E26" s="19"/>
      <c r="F26" s="17">
        <v>23572974</v>
      </c>
      <c r="G26" s="19"/>
      <c r="H26" s="17">
        <v>24112402</v>
      </c>
      <c r="I26" s="19"/>
      <c r="J26" s="17">
        <v>23572974</v>
      </c>
      <c r="K26" s="19"/>
      <c r="N26" s="4"/>
      <c r="O26" s="4"/>
      <c r="P26" s="4"/>
      <c r="Q26" s="4"/>
      <c r="R26" s="4"/>
      <c r="S26" s="4"/>
    </row>
    <row r="27" spans="1:19" s="20" customFormat="1">
      <c r="A27" s="20" t="s">
        <v>30</v>
      </c>
      <c r="B27" s="22">
        <v>11</v>
      </c>
      <c r="C27" s="9"/>
      <c r="D27" s="17">
        <v>6607619</v>
      </c>
      <c r="E27" s="19"/>
      <c r="F27" s="17">
        <v>5707515</v>
      </c>
      <c r="G27" s="19"/>
      <c r="H27" s="17">
        <v>4266793</v>
      </c>
      <c r="I27" s="19"/>
      <c r="J27" s="17">
        <v>3751743</v>
      </c>
      <c r="K27" s="19"/>
      <c r="N27" s="4"/>
      <c r="O27" s="4"/>
      <c r="P27" s="4"/>
      <c r="Q27" s="4"/>
      <c r="R27" s="4"/>
      <c r="S27" s="4"/>
    </row>
    <row r="28" spans="1:19" s="20" customFormat="1">
      <c r="A28" s="20" t="s">
        <v>31</v>
      </c>
      <c r="B28" s="22"/>
      <c r="C28" s="9"/>
      <c r="D28" s="17"/>
      <c r="E28" s="19"/>
      <c r="F28" s="17"/>
      <c r="G28" s="19"/>
      <c r="H28" s="17"/>
      <c r="I28" s="19"/>
      <c r="J28" s="17"/>
      <c r="K28" s="19"/>
      <c r="N28" s="4"/>
      <c r="O28" s="4"/>
      <c r="P28" s="4"/>
      <c r="Q28" s="4"/>
      <c r="R28" s="4"/>
      <c r="S28" s="4"/>
    </row>
    <row r="29" spans="1:19" s="20" customFormat="1">
      <c r="A29" s="4" t="s">
        <v>19</v>
      </c>
      <c r="B29" s="15">
        <v>3</v>
      </c>
      <c r="C29" s="9"/>
      <c r="D29" s="17">
        <v>546824</v>
      </c>
      <c r="E29" s="17"/>
      <c r="F29" s="17">
        <v>560000</v>
      </c>
      <c r="G29" s="17"/>
      <c r="H29" s="17">
        <v>9272523</v>
      </c>
      <c r="I29" s="17"/>
      <c r="J29" s="17">
        <v>9611142</v>
      </c>
      <c r="K29" s="17"/>
      <c r="N29" s="4"/>
      <c r="O29" s="4"/>
      <c r="P29" s="4"/>
      <c r="Q29" s="4"/>
      <c r="R29" s="4"/>
      <c r="S29" s="4"/>
    </row>
    <row r="30" spans="1:19" s="20" customFormat="1">
      <c r="A30" s="4" t="s">
        <v>32</v>
      </c>
      <c r="B30" s="15">
        <v>12</v>
      </c>
      <c r="C30" s="9"/>
      <c r="D30" s="17">
        <v>1339275</v>
      </c>
      <c r="E30" s="19"/>
      <c r="F30" s="17">
        <v>1337202</v>
      </c>
      <c r="G30" s="19"/>
      <c r="H30" s="17">
        <v>1207660</v>
      </c>
      <c r="I30" s="19"/>
      <c r="J30" s="17">
        <v>1207660</v>
      </c>
      <c r="K30" s="19"/>
      <c r="N30" s="4"/>
      <c r="O30" s="4"/>
      <c r="P30" s="4"/>
      <c r="Q30" s="4"/>
      <c r="R30" s="4"/>
    </row>
    <row r="31" spans="1:19">
      <c r="A31" s="4" t="s">
        <v>33</v>
      </c>
      <c r="B31" s="15">
        <v>13</v>
      </c>
      <c r="C31" s="5"/>
      <c r="D31" s="2">
        <v>13583890</v>
      </c>
      <c r="E31" s="16"/>
      <c r="F31" s="2">
        <v>14406733</v>
      </c>
      <c r="G31" s="16"/>
      <c r="H31" s="2">
        <v>211432</v>
      </c>
      <c r="I31" s="16"/>
      <c r="J31" s="2">
        <v>211432</v>
      </c>
      <c r="K31" s="19"/>
      <c r="M31" s="20"/>
      <c r="N31" s="20"/>
      <c r="P31" s="20"/>
      <c r="S31" s="20"/>
    </row>
    <row r="32" spans="1:19">
      <c r="A32" s="4" t="s">
        <v>34</v>
      </c>
      <c r="B32" s="15">
        <v>14</v>
      </c>
      <c r="C32" s="5"/>
      <c r="D32" s="2">
        <v>822834</v>
      </c>
      <c r="E32" s="16"/>
      <c r="F32" s="2">
        <v>863090</v>
      </c>
      <c r="G32" s="16"/>
      <c r="H32" s="2">
        <v>338920</v>
      </c>
      <c r="I32" s="16"/>
      <c r="J32" s="2">
        <v>330119</v>
      </c>
      <c r="K32" s="19"/>
      <c r="N32" s="20"/>
      <c r="O32" s="20"/>
      <c r="P32" s="20"/>
      <c r="Q32" s="20"/>
      <c r="R32" s="20"/>
      <c r="S32" s="20"/>
    </row>
    <row r="33" spans="1:24">
      <c r="A33" s="4" t="s">
        <v>35</v>
      </c>
      <c r="B33" s="15">
        <v>15</v>
      </c>
      <c r="C33" s="5"/>
      <c r="D33" s="17">
        <v>6723671</v>
      </c>
      <c r="E33" s="16"/>
      <c r="F33" s="17">
        <v>6652601</v>
      </c>
      <c r="G33" s="16"/>
      <c r="H33" s="18">
        <v>0</v>
      </c>
      <c r="I33" s="16"/>
      <c r="J33" s="18">
        <v>0</v>
      </c>
      <c r="K33" s="19"/>
      <c r="N33" s="20"/>
      <c r="O33" s="20"/>
      <c r="P33" s="20"/>
      <c r="Q33" s="20"/>
      <c r="R33" s="20"/>
      <c r="S33" s="20"/>
    </row>
    <row r="34" spans="1:24">
      <c r="A34" s="4" t="s">
        <v>36</v>
      </c>
      <c r="B34" s="15">
        <v>16</v>
      </c>
      <c r="C34" s="5"/>
      <c r="D34" s="2">
        <v>40901</v>
      </c>
      <c r="E34" s="16"/>
      <c r="F34" s="2">
        <v>45286</v>
      </c>
      <c r="G34" s="16"/>
      <c r="H34" s="2">
        <v>16414</v>
      </c>
      <c r="I34" s="16"/>
      <c r="J34" s="2">
        <v>16645</v>
      </c>
      <c r="K34" s="19"/>
      <c r="N34" s="20"/>
      <c r="O34" s="20"/>
      <c r="P34" s="20"/>
      <c r="Q34" s="20"/>
      <c r="R34" s="20"/>
      <c r="S34" s="20"/>
    </row>
    <row r="35" spans="1:24">
      <c r="A35" s="4" t="s">
        <v>37</v>
      </c>
      <c r="B35" s="15"/>
      <c r="C35" s="5"/>
      <c r="D35" s="2">
        <v>462147</v>
      </c>
      <c r="E35" s="16"/>
      <c r="F35" s="2">
        <v>583201</v>
      </c>
      <c r="G35" s="16"/>
      <c r="H35" s="2">
        <v>428662</v>
      </c>
      <c r="I35" s="16"/>
      <c r="J35" s="2">
        <v>551718</v>
      </c>
      <c r="K35" s="19"/>
      <c r="N35" s="20"/>
      <c r="O35" s="20"/>
      <c r="P35" s="20"/>
      <c r="Q35" s="20"/>
      <c r="R35" s="20"/>
    </row>
    <row r="36" spans="1:24" s="20" customFormat="1">
      <c r="A36" s="4" t="s">
        <v>38</v>
      </c>
      <c r="B36" s="22"/>
      <c r="C36" s="9"/>
      <c r="D36" s="2">
        <v>18235</v>
      </c>
      <c r="E36" s="19"/>
      <c r="F36" s="2">
        <v>18066</v>
      </c>
      <c r="G36" s="19"/>
      <c r="H36" s="2">
        <v>12388</v>
      </c>
      <c r="I36" s="19"/>
      <c r="J36" s="2">
        <v>12381</v>
      </c>
      <c r="K36" s="19"/>
      <c r="M36" s="4"/>
      <c r="N36" s="4"/>
      <c r="S36" s="4"/>
    </row>
    <row r="37" spans="1:24" s="20" customFormat="1">
      <c r="A37" s="3" t="s">
        <v>39</v>
      </c>
      <c r="B37" s="22"/>
      <c r="C37" s="9"/>
      <c r="D37" s="21">
        <f>SUM(D24:D36)</f>
        <v>54268036</v>
      </c>
      <c r="E37" s="19"/>
      <c r="F37" s="21">
        <f>SUM(F24:F36)</f>
        <v>53756851</v>
      </c>
      <c r="G37" s="19"/>
      <c r="H37" s="21">
        <f>SUM(H24:H36)</f>
        <v>46557259</v>
      </c>
      <c r="I37" s="19"/>
      <c r="J37" s="21">
        <f>SUM(J24:J36)</f>
        <v>45613452</v>
      </c>
      <c r="K37" s="19"/>
      <c r="N37" s="4"/>
      <c r="O37" s="4"/>
      <c r="P37" s="4"/>
      <c r="Q37" s="4"/>
      <c r="R37" s="4"/>
      <c r="S37" s="4"/>
    </row>
    <row r="38" spans="1:24" ht="21.75" thickBot="1">
      <c r="A38" s="3" t="s">
        <v>40</v>
      </c>
      <c r="B38" s="5"/>
      <c r="C38" s="5"/>
      <c r="D38" s="23">
        <f>SUM(D22:D36)</f>
        <v>111191651</v>
      </c>
      <c r="E38" s="16"/>
      <c r="F38" s="23">
        <f>SUM(F22:F36)</f>
        <v>111480888</v>
      </c>
      <c r="G38" s="16"/>
      <c r="H38" s="23">
        <f>SUM(H22:H36)</f>
        <v>102051969</v>
      </c>
      <c r="I38" s="16"/>
      <c r="J38" s="23">
        <f>SUM(J22:J36)</f>
        <v>101945154</v>
      </c>
      <c r="K38" s="19"/>
      <c r="M38" s="20"/>
    </row>
    <row r="39" spans="1:24" s="3" customFormat="1" ht="21.75" thickTop="1">
      <c r="B39" s="5"/>
      <c r="C39" s="5"/>
      <c r="D39" s="2"/>
      <c r="E39" s="16"/>
      <c r="F39" s="2"/>
      <c r="G39" s="16"/>
      <c r="H39" s="2"/>
      <c r="I39" s="16"/>
      <c r="J39" s="2"/>
      <c r="K39" s="4"/>
      <c r="L39" s="4"/>
      <c r="N39" s="4"/>
      <c r="O39" s="4"/>
      <c r="P39" s="4"/>
      <c r="Q39" s="4"/>
      <c r="R39" s="4"/>
    </row>
    <row r="40" spans="1:24" s="3" customFormat="1">
      <c r="A40" s="4" t="s">
        <v>41</v>
      </c>
      <c r="B40" s="5"/>
      <c r="C40" s="5"/>
      <c r="D40" s="2"/>
      <c r="E40" s="16"/>
      <c r="F40" s="2"/>
      <c r="G40" s="16"/>
      <c r="H40" s="2"/>
      <c r="I40" s="16"/>
      <c r="J40" s="2"/>
      <c r="K40" s="4"/>
      <c r="L40" s="4"/>
      <c r="N40" s="4"/>
      <c r="O40" s="4"/>
      <c r="P40" s="4"/>
      <c r="Q40" s="4"/>
      <c r="R40" s="4"/>
    </row>
    <row r="41" spans="1:24" s="3" customFormat="1">
      <c r="A41" s="3" t="s">
        <v>0</v>
      </c>
    </row>
    <row r="42" spans="1:24" s="3" customFormat="1">
      <c r="A42" s="3" t="s">
        <v>42</v>
      </c>
      <c r="K42" s="4"/>
      <c r="L42" s="4"/>
      <c r="N42" s="4"/>
      <c r="O42" s="4"/>
      <c r="P42" s="4"/>
      <c r="Q42" s="4"/>
      <c r="R42" s="4"/>
    </row>
    <row r="43" spans="1:24" s="3" customFormat="1">
      <c r="A43" s="3" t="s">
        <v>2</v>
      </c>
      <c r="K43" s="4"/>
      <c r="L43" s="4"/>
      <c r="N43" s="4"/>
      <c r="O43" s="4"/>
      <c r="P43" s="4"/>
      <c r="Q43" s="4"/>
      <c r="R43" s="4"/>
    </row>
    <row r="44" spans="1:24">
      <c r="B44" s="5"/>
      <c r="C44" s="5"/>
      <c r="D44" s="5"/>
      <c r="E44" s="5"/>
      <c r="F44" s="5"/>
      <c r="J44" s="6" t="s">
        <v>3</v>
      </c>
      <c r="M44" s="3"/>
    </row>
    <row r="45" spans="1:24" s="3" customFormat="1" ht="23.25" customHeight="1">
      <c r="B45" s="7"/>
      <c r="C45" s="8"/>
      <c r="D45" s="154" t="s">
        <v>4</v>
      </c>
      <c r="E45" s="154"/>
      <c r="F45" s="154"/>
      <c r="H45" s="154" t="s">
        <v>5</v>
      </c>
      <c r="I45" s="154"/>
      <c r="J45" s="154"/>
      <c r="K45" s="4"/>
      <c r="L45" s="4"/>
      <c r="N45" s="4"/>
      <c r="O45" s="4"/>
      <c r="P45" s="4"/>
      <c r="Q45" s="4"/>
      <c r="R45" s="4"/>
      <c r="S45" s="4"/>
    </row>
    <row r="46" spans="1:24" s="3" customFormat="1">
      <c r="B46" s="7"/>
      <c r="C46" s="8"/>
      <c r="D46" s="9" t="s">
        <v>6</v>
      </c>
      <c r="E46" s="10"/>
      <c r="F46" s="9" t="s">
        <v>6</v>
      </c>
      <c r="H46" s="9" t="s">
        <v>6</v>
      </c>
      <c r="I46" s="10"/>
      <c r="J46" s="9" t="s">
        <v>6</v>
      </c>
      <c r="K46" s="4"/>
      <c r="L46" s="4"/>
      <c r="N46" s="4"/>
      <c r="O46" s="4"/>
      <c r="P46" s="4"/>
      <c r="Q46" s="4"/>
      <c r="R46" s="4"/>
    </row>
    <row r="47" spans="1:24" s="3" customFormat="1">
      <c r="B47" s="11" t="s">
        <v>7</v>
      </c>
      <c r="C47" s="8"/>
      <c r="D47" s="12" t="s">
        <v>8</v>
      </c>
      <c r="E47" s="13"/>
      <c r="F47" s="12" t="s">
        <v>9</v>
      </c>
      <c r="G47" s="14"/>
      <c r="H47" s="12" t="s">
        <v>8</v>
      </c>
      <c r="I47" s="13"/>
      <c r="J47" s="12" t="s">
        <v>9</v>
      </c>
      <c r="K47" s="4"/>
      <c r="L47" s="4"/>
      <c r="N47" s="4"/>
      <c r="O47" s="4"/>
      <c r="P47" s="4"/>
      <c r="Q47" s="4"/>
      <c r="R47" s="4"/>
      <c r="S47" s="4"/>
      <c r="T47" s="4"/>
      <c r="V47" s="4"/>
      <c r="X47" s="4"/>
    </row>
    <row r="48" spans="1:24" s="3" customFormat="1">
      <c r="B48" s="9"/>
      <c r="C48" s="8"/>
      <c r="D48" s="43" t="s">
        <v>10</v>
      </c>
      <c r="E48" s="13"/>
      <c r="F48" s="43" t="s">
        <v>11</v>
      </c>
      <c r="G48" s="14"/>
      <c r="H48" s="43" t="s">
        <v>10</v>
      </c>
      <c r="I48" s="13"/>
      <c r="J48" s="43" t="s">
        <v>11</v>
      </c>
      <c r="K48" s="4"/>
      <c r="L48" s="4"/>
    </row>
    <row r="49" spans="1:21" s="3" customFormat="1">
      <c r="B49" s="9"/>
      <c r="C49" s="8"/>
      <c r="D49" s="43" t="s">
        <v>12</v>
      </c>
      <c r="E49" s="13"/>
      <c r="F49" s="43"/>
      <c r="G49" s="14"/>
      <c r="H49" s="43" t="s">
        <v>12</v>
      </c>
      <c r="I49" s="13"/>
      <c r="J49" s="43"/>
      <c r="K49" s="4"/>
      <c r="L49" s="4"/>
    </row>
    <row r="50" spans="1:21">
      <c r="A50" s="3" t="s">
        <v>43</v>
      </c>
      <c r="B50" s="24"/>
      <c r="D50" s="25"/>
      <c r="E50" s="26"/>
      <c r="F50" s="25"/>
      <c r="G50" s="27"/>
      <c r="H50" s="27"/>
      <c r="I50" s="27"/>
      <c r="J50" s="27"/>
      <c r="K50" s="135"/>
    </row>
    <row r="51" spans="1:21">
      <c r="A51" s="3" t="s">
        <v>44</v>
      </c>
      <c r="B51" s="5"/>
      <c r="C51" s="5"/>
      <c r="D51" s="5"/>
      <c r="E51" s="5"/>
      <c r="F51" s="5"/>
      <c r="K51" s="20"/>
      <c r="S51" s="20"/>
    </row>
    <row r="52" spans="1:21">
      <c r="A52" s="4" t="s">
        <v>45</v>
      </c>
      <c r="B52" s="15">
        <v>17</v>
      </c>
      <c r="C52" s="5"/>
      <c r="D52" s="18">
        <v>609000</v>
      </c>
      <c r="E52" s="18"/>
      <c r="F52" s="18">
        <v>609000</v>
      </c>
      <c r="G52" s="18"/>
      <c r="H52" s="18">
        <v>0</v>
      </c>
      <c r="I52" s="18"/>
      <c r="J52" s="18">
        <v>0</v>
      </c>
      <c r="K52" s="17"/>
      <c r="M52" s="3"/>
      <c r="S52" s="20"/>
      <c r="T52" s="20"/>
    </row>
    <row r="53" spans="1:21">
      <c r="A53" s="4" t="s">
        <v>46</v>
      </c>
      <c r="B53" s="15">
        <v>18</v>
      </c>
      <c r="C53" s="5"/>
      <c r="D53" s="18">
        <v>3191623</v>
      </c>
      <c r="E53" s="18"/>
      <c r="F53" s="18">
        <v>3701207</v>
      </c>
      <c r="G53" s="18"/>
      <c r="H53" s="18">
        <v>2366560</v>
      </c>
      <c r="I53" s="18"/>
      <c r="J53" s="18">
        <v>2670677</v>
      </c>
      <c r="K53" s="17"/>
      <c r="M53" s="3"/>
      <c r="S53" s="20"/>
      <c r="T53" s="20"/>
    </row>
    <row r="54" spans="1:21" s="20" customFormat="1">
      <c r="A54" s="20" t="s">
        <v>47</v>
      </c>
      <c r="B54" s="15"/>
      <c r="C54" s="9"/>
      <c r="D54" s="17">
        <v>416253</v>
      </c>
      <c r="E54" s="17"/>
      <c r="F54" s="17">
        <v>566318</v>
      </c>
      <c r="G54" s="17"/>
      <c r="H54" s="17">
        <v>328583</v>
      </c>
      <c r="I54" s="17"/>
      <c r="J54" s="17">
        <v>385972</v>
      </c>
      <c r="K54" s="17"/>
      <c r="M54" s="3"/>
      <c r="N54" s="4"/>
      <c r="O54" s="4"/>
      <c r="P54" s="4"/>
      <c r="Q54" s="4"/>
      <c r="R54" s="4"/>
      <c r="T54" s="4"/>
      <c r="U54" s="4"/>
    </row>
    <row r="55" spans="1:21">
      <c r="A55" s="4" t="s">
        <v>48</v>
      </c>
      <c r="B55" s="15">
        <v>3</v>
      </c>
      <c r="C55" s="5"/>
      <c r="D55" s="18">
        <v>0</v>
      </c>
      <c r="E55" s="18"/>
      <c r="F55" s="18">
        <v>0</v>
      </c>
      <c r="G55" s="18"/>
      <c r="H55" s="18">
        <f>846029-H67</f>
        <v>6029</v>
      </c>
      <c r="I55" s="18"/>
      <c r="J55" s="18">
        <v>42074</v>
      </c>
      <c r="K55" s="17"/>
      <c r="M55" s="3"/>
      <c r="S55" s="20"/>
    </row>
    <row r="56" spans="1:21">
      <c r="A56" s="4" t="s">
        <v>49</v>
      </c>
      <c r="B56" s="15"/>
      <c r="C56" s="5"/>
      <c r="D56" s="18">
        <v>4046</v>
      </c>
      <c r="E56" s="18"/>
      <c r="F56" s="18">
        <v>3961</v>
      </c>
      <c r="G56" s="18"/>
      <c r="H56" s="18">
        <v>0</v>
      </c>
      <c r="I56" s="18"/>
      <c r="J56" s="18">
        <v>0</v>
      </c>
      <c r="K56" s="17"/>
      <c r="M56" s="3"/>
      <c r="S56" s="20"/>
    </row>
    <row r="57" spans="1:21">
      <c r="A57" s="4" t="s">
        <v>50</v>
      </c>
      <c r="B57" s="15">
        <v>19</v>
      </c>
      <c r="C57" s="5"/>
      <c r="D57" s="18">
        <v>95369</v>
      </c>
      <c r="E57" s="18"/>
      <c r="F57" s="18">
        <v>24166</v>
      </c>
      <c r="G57" s="18"/>
      <c r="H57" s="18">
        <v>0</v>
      </c>
      <c r="I57" s="18"/>
      <c r="J57" s="18">
        <v>0</v>
      </c>
      <c r="K57" s="17"/>
      <c r="S57" s="20"/>
    </row>
    <row r="58" spans="1:21">
      <c r="A58" s="4" t="s">
        <v>51</v>
      </c>
      <c r="B58" s="15">
        <v>20</v>
      </c>
      <c r="C58" s="5"/>
      <c r="D58" s="18">
        <v>15250000</v>
      </c>
      <c r="E58" s="18"/>
      <c r="F58" s="18">
        <v>14250000</v>
      </c>
      <c r="G58" s="18"/>
      <c r="H58" s="18">
        <v>15250000</v>
      </c>
      <c r="I58" s="18"/>
      <c r="J58" s="18">
        <v>14250000</v>
      </c>
      <c r="K58" s="17"/>
      <c r="M58" s="3"/>
      <c r="S58" s="20"/>
      <c r="U58" s="20"/>
    </row>
    <row r="59" spans="1:21" s="20" customFormat="1">
      <c r="A59" s="20" t="s">
        <v>52</v>
      </c>
      <c r="B59" s="15"/>
      <c r="C59" s="9"/>
      <c r="D59" s="17">
        <v>456133</v>
      </c>
      <c r="E59" s="17"/>
      <c r="F59" s="17">
        <v>581787</v>
      </c>
      <c r="G59" s="17"/>
      <c r="H59" s="17">
        <v>363282</v>
      </c>
      <c r="I59" s="17"/>
      <c r="J59" s="17">
        <v>496861</v>
      </c>
      <c r="K59" s="17"/>
      <c r="M59" s="3"/>
      <c r="N59" s="4"/>
      <c r="O59" s="4"/>
      <c r="P59" s="4"/>
      <c r="Q59" s="4"/>
      <c r="R59" s="4"/>
    </row>
    <row r="60" spans="1:21">
      <c r="A60" s="4" t="s">
        <v>53</v>
      </c>
      <c r="B60" s="15"/>
      <c r="C60" s="5"/>
      <c r="D60" s="18">
        <v>1425849</v>
      </c>
      <c r="E60" s="18"/>
      <c r="F60" s="18">
        <v>1413379</v>
      </c>
      <c r="G60" s="18"/>
      <c r="H60" s="18">
        <v>1399038</v>
      </c>
      <c r="I60" s="18"/>
      <c r="J60" s="18">
        <v>1386305</v>
      </c>
      <c r="K60" s="17"/>
      <c r="N60" s="20"/>
      <c r="O60" s="20"/>
      <c r="P60" s="20"/>
      <c r="Q60" s="20"/>
      <c r="R60" s="20"/>
    </row>
    <row r="61" spans="1:21" s="20" customFormat="1">
      <c r="A61" s="20" t="s">
        <v>54</v>
      </c>
      <c r="B61" s="15"/>
      <c r="C61" s="9"/>
      <c r="D61" s="18">
        <v>1279772</v>
      </c>
      <c r="E61" s="17"/>
      <c r="F61" s="18">
        <v>1200707</v>
      </c>
      <c r="G61" s="17"/>
      <c r="H61" s="18">
        <v>1208272</v>
      </c>
      <c r="I61" s="17"/>
      <c r="J61" s="18">
        <v>1124819</v>
      </c>
      <c r="K61" s="17"/>
      <c r="M61" s="4"/>
      <c r="N61" s="4"/>
      <c r="O61" s="4"/>
      <c r="P61" s="4"/>
      <c r="Q61" s="4"/>
      <c r="R61" s="4"/>
      <c r="S61" s="4"/>
      <c r="T61" s="4"/>
      <c r="U61" s="4"/>
    </row>
    <row r="62" spans="1:21">
      <c r="A62" s="28" t="s">
        <v>55</v>
      </c>
      <c r="B62" s="15"/>
      <c r="C62" s="5"/>
      <c r="D62" s="17">
        <f>234330-1</f>
        <v>234329</v>
      </c>
      <c r="E62" s="18"/>
      <c r="F62" s="17">
        <v>280022</v>
      </c>
      <c r="G62" s="18"/>
      <c r="H62" s="17">
        <v>149038</v>
      </c>
      <c r="I62" s="18"/>
      <c r="J62" s="17">
        <v>185439</v>
      </c>
      <c r="K62" s="17"/>
    </row>
    <row r="63" spans="1:21">
      <c r="A63" s="3" t="s">
        <v>56</v>
      </c>
      <c r="B63" s="15"/>
      <c r="C63" s="5"/>
      <c r="D63" s="21">
        <f>SUM(D52:D62)</f>
        <v>22962374</v>
      </c>
      <c r="E63" s="16"/>
      <c r="F63" s="21">
        <f>SUM(F52:F62)</f>
        <v>22630547</v>
      </c>
      <c r="G63" s="16"/>
      <c r="H63" s="21">
        <f>SUM(H52:H62)</f>
        <v>21070802</v>
      </c>
      <c r="I63" s="16"/>
      <c r="J63" s="21">
        <f>SUM(J52:J62)</f>
        <v>20542147</v>
      </c>
      <c r="K63" s="19"/>
      <c r="S63" s="3"/>
    </row>
    <row r="64" spans="1:21">
      <c r="A64" s="3" t="s">
        <v>57</v>
      </c>
      <c r="B64" s="15"/>
      <c r="C64" s="5"/>
      <c r="D64" s="2"/>
      <c r="E64" s="16"/>
      <c r="F64" s="2"/>
      <c r="G64" s="16"/>
      <c r="H64" s="2"/>
      <c r="I64" s="16"/>
      <c r="J64" s="2"/>
      <c r="K64" s="19"/>
      <c r="M64" s="20"/>
      <c r="N64" s="3"/>
      <c r="O64" s="3"/>
      <c r="P64" s="3"/>
      <c r="Q64" s="3"/>
      <c r="R64" s="3"/>
      <c r="S64" s="3"/>
    </row>
    <row r="65" spans="1:24">
      <c r="A65" s="4" t="s">
        <v>58</v>
      </c>
      <c r="B65" s="15"/>
      <c r="C65" s="5"/>
      <c r="D65" s="2"/>
      <c r="E65" s="16"/>
      <c r="F65" s="2"/>
      <c r="G65" s="16"/>
      <c r="H65" s="2"/>
      <c r="I65" s="16"/>
      <c r="J65" s="2"/>
      <c r="K65" s="19"/>
      <c r="N65" s="3"/>
      <c r="O65" s="3"/>
      <c r="P65" s="3"/>
      <c r="Q65" s="3"/>
      <c r="R65" s="3"/>
      <c r="S65" s="3"/>
    </row>
    <row r="66" spans="1:24">
      <c r="A66" s="4" t="s">
        <v>59</v>
      </c>
      <c r="B66" s="15"/>
      <c r="C66" s="5"/>
      <c r="D66" s="2">
        <v>9845</v>
      </c>
      <c r="E66" s="16"/>
      <c r="F66" s="2">
        <v>11890</v>
      </c>
      <c r="G66" s="16"/>
      <c r="H66" s="2">
        <v>0</v>
      </c>
      <c r="I66" s="16"/>
      <c r="J66" s="2">
        <v>0</v>
      </c>
      <c r="K66" s="19"/>
      <c r="N66" s="3"/>
      <c r="O66" s="3"/>
      <c r="P66" s="3"/>
      <c r="Q66" s="3"/>
      <c r="R66" s="3"/>
      <c r="S66" s="3"/>
    </row>
    <row r="67" spans="1:24">
      <c r="A67" s="4" t="s">
        <v>60</v>
      </c>
      <c r="B67" s="15">
        <v>3</v>
      </c>
      <c r="C67" s="5"/>
      <c r="D67" s="2">
        <v>0</v>
      </c>
      <c r="E67" s="16"/>
      <c r="F67" s="2">
        <v>0</v>
      </c>
      <c r="G67" s="16"/>
      <c r="H67" s="2">
        <v>840000</v>
      </c>
      <c r="I67" s="16"/>
      <c r="J67" s="2">
        <v>840000</v>
      </c>
      <c r="K67" s="19"/>
      <c r="N67" s="3"/>
      <c r="O67" s="3"/>
      <c r="P67" s="3"/>
      <c r="Q67" s="3"/>
      <c r="R67" s="3"/>
      <c r="S67" s="3"/>
    </row>
    <row r="68" spans="1:24">
      <c r="A68" s="4" t="s">
        <v>61</v>
      </c>
      <c r="B68" s="15"/>
      <c r="C68" s="5"/>
      <c r="D68" s="2"/>
      <c r="E68" s="16"/>
      <c r="F68" s="2"/>
      <c r="G68" s="16"/>
      <c r="I68" s="16"/>
      <c r="K68" s="19"/>
      <c r="N68" s="3"/>
      <c r="O68" s="3"/>
      <c r="P68" s="3"/>
      <c r="Q68" s="3"/>
      <c r="R68" s="3"/>
      <c r="S68" s="3"/>
    </row>
    <row r="69" spans="1:24">
      <c r="A69" s="4" t="s">
        <v>62</v>
      </c>
      <c r="B69" s="15">
        <v>19</v>
      </c>
      <c r="C69" s="5"/>
      <c r="D69" s="2">
        <v>9337949</v>
      </c>
      <c r="E69" s="16"/>
      <c r="F69" s="2">
        <v>9581152</v>
      </c>
      <c r="G69" s="16"/>
      <c r="H69" s="2">
        <v>4000000</v>
      </c>
      <c r="I69" s="16"/>
      <c r="J69" s="2">
        <v>4000000</v>
      </c>
      <c r="K69" s="19"/>
      <c r="N69" s="3"/>
      <c r="O69" s="3"/>
      <c r="P69" s="3"/>
      <c r="Q69" s="3"/>
      <c r="R69" s="3"/>
    </row>
    <row r="70" spans="1:24">
      <c r="A70" s="4" t="s">
        <v>63</v>
      </c>
      <c r="B70" s="15">
        <v>20</v>
      </c>
      <c r="C70" s="5"/>
      <c r="D70" s="2">
        <v>25200000</v>
      </c>
      <c r="E70" s="16"/>
      <c r="F70" s="2">
        <v>26200000</v>
      </c>
      <c r="G70" s="16"/>
      <c r="H70" s="2">
        <v>25200000</v>
      </c>
      <c r="I70" s="16"/>
      <c r="J70" s="2">
        <v>26200000</v>
      </c>
      <c r="K70" s="19"/>
      <c r="S70" s="3"/>
    </row>
    <row r="71" spans="1:24">
      <c r="A71" s="4" t="s">
        <v>64</v>
      </c>
      <c r="B71" s="5"/>
      <c r="C71" s="5"/>
      <c r="D71" s="2">
        <v>530223</v>
      </c>
      <c r="E71" s="16"/>
      <c r="F71" s="2">
        <v>508831</v>
      </c>
      <c r="G71" s="16"/>
      <c r="H71" s="2">
        <v>392292</v>
      </c>
      <c r="I71" s="16"/>
      <c r="J71" s="2">
        <v>380348</v>
      </c>
      <c r="K71" s="19"/>
      <c r="N71" s="3"/>
      <c r="O71" s="3"/>
      <c r="P71" s="3"/>
      <c r="Q71" s="3"/>
      <c r="R71" s="3"/>
      <c r="S71" s="3"/>
    </row>
    <row r="72" spans="1:24">
      <c r="A72" s="4" t="s">
        <v>65</v>
      </c>
      <c r="B72" s="5"/>
      <c r="C72" s="5"/>
      <c r="D72" s="2">
        <v>1449015</v>
      </c>
      <c r="E72" s="16"/>
      <c r="F72" s="2">
        <v>1412899</v>
      </c>
      <c r="G72" s="16"/>
      <c r="H72" s="2">
        <v>0</v>
      </c>
      <c r="I72" s="16"/>
      <c r="J72" s="2">
        <v>0</v>
      </c>
      <c r="K72" s="19"/>
      <c r="N72" s="3"/>
    </row>
    <row r="73" spans="1:24">
      <c r="A73" s="4" t="s">
        <v>66</v>
      </c>
      <c r="B73" s="5"/>
      <c r="C73" s="5"/>
      <c r="D73" s="29">
        <f>377320-1</f>
        <v>377319</v>
      </c>
      <c r="E73" s="19"/>
      <c r="F73" s="29">
        <v>383848</v>
      </c>
      <c r="G73" s="19"/>
      <c r="H73" s="29">
        <v>0</v>
      </c>
      <c r="I73" s="19"/>
      <c r="J73" s="29">
        <v>0</v>
      </c>
      <c r="K73" s="19"/>
      <c r="M73" s="20"/>
      <c r="T73" s="3"/>
    </row>
    <row r="74" spans="1:24">
      <c r="A74" s="3" t="s">
        <v>67</v>
      </c>
      <c r="B74" s="15"/>
      <c r="C74" s="5"/>
      <c r="D74" s="29">
        <f>SUM(D65:D73)</f>
        <v>36904351</v>
      </c>
      <c r="E74" s="16"/>
      <c r="F74" s="29">
        <f>SUM(F65:F73)</f>
        <v>38098620</v>
      </c>
      <c r="G74" s="16"/>
      <c r="H74" s="29">
        <f>SUM(H65:H73)</f>
        <v>30432292</v>
      </c>
      <c r="I74" s="16"/>
      <c r="J74" s="29">
        <f>SUM(J65:J73)</f>
        <v>31420348</v>
      </c>
      <c r="K74" s="19"/>
      <c r="T74" s="3"/>
    </row>
    <row r="75" spans="1:24">
      <c r="A75" s="3" t="s">
        <v>68</v>
      </c>
      <c r="B75" s="15"/>
      <c r="C75" s="5"/>
      <c r="D75" s="29">
        <f>SUM(D63,D74)</f>
        <v>59866725</v>
      </c>
      <c r="E75" s="16"/>
      <c r="F75" s="29">
        <f>SUM(F63,F74)</f>
        <v>60729167</v>
      </c>
      <c r="G75" s="16"/>
      <c r="H75" s="29">
        <f>SUM(H63,H74)</f>
        <v>51503094</v>
      </c>
      <c r="I75" s="16"/>
      <c r="J75" s="29">
        <f>SUM(J63,J74)</f>
        <v>51962495</v>
      </c>
      <c r="K75" s="19"/>
      <c r="S75" s="20"/>
      <c r="T75" s="3"/>
    </row>
    <row r="76" spans="1:24">
      <c r="B76" s="15"/>
      <c r="C76" s="5"/>
      <c r="D76" s="20"/>
      <c r="E76" s="5"/>
      <c r="F76" s="20"/>
      <c r="H76" s="20"/>
      <c r="J76" s="20"/>
      <c r="K76" s="20"/>
      <c r="L76" s="20"/>
      <c r="R76" s="20"/>
      <c r="T76" s="3"/>
      <c r="V76" s="3"/>
      <c r="X76" s="3"/>
    </row>
    <row r="77" spans="1:24">
      <c r="A77" s="4" t="s">
        <v>41</v>
      </c>
      <c r="B77" s="5"/>
      <c r="C77" s="5"/>
      <c r="D77" s="5"/>
      <c r="E77" s="5"/>
      <c r="F77" s="5"/>
      <c r="R77" s="20"/>
      <c r="T77" s="3"/>
      <c r="V77" s="3"/>
      <c r="X77" s="3"/>
    </row>
    <row r="78" spans="1:24" s="3" customFormat="1">
      <c r="A78" s="3" t="s">
        <v>0</v>
      </c>
      <c r="L78" s="4"/>
      <c r="M78" s="4"/>
      <c r="N78" s="4"/>
      <c r="O78" s="4"/>
      <c r="P78" s="4"/>
      <c r="Q78" s="4"/>
      <c r="R78" s="20"/>
      <c r="S78" s="4"/>
    </row>
    <row r="79" spans="1:24" s="3" customFormat="1">
      <c r="A79" s="3" t="s">
        <v>42</v>
      </c>
      <c r="L79" s="4"/>
      <c r="M79" s="4"/>
      <c r="N79" s="4"/>
      <c r="O79" s="4"/>
      <c r="P79" s="4"/>
      <c r="Q79" s="4"/>
      <c r="R79" s="20"/>
      <c r="S79" s="4"/>
      <c r="T79" s="4"/>
      <c r="V79" s="4"/>
      <c r="X79" s="4"/>
    </row>
    <row r="80" spans="1:24" s="3" customFormat="1">
      <c r="A80" s="3" t="s">
        <v>2</v>
      </c>
      <c r="L80" s="4"/>
      <c r="M80" s="4"/>
      <c r="N80" s="4"/>
      <c r="O80" s="4"/>
      <c r="P80" s="4"/>
      <c r="Q80" s="4"/>
      <c r="R80" s="20"/>
      <c r="S80" s="4"/>
    </row>
    <row r="81" spans="1:24">
      <c r="B81" s="5"/>
      <c r="C81" s="5"/>
      <c r="D81" s="5"/>
      <c r="E81" s="5"/>
      <c r="F81" s="5"/>
      <c r="J81" s="6" t="s">
        <v>3</v>
      </c>
      <c r="R81" s="20"/>
      <c r="T81" s="3"/>
      <c r="V81" s="3"/>
      <c r="X81" s="3"/>
    </row>
    <row r="82" spans="1:24" s="3" customFormat="1" ht="23.25" customHeight="1">
      <c r="B82" s="7"/>
      <c r="C82" s="8"/>
      <c r="D82" s="154" t="s">
        <v>4</v>
      </c>
      <c r="E82" s="154"/>
      <c r="F82" s="154"/>
      <c r="H82" s="154" t="s">
        <v>5</v>
      </c>
      <c r="I82" s="154"/>
      <c r="J82" s="154"/>
      <c r="L82" s="4"/>
      <c r="M82" s="4"/>
      <c r="N82" s="4"/>
      <c r="O82" s="4"/>
      <c r="P82" s="4"/>
      <c r="Q82" s="4"/>
      <c r="R82" s="20"/>
      <c r="S82" s="4"/>
    </row>
    <row r="83" spans="1:24" s="3" customFormat="1">
      <c r="B83" s="7"/>
      <c r="C83" s="8"/>
      <c r="D83" s="9" t="s">
        <v>6</v>
      </c>
      <c r="E83" s="10"/>
      <c r="F83" s="9" t="s">
        <v>6</v>
      </c>
      <c r="H83" s="9" t="s">
        <v>6</v>
      </c>
      <c r="I83" s="10"/>
      <c r="J83" s="9" t="s">
        <v>6</v>
      </c>
      <c r="L83" s="4"/>
      <c r="M83" s="4"/>
      <c r="N83" s="4"/>
      <c r="O83" s="4"/>
      <c r="P83" s="4"/>
      <c r="Q83" s="4"/>
      <c r="R83" s="20"/>
      <c r="S83" s="4"/>
      <c r="T83" s="4"/>
      <c r="V83" s="4"/>
      <c r="X83" s="4"/>
    </row>
    <row r="84" spans="1:24" s="3" customFormat="1">
      <c r="B84" s="9"/>
      <c r="C84" s="8"/>
      <c r="D84" s="12" t="s">
        <v>8</v>
      </c>
      <c r="E84" s="13"/>
      <c r="F84" s="12" t="s">
        <v>9</v>
      </c>
      <c r="G84" s="14"/>
      <c r="H84" s="12" t="s">
        <v>8</v>
      </c>
      <c r="I84" s="13"/>
      <c r="J84" s="12" t="s">
        <v>9</v>
      </c>
      <c r="L84" s="4"/>
      <c r="R84" s="20"/>
      <c r="S84" s="4"/>
      <c r="T84" s="4"/>
      <c r="V84" s="4"/>
      <c r="X84" s="4"/>
    </row>
    <row r="85" spans="1:24" s="3" customFormat="1">
      <c r="B85" s="9"/>
      <c r="C85" s="8"/>
      <c r="D85" s="43" t="s">
        <v>10</v>
      </c>
      <c r="E85" s="13"/>
      <c r="F85" s="43" t="s">
        <v>11</v>
      </c>
      <c r="G85" s="14"/>
      <c r="H85" s="43" t="s">
        <v>10</v>
      </c>
      <c r="I85" s="13"/>
      <c r="J85" s="43" t="s">
        <v>11</v>
      </c>
    </row>
    <row r="86" spans="1:24" s="3" customFormat="1">
      <c r="B86" s="9"/>
      <c r="C86" s="8"/>
      <c r="D86" s="43" t="s">
        <v>12</v>
      </c>
      <c r="E86" s="13"/>
      <c r="F86" s="43"/>
      <c r="G86" s="14"/>
      <c r="H86" s="43" t="s">
        <v>12</v>
      </c>
      <c r="I86" s="13"/>
      <c r="J86" s="43"/>
    </row>
    <row r="87" spans="1:24">
      <c r="A87" s="3" t="s">
        <v>69</v>
      </c>
      <c r="B87" s="15"/>
      <c r="C87" s="5"/>
      <c r="E87" s="5"/>
      <c r="K87" s="20"/>
      <c r="S87" s="20"/>
    </row>
    <row r="88" spans="1:24">
      <c r="A88" s="4" t="s">
        <v>70</v>
      </c>
      <c r="B88" s="15"/>
      <c r="C88" s="5"/>
      <c r="E88" s="5"/>
      <c r="K88" s="20"/>
      <c r="T88" s="3"/>
    </row>
    <row r="89" spans="1:24">
      <c r="A89" s="4" t="s">
        <v>71</v>
      </c>
      <c r="B89" s="15"/>
      <c r="C89" s="5"/>
      <c r="E89" s="5"/>
      <c r="K89" s="20"/>
      <c r="M89" s="3"/>
      <c r="T89" s="3"/>
    </row>
    <row r="90" spans="1:24" ht="21.75" thickBot="1">
      <c r="A90" s="4" t="s">
        <v>72</v>
      </c>
      <c r="B90" s="27"/>
      <c r="C90" s="5"/>
      <c r="D90" s="23">
        <v>12031106</v>
      </c>
      <c r="E90" s="16"/>
      <c r="F90" s="23">
        <v>12031106</v>
      </c>
      <c r="G90" s="16"/>
      <c r="H90" s="23">
        <v>12031106</v>
      </c>
      <c r="I90" s="16"/>
      <c r="J90" s="23">
        <v>12031106</v>
      </c>
      <c r="K90" s="19"/>
      <c r="M90" s="3"/>
      <c r="S90" s="20"/>
      <c r="T90" s="3"/>
    </row>
    <row r="91" spans="1:24" ht="21.75" thickTop="1">
      <c r="A91" s="4" t="s">
        <v>73</v>
      </c>
      <c r="B91" s="15"/>
      <c r="C91" s="5"/>
      <c r="D91" s="1"/>
      <c r="E91" s="1"/>
      <c r="F91" s="1"/>
      <c r="G91" s="1"/>
      <c r="H91" s="1"/>
      <c r="I91" s="1"/>
      <c r="J91" s="1"/>
      <c r="K91" s="2"/>
      <c r="M91" s="3"/>
      <c r="O91" s="20"/>
      <c r="P91" s="20"/>
      <c r="Q91" s="20"/>
      <c r="R91" s="20"/>
    </row>
    <row r="92" spans="1:24">
      <c r="A92" s="4" t="s">
        <v>74</v>
      </c>
      <c r="B92" s="15"/>
      <c r="C92" s="5"/>
      <c r="D92" s="2">
        <v>11949713</v>
      </c>
      <c r="E92" s="16"/>
      <c r="F92" s="2">
        <v>11949713</v>
      </c>
      <c r="G92" s="16"/>
      <c r="H92" s="2">
        <v>11949713</v>
      </c>
      <c r="I92" s="16"/>
      <c r="J92" s="2">
        <v>11949713</v>
      </c>
      <c r="K92" s="19"/>
      <c r="M92" s="3"/>
      <c r="O92" s="20"/>
      <c r="P92" s="20"/>
      <c r="Q92" s="20"/>
      <c r="R92" s="20"/>
    </row>
    <row r="93" spans="1:24">
      <c r="A93" s="4" t="s">
        <v>75</v>
      </c>
      <c r="B93" s="15"/>
      <c r="C93" s="5"/>
      <c r="D93" s="2">
        <v>15452854</v>
      </c>
      <c r="E93" s="16"/>
      <c r="F93" s="2">
        <v>15452854</v>
      </c>
      <c r="G93" s="16"/>
      <c r="H93" s="2">
        <v>15452854</v>
      </c>
      <c r="I93" s="16"/>
      <c r="J93" s="2">
        <v>15452854</v>
      </c>
      <c r="K93" s="19"/>
      <c r="M93" s="3"/>
      <c r="N93" s="20"/>
    </row>
    <row r="94" spans="1:24">
      <c r="A94" s="4" t="s">
        <v>76</v>
      </c>
      <c r="B94" s="15"/>
      <c r="C94" s="5"/>
      <c r="D94" s="2">
        <v>1227782</v>
      </c>
      <c r="E94" s="16"/>
      <c r="F94" s="2">
        <v>1227782</v>
      </c>
      <c r="G94" s="16"/>
      <c r="H94" s="2">
        <v>1227782</v>
      </c>
      <c r="I94" s="16"/>
      <c r="J94" s="2">
        <v>1227782</v>
      </c>
      <c r="K94" s="19"/>
      <c r="M94" s="3"/>
      <c r="N94" s="20"/>
    </row>
    <row r="95" spans="1:24">
      <c r="A95" s="4" t="s">
        <v>77</v>
      </c>
      <c r="B95" s="5"/>
      <c r="C95" s="5"/>
      <c r="D95" s="17"/>
      <c r="E95" s="16"/>
      <c r="F95" s="17"/>
      <c r="G95" s="16"/>
      <c r="H95" s="17"/>
      <c r="I95" s="16"/>
      <c r="J95" s="17"/>
      <c r="K95" s="19"/>
    </row>
    <row r="96" spans="1:24">
      <c r="A96" s="4" t="s">
        <v>78</v>
      </c>
      <c r="B96" s="15"/>
      <c r="C96" s="5"/>
      <c r="D96" s="17">
        <v>1203111</v>
      </c>
      <c r="E96" s="16"/>
      <c r="F96" s="17">
        <v>1203111</v>
      </c>
      <c r="G96" s="16"/>
      <c r="H96" s="17">
        <v>1203111</v>
      </c>
      <c r="I96" s="16"/>
      <c r="J96" s="17">
        <v>1203111</v>
      </c>
      <c r="K96" s="19"/>
    </row>
    <row r="97" spans="1:18">
      <c r="A97" s="4" t="s">
        <v>79</v>
      </c>
      <c r="B97" s="5"/>
      <c r="C97" s="5"/>
      <c r="D97" s="17">
        <v>18884742</v>
      </c>
      <c r="E97" s="19"/>
      <c r="F97" s="17">
        <v>19291705</v>
      </c>
      <c r="G97" s="19"/>
      <c r="H97" s="17">
        <v>18884742</v>
      </c>
      <c r="I97" s="19"/>
      <c r="J97" s="17">
        <v>19291705</v>
      </c>
      <c r="K97" s="19"/>
    </row>
    <row r="98" spans="1:18">
      <c r="A98" s="4" t="s">
        <v>80</v>
      </c>
      <c r="C98" s="5"/>
      <c r="D98" s="30">
        <v>1830673</v>
      </c>
      <c r="E98" s="19"/>
      <c r="F98" s="30">
        <v>857494</v>
      </c>
      <c r="G98" s="19"/>
      <c r="H98" s="30">
        <f>3058455-H94</f>
        <v>1830673</v>
      </c>
      <c r="I98" s="19"/>
      <c r="J98" s="30">
        <v>857494</v>
      </c>
      <c r="K98" s="19"/>
    </row>
    <row r="99" spans="1:18">
      <c r="A99" s="4" t="s">
        <v>81</v>
      </c>
      <c r="B99" s="5"/>
      <c r="C99" s="5"/>
      <c r="D99" s="2">
        <f>SUM(D92:D98)</f>
        <v>50548875</v>
      </c>
      <c r="E99" s="16"/>
      <c r="F99" s="2">
        <f>SUM(F92:F98)</f>
        <v>49982659</v>
      </c>
      <c r="G99" s="16"/>
      <c r="H99" s="2">
        <f>SUM(H92:H98)</f>
        <v>50548875</v>
      </c>
      <c r="I99" s="16"/>
      <c r="J99" s="2">
        <f>SUM(J92:J98)</f>
        <v>49982659</v>
      </c>
      <c r="K99" s="19"/>
    </row>
    <row r="100" spans="1:18">
      <c r="A100" s="4" t="s">
        <v>82</v>
      </c>
      <c r="B100" s="36"/>
      <c r="C100" s="5"/>
      <c r="D100" s="29">
        <v>776051</v>
      </c>
      <c r="E100" s="16"/>
      <c r="F100" s="29">
        <v>769062</v>
      </c>
      <c r="G100" s="16"/>
      <c r="H100" s="29">
        <v>0</v>
      </c>
      <c r="I100" s="16"/>
      <c r="J100" s="29">
        <v>0</v>
      </c>
      <c r="K100" s="19"/>
    </row>
    <row r="101" spans="1:18">
      <c r="A101" s="3" t="s">
        <v>83</v>
      </c>
      <c r="B101" s="5"/>
      <c r="C101" s="5"/>
      <c r="D101" s="29">
        <f>SUM(D99:D100)</f>
        <v>51324926</v>
      </c>
      <c r="E101" s="16"/>
      <c r="F101" s="29">
        <f>SUM(F99:F100)</f>
        <v>50751721</v>
      </c>
      <c r="G101" s="16"/>
      <c r="H101" s="29">
        <f>SUM(H99:H100)</f>
        <v>50548875</v>
      </c>
      <c r="I101" s="1"/>
      <c r="J101" s="29">
        <f>SUM(J99:J100)</f>
        <v>49982659</v>
      </c>
      <c r="K101" s="2"/>
    </row>
    <row r="102" spans="1:18" ht="21.75" thickBot="1">
      <c r="A102" s="3" t="s">
        <v>84</v>
      </c>
      <c r="B102" s="5"/>
      <c r="C102" s="5"/>
      <c r="D102" s="32">
        <f>SUM(D75,D101)</f>
        <v>111191651</v>
      </c>
      <c r="E102" s="16"/>
      <c r="F102" s="32">
        <f>SUM(F101,F75)</f>
        <v>111480888</v>
      </c>
      <c r="G102" s="16"/>
      <c r="H102" s="32">
        <f>SUM(H101,H75)</f>
        <v>102051969</v>
      </c>
      <c r="I102" s="1"/>
      <c r="J102" s="32">
        <f>SUM(J101,J75)</f>
        <v>101945154</v>
      </c>
      <c r="K102" s="2"/>
    </row>
    <row r="103" spans="1:18" ht="21.75" thickTop="1">
      <c r="B103" s="5"/>
      <c r="C103" s="5"/>
      <c r="D103" s="136">
        <f>D102-D38</f>
        <v>0</v>
      </c>
      <c r="E103" s="2"/>
      <c r="F103" s="136">
        <f>F102-F38</f>
        <v>0</v>
      </c>
      <c r="G103" s="2"/>
      <c r="H103" s="136">
        <f>H102-H38</f>
        <v>0</v>
      </c>
      <c r="I103" s="2"/>
      <c r="J103" s="136">
        <f>J102-J38</f>
        <v>0</v>
      </c>
      <c r="K103" s="2"/>
    </row>
    <row r="104" spans="1:18">
      <c r="A104" s="4" t="s">
        <v>41</v>
      </c>
      <c r="B104" s="5"/>
      <c r="C104" s="5"/>
      <c r="D104" s="1"/>
      <c r="E104" s="27"/>
      <c r="F104" s="1"/>
      <c r="G104" s="27"/>
      <c r="H104" s="27"/>
      <c r="I104" s="27"/>
      <c r="J104" s="27"/>
    </row>
    <row r="105" spans="1:18">
      <c r="B105" s="5"/>
      <c r="C105" s="5"/>
      <c r="D105" s="1"/>
      <c r="E105" s="27"/>
      <c r="F105" s="1"/>
      <c r="G105" s="27"/>
      <c r="H105" s="27"/>
      <c r="I105" s="27"/>
      <c r="J105" s="27"/>
    </row>
    <row r="106" spans="1:18">
      <c r="B106" s="5"/>
      <c r="C106" s="5"/>
      <c r="D106" s="1"/>
      <c r="E106" s="27"/>
      <c r="F106" s="1"/>
      <c r="G106" s="27"/>
      <c r="H106" s="27"/>
      <c r="I106" s="27"/>
      <c r="J106" s="27"/>
    </row>
    <row r="107" spans="1:18">
      <c r="A107" s="33"/>
      <c r="B107" s="5"/>
      <c r="C107" s="5"/>
      <c r="D107" s="27"/>
      <c r="E107" s="27"/>
      <c r="F107" s="27"/>
      <c r="G107" s="27"/>
      <c r="H107" s="27"/>
      <c r="I107" s="27"/>
      <c r="J107" s="27"/>
    </row>
    <row r="108" spans="1:18">
      <c r="A108" s="20"/>
      <c r="B108" s="5"/>
      <c r="C108" s="5"/>
      <c r="D108" s="27"/>
      <c r="E108" s="27"/>
      <c r="F108" s="27"/>
      <c r="G108" s="27"/>
      <c r="H108" s="27"/>
      <c r="I108" s="27"/>
      <c r="J108" s="27"/>
      <c r="R108" s="3"/>
    </row>
    <row r="109" spans="1:18">
      <c r="B109" s="5" t="s">
        <v>85</v>
      </c>
      <c r="C109" s="5"/>
      <c r="D109" s="5"/>
      <c r="E109" s="5"/>
      <c r="F109" s="5"/>
      <c r="M109" s="3"/>
      <c r="N109" s="3"/>
      <c r="O109" s="3"/>
      <c r="P109" s="3"/>
      <c r="Q109" s="3"/>
      <c r="R109" s="3"/>
    </row>
    <row r="110" spans="1:18">
      <c r="A110" s="33"/>
      <c r="B110" s="5"/>
      <c r="C110" s="5"/>
      <c r="D110" s="5"/>
      <c r="E110" s="5"/>
      <c r="F110" s="5"/>
      <c r="M110" s="3"/>
      <c r="N110" s="3"/>
      <c r="O110" s="3"/>
      <c r="P110" s="3"/>
      <c r="Q110" s="3"/>
      <c r="R110" s="3"/>
    </row>
    <row r="111" spans="1:18">
      <c r="M111" s="3"/>
      <c r="N111" s="3"/>
      <c r="O111" s="3"/>
      <c r="P111" s="3"/>
      <c r="Q111" s="3"/>
    </row>
    <row r="112" spans="1:18">
      <c r="R112" s="3"/>
    </row>
    <row r="113" spans="13:18">
      <c r="M113" s="3"/>
      <c r="N113" s="3"/>
      <c r="O113" s="3"/>
      <c r="P113" s="3"/>
      <c r="Q113" s="3"/>
      <c r="R113" s="3"/>
    </row>
    <row r="114" spans="13:18">
      <c r="M114" s="3"/>
      <c r="N114" s="3"/>
      <c r="O114" s="3"/>
      <c r="P114" s="3"/>
      <c r="Q114" s="3"/>
      <c r="R114" s="3"/>
    </row>
    <row r="115" spans="13:18">
      <c r="M115" s="3"/>
      <c r="N115" s="3"/>
      <c r="O115" s="3"/>
      <c r="P115" s="3"/>
      <c r="Q115" s="3"/>
    </row>
  </sheetData>
  <mergeCells count="6">
    <mergeCell ref="D5:F5"/>
    <mergeCell ref="H5:J5"/>
    <mergeCell ref="D45:F45"/>
    <mergeCell ref="H45:J45"/>
    <mergeCell ref="D82:F82"/>
    <mergeCell ref="H82:J82"/>
  </mergeCells>
  <phoneticPr fontId="0" type="noConversion"/>
  <printOptions gridLinesSet="0"/>
  <pageMargins left="0.78740157480314965" right="0.19685039370078741" top="0.78740157480314965" bottom="0.19685039370078741" header="0.19685039370078741" footer="0.19685039370078741"/>
  <pageSetup paperSize="9" scale="85" orientation="portrait" r:id="rId1"/>
  <headerFooter alignWithMargins="0">
    <oddFooter>&amp;R&amp;P</oddFooter>
  </headerFooter>
  <rowBreaks count="2" manualBreakCount="2">
    <brk id="40" max="9" man="1"/>
    <brk id="7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59"/>
  <sheetViews>
    <sheetView showGridLines="0" view="pageBreakPreview" topLeftCell="A118" zoomScale="70" zoomScaleNormal="100" zoomScaleSheetLayoutView="70" workbookViewId="0">
      <selection activeCell="A109" sqref="A109:XFD109"/>
    </sheetView>
  </sheetViews>
  <sheetFormatPr defaultColWidth="10.7109375" defaultRowHeight="21"/>
  <cols>
    <col min="1" max="1" width="55.7109375" style="4" customWidth="1"/>
    <col min="2" max="2" width="7.42578125" style="4" customWidth="1"/>
    <col min="3" max="3" width="1.28515625" style="4" customWidth="1"/>
    <col min="4" max="4" width="12.85546875" style="4" customWidth="1"/>
    <col min="5" max="5" width="1.5703125" style="4" customWidth="1"/>
    <col min="6" max="6" width="12.85546875" style="4" customWidth="1"/>
    <col min="7" max="7" width="1.5703125" style="4" customWidth="1"/>
    <col min="8" max="8" width="12.85546875" style="4" customWidth="1"/>
    <col min="9" max="9" width="1.5703125" style="4" customWidth="1"/>
    <col min="10" max="10" width="12.85546875" style="4" customWidth="1"/>
    <col min="11" max="12" width="10.7109375" style="4"/>
    <col min="13" max="13" width="14.28515625" style="4" bestFit="1" customWidth="1"/>
    <col min="14" max="14" width="12" style="4" bestFit="1" customWidth="1"/>
    <col min="15" max="16" width="10.7109375" style="4"/>
    <col min="17" max="18" width="12.28515625" style="4" bestFit="1" customWidth="1"/>
    <col min="19" max="19" width="11.42578125" style="4" bestFit="1" customWidth="1"/>
    <col min="20" max="16384" width="10.7109375" style="4"/>
  </cols>
  <sheetData>
    <row r="1" spans="1:18" s="3" customFormat="1" ht="17.25" customHeight="1">
      <c r="J1" s="6" t="s">
        <v>86</v>
      </c>
    </row>
    <row r="2" spans="1:18" s="3" customFormat="1" ht="17.25" customHeight="1">
      <c r="A2" s="3" t="s">
        <v>0</v>
      </c>
    </row>
    <row r="3" spans="1:18" s="3" customFormat="1" ht="17.25" customHeight="1">
      <c r="A3" s="3" t="s">
        <v>87</v>
      </c>
    </row>
    <row r="4" spans="1:18" s="3" customFormat="1" ht="17.25" customHeight="1">
      <c r="A4" s="3" t="s">
        <v>88</v>
      </c>
    </row>
    <row r="5" spans="1:18" ht="17.25" customHeight="1">
      <c r="A5" s="34"/>
      <c r="B5" s="34"/>
      <c r="C5" s="34"/>
      <c r="D5" s="34"/>
      <c r="E5" s="34"/>
      <c r="F5" s="34"/>
      <c r="G5" s="34"/>
      <c r="H5" s="34"/>
      <c r="I5" s="34"/>
      <c r="J5" s="6" t="s">
        <v>89</v>
      </c>
    </row>
    <row r="6" spans="1:18" s="5" customFormat="1" ht="17.25" customHeight="1">
      <c r="D6" s="148"/>
      <c r="E6" s="146" t="s">
        <v>4</v>
      </c>
      <c r="F6" s="146"/>
      <c r="G6" s="3"/>
      <c r="H6" s="35"/>
      <c r="I6" s="146" t="s">
        <v>5</v>
      </c>
      <c r="J6" s="35"/>
    </row>
    <row r="7" spans="1:18" s="5" customFormat="1" ht="17.25" customHeight="1">
      <c r="B7" s="11" t="s">
        <v>7</v>
      </c>
      <c r="D7" s="12" t="s">
        <v>90</v>
      </c>
      <c r="E7" s="13"/>
      <c r="F7" s="12" t="s">
        <v>91</v>
      </c>
      <c r="G7" s="14"/>
      <c r="H7" s="12" t="s">
        <v>90</v>
      </c>
      <c r="I7" s="13"/>
      <c r="J7" s="12" t="s">
        <v>91</v>
      </c>
    </row>
    <row r="8" spans="1:18" ht="17.25" customHeight="1">
      <c r="A8" s="3" t="s">
        <v>92</v>
      </c>
      <c r="B8" s="5"/>
      <c r="C8" s="5"/>
      <c r="D8" s="5"/>
      <c r="E8" s="5"/>
      <c r="F8" s="5"/>
      <c r="N8" s="5"/>
      <c r="O8" s="5"/>
      <c r="P8" s="5"/>
      <c r="Q8" s="5"/>
      <c r="R8" s="5"/>
    </row>
    <row r="9" spans="1:18" ht="17.25" customHeight="1">
      <c r="A9" s="4" t="s">
        <v>93</v>
      </c>
      <c r="B9" s="15"/>
      <c r="C9" s="5"/>
      <c r="D9" s="18">
        <v>6539032</v>
      </c>
      <c r="E9" s="18"/>
      <c r="F9" s="18">
        <v>7680262</v>
      </c>
      <c r="G9" s="18"/>
      <c r="H9" s="18">
        <v>6478717</v>
      </c>
      <c r="I9" s="18"/>
      <c r="J9" s="18">
        <v>7424211</v>
      </c>
      <c r="M9" s="92"/>
      <c r="N9" s="95"/>
      <c r="O9" s="94"/>
    </row>
    <row r="10" spans="1:18" ht="17.25" customHeight="1">
      <c r="A10" s="4" t="s">
        <v>94</v>
      </c>
      <c r="B10" s="15"/>
      <c r="C10" s="5"/>
      <c r="D10" s="18">
        <v>1161138</v>
      </c>
      <c r="E10" s="18"/>
      <c r="F10" s="18">
        <v>797503</v>
      </c>
      <c r="G10" s="18"/>
      <c r="H10" s="18">
        <v>0</v>
      </c>
      <c r="I10" s="18"/>
      <c r="J10" s="18">
        <v>0</v>
      </c>
      <c r="M10" s="92"/>
      <c r="N10" s="95"/>
      <c r="O10" s="94"/>
    </row>
    <row r="11" spans="1:18" ht="17.25" customHeight="1">
      <c r="A11" s="4" t="s">
        <v>95</v>
      </c>
      <c r="B11" s="15"/>
      <c r="C11" s="5"/>
      <c r="D11" s="1"/>
      <c r="E11" s="18"/>
      <c r="F11" s="1"/>
      <c r="G11" s="18"/>
      <c r="H11" s="18"/>
      <c r="I11" s="18"/>
      <c r="J11" s="18"/>
      <c r="M11" s="92"/>
    </row>
    <row r="12" spans="1:18" ht="17.25" customHeight="1">
      <c r="A12" s="4" t="s">
        <v>96</v>
      </c>
      <c r="B12" s="15"/>
      <c r="C12" s="5"/>
      <c r="D12" s="16">
        <v>39087</v>
      </c>
      <c r="E12" s="18"/>
      <c r="F12" s="16">
        <v>50802</v>
      </c>
      <c r="G12" s="18"/>
      <c r="H12" s="18">
        <v>15601</v>
      </c>
      <c r="I12" s="18"/>
      <c r="J12" s="18">
        <v>27317</v>
      </c>
      <c r="M12" s="92"/>
    </row>
    <row r="13" spans="1:18" ht="17.25" customHeight="1">
      <c r="A13" s="4" t="s">
        <v>97</v>
      </c>
      <c r="B13" s="15"/>
      <c r="C13" s="5"/>
      <c r="D13" s="1">
        <v>18820</v>
      </c>
      <c r="E13" s="18"/>
      <c r="F13" s="1">
        <v>20631</v>
      </c>
      <c r="G13" s="18"/>
      <c r="H13" s="18">
        <v>129338</v>
      </c>
      <c r="I13" s="18"/>
      <c r="J13" s="18">
        <v>136814</v>
      </c>
      <c r="M13" s="92"/>
    </row>
    <row r="14" spans="1:18" ht="17.25" customHeight="1">
      <c r="A14" s="4" t="s">
        <v>98</v>
      </c>
      <c r="B14" s="15" t="s">
        <v>99</v>
      </c>
      <c r="C14" s="5"/>
      <c r="D14" s="1">
        <v>60910</v>
      </c>
      <c r="E14" s="18"/>
      <c r="F14" s="1">
        <v>63092</v>
      </c>
      <c r="G14" s="18"/>
      <c r="H14" s="18">
        <v>54087</v>
      </c>
      <c r="I14" s="18"/>
      <c r="J14" s="18">
        <v>56665</v>
      </c>
      <c r="M14" s="92"/>
    </row>
    <row r="15" spans="1:18" ht="17.25" customHeight="1">
      <c r="A15" s="4" t="s">
        <v>100</v>
      </c>
      <c r="B15" s="15"/>
      <c r="C15" s="5"/>
      <c r="D15" s="1">
        <v>1338</v>
      </c>
      <c r="E15" s="18"/>
      <c r="F15" s="1">
        <v>1156</v>
      </c>
      <c r="G15" s="18"/>
      <c r="H15" s="18">
        <v>1338</v>
      </c>
      <c r="I15" s="18"/>
      <c r="J15" s="18">
        <v>1156</v>
      </c>
      <c r="M15" s="92"/>
    </row>
    <row r="16" spans="1:18" ht="17.25" customHeight="1">
      <c r="A16" s="4" t="s">
        <v>101</v>
      </c>
      <c r="B16" s="15"/>
      <c r="C16" s="5"/>
      <c r="D16" s="1">
        <v>0</v>
      </c>
      <c r="E16" s="18"/>
      <c r="F16" s="1">
        <v>168862</v>
      </c>
      <c r="G16" s="18"/>
      <c r="H16" s="18">
        <v>0</v>
      </c>
      <c r="I16" s="18"/>
      <c r="J16" s="18">
        <v>168862</v>
      </c>
      <c r="M16" s="92"/>
    </row>
    <row r="17" spans="1:13" ht="17.25" customHeight="1">
      <c r="A17" s="4" t="s">
        <v>102</v>
      </c>
      <c r="B17" s="15"/>
      <c r="C17" s="5"/>
      <c r="D17" s="18">
        <v>94</v>
      </c>
      <c r="E17" s="18"/>
      <c r="F17" s="18">
        <v>244</v>
      </c>
      <c r="G17" s="18"/>
      <c r="H17" s="18">
        <v>93</v>
      </c>
      <c r="I17" s="18"/>
      <c r="J17" s="18">
        <v>244</v>
      </c>
      <c r="M17" s="92"/>
    </row>
    <row r="18" spans="1:13" ht="17.25" customHeight="1">
      <c r="A18" s="4" t="s">
        <v>103</v>
      </c>
      <c r="B18" s="15"/>
      <c r="C18" s="5"/>
      <c r="D18" s="18">
        <v>0</v>
      </c>
      <c r="E18" s="18"/>
      <c r="F18" s="18">
        <v>115725</v>
      </c>
      <c r="G18" s="18"/>
      <c r="H18" s="18">
        <v>0</v>
      </c>
      <c r="I18" s="18"/>
      <c r="J18" s="18">
        <v>115725</v>
      </c>
      <c r="M18" s="92"/>
    </row>
    <row r="19" spans="1:13" ht="17.25" customHeight="1">
      <c r="A19" s="4" t="s">
        <v>104</v>
      </c>
      <c r="B19" s="15"/>
      <c r="C19" s="5"/>
      <c r="D19" s="18">
        <v>0</v>
      </c>
      <c r="E19" s="18"/>
      <c r="F19" s="18">
        <v>1318289</v>
      </c>
      <c r="G19" s="18"/>
      <c r="H19" s="18">
        <v>0</v>
      </c>
      <c r="I19" s="18"/>
      <c r="J19" s="18">
        <v>0</v>
      </c>
      <c r="M19" s="92"/>
    </row>
    <row r="20" spans="1:13" ht="17.25" customHeight="1">
      <c r="A20" s="4" t="s">
        <v>105</v>
      </c>
      <c r="B20" s="15"/>
      <c r="C20" s="5"/>
      <c r="D20" s="30">
        <v>39044</v>
      </c>
      <c r="E20" s="17"/>
      <c r="F20" s="30">
        <v>20247</v>
      </c>
      <c r="G20" s="18"/>
      <c r="H20" s="30">
        <v>22587</v>
      </c>
      <c r="I20" s="18"/>
      <c r="J20" s="30">
        <v>9221</v>
      </c>
      <c r="M20" s="92"/>
    </row>
    <row r="21" spans="1:13" ht="17.25" customHeight="1">
      <c r="A21" s="3" t="s">
        <v>106</v>
      </c>
      <c r="B21" s="5"/>
      <c r="C21" s="5"/>
      <c r="D21" s="30">
        <f>SUM(D9:D20)</f>
        <v>7859463</v>
      </c>
      <c r="E21" s="18"/>
      <c r="F21" s="30">
        <f>SUM(F9:F20)</f>
        <v>10236813</v>
      </c>
      <c r="G21" s="18"/>
      <c r="H21" s="30">
        <f>SUM(H9:H20)</f>
        <v>6701761</v>
      </c>
      <c r="I21" s="18"/>
      <c r="J21" s="30">
        <f>SUM(J9:J20)</f>
        <v>7940215</v>
      </c>
      <c r="M21" s="92"/>
    </row>
    <row r="22" spans="1:13" ht="17.25" customHeight="1">
      <c r="A22" s="3" t="s">
        <v>107</v>
      </c>
      <c r="B22" s="5"/>
      <c r="C22" s="5"/>
      <c r="D22" s="18"/>
      <c r="E22" s="18"/>
      <c r="F22" s="18"/>
      <c r="G22" s="18"/>
      <c r="H22" s="18"/>
      <c r="I22" s="18"/>
      <c r="J22" s="18"/>
      <c r="M22" s="92"/>
    </row>
    <row r="23" spans="1:13" ht="17.25" customHeight="1">
      <c r="A23" s="4" t="s">
        <v>108</v>
      </c>
      <c r="B23" s="15"/>
      <c r="C23" s="5"/>
      <c r="D23" s="18">
        <v>4450365</v>
      </c>
      <c r="E23" s="18"/>
      <c r="F23" s="18">
        <v>4841005</v>
      </c>
      <c r="G23" s="18"/>
      <c r="H23" s="18">
        <v>4388840</v>
      </c>
      <c r="I23" s="18"/>
      <c r="J23" s="18">
        <v>4663924</v>
      </c>
      <c r="M23" s="92"/>
    </row>
    <row r="24" spans="1:13" ht="17.25" customHeight="1">
      <c r="A24" s="4" t="s">
        <v>109</v>
      </c>
      <c r="B24" s="15"/>
      <c r="C24" s="5"/>
      <c r="D24" s="18">
        <v>816099</v>
      </c>
      <c r="E24" s="18"/>
      <c r="F24" s="18">
        <v>636162</v>
      </c>
      <c r="G24" s="18"/>
      <c r="H24" s="18">
        <v>0</v>
      </c>
      <c r="I24" s="18"/>
      <c r="J24" s="18">
        <v>0</v>
      </c>
      <c r="M24" s="92"/>
    </row>
    <row r="25" spans="1:13" ht="17.25" customHeight="1">
      <c r="A25" s="4" t="s">
        <v>110</v>
      </c>
      <c r="C25" s="5"/>
      <c r="D25" s="18">
        <v>187746</v>
      </c>
      <c r="E25" s="18"/>
      <c r="F25" s="18">
        <v>222348</v>
      </c>
      <c r="G25" s="18"/>
      <c r="H25" s="18">
        <v>136298</v>
      </c>
      <c r="I25" s="18"/>
      <c r="J25" s="18">
        <v>195841</v>
      </c>
      <c r="M25" s="92"/>
    </row>
    <row r="26" spans="1:13" ht="17.25" customHeight="1">
      <c r="A26" s="4" t="s">
        <v>111</v>
      </c>
      <c r="B26" s="15"/>
      <c r="C26" s="5"/>
      <c r="D26" s="4">
        <v>252838</v>
      </c>
      <c r="E26" s="18"/>
      <c r="F26" s="4">
        <v>293306</v>
      </c>
      <c r="G26" s="18"/>
      <c r="H26" s="18">
        <v>249824</v>
      </c>
      <c r="I26" s="18"/>
      <c r="J26" s="18">
        <v>282964</v>
      </c>
      <c r="M26" s="92"/>
    </row>
    <row r="27" spans="1:13" ht="17.25" customHeight="1">
      <c r="A27" s="4" t="s">
        <v>112</v>
      </c>
      <c r="B27" s="5"/>
      <c r="C27" s="5"/>
      <c r="D27" s="17">
        <v>568838</v>
      </c>
      <c r="E27" s="18"/>
      <c r="F27" s="17">
        <v>816060</v>
      </c>
      <c r="G27" s="18"/>
      <c r="H27" s="137">
        <v>442695</v>
      </c>
      <c r="I27" s="18"/>
      <c r="J27" s="137">
        <v>694144</v>
      </c>
      <c r="M27" s="92"/>
    </row>
    <row r="28" spans="1:13" ht="17.25" customHeight="1">
      <c r="A28" s="4" t="s">
        <v>113</v>
      </c>
      <c r="B28" s="5"/>
      <c r="C28" s="5"/>
      <c r="E28" s="17"/>
      <c r="G28" s="18"/>
      <c r="H28" s="18"/>
      <c r="I28" s="18"/>
      <c r="J28" s="18"/>
      <c r="M28" s="92"/>
    </row>
    <row r="29" spans="1:13" ht="17.25" customHeight="1">
      <c r="A29" s="4" t="s">
        <v>114</v>
      </c>
      <c r="B29" s="5"/>
      <c r="C29" s="5"/>
      <c r="D29" s="30">
        <v>3597</v>
      </c>
      <c r="E29" s="18"/>
      <c r="F29" s="30">
        <v>0</v>
      </c>
      <c r="G29" s="17"/>
      <c r="H29" s="30">
        <v>2268</v>
      </c>
      <c r="I29" s="18"/>
      <c r="J29" s="30">
        <v>0</v>
      </c>
      <c r="M29" s="92"/>
    </row>
    <row r="30" spans="1:13" ht="17.25" customHeight="1">
      <c r="A30" s="3" t="s">
        <v>115</v>
      </c>
      <c r="B30" s="5"/>
      <c r="C30" s="5"/>
      <c r="D30" s="30">
        <f>SUM(D23:D29)</f>
        <v>6279483</v>
      </c>
      <c r="E30" s="18"/>
      <c r="F30" s="30">
        <f>SUM(F23:F29)</f>
        <v>6808881</v>
      </c>
      <c r="G30" s="18"/>
      <c r="H30" s="30">
        <f>SUM(H23:H29)</f>
        <v>5219925</v>
      </c>
      <c r="I30" s="18"/>
      <c r="J30" s="30">
        <f>SUM(J23:J29)</f>
        <v>5836873</v>
      </c>
      <c r="M30" s="92"/>
    </row>
    <row r="31" spans="1:13" ht="17.25" customHeight="1">
      <c r="A31" s="3" t="s">
        <v>116</v>
      </c>
      <c r="B31" s="5"/>
      <c r="C31" s="5"/>
      <c r="D31" s="17"/>
      <c r="E31" s="18"/>
      <c r="F31" s="17"/>
      <c r="G31" s="18"/>
      <c r="H31" s="17"/>
      <c r="I31" s="18"/>
      <c r="J31" s="17"/>
      <c r="M31" s="92"/>
    </row>
    <row r="32" spans="1:13" ht="17.25" customHeight="1">
      <c r="A32" s="3" t="s">
        <v>117</v>
      </c>
      <c r="B32" s="5"/>
      <c r="C32" s="5"/>
      <c r="D32" s="17">
        <f>D21-D30</f>
        <v>1579980</v>
      </c>
      <c r="E32" s="18"/>
      <c r="F32" s="17">
        <f>F21-F30</f>
        <v>3427932</v>
      </c>
      <c r="G32" s="18"/>
      <c r="H32" s="17">
        <f>H21-H30</f>
        <v>1481836</v>
      </c>
      <c r="I32" s="18"/>
      <c r="J32" s="17">
        <f>J21-J30</f>
        <v>2103342</v>
      </c>
      <c r="M32" s="92"/>
    </row>
    <row r="33" spans="1:13" ht="17.25" customHeight="1">
      <c r="A33" s="4" t="s">
        <v>118</v>
      </c>
      <c r="B33" s="15">
        <v>9</v>
      </c>
      <c r="C33" s="5"/>
      <c r="D33" s="17">
        <v>0</v>
      </c>
      <c r="E33" s="18"/>
      <c r="F33" s="17">
        <v>0</v>
      </c>
      <c r="G33" s="18"/>
      <c r="H33" s="18">
        <v>21887</v>
      </c>
      <c r="I33" s="18"/>
      <c r="J33" s="18">
        <v>1059067</v>
      </c>
      <c r="M33" s="92"/>
    </row>
    <row r="34" spans="1:13" ht="17.25" customHeight="1">
      <c r="A34" s="4" t="s">
        <v>119</v>
      </c>
      <c r="B34" s="15">
        <v>10</v>
      </c>
      <c r="C34" s="5"/>
      <c r="D34" s="40">
        <v>791669</v>
      </c>
      <c r="E34" s="18"/>
      <c r="F34" s="40">
        <v>798615</v>
      </c>
      <c r="G34" s="18"/>
      <c r="H34" s="30">
        <v>791669</v>
      </c>
      <c r="I34" s="18"/>
      <c r="J34" s="30">
        <v>798615</v>
      </c>
      <c r="M34" s="92"/>
    </row>
    <row r="35" spans="1:13" ht="17.25" customHeight="1">
      <c r="A35" s="3" t="s">
        <v>120</v>
      </c>
      <c r="B35" s="15"/>
      <c r="C35" s="5"/>
      <c r="D35" s="2">
        <f>SUM(D32:D34)</f>
        <v>2371649</v>
      </c>
      <c r="E35" s="17"/>
      <c r="F35" s="2">
        <f>SUM(F32:F34)</f>
        <v>4226547</v>
      </c>
      <c r="G35" s="17"/>
      <c r="H35" s="2">
        <f>SUM(H32:H34)</f>
        <v>2295392</v>
      </c>
      <c r="I35" s="17"/>
      <c r="J35" s="2">
        <f>SUM(J32:J34)</f>
        <v>3961024</v>
      </c>
      <c r="M35" s="92"/>
    </row>
    <row r="36" spans="1:13" ht="17.25" customHeight="1">
      <c r="A36" s="4" t="s">
        <v>121</v>
      </c>
      <c r="B36" s="15"/>
      <c r="C36" s="5"/>
      <c r="D36" s="40">
        <v>-227988</v>
      </c>
      <c r="E36" s="18"/>
      <c r="F36" s="40">
        <v>-174554</v>
      </c>
      <c r="G36" s="18"/>
      <c r="H36" s="30">
        <v>-184501</v>
      </c>
      <c r="I36" s="18"/>
      <c r="J36" s="30">
        <v>-143886</v>
      </c>
      <c r="M36" s="92"/>
    </row>
    <row r="37" spans="1:13" ht="17.25" customHeight="1">
      <c r="A37" s="3" t="s">
        <v>122</v>
      </c>
      <c r="B37" s="15"/>
      <c r="C37" s="5"/>
      <c r="D37" s="2">
        <f>SUM(D35:D36)</f>
        <v>2143661</v>
      </c>
      <c r="E37" s="17"/>
      <c r="F37" s="2">
        <f>SUM(F35:F36)</f>
        <v>4051993</v>
      </c>
      <c r="G37" s="17"/>
      <c r="H37" s="2">
        <f>SUM(H35:H36)</f>
        <v>2110891</v>
      </c>
      <c r="I37" s="17"/>
      <c r="J37" s="2">
        <f>SUM(J35:J36)</f>
        <v>3817138</v>
      </c>
      <c r="M37" s="92"/>
    </row>
    <row r="38" spans="1:13" ht="17.25" customHeight="1">
      <c r="A38" s="4" t="s">
        <v>123</v>
      </c>
      <c r="B38" s="15">
        <v>22</v>
      </c>
      <c r="C38" s="5"/>
      <c r="D38" s="40">
        <v>-289358</v>
      </c>
      <c r="E38" s="18"/>
      <c r="F38" s="40">
        <v>-621681</v>
      </c>
      <c r="G38" s="18"/>
      <c r="H38" s="30">
        <v>-258510</v>
      </c>
      <c r="I38" s="18"/>
      <c r="J38" s="30">
        <v>-392515</v>
      </c>
      <c r="M38" s="92"/>
    </row>
    <row r="39" spans="1:13" ht="17.25" customHeight="1" thickBot="1">
      <c r="A39" s="3" t="s">
        <v>124</v>
      </c>
      <c r="C39" s="5"/>
      <c r="D39" s="37">
        <f>SUM(D37:D38)</f>
        <v>1854303</v>
      </c>
      <c r="E39" s="18"/>
      <c r="F39" s="37">
        <f>SUM(F37:F38)</f>
        <v>3430312</v>
      </c>
      <c r="G39" s="18"/>
      <c r="H39" s="37">
        <f>SUM(H37:H38)</f>
        <v>1852381</v>
      </c>
      <c r="I39" s="18"/>
      <c r="J39" s="37">
        <f>SUM(J37:J38)</f>
        <v>3424623</v>
      </c>
      <c r="M39" s="92"/>
    </row>
    <row r="40" spans="1:13" ht="3.75" customHeight="1" thickTop="1">
      <c r="B40" s="5"/>
      <c r="C40" s="5"/>
      <c r="D40" s="5"/>
      <c r="E40" s="5"/>
      <c r="F40" s="5"/>
    </row>
    <row r="41" spans="1:13" ht="17.25" customHeight="1">
      <c r="A41" s="38" t="s">
        <v>125</v>
      </c>
      <c r="B41" s="15"/>
      <c r="C41" s="5"/>
      <c r="D41" s="93"/>
      <c r="E41" s="20"/>
      <c r="F41" s="93"/>
      <c r="G41" s="20"/>
      <c r="H41" s="93"/>
      <c r="I41" s="20"/>
      <c r="J41" s="93"/>
    </row>
    <row r="42" spans="1:13" ht="17.25" customHeight="1" thickBot="1">
      <c r="A42" s="28" t="s">
        <v>126</v>
      </c>
      <c r="B42" s="15"/>
      <c r="C42" s="5"/>
      <c r="D42" s="20">
        <f>D39-D43</f>
        <v>1852381</v>
      </c>
      <c r="E42" s="20"/>
      <c r="F42" s="20">
        <f>F39-F43</f>
        <v>3424623</v>
      </c>
      <c r="G42" s="20"/>
      <c r="H42" s="39">
        <f>H39</f>
        <v>1852381</v>
      </c>
      <c r="I42" s="20"/>
      <c r="J42" s="39">
        <f>J39</f>
        <v>3424623</v>
      </c>
    </row>
    <row r="43" spans="1:13" ht="17.25" customHeight="1" thickTop="1">
      <c r="A43" s="28" t="s">
        <v>127</v>
      </c>
      <c r="B43" s="36"/>
      <c r="C43" s="5"/>
      <c r="D43" s="40">
        <v>1922</v>
      </c>
      <c r="E43" s="20"/>
      <c r="F43" s="40">
        <v>5689</v>
      </c>
      <c r="G43" s="20"/>
      <c r="H43" s="20"/>
      <c r="I43" s="20"/>
      <c r="J43" s="20"/>
    </row>
    <row r="44" spans="1:13" ht="17.25" customHeight="1" thickBot="1">
      <c r="A44" s="38"/>
      <c r="B44" s="15"/>
      <c r="C44" s="5"/>
      <c r="D44" s="39">
        <f>SUM(D42:D43)</f>
        <v>1854303</v>
      </c>
      <c r="E44" s="20"/>
      <c r="F44" s="39">
        <f>SUM(F42:F43)</f>
        <v>3430312</v>
      </c>
      <c r="G44" s="20"/>
      <c r="H44" s="93"/>
      <c r="I44" s="20"/>
      <c r="J44" s="93"/>
    </row>
    <row r="45" spans="1:13" ht="7.5" customHeight="1" thickTop="1">
      <c r="A45" s="38"/>
      <c r="B45" s="15"/>
      <c r="C45" s="5"/>
      <c r="D45" s="132">
        <f>D42-H42</f>
        <v>0</v>
      </c>
      <c r="E45" s="20"/>
      <c r="F45" s="132">
        <f>F42-J42</f>
        <v>0</v>
      </c>
      <c r="G45" s="20"/>
      <c r="H45" s="20"/>
      <c r="I45" s="20"/>
      <c r="J45" s="20"/>
    </row>
    <row r="46" spans="1:13" ht="17.25" customHeight="1">
      <c r="A46" s="38" t="s">
        <v>128</v>
      </c>
      <c r="B46" s="15">
        <v>23</v>
      </c>
      <c r="C46" s="5"/>
      <c r="D46" s="9"/>
      <c r="E46" s="9"/>
      <c r="F46" s="9"/>
      <c r="G46" s="20"/>
      <c r="H46" s="20"/>
      <c r="I46" s="20"/>
      <c r="J46" s="20"/>
    </row>
    <row r="47" spans="1:13" ht="17.25" customHeight="1">
      <c r="A47" s="38" t="s">
        <v>129</v>
      </c>
      <c r="B47" s="15"/>
      <c r="C47" s="5"/>
      <c r="D47" s="9"/>
      <c r="E47" s="9"/>
      <c r="F47" s="9"/>
      <c r="G47" s="20"/>
      <c r="H47" s="20"/>
      <c r="I47" s="20"/>
      <c r="J47" s="20"/>
    </row>
    <row r="48" spans="1:13" ht="17.25" customHeight="1" thickBot="1">
      <c r="A48" s="4" t="s">
        <v>130</v>
      </c>
      <c r="B48" s="5"/>
      <c r="C48" s="5"/>
      <c r="D48" s="41">
        <f>D42/11949713.176</f>
        <v>0.15501468300681495</v>
      </c>
      <c r="E48" s="42"/>
      <c r="F48" s="41">
        <v>0.28999999999999998</v>
      </c>
      <c r="G48" s="89"/>
      <c r="H48" s="41">
        <f>H42/11949713.176</f>
        <v>0.15501468300681495</v>
      </c>
      <c r="I48" s="89"/>
      <c r="J48" s="41">
        <v>0.28999999999999998</v>
      </c>
    </row>
    <row r="49" spans="1:21" ht="20.25" customHeight="1" thickTop="1">
      <c r="B49" s="5"/>
      <c r="C49" s="5"/>
      <c r="D49" s="5"/>
      <c r="E49" s="5"/>
      <c r="F49" s="5"/>
    </row>
    <row r="50" spans="1:21" ht="18" customHeight="1">
      <c r="A50" s="4" t="s">
        <v>41</v>
      </c>
      <c r="B50" s="5"/>
      <c r="C50" s="5"/>
      <c r="D50" s="5"/>
      <c r="E50" s="5"/>
      <c r="F50" s="5"/>
    </row>
    <row r="51" spans="1:21" s="3" customFormat="1" ht="20.25" customHeight="1">
      <c r="J51" s="6" t="s">
        <v>86</v>
      </c>
      <c r="N51" s="4"/>
      <c r="O51" s="4"/>
      <c r="P51" s="4"/>
      <c r="Q51" s="4"/>
      <c r="R51" s="4"/>
      <c r="S51" s="4"/>
      <c r="T51" s="4"/>
      <c r="U51" s="4"/>
    </row>
    <row r="52" spans="1:21" s="3" customFormat="1" ht="20.25" customHeight="1">
      <c r="A52" s="3" t="s">
        <v>0</v>
      </c>
      <c r="N52" s="4"/>
      <c r="O52" s="4"/>
      <c r="P52" s="4"/>
      <c r="Q52" s="4"/>
      <c r="R52" s="4"/>
      <c r="S52" s="4"/>
      <c r="T52" s="4"/>
      <c r="U52" s="4"/>
    </row>
    <row r="53" spans="1:21" s="3" customFormat="1" ht="20.25" customHeight="1">
      <c r="A53" s="3" t="s">
        <v>131</v>
      </c>
      <c r="N53" s="4"/>
      <c r="O53" s="4"/>
      <c r="P53" s="4"/>
      <c r="Q53" s="4"/>
      <c r="R53" s="4"/>
      <c r="S53" s="4"/>
    </row>
    <row r="54" spans="1:21" s="3" customFormat="1" ht="20.25" customHeight="1">
      <c r="A54" s="3" t="s">
        <v>88</v>
      </c>
      <c r="N54" s="4"/>
      <c r="O54" s="4"/>
      <c r="P54" s="4"/>
      <c r="Q54" s="4"/>
      <c r="R54" s="4"/>
    </row>
    <row r="55" spans="1:21" ht="20.25" customHeight="1">
      <c r="A55" s="34"/>
      <c r="B55" s="24"/>
      <c r="C55" s="34"/>
      <c r="D55" s="34"/>
      <c r="E55" s="34"/>
      <c r="F55" s="34"/>
      <c r="G55" s="34"/>
      <c r="H55" s="34"/>
      <c r="I55" s="34"/>
      <c r="J55" s="6" t="s">
        <v>3</v>
      </c>
      <c r="N55" s="3"/>
      <c r="O55" s="3"/>
      <c r="P55" s="3"/>
      <c r="Q55" s="3"/>
      <c r="R55" s="3"/>
      <c r="S55" s="3"/>
      <c r="T55" s="3"/>
      <c r="U55" s="3"/>
    </row>
    <row r="56" spans="1:21" s="5" customFormat="1" ht="20.25" customHeight="1">
      <c r="B56" s="24"/>
      <c r="D56" s="148"/>
      <c r="E56" s="146" t="s">
        <v>4</v>
      </c>
      <c r="F56" s="146"/>
      <c r="G56" s="3"/>
      <c r="H56" s="35"/>
      <c r="I56" s="146" t="s">
        <v>5</v>
      </c>
      <c r="J56" s="35"/>
      <c r="N56" s="3"/>
      <c r="O56" s="3"/>
      <c r="P56" s="3"/>
      <c r="Q56" s="3"/>
      <c r="R56" s="3"/>
      <c r="S56" s="3"/>
      <c r="T56" s="4"/>
      <c r="U56" s="4"/>
    </row>
    <row r="57" spans="1:21" s="5" customFormat="1" ht="20.25" customHeight="1">
      <c r="B57" s="88" t="s">
        <v>7</v>
      </c>
      <c r="D57" s="88">
        <v>2562</v>
      </c>
      <c r="E57" s="26"/>
      <c r="F57" s="88">
        <v>2561</v>
      </c>
      <c r="G57" s="96"/>
      <c r="H57" s="88">
        <v>2562</v>
      </c>
      <c r="I57" s="26"/>
      <c r="J57" s="88">
        <v>2561</v>
      </c>
      <c r="N57" s="4"/>
      <c r="O57" s="4"/>
      <c r="P57" s="4"/>
      <c r="Q57" s="4"/>
      <c r="R57" s="4"/>
    </row>
    <row r="58" spans="1:21" s="5" customFormat="1" ht="17.25" customHeight="1">
      <c r="B58" s="9"/>
      <c r="D58" s="43"/>
      <c r="E58" s="13"/>
      <c r="F58" s="43"/>
      <c r="G58" s="14"/>
      <c r="H58" s="43"/>
      <c r="I58" s="13"/>
      <c r="J58" s="43"/>
    </row>
    <row r="59" spans="1:21" ht="20.25" customHeight="1" thickBot="1">
      <c r="A59" s="44" t="s">
        <v>124</v>
      </c>
      <c r="B59" s="45"/>
      <c r="C59" s="5"/>
      <c r="D59" s="54">
        <f>D44</f>
        <v>1854303</v>
      </c>
      <c r="E59" s="46"/>
      <c r="F59" s="54">
        <f>F44</f>
        <v>3430312</v>
      </c>
      <c r="G59" s="47"/>
      <c r="H59" s="54">
        <f>H42</f>
        <v>1852381</v>
      </c>
      <c r="I59" s="48"/>
      <c r="J59" s="54">
        <f>J42</f>
        <v>3424623</v>
      </c>
      <c r="N59" s="5"/>
      <c r="O59" s="5"/>
      <c r="P59" s="5"/>
      <c r="Q59" s="5"/>
      <c r="R59" s="5"/>
      <c r="S59" s="5"/>
      <c r="T59" s="5"/>
      <c r="U59" s="5"/>
    </row>
    <row r="60" spans="1:21" ht="20.25" customHeight="1" thickTop="1">
      <c r="A60" s="49"/>
      <c r="B60" s="45"/>
      <c r="C60" s="5"/>
      <c r="D60" s="48"/>
      <c r="E60" s="50"/>
      <c r="F60" s="48"/>
      <c r="G60" s="48"/>
      <c r="H60" s="50"/>
      <c r="I60" s="48"/>
      <c r="J60" s="50"/>
      <c r="N60" s="5"/>
      <c r="O60" s="5"/>
      <c r="P60" s="5"/>
      <c r="Q60" s="5"/>
      <c r="R60" s="5"/>
      <c r="S60" s="5"/>
    </row>
    <row r="61" spans="1:21" s="27" customFormat="1" ht="20.25" customHeight="1">
      <c r="A61" s="44" t="s">
        <v>132</v>
      </c>
      <c r="B61" s="5"/>
      <c r="C61" s="4"/>
      <c r="D61" s="47"/>
      <c r="E61" s="46"/>
      <c r="F61" s="47"/>
      <c r="G61" s="47"/>
      <c r="H61" s="46"/>
      <c r="I61" s="48"/>
      <c r="J61" s="46"/>
      <c r="N61" s="5"/>
      <c r="O61" s="5"/>
      <c r="P61" s="5"/>
      <c r="Q61" s="5"/>
      <c r="R61" s="5"/>
      <c r="S61" s="4"/>
      <c r="T61" s="4"/>
      <c r="U61" s="4"/>
    </row>
    <row r="62" spans="1:21" s="27" customFormat="1" ht="18.75" customHeight="1">
      <c r="A62" s="138" t="s">
        <v>133</v>
      </c>
      <c r="B62" s="5"/>
      <c r="C62" s="4"/>
      <c r="D62" s="85"/>
      <c r="E62" s="86"/>
      <c r="F62" s="85"/>
      <c r="G62" s="85"/>
      <c r="H62" s="86"/>
      <c r="I62" s="87"/>
      <c r="J62" s="86"/>
      <c r="N62" s="4"/>
      <c r="O62" s="4"/>
      <c r="P62" s="4"/>
      <c r="Q62" s="4"/>
      <c r="R62" s="4"/>
      <c r="S62" s="4"/>
    </row>
    <row r="63" spans="1:21" s="27" customFormat="1" ht="18.75" customHeight="1">
      <c r="A63" s="49" t="s">
        <v>266</v>
      </c>
      <c r="B63" s="5"/>
      <c r="C63" s="4"/>
      <c r="D63" s="85"/>
      <c r="E63" s="86"/>
      <c r="F63" s="85"/>
      <c r="G63" s="85"/>
      <c r="H63" s="86"/>
      <c r="I63" s="87"/>
      <c r="J63" s="86"/>
      <c r="N63" s="4"/>
      <c r="O63" s="4"/>
      <c r="P63" s="4"/>
      <c r="Q63" s="4"/>
      <c r="R63" s="4"/>
      <c r="S63" s="4"/>
    </row>
    <row r="64" spans="1:21" s="27" customFormat="1" ht="20.25" customHeight="1">
      <c r="A64" s="49" t="s">
        <v>134</v>
      </c>
      <c r="B64" s="15"/>
      <c r="C64" s="4"/>
      <c r="D64" s="18">
        <v>153633</v>
      </c>
      <c r="E64" s="18"/>
      <c r="F64" s="18">
        <v>-3313104</v>
      </c>
      <c r="G64" s="18"/>
      <c r="H64" s="18">
        <v>-14909</v>
      </c>
      <c r="I64" s="18"/>
      <c r="J64" s="18">
        <v>-3305214</v>
      </c>
      <c r="K64" s="1"/>
      <c r="L64" s="1"/>
    </row>
    <row r="65" spans="1:21" s="27" customFormat="1" ht="20.25" customHeight="1">
      <c r="A65" s="49" t="s">
        <v>135</v>
      </c>
      <c r="B65" s="15"/>
      <c r="C65" s="4"/>
      <c r="D65" s="50"/>
      <c r="E65" s="50"/>
      <c r="F65" s="50"/>
      <c r="G65" s="50"/>
      <c r="H65" s="50"/>
      <c r="I65" s="48"/>
      <c r="J65" s="50"/>
    </row>
    <row r="66" spans="1:21" s="27" customFormat="1" ht="20.25" customHeight="1">
      <c r="A66" s="49" t="s">
        <v>136</v>
      </c>
      <c r="B66" s="34"/>
      <c r="C66" s="4"/>
      <c r="D66" s="18">
        <v>-39584</v>
      </c>
      <c r="E66" s="18"/>
      <c r="F66" s="18">
        <v>69280</v>
      </c>
      <c r="G66" s="18"/>
      <c r="H66" s="18">
        <v>0</v>
      </c>
      <c r="I66" s="18"/>
      <c r="J66" s="18">
        <v>0</v>
      </c>
    </row>
    <row r="67" spans="1:21" s="27" customFormat="1" ht="20.25" customHeight="1">
      <c r="A67" s="49" t="s">
        <v>137</v>
      </c>
      <c r="B67" s="15">
        <v>9</v>
      </c>
      <c r="C67" s="4"/>
      <c r="D67" s="18">
        <v>0</v>
      </c>
      <c r="E67" s="18"/>
      <c r="F67" s="18">
        <v>0</v>
      </c>
      <c r="G67" s="18"/>
      <c r="H67" s="18">
        <v>128958</v>
      </c>
      <c r="I67" s="18"/>
      <c r="J67" s="18">
        <v>61390</v>
      </c>
    </row>
    <row r="68" spans="1:21" s="27" customFormat="1" ht="20.25" customHeight="1">
      <c r="A68" s="49" t="s">
        <v>138</v>
      </c>
      <c r="B68" s="15">
        <v>10</v>
      </c>
      <c r="C68" s="4"/>
      <c r="D68" s="18">
        <v>64637</v>
      </c>
      <c r="E68" s="18"/>
      <c r="F68" s="18">
        <v>-114030</v>
      </c>
      <c r="G68" s="18"/>
      <c r="H68" s="18">
        <v>64637</v>
      </c>
      <c r="I68" s="18"/>
      <c r="J68" s="18">
        <v>-114030</v>
      </c>
    </row>
    <row r="69" spans="1:21" s="27" customFormat="1" ht="20.25" customHeight="1">
      <c r="A69" s="44" t="s">
        <v>139</v>
      </c>
      <c r="B69" s="34"/>
      <c r="C69" s="4"/>
      <c r="D69" s="97">
        <f>SUM(D64:D68)</f>
        <v>178686</v>
      </c>
      <c r="E69" s="50"/>
      <c r="F69" s="97">
        <f>SUM(F64:F68)</f>
        <v>-3357854</v>
      </c>
      <c r="G69" s="50"/>
      <c r="H69" s="97">
        <f>SUM(H64:H68)</f>
        <v>178686</v>
      </c>
      <c r="I69" s="48"/>
      <c r="J69" s="97">
        <f>SUM(J64:J68)</f>
        <v>-3357854</v>
      </c>
    </row>
    <row r="70" spans="1:21" s="27" customFormat="1" ht="20.25" customHeight="1">
      <c r="A70" s="44"/>
      <c r="B70" s="34"/>
      <c r="C70" s="4"/>
      <c r="D70" s="133">
        <f>D69-H69</f>
        <v>0</v>
      </c>
      <c r="E70" s="134"/>
      <c r="F70" s="133">
        <f>F69-J69</f>
        <v>0</v>
      </c>
      <c r="G70" s="50"/>
      <c r="H70" s="47"/>
      <c r="I70" s="47"/>
      <c r="J70" s="47"/>
    </row>
    <row r="71" spans="1:21" s="27" customFormat="1" ht="20.25" customHeight="1" thickBot="1">
      <c r="A71" s="44" t="s">
        <v>140</v>
      </c>
      <c r="B71" s="34"/>
      <c r="C71" s="4"/>
      <c r="D71" s="54">
        <f>D59+D69</f>
        <v>2032989</v>
      </c>
      <c r="E71" s="50"/>
      <c r="F71" s="54">
        <f>F59+F69</f>
        <v>72458</v>
      </c>
      <c r="G71" s="50"/>
      <c r="H71" s="54">
        <f>H59+H69</f>
        <v>2031067</v>
      </c>
      <c r="I71" s="48"/>
      <c r="J71" s="54">
        <f>J59+J69</f>
        <v>66769</v>
      </c>
    </row>
    <row r="72" spans="1:21" s="27" customFormat="1" ht="20.25" customHeight="1" thickTop="1">
      <c r="A72" s="44"/>
      <c r="B72" s="34"/>
      <c r="C72" s="4"/>
      <c r="D72" s="47"/>
      <c r="E72" s="50"/>
      <c r="F72" s="47"/>
      <c r="G72" s="47"/>
      <c r="H72" s="55"/>
      <c r="I72" s="48"/>
      <c r="J72" s="55"/>
    </row>
    <row r="73" spans="1:21" s="27" customFormat="1" ht="20.25" customHeight="1">
      <c r="A73" s="44" t="s">
        <v>141</v>
      </c>
      <c r="B73" s="34"/>
      <c r="C73" s="4"/>
      <c r="D73" s="48"/>
      <c r="E73" s="50"/>
      <c r="F73" s="48"/>
      <c r="G73" s="48"/>
      <c r="H73" s="50"/>
      <c r="I73" s="48"/>
      <c r="J73" s="50"/>
    </row>
    <row r="74" spans="1:21" s="27" customFormat="1" ht="20.25" customHeight="1" thickBot="1">
      <c r="A74" s="26" t="s">
        <v>126</v>
      </c>
      <c r="B74" s="34"/>
      <c r="C74" s="4"/>
      <c r="D74" s="48">
        <v>2031067</v>
      </c>
      <c r="E74" s="50"/>
      <c r="F74" s="48">
        <f>F71-F75</f>
        <v>66769</v>
      </c>
      <c r="G74" s="48"/>
      <c r="H74" s="56">
        <f>H71-H75</f>
        <v>2031067</v>
      </c>
      <c r="I74" s="48"/>
      <c r="J74" s="56">
        <f>J71-J75</f>
        <v>66769</v>
      </c>
    </row>
    <row r="75" spans="1:21" s="27" customFormat="1" ht="20.25" customHeight="1" thickTop="1">
      <c r="A75" s="26" t="s">
        <v>127</v>
      </c>
      <c r="B75" s="34"/>
      <c r="C75" s="4"/>
      <c r="D75" s="48">
        <v>1922</v>
      </c>
      <c r="E75" s="50"/>
      <c r="F75" s="48">
        <v>5689</v>
      </c>
      <c r="G75" s="48"/>
      <c r="H75" s="52"/>
      <c r="I75" s="51"/>
      <c r="J75" s="52"/>
    </row>
    <row r="76" spans="1:21" s="27" customFormat="1" ht="20.25" customHeight="1" thickBot="1">
      <c r="A76" s="57"/>
      <c r="B76" s="34"/>
      <c r="C76" s="4"/>
      <c r="D76" s="58">
        <f>SUM(D74:D75)</f>
        <v>2032989</v>
      </c>
      <c r="E76" s="50"/>
      <c r="F76" s="58">
        <f>SUM(F74:F75)</f>
        <v>72458</v>
      </c>
      <c r="G76" s="48"/>
      <c r="H76" s="52"/>
      <c r="I76" s="51"/>
      <c r="J76" s="52"/>
    </row>
    <row r="77" spans="1:21" s="27" customFormat="1" ht="20.25" customHeight="1" thickTop="1">
      <c r="A77" s="57"/>
      <c r="B77" s="34"/>
      <c r="C77" s="4"/>
      <c r="D77" s="47">
        <f>D71-D76</f>
        <v>0</v>
      </c>
      <c r="E77" s="50"/>
      <c r="F77" s="47">
        <f>F71-F76</f>
        <v>0</v>
      </c>
      <c r="G77" s="4"/>
      <c r="H77" s="47">
        <f>H71-H74</f>
        <v>0</v>
      </c>
      <c r="I77" s="50"/>
      <c r="J77" s="47">
        <f>J71-J74</f>
        <v>0</v>
      </c>
    </row>
    <row r="78" spans="1:21" s="27" customFormat="1" ht="20.25" customHeight="1">
      <c r="A78" s="57"/>
      <c r="B78" s="34"/>
      <c r="C78" s="4"/>
      <c r="D78" s="59"/>
      <c r="E78" s="45"/>
      <c r="F78" s="59"/>
      <c r="G78" s="4"/>
      <c r="H78" s="59"/>
      <c r="I78" s="60"/>
      <c r="J78" s="59"/>
    </row>
    <row r="79" spans="1:21" ht="20.25" customHeight="1">
      <c r="A79" s="4" t="s">
        <v>41</v>
      </c>
      <c r="B79" s="34"/>
      <c r="C79" s="5"/>
      <c r="D79" s="5"/>
      <c r="E79" s="5"/>
      <c r="F79" s="5"/>
      <c r="N79" s="27"/>
      <c r="O79" s="27"/>
      <c r="P79" s="27"/>
      <c r="Q79" s="27"/>
      <c r="R79" s="27"/>
      <c r="S79" s="27"/>
      <c r="T79" s="27"/>
      <c r="U79" s="27"/>
    </row>
    <row r="80" spans="1:21" s="3" customFormat="1" ht="17.25" customHeight="1">
      <c r="J80" s="6" t="s">
        <v>86</v>
      </c>
    </row>
    <row r="81" spans="1:18" s="3" customFormat="1" ht="17.25" customHeight="1">
      <c r="A81" s="3" t="s">
        <v>0</v>
      </c>
    </row>
    <row r="82" spans="1:18" s="3" customFormat="1" ht="17.25" customHeight="1">
      <c r="A82" s="3" t="s">
        <v>87</v>
      </c>
    </row>
    <row r="83" spans="1:18" s="3" customFormat="1" ht="17.25" customHeight="1">
      <c r="A83" s="3" t="s">
        <v>142</v>
      </c>
    </row>
    <row r="84" spans="1:18" ht="17.25" customHeight="1">
      <c r="A84" s="34"/>
      <c r="B84" s="34"/>
      <c r="C84" s="34"/>
      <c r="D84" s="34"/>
      <c r="E84" s="34"/>
      <c r="F84" s="34"/>
      <c r="G84" s="34"/>
      <c r="H84" s="34"/>
      <c r="I84" s="34"/>
      <c r="J84" s="6" t="s">
        <v>89</v>
      </c>
    </row>
    <row r="85" spans="1:18" s="5" customFormat="1" ht="17.25" customHeight="1">
      <c r="D85" s="148"/>
      <c r="E85" s="146" t="s">
        <v>4</v>
      </c>
      <c r="F85" s="146"/>
      <c r="G85" s="3"/>
      <c r="H85" s="35"/>
      <c r="I85" s="146" t="s">
        <v>5</v>
      </c>
      <c r="J85" s="35"/>
    </row>
    <row r="86" spans="1:18" s="5" customFormat="1" ht="17.25" customHeight="1">
      <c r="B86" s="11" t="s">
        <v>7</v>
      </c>
      <c r="D86" s="12" t="s">
        <v>90</v>
      </c>
      <c r="E86" s="13"/>
      <c r="F86" s="12" t="s">
        <v>91</v>
      </c>
      <c r="G86" s="14"/>
      <c r="H86" s="12" t="s">
        <v>90</v>
      </c>
      <c r="I86" s="13"/>
      <c r="J86" s="12" t="s">
        <v>91</v>
      </c>
    </row>
    <row r="87" spans="1:18" ht="17.25" customHeight="1">
      <c r="A87" s="3" t="s">
        <v>92</v>
      </c>
      <c r="B87" s="5"/>
      <c r="C87" s="5"/>
      <c r="D87" s="5"/>
      <c r="E87" s="5"/>
      <c r="F87" s="5"/>
      <c r="N87" s="5"/>
      <c r="O87" s="5"/>
      <c r="P87" s="5"/>
      <c r="Q87" s="5"/>
      <c r="R87" s="5"/>
    </row>
    <row r="88" spans="1:18" ht="17.25" customHeight="1">
      <c r="A88" s="4" t="s">
        <v>93</v>
      </c>
      <c r="B88" s="15"/>
      <c r="C88" s="5"/>
      <c r="D88" s="18">
        <v>12237277</v>
      </c>
      <c r="E88" s="18"/>
      <c r="F88" s="18">
        <v>15654777</v>
      </c>
      <c r="G88" s="18"/>
      <c r="H88" s="18">
        <v>12091610</v>
      </c>
      <c r="I88" s="18"/>
      <c r="J88" s="18">
        <v>15034854</v>
      </c>
      <c r="M88" s="92"/>
      <c r="N88" s="95"/>
      <c r="O88" s="94"/>
    </row>
    <row r="89" spans="1:18" ht="17.25" customHeight="1">
      <c r="A89" s="4" t="s">
        <v>94</v>
      </c>
      <c r="B89" s="15"/>
      <c r="C89" s="5"/>
      <c r="D89" s="18">
        <v>2411624</v>
      </c>
      <c r="E89" s="18"/>
      <c r="F89" s="18">
        <v>1721009</v>
      </c>
      <c r="G89" s="18"/>
      <c r="H89" s="18">
        <v>0</v>
      </c>
      <c r="I89" s="18"/>
      <c r="J89" s="18">
        <v>0</v>
      </c>
      <c r="M89" s="92"/>
      <c r="N89" s="95"/>
      <c r="O89" s="94"/>
    </row>
    <row r="90" spans="1:18" ht="17.25" customHeight="1">
      <c r="A90" s="4" t="s">
        <v>95</v>
      </c>
      <c r="B90" s="15"/>
      <c r="C90" s="5"/>
      <c r="D90" s="1"/>
      <c r="E90" s="18"/>
      <c r="F90" s="1"/>
      <c r="G90" s="18"/>
      <c r="H90" s="1"/>
      <c r="I90" s="18"/>
      <c r="J90" s="1"/>
      <c r="M90" s="92"/>
    </row>
    <row r="91" spans="1:18" ht="17.25" customHeight="1">
      <c r="A91" s="4" t="s">
        <v>96</v>
      </c>
      <c r="B91" s="15"/>
      <c r="C91" s="5"/>
      <c r="D91" s="16">
        <v>82430</v>
      </c>
      <c r="E91" s="18"/>
      <c r="F91" s="16">
        <v>85658</v>
      </c>
      <c r="G91" s="18"/>
      <c r="H91" s="1">
        <v>31959</v>
      </c>
      <c r="I91" s="18"/>
      <c r="J91" s="1">
        <v>37815</v>
      </c>
      <c r="M91" s="92"/>
    </row>
    <row r="92" spans="1:18" ht="17.25" customHeight="1">
      <c r="A92" s="4" t="s">
        <v>97</v>
      </c>
      <c r="B92" s="15"/>
      <c r="C92" s="5"/>
      <c r="D92" s="1">
        <v>38797</v>
      </c>
      <c r="E92" s="18"/>
      <c r="F92" s="1">
        <v>31041</v>
      </c>
      <c r="G92" s="18"/>
      <c r="H92" s="16">
        <v>254354</v>
      </c>
      <c r="I92" s="18"/>
      <c r="J92" s="16">
        <v>266422</v>
      </c>
      <c r="M92" s="92"/>
    </row>
    <row r="93" spans="1:18" ht="17.25" customHeight="1">
      <c r="A93" s="4" t="s">
        <v>98</v>
      </c>
      <c r="B93" s="15" t="s">
        <v>99</v>
      </c>
      <c r="C93" s="5"/>
      <c r="D93" s="1">
        <v>156045</v>
      </c>
      <c r="E93" s="18"/>
      <c r="F93" s="1">
        <v>156291</v>
      </c>
      <c r="G93" s="18"/>
      <c r="H93" s="16">
        <v>141327</v>
      </c>
      <c r="I93" s="18"/>
      <c r="J93" s="16">
        <v>142967</v>
      </c>
      <c r="M93" s="92"/>
    </row>
    <row r="94" spans="1:18" ht="17.25" customHeight="1">
      <c r="A94" s="4" t="s">
        <v>100</v>
      </c>
      <c r="B94" s="15"/>
      <c r="C94" s="5"/>
      <c r="D94" s="1">
        <v>3087</v>
      </c>
      <c r="E94" s="18"/>
      <c r="F94" s="1">
        <v>2490</v>
      </c>
      <c r="G94" s="18"/>
      <c r="H94" s="16">
        <v>3087</v>
      </c>
      <c r="I94" s="18"/>
      <c r="J94" s="16">
        <v>2490</v>
      </c>
      <c r="M94" s="92"/>
    </row>
    <row r="95" spans="1:18" ht="17.25" customHeight="1">
      <c r="A95" s="4" t="s">
        <v>101</v>
      </c>
      <c r="B95" s="15"/>
      <c r="C95" s="5"/>
      <c r="D95" s="1">
        <v>0</v>
      </c>
      <c r="E95" s="18"/>
      <c r="F95" s="1">
        <v>44731</v>
      </c>
      <c r="G95" s="18"/>
      <c r="H95" s="16">
        <v>0</v>
      </c>
      <c r="I95" s="18"/>
      <c r="J95" s="16">
        <v>44731</v>
      </c>
      <c r="M95" s="92"/>
    </row>
    <row r="96" spans="1:18" ht="17.25" customHeight="1">
      <c r="A96" s="4" t="s">
        <v>102</v>
      </c>
      <c r="B96" s="15"/>
      <c r="C96" s="5"/>
      <c r="D96" s="18">
        <v>816</v>
      </c>
      <c r="E96" s="18"/>
      <c r="F96" s="18">
        <v>0</v>
      </c>
      <c r="G96" s="18"/>
      <c r="H96" s="18">
        <v>815</v>
      </c>
      <c r="I96" s="18"/>
      <c r="J96" s="18">
        <v>0</v>
      </c>
      <c r="M96" s="92"/>
    </row>
    <row r="97" spans="1:13" ht="17.25" customHeight="1">
      <c r="A97" s="4" t="s">
        <v>103</v>
      </c>
      <c r="B97" s="15"/>
      <c r="C97" s="5"/>
      <c r="D97" s="18">
        <v>0</v>
      </c>
      <c r="E97" s="18"/>
      <c r="F97" s="18">
        <v>115725</v>
      </c>
      <c r="G97" s="18"/>
      <c r="H97" s="16">
        <v>0</v>
      </c>
      <c r="I97" s="18"/>
      <c r="J97" s="18">
        <v>115725</v>
      </c>
      <c r="M97" s="92"/>
    </row>
    <row r="98" spans="1:13" ht="17.25" customHeight="1">
      <c r="A98" s="4" t="s">
        <v>104</v>
      </c>
      <c r="B98" s="15"/>
      <c r="C98" s="5"/>
      <c r="D98" s="18">
        <v>0</v>
      </c>
      <c r="E98" s="18"/>
      <c r="F98" s="18">
        <v>1318289</v>
      </c>
      <c r="G98" s="18"/>
      <c r="H98" s="16">
        <v>0</v>
      </c>
      <c r="I98" s="18"/>
      <c r="J98" s="18">
        <v>0</v>
      </c>
      <c r="M98" s="92"/>
    </row>
    <row r="99" spans="1:13" ht="17.25" customHeight="1">
      <c r="A99" s="4" t="s">
        <v>105</v>
      </c>
      <c r="B99" s="15"/>
      <c r="C99" s="5"/>
      <c r="D99" s="30">
        <v>57193</v>
      </c>
      <c r="E99" s="17"/>
      <c r="F99" s="30">
        <v>57781</v>
      </c>
      <c r="G99" s="17"/>
      <c r="H99" s="30">
        <v>30365</v>
      </c>
      <c r="I99" s="17"/>
      <c r="J99" s="30">
        <v>46368</v>
      </c>
      <c r="M99" s="92"/>
    </row>
    <row r="100" spans="1:13" ht="17.25" customHeight="1">
      <c r="A100" s="3" t="s">
        <v>106</v>
      </c>
      <c r="B100" s="5"/>
      <c r="C100" s="5"/>
      <c r="D100" s="30">
        <f>SUM(D88:D99)</f>
        <v>14987269</v>
      </c>
      <c r="E100" s="18"/>
      <c r="F100" s="30">
        <f>SUM(F88:F99)</f>
        <v>19187792</v>
      </c>
      <c r="G100" s="18"/>
      <c r="H100" s="30">
        <f>SUM(H88:H99)</f>
        <v>12553517</v>
      </c>
      <c r="I100" s="18"/>
      <c r="J100" s="30">
        <f>SUM(J88:J99)</f>
        <v>15691372</v>
      </c>
      <c r="M100" s="92"/>
    </row>
    <row r="101" spans="1:13" ht="17.25" customHeight="1">
      <c r="A101" s="3" t="s">
        <v>107</v>
      </c>
      <c r="B101" s="5"/>
      <c r="C101" s="5"/>
      <c r="D101" s="18"/>
      <c r="E101" s="18"/>
      <c r="F101" s="18"/>
      <c r="G101" s="18"/>
      <c r="H101" s="18"/>
      <c r="I101" s="18"/>
      <c r="J101" s="18"/>
      <c r="M101" s="92"/>
    </row>
    <row r="102" spans="1:13" ht="17.25" customHeight="1">
      <c r="A102" s="4" t="s">
        <v>108</v>
      </c>
      <c r="B102" s="15"/>
      <c r="C102" s="5"/>
      <c r="D102" s="18">
        <f>828299+7478949</f>
        <v>8307248</v>
      </c>
      <c r="E102" s="18"/>
      <c r="F102" s="18">
        <v>9856035</v>
      </c>
      <c r="G102" s="18"/>
      <c r="H102" s="18">
        <f>796457+7403165+1</f>
        <v>8199623</v>
      </c>
      <c r="I102" s="18"/>
      <c r="J102" s="18">
        <v>9432267</v>
      </c>
      <c r="M102" s="92"/>
    </row>
    <row r="103" spans="1:13" ht="17.25" customHeight="1">
      <c r="A103" s="4" t="s">
        <v>109</v>
      </c>
      <c r="B103" s="15"/>
      <c r="C103" s="5"/>
      <c r="D103" s="18">
        <v>1686565</v>
      </c>
      <c r="E103" s="18"/>
      <c r="F103" s="18">
        <v>1340874</v>
      </c>
      <c r="G103" s="18"/>
      <c r="H103" s="18">
        <v>0</v>
      </c>
      <c r="I103" s="18"/>
      <c r="J103" s="18">
        <v>0</v>
      </c>
      <c r="M103" s="92"/>
    </row>
    <row r="104" spans="1:13" ht="17.25" customHeight="1">
      <c r="A104" s="4" t="s">
        <v>110</v>
      </c>
      <c r="C104" s="5"/>
      <c r="D104" s="18">
        <v>354780</v>
      </c>
      <c r="E104" s="18"/>
      <c r="F104" s="18">
        <v>457094</v>
      </c>
      <c r="G104" s="18"/>
      <c r="H104" s="18">
        <v>248349</v>
      </c>
      <c r="I104" s="18"/>
      <c r="J104" s="18">
        <v>395235</v>
      </c>
      <c r="M104" s="92"/>
    </row>
    <row r="105" spans="1:13" ht="17.25" customHeight="1">
      <c r="A105" s="4" t="s">
        <v>111</v>
      </c>
      <c r="B105" s="15"/>
      <c r="C105" s="5"/>
      <c r="D105" s="4">
        <v>471255</v>
      </c>
      <c r="E105" s="18"/>
      <c r="F105" s="4">
        <v>600501</v>
      </c>
      <c r="G105" s="18"/>
      <c r="H105" s="18">
        <v>464706</v>
      </c>
      <c r="I105" s="18"/>
      <c r="J105" s="18">
        <v>575569</v>
      </c>
      <c r="M105" s="92"/>
    </row>
    <row r="106" spans="1:13" ht="17.25" customHeight="1">
      <c r="A106" s="4" t="s">
        <v>112</v>
      </c>
      <c r="B106" s="5"/>
      <c r="C106" s="5"/>
      <c r="D106" s="17">
        <v>1154768</v>
      </c>
      <c r="E106" s="18"/>
      <c r="F106" s="17">
        <v>1341152</v>
      </c>
      <c r="G106" s="18"/>
      <c r="H106" s="18">
        <v>910265</v>
      </c>
      <c r="I106" s="18"/>
      <c r="J106" s="18">
        <v>1102325</v>
      </c>
      <c r="M106" s="92"/>
    </row>
    <row r="107" spans="1:13" ht="17.25" customHeight="1">
      <c r="A107" s="4" t="s">
        <v>113</v>
      </c>
      <c r="B107" s="5"/>
      <c r="C107" s="5"/>
      <c r="E107" s="17"/>
      <c r="G107" s="17"/>
      <c r="H107" s="17"/>
      <c r="I107" s="17"/>
      <c r="J107" s="17"/>
      <c r="M107" s="92"/>
    </row>
    <row r="108" spans="1:13" ht="17.25" customHeight="1">
      <c r="A108" s="4" t="s">
        <v>143</v>
      </c>
      <c r="B108" s="5"/>
      <c r="C108" s="5"/>
      <c r="D108" s="19">
        <v>0</v>
      </c>
      <c r="E108" s="17"/>
      <c r="F108" s="19">
        <v>528</v>
      </c>
      <c r="G108" s="17"/>
      <c r="H108" s="17">
        <v>0</v>
      </c>
      <c r="I108" s="19"/>
      <c r="J108" s="17">
        <v>520</v>
      </c>
      <c r="M108" s="92"/>
    </row>
    <row r="109" spans="1:13" ht="17.25" customHeight="1">
      <c r="A109" s="4" t="s">
        <v>114</v>
      </c>
      <c r="B109" s="5"/>
      <c r="C109" s="5"/>
      <c r="D109" s="31">
        <v>6307</v>
      </c>
      <c r="E109" s="17"/>
      <c r="F109" s="31">
        <v>0</v>
      </c>
      <c r="G109" s="17"/>
      <c r="H109" s="30">
        <f>3471</f>
        <v>3471</v>
      </c>
      <c r="I109" s="19"/>
      <c r="J109" s="30">
        <v>0</v>
      </c>
      <c r="M109" s="92"/>
    </row>
    <row r="110" spans="1:13" ht="17.25" customHeight="1">
      <c r="A110" s="3" t="s">
        <v>115</v>
      </c>
      <c r="B110" s="5"/>
      <c r="C110" s="5"/>
      <c r="D110" s="30">
        <f>SUM(D102:D109)</f>
        <v>11980923</v>
      </c>
      <c r="E110" s="18"/>
      <c r="F110" s="30">
        <f>SUM(F102:F109)</f>
        <v>13596184</v>
      </c>
      <c r="G110" s="18"/>
      <c r="H110" s="30">
        <f>SUM(H102:H109)</f>
        <v>9826414</v>
      </c>
      <c r="I110" s="18"/>
      <c r="J110" s="30">
        <f>SUM(J102:J109)</f>
        <v>11505916</v>
      </c>
      <c r="M110" s="92"/>
    </row>
    <row r="111" spans="1:13" ht="17.25" customHeight="1">
      <c r="A111" s="3" t="s">
        <v>116</v>
      </c>
      <c r="B111" s="5"/>
      <c r="C111" s="5"/>
      <c r="D111" s="17"/>
      <c r="E111" s="18"/>
      <c r="F111" s="17"/>
      <c r="G111" s="18"/>
      <c r="H111" s="17"/>
      <c r="I111" s="18"/>
      <c r="J111" s="17"/>
      <c r="M111" s="92"/>
    </row>
    <row r="112" spans="1:13" ht="17.25" customHeight="1">
      <c r="A112" s="3" t="s">
        <v>117</v>
      </c>
      <c r="B112" s="5"/>
      <c r="C112" s="5"/>
      <c r="D112" s="17">
        <f>D100-D110</f>
        <v>3006346</v>
      </c>
      <c r="E112" s="18"/>
      <c r="F112" s="17">
        <f>F100-F110</f>
        <v>5591608</v>
      </c>
      <c r="G112" s="18"/>
      <c r="H112" s="17">
        <f>H100-H110</f>
        <v>2727103</v>
      </c>
      <c r="I112" s="18"/>
      <c r="J112" s="17">
        <f>J100-J110</f>
        <v>4185456</v>
      </c>
      <c r="M112" s="92"/>
    </row>
    <row r="113" spans="1:13" ht="17.25" customHeight="1">
      <c r="A113" s="4" t="s">
        <v>118</v>
      </c>
      <c r="B113" s="15">
        <v>9</v>
      </c>
      <c r="C113" s="5"/>
      <c r="D113" s="17">
        <v>0</v>
      </c>
      <c r="E113" s="18"/>
      <c r="F113" s="17">
        <v>0</v>
      </c>
      <c r="G113" s="18"/>
      <c r="H113" s="17">
        <v>102968</v>
      </c>
      <c r="I113" s="18"/>
      <c r="J113" s="17">
        <v>1194953</v>
      </c>
      <c r="M113" s="92"/>
    </row>
    <row r="114" spans="1:13" ht="17.25" customHeight="1">
      <c r="A114" s="4" t="s">
        <v>119</v>
      </c>
      <c r="B114" s="15">
        <v>10</v>
      </c>
      <c r="C114" s="5"/>
      <c r="D114" s="30">
        <v>1649479</v>
      </c>
      <c r="E114" s="17"/>
      <c r="F114" s="30">
        <v>1576851</v>
      </c>
      <c r="G114" s="17"/>
      <c r="H114" s="30">
        <f>1649480-1</f>
        <v>1649479</v>
      </c>
      <c r="I114" s="17"/>
      <c r="J114" s="30">
        <v>1576851</v>
      </c>
      <c r="M114" s="92"/>
    </row>
    <row r="115" spans="1:13" ht="17.25" customHeight="1">
      <c r="A115" s="3" t="s">
        <v>120</v>
      </c>
      <c r="B115" s="15"/>
      <c r="C115" s="5"/>
      <c r="D115" s="2">
        <f>SUM(D112:D114)</f>
        <v>4655825</v>
      </c>
      <c r="E115" s="17"/>
      <c r="F115" s="2">
        <f>SUM(F112:F114)</f>
        <v>7168459</v>
      </c>
      <c r="G115" s="17"/>
      <c r="H115" s="2">
        <f>SUM(H112:H114)</f>
        <v>4479550</v>
      </c>
      <c r="I115" s="17"/>
      <c r="J115" s="2">
        <f>SUM(J112:J114)</f>
        <v>6957260</v>
      </c>
      <c r="M115" s="92"/>
    </row>
    <row r="116" spans="1:13" ht="17.25" customHeight="1">
      <c r="A116" s="4" t="s">
        <v>121</v>
      </c>
      <c r="B116" s="15"/>
      <c r="C116" s="5"/>
      <c r="D116" s="29">
        <v>-404505</v>
      </c>
      <c r="E116" s="17"/>
      <c r="F116" s="29">
        <v>-367630</v>
      </c>
      <c r="G116" s="17"/>
      <c r="H116" s="29">
        <v>-317405</v>
      </c>
      <c r="I116" s="17"/>
      <c r="J116" s="29">
        <v>-281203</v>
      </c>
      <c r="M116" s="92"/>
    </row>
    <row r="117" spans="1:13" ht="17.25" customHeight="1">
      <c r="A117" s="3" t="s">
        <v>122</v>
      </c>
      <c r="B117" s="15"/>
      <c r="C117" s="5"/>
      <c r="D117" s="2">
        <f>SUM(D115:D116)</f>
        <v>4251320</v>
      </c>
      <c r="E117" s="17"/>
      <c r="F117" s="2">
        <f>SUM(F115:F116)</f>
        <v>6800829</v>
      </c>
      <c r="G117" s="17"/>
      <c r="H117" s="2">
        <f>SUM(H115:H116)</f>
        <v>4162145</v>
      </c>
      <c r="I117" s="17"/>
      <c r="J117" s="2">
        <f>SUM(J115:J116)</f>
        <v>6676057</v>
      </c>
      <c r="M117" s="92"/>
    </row>
    <row r="118" spans="1:13" ht="17.25" customHeight="1">
      <c r="A118" s="4" t="s">
        <v>123</v>
      </c>
      <c r="B118" s="15">
        <v>22</v>
      </c>
      <c r="C118" s="5"/>
      <c r="D118" s="29">
        <v>-566141</v>
      </c>
      <c r="E118" s="1"/>
      <c r="F118" s="29">
        <v>-897081</v>
      </c>
      <c r="G118" s="1"/>
      <c r="H118" s="29">
        <v>-483961</v>
      </c>
      <c r="I118" s="1"/>
      <c r="J118" s="29">
        <v>-785757</v>
      </c>
      <c r="M118" s="92"/>
    </row>
    <row r="119" spans="1:13" ht="17.25" customHeight="1" thickBot="1">
      <c r="A119" s="3" t="s">
        <v>124</v>
      </c>
      <c r="C119" s="5"/>
      <c r="D119" s="37">
        <f>SUM(D117:D118)</f>
        <v>3685179</v>
      </c>
      <c r="E119" s="18"/>
      <c r="F119" s="37">
        <f>SUM(F117:F118)</f>
        <v>5903748</v>
      </c>
      <c r="G119" s="18"/>
      <c r="H119" s="37">
        <f>SUM(H117:H118)</f>
        <v>3678184</v>
      </c>
      <c r="I119" s="18"/>
      <c r="J119" s="37">
        <f>SUM(J117:J118)</f>
        <v>5890300</v>
      </c>
      <c r="M119" s="92"/>
    </row>
    <row r="120" spans="1:13" ht="3.75" customHeight="1" thickTop="1">
      <c r="B120" s="5"/>
      <c r="C120" s="5"/>
      <c r="D120" s="5"/>
      <c r="E120" s="5"/>
      <c r="F120" s="5"/>
    </row>
    <row r="121" spans="1:13" ht="17.25" customHeight="1">
      <c r="A121" s="38" t="s">
        <v>125</v>
      </c>
      <c r="B121" s="15"/>
      <c r="C121" s="5"/>
      <c r="D121" s="139"/>
      <c r="E121" s="20"/>
      <c r="F121" s="139"/>
      <c r="G121" s="20"/>
      <c r="H121" s="93"/>
      <c r="I121" s="20"/>
      <c r="J121" s="93"/>
    </row>
    <row r="122" spans="1:13" ht="17.25" customHeight="1" thickBot="1">
      <c r="A122" s="28" t="s">
        <v>126</v>
      </c>
      <c r="B122" s="15"/>
      <c r="C122" s="5"/>
      <c r="D122" s="20">
        <f>D119-D123</f>
        <v>3678184</v>
      </c>
      <c r="E122" s="20"/>
      <c r="F122" s="20">
        <f>F119-F123</f>
        <v>5890300</v>
      </c>
      <c r="G122" s="20"/>
      <c r="H122" s="39">
        <f>H119</f>
        <v>3678184</v>
      </c>
      <c r="I122" s="20"/>
      <c r="J122" s="39">
        <f>J119</f>
        <v>5890300</v>
      </c>
    </row>
    <row r="123" spans="1:13" ht="17.25" customHeight="1" thickTop="1">
      <c r="A123" s="28" t="s">
        <v>127</v>
      </c>
      <c r="B123" s="36"/>
      <c r="C123" s="5"/>
      <c r="D123" s="40">
        <v>6995</v>
      </c>
      <c r="E123" s="20"/>
      <c r="F123" s="40">
        <v>13448</v>
      </c>
      <c r="G123" s="20"/>
      <c r="H123" s="20"/>
      <c r="I123" s="20"/>
      <c r="J123" s="20"/>
    </row>
    <row r="124" spans="1:13" ht="17.25" customHeight="1" thickBot="1">
      <c r="A124" s="38"/>
      <c r="B124" s="15"/>
      <c r="C124" s="5"/>
      <c r="D124" s="39">
        <f>SUM(D122:D123)</f>
        <v>3685179</v>
      </c>
      <c r="E124" s="20"/>
      <c r="F124" s="39">
        <f>SUM(F122:F123)</f>
        <v>5903748</v>
      </c>
      <c r="G124" s="20"/>
      <c r="H124" s="20"/>
      <c r="I124" s="20"/>
      <c r="J124" s="20"/>
    </row>
    <row r="125" spans="1:13" ht="7.5" customHeight="1" thickTop="1">
      <c r="A125" s="38"/>
      <c r="B125" s="15"/>
      <c r="C125" s="5"/>
      <c r="D125" s="132">
        <f>D122-H122</f>
        <v>0</v>
      </c>
      <c r="E125" s="20"/>
      <c r="F125" s="132">
        <f>F122-J122</f>
        <v>0</v>
      </c>
      <c r="G125" s="20"/>
      <c r="H125" s="20"/>
      <c r="I125" s="20"/>
      <c r="J125" s="20"/>
    </row>
    <row r="126" spans="1:13" ht="17.25" customHeight="1">
      <c r="A126" s="38" t="s">
        <v>128</v>
      </c>
      <c r="B126" s="15">
        <v>23</v>
      </c>
      <c r="C126" s="5"/>
      <c r="D126" s="9"/>
      <c r="E126" s="9"/>
      <c r="F126" s="9"/>
      <c r="G126" s="20"/>
      <c r="H126" s="20"/>
      <c r="I126" s="20"/>
      <c r="J126" s="20"/>
    </row>
    <row r="127" spans="1:13" ht="17.25" customHeight="1">
      <c r="A127" s="38" t="s">
        <v>129</v>
      </c>
      <c r="B127" s="15"/>
      <c r="C127" s="5"/>
      <c r="D127" s="9"/>
      <c r="E127" s="9"/>
      <c r="F127" s="9"/>
      <c r="G127" s="20"/>
      <c r="H127" s="20"/>
      <c r="I127" s="20"/>
      <c r="J127" s="20"/>
    </row>
    <row r="128" spans="1:13" ht="17.25" customHeight="1" thickBot="1">
      <c r="A128" s="4" t="s">
        <v>130</v>
      </c>
      <c r="B128" s="5"/>
      <c r="C128" s="5"/>
      <c r="D128" s="41">
        <f>D122/11949713.176</f>
        <v>0.30780521221106166</v>
      </c>
      <c r="E128" s="42"/>
      <c r="F128" s="41">
        <v>0.49</v>
      </c>
      <c r="G128" s="89"/>
      <c r="H128" s="41">
        <v>0.31</v>
      </c>
      <c r="I128" s="89"/>
      <c r="J128" s="41">
        <v>0.49</v>
      </c>
    </row>
    <row r="129" spans="1:21" ht="20.25" customHeight="1" thickTop="1">
      <c r="B129" s="5"/>
      <c r="C129" s="5"/>
      <c r="D129" s="5"/>
      <c r="E129" s="5"/>
      <c r="F129" s="5"/>
    </row>
    <row r="130" spans="1:21" ht="18" customHeight="1">
      <c r="A130" s="4" t="s">
        <v>41</v>
      </c>
      <c r="B130" s="5"/>
      <c r="C130" s="5"/>
      <c r="D130" s="5"/>
      <c r="E130" s="5"/>
      <c r="F130" s="5"/>
      <c r="H130" s="147"/>
    </row>
    <row r="131" spans="1:21" s="3" customFormat="1" ht="20.25" customHeight="1">
      <c r="J131" s="6" t="s">
        <v>86</v>
      </c>
      <c r="N131" s="4"/>
      <c r="O131" s="4"/>
      <c r="P131" s="4"/>
      <c r="Q131" s="4"/>
      <c r="R131" s="4"/>
      <c r="S131" s="4"/>
      <c r="T131" s="4"/>
      <c r="U131" s="4"/>
    </row>
    <row r="132" spans="1:21" s="3" customFormat="1" ht="20.25" customHeight="1">
      <c r="A132" s="3" t="s">
        <v>0</v>
      </c>
      <c r="N132" s="4"/>
      <c r="O132" s="4"/>
      <c r="P132" s="4"/>
      <c r="Q132" s="4"/>
      <c r="R132" s="4"/>
      <c r="S132" s="4"/>
      <c r="T132" s="4"/>
      <c r="U132" s="4"/>
    </row>
    <row r="133" spans="1:21" s="3" customFormat="1" ht="20.25" customHeight="1">
      <c r="A133" s="3" t="s">
        <v>131</v>
      </c>
      <c r="N133" s="4"/>
      <c r="O133" s="4"/>
      <c r="P133" s="4"/>
      <c r="Q133" s="4"/>
      <c r="R133" s="4"/>
      <c r="S133" s="4"/>
    </row>
    <row r="134" spans="1:21" s="3" customFormat="1" ht="20.25" customHeight="1">
      <c r="A134" s="3" t="s">
        <v>142</v>
      </c>
      <c r="N134" s="4"/>
      <c r="O134" s="4"/>
      <c r="P134" s="4"/>
      <c r="Q134" s="4"/>
      <c r="R134" s="4"/>
    </row>
    <row r="135" spans="1:21" ht="20.25" customHeight="1">
      <c r="A135" s="34"/>
      <c r="B135" s="24"/>
      <c r="C135" s="34"/>
      <c r="D135" s="34"/>
      <c r="E135" s="34"/>
      <c r="F135" s="34"/>
      <c r="G135" s="34"/>
      <c r="H135" s="34"/>
      <c r="I135" s="34"/>
      <c r="J135" s="6" t="s">
        <v>3</v>
      </c>
      <c r="N135" s="3"/>
      <c r="O135" s="3"/>
      <c r="P135" s="3"/>
      <c r="Q135" s="3"/>
      <c r="R135" s="3"/>
      <c r="S135" s="3"/>
      <c r="T135" s="3"/>
      <c r="U135" s="3"/>
    </row>
    <row r="136" spans="1:21" s="5" customFormat="1" ht="20.25" customHeight="1">
      <c r="B136" s="24"/>
      <c r="D136" s="148"/>
      <c r="E136" s="146" t="s">
        <v>4</v>
      </c>
      <c r="F136" s="146"/>
      <c r="G136" s="3"/>
      <c r="H136" s="35"/>
      <c r="I136" s="146" t="s">
        <v>5</v>
      </c>
      <c r="J136" s="35"/>
      <c r="N136" s="3"/>
      <c r="O136" s="3"/>
      <c r="P136" s="3"/>
      <c r="Q136" s="3"/>
      <c r="R136" s="3"/>
      <c r="S136" s="3"/>
      <c r="T136" s="4"/>
      <c r="U136" s="4"/>
    </row>
    <row r="137" spans="1:21" s="5" customFormat="1" ht="20.25" customHeight="1">
      <c r="B137" s="88" t="s">
        <v>7</v>
      </c>
      <c r="D137" s="88">
        <v>2562</v>
      </c>
      <c r="E137" s="26"/>
      <c r="F137" s="88">
        <v>2561</v>
      </c>
      <c r="G137" s="96"/>
      <c r="H137" s="88">
        <v>2562</v>
      </c>
      <c r="I137" s="26"/>
      <c r="J137" s="88">
        <v>2561</v>
      </c>
      <c r="N137" s="4"/>
      <c r="O137" s="4"/>
      <c r="P137" s="4"/>
      <c r="Q137" s="4"/>
      <c r="R137" s="4"/>
    </row>
    <row r="138" spans="1:21" s="5" customFormat="1" ht="17.25" customHeight="1">
      <c r="B138" s="9"/>
      <c r="D138" s="43"/>
      <c r="E138" s="13"/>
      <c r="F138" s="43"/>
      <c r="G138" s="14"/>
      <c r="H138" s="43"/>
      <c r="I138" s="13"/>
      <c r="J138" s="43"/>
    </row>
    <row r="139" spans="1:21" ht="20.25" customHeight="1" thickBot="1">
      <c r="A139" s="44" t="s">
        <v>124</v>
      </c>
      <c r="B139" s="45"/>
      <c r="C139" s="5"/>
      <c r="D139" s="54">
        <f>D124</f>
        <v>3685179</v>
      </c>
      <c r="E139" s="46"/>
      <c r="F139" s="54">
        <f>F124</f>
        <v>5903748</v>
      </c>
      <c r="G139" s="47"/>
      <c r="H139" s="54">
        <f>H122</f>
        <v>3678184</v>
      </c>
      <c r="I139" s="48"/>
      <c r="J139" s="54">
        <f>J122</f>
        <v>5890300</v>
      </c>
      <c r="N139" s="5"/>
      <c r="O139" s="5"/>
      <c r="P139" s="5"/>
      <c r="Q139" s="5"/>
      <c r="R139" s="5"/>
      <c r="S139" s="5"/>
      <c r="T139" s="5"/>
      <c r="U139" s="5"/>
    </row>
    <row r="140" spans="1:21" ht="20.25" customHeight="1" thickTop="1">
      <c r="A140" s="49"/>
      <c r="B140" s="45"/>
      <c r="C140" s="5"/>
      <c r="D140" s="48"/>
      <c r="E140" s="50"/>
      <c r="F140" s="48"/>
      <c r="G140" s="48"/>
      <c r="H140" s="50"/>
      <c r="I140" s="48"/>
      <c r="J140" s="50"/>
      <c r="N140" s="5"/>
      <c r="O140" s="5"/>
      <c r="P140" s="5"/>
      <c r="Q140" s="5"/>
      <c r="R140" s="5"/>
      <c r="S140" s="5"/>
    </row>
    <row r="141" spans="1:21" s="27" customFormat="1" ht="20.25" customHeight="1">
      <c r="A141" s="44" t="s">
        <v>132</v>
      </c>
      <c r="B141" s="5"/>
      <c r="C141" s="4"/>
      <c r="D141" s="47"/>
      <c r="E141" s="46"/>
      <c r="F141" s="47"/>
      <c r="G141" s="47"/>
      <c r="H141" s="46"/>
      <c r="I141" s="48"/>
      <c r="J141" s="46"/>
      <c r="N141" s="5"/>
      <c r="O141" s="5"/>
      <c r="P141" s="5"/>
      <c r="Q141" s="5"/>
      <c r="R141" s="5"/>
      <c r="S141" s="4"/>
      <c r="T141" s="4"/>
      <c r="U141" s="4"/>
    </row>
    <row r="142" spans="1:21" s="27" customFormat="1" ht="18.75" customHeight="1">
      <c r="A142" s="138" t="s">
        <v>133</v>
      </c>
      <c r="B142" s="5"/>
      <c r="C142" s="4"/>
      <c r="D142" s="85"/>
      <c r="E142" s="86"/>
      <c r="F142" s="85"/>
      <c r="G142" s="85"/>
      <c r="H142" s="86"/>
      <c r="I142" s="87"/>
      <c r="J142" s="86"/>
      <c r="N142" s="4"/>
      <c r="O142" s="4"/>
      <c r="P142" s="4"/>
      <c r="Q142" s="4"/>
      <c r="R142" s="4"/>
      <c r="S142" s="4"/>
    </row>
    <row r="143" spans="1:21" s="27" customFormat="1" ht="18.75" customHeight="1">
      <c r="A143" s="49" t="s">
        <v>266</v>
      </c>
      <c r="B143" s="5"/>
      <c r="C143" s="4"/>
      <c r="D143" s="85"/>
      <c r="E143" s="86"/>
      <c r="F143" s="85"/>
      <c r="G143" s="85"/>
      <c r="H143" s="86"/>
      <c r="I143" s="87"/>
      <c r="J143" s="86"/>
      <c r="N143" s="4"/>
      <c r="O143" s="4"/>
      <c r="P143" s="4"/>
      <c r="Q143" s="4"/>
      <c r="R143" s="4"/>
      <c r="S143" s="4"/>
    </row>
    <row r="144" spans="1:21" s="27" customFormat="1" ht="20.25" customHeight="1">
      <c r="A144" s="49" t="s">
        <v>134</v>
      </c>
      <c r="B144" s="15">
        <v>21</v>
      </c>
      <c r="C144" s="4"/>
      <c r="D144" s="50">
        <v>720083</v>
      </c>
      <c r="E144" s="50"/>
      <c r="F144" s="50">
        <v>-914078</v>
      </c>
      <c r="G144" s="50"/>
      <c r="H144" s="87">
        <v>412040</v>
      </c>
      <c r="I144" s="48"/>
      <c r="J144" s="87">
        <v>-941727</v>
      </c>
      <c r="K144" s="1"/>
      <c r="L144" s="1"/>
    </row>
    <row r="145" spans="1:21" s="27" customFormat="1" ht="20.25" customHeight="1">
      <c r="A145" s="49" t="s">
        <v>135</v>
      </c>
      <c r="B145" s="15"/>
      <c r="C145" s="4"/>
      <c r="D145" s="50"/>
      <c r="E145" s="50"/>
      <c r="F145" s="50"/>
      <c r="G145" s="50"/>
      <c r="H145" s="50"/>
      <c r="I145" s="48"/>
      <c r="J145" s="50"/>
    </row>
    <row r="146" spans="1:21" s="27" customFormat="1" ht="20.25" customHeight="1">
      <c r="A146" s="49" t="s">
        <v>136</v>
      </c>
      <c r="B146" s="34"/>
      <c r="C146" s="4"/>
      <c r="D146" s="51">
        <v>-68584</v>
      </c>
      <c r="E146" s="52"/>
      <c r="F146" s="51">
        <v>41973</v>
      </c>
      <c r="G146" s="52"/>
      <c r="H146" s="90">
        <v>0</v>
      </c>
      <c r="I146" s="51"/>
      <c r="J146" s="90">
        <v>0</v>
      </c>
    </row>
    <row r="147" spans="1:21" s="27" customFormat="1" ht="20.25" customHeight="1">
      <c r="A147" s="49" t="s">
        <v>137</v>
      </c>
      <c r="B147" s="15">
        <v>9</v>
      </c>
      <c r="C147" s="4"/>
      <c r="D147" s="51">
        <v>0</v>
      </c>
      <c r="E147" s="52"/>
      <c r="F147" s="51">
        <v>0</v>
      </c>
      <c r="G147" s="52"/>
      <c r="H147" s="90">
        <v>239459</v>
      </c>
      <c r="I147" s="51"/>
      <c r="J147" s="90">
        <v>69622</v>
      </c>
    </row>
    <row r="148" spans="1:21" s="27" customFormat="1" ht="20.25" customHeight="1">
      <c r="A148" s="49" t="s">
        <v>138</v>
      </c>
      <c r="B148" s="15">
        <v>10</v>
      </c>
      <c r="C148" s="4"/>
      <c r="D148" s="53">
        <v>321680</v>
      </c>
      <c r="E148" s="50"/>
      <c r="F148" s="53">
        <v>-126290</v>
      </c>
      <c r="G148" s="50"/>
      <c r="H148" s="53">
        <f>321679+1</f>
        <v>321680</v>
      </c>
      <c r="I148" s="48"/>
      <c r="J148" s="53">
        <v>-126290</v>
      </c>
    </row>
    <row r="149" spans="1:21" s="27" customFormat="1" ht="20.25" customHeight="1">
      <c r="A149" s="44" t="s">
        <v>139</v>
      </c>
      <c r="B149" s="34"/>
      <c r="C149" s="4"/>
      <c r="D149" s="97">
        <f>SUM(D144:D148)</f>
        <v>973179</v>
      </c>
      <c r="E149" s="50"/>
      <c r="F149" s="97">
        <f>SUM(F144:F148)</f>
        <v>-998395</v>
      </c>
      <c r="G149" s="50"/>
      <c r="H149" s="97">
        <f>SUM(H144:H148)</f>
        <v>973179</v>
      </c>
      <c r="I149" s="48"/>
      <c r="J149" s="97">
        <f>SUM(J144:J148)</f>
        <v>-998395</v>
      </c>
    </row>
    <row r="150" spans="1:21" s="27" customFormat="1" ht="20.25" customHeight="1">
      <c r="A150" s="44"/>
      <c r="B150" s="34"/>
      <c r="C150" s="4"/>
      <c r="D150" s="133">
        <f>D149-H149</f>
        <v>0</v>
      </c>
      <c r="E150" s="134"/>
      <c r="F150" s="133">
        <f>F149-J149</f>
        <v>0</v>
      </c>
      <c r="G150" s="50"/>
      <c r="H150" s="47"/>
      <c r="I150" s="47"/>
      <c r="J150" s="47"/>
    </row>
    <row r="151" spans="1:21" s="27" customFormat="1" ht="20.25" customHeight="1" thickBot="1">
      <c r="A151" s="44" t="s">
        <v>140</v>
      </c>
      <c r="B151" s="34"/>
      <c r="C151" s="4"/>
      <c r="D151" s="54">
        <f>D139+D149</f>
        <v>4658358</v>
      </c>
      <c r="E151" s="50"/>
      <c r="F151" s="54">
        <f>F139+F149</f>
        <v>4905353</v>
      </c>
      <c r="G151" s="50"/>
      <c r="H151" s="54">
        <f>H139+H149</f>
        <v>4651363</v>
      </c>
      <c r="I151" s="48"/>
      <c r="J151" s="54">
        <f>J139+J149</f>
        <v>4891905</v>
      </c>
    </row>
    <row r="152" spans="1:21" s="27" customFormat="1" ht="20.25" customHeight="1" thickTop="1">
      <c r="A152" s="44"/>
      <c r="B152" s="34"/>
      <c r="C152" s="4"/>
      <c r="D152" s="47"/>
      <c r="E152" s="50"/>
      <c r="F152" s="47"/>
      <c r="G152" s="47"/>
      <c r="H152" s="55"/>
      <c r="I152" s="48"/>
      <c r="J152" s="55"/>
    </row>
    <row r="153" spans="1:21" s="27" customFormat="1" ht="20.25" customHeight="1">
      <c r="A153" s="44" t="s">
        <v>141</v>
      </c>
      <c r="B153" s="34"/>
      <c r="C153" s="4"/>
      <c r="D153" s="48"/>
      <c r="E153" s="50"/>
      <c r="F153" s="48"/>
      <c r="G153" s="48"/>
      <c r="H153" s="50"/>
      <c r="I153" s="48"/>
      <c r="J153" s="50"/>
    </row>
    <row r="154" spans="1:21" s="27" customFormat="1" ht="20.25" customHeight="1" thickBot="1">
      <c r="A154" s="26" t="s">
        <v>126</v>
      </c>
      <c r="B154" s="34"/>
      <c r="C154" s="4"/>
      <c r="D154" s="48">
        <f>D151-D155</f>
        <v>4651363</v>
      </c>
      <c r="E154" s="50"/>
      <c r="F154" s="48">
        <f>F151-F155</f>
        <v>4891905</v>
      </c>
      <c r="G154" s="48"/>
      <c r="H154" s="56">
        <f>H151-H155</f>
        <v>4651363</v>
      </c>
      <c r="I154" s="48"/>
      <c r="J154" s="56">
        <f>J151-J155</f>
        <v>4891905</v>
      </c>
    </row>
    <row r="155" spans="1:21" s="27" customFormat="1" ht="20.25" customHeight="1" thickTop="1">
      <c r="A155" s="26" t="s">
        <v>127</v>
      </c>
      <c r="B155" s="34"/>
      <c r="C155" s="4"/>
      <c r="D155" s="48">
        <v>6995</v>
      </c>
      <c r="E155" s="50"/>
      <c r="F155" s="48">
        <v>13448</v>
      </c>
      <c r="G155" s="48"/>
      <c r="H155" s="52"/>
      <c r="I155" s="51"/>
      <c r="J155" s="52"/>
    </row>
    <row r="156" spans="1:21" s="27" customFormat="1" ht="20.25" customHeight="1" thickBot="1">
      <c r="A156" s="57"/>
      <c r="B156" s="34"/>
      <c r="C156" s="4"/>
      <c r="D156" s="58">
        <f>SUM(D154:D155)</f>
        <v>4658358</v>
      </c>
      <c r="E156" s="50"/>
      <c r="F156" s="58">
        <f>SUM(F154:F155)</f>
        <v>4905353</v>
      </c>
      <c r="G156" s="48"/>
      <c r="H156" s="52"/>
      <c r="I156" s="51"/>
      <c r="J156" s="52"/>
    </row>
    <row r="157" spans="1:21" s="27" customFormat="1" ht="20.25" customHeight="1" thickTop="1">
      <c r="A157" s="57"/>
      <c r="B157" s="34"/>
      <c r="C157" s="4"/>
      <c r="D157" s="47">
        <f>D151-D156</f>
        <v>0</v>
      </c>
      <c r="E157" s="50"/>
      <c r="F157" s="47">
        <f>F151-F156</f>
        <v>0</v>
      </c>
      <c r="G157" s="4"/>
      <c r="H157" s="47">
        <f>H151-H154</f>
        <v>0</v>
      </c>
      <c r="I157" s="50"/>
      <c r="J157" s="47">
        <f>J151-J154</f>
        <v>0</v>
      </c>
    </row>
    <row r="158" spans="1:21" s="27" customFormat="1" ht="20.25" customHeight="1">
      <c r="A158" s="57"/>
      <c r="B158" s="34"/>
      <c r="C158" s="4"/>
      <c r="D158" s="59"/>
      <c r="E158" s="45"/>
      <c r="F158" s="59"/>
      <c r="G158" s="4"/>
      <c r="H158" s="59"/>
      <c r="I158" s="60"/>
      <c r="J158" s="59"/>
    </row>
    <row r="159" spans="1:21" ht="20.25" customHeight="1">
      <c r="A159" s="4" t="s">
        <v>41</v>
      </c>
      <c r="B159" s="34"/>
      <c r="C159" s="5"/>
      <c r="D159" s="5"/>
      <c r="E159" s="5"/>
      <c r="F159" s="5"/>
      <c r="N159" s="27"/>
      <c r="O159" s="27"/>
      <c r="P159" s="27"/>
      <c r="Q159" s="27"/>
      <c r="R159" s="27"/>
      <c r="S159" s="27"/>
      <c r="T159" s="27"/>
      <c r="U159" s="27"/>
    </row>
  </sheetData>
  <printOptions gridLinesSet="0"/>
  <pageMargins left="0.78740157480314965" right="0.19685039370078741" top="0.49" bottom="0.19685039370078741" header="0.19685039370078741" footer="0.19685039370078741"/>
  <pageSetup paperSize="9" scale="78" firstPageNumber="4" orientation="portrait" useFirstPageNumber="1" r:id="rId1"/>
  <headerFooter alignWithMargins="0">
    <oddFooter>&amp;R&amp;P</oddFooter>
  </headerFooter>
  <rowBreaks count="3" manualBreakCount="3">
    <brk id="50" max="9" man="1"/>
    <brk id="79" max="9" man="1"/>
    <brk id="130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39"/>
  <sheetViews>
    <sheetView showGridLines="0" topLeftCell="A25" zoomScale="90" zoomScaleNormal="90" workbookViewId="0">
      <selection activeCell="I34" sqref="I34"/>
    </sheetView>
  </sheetViews>
  <sheetFormatPr defaultColWidth="9.28515625" defaultRowHeight="17.100000000000001" customHeight="1"/>
  <cols>
    <col min="1" max="1" width="17.7109375" style="101" customWidth="1"/>
    <col min="2" max="2" width="5.7109375" style="101" customWidth="1"/>
    <col min="3" max="3" width="6.28515625" style="101" customWidth="1"/>
    <col min="4" max="4" width="1.28515625" style="102" customWidth="1"/>
    <col min="5" max="5" width="11.42578125" style="101" customWidth="1"/>
    <col min="6" max="6" width="1.28515625" style="102" customWidth="1"/>
    <col min="7" max="7" width="11.42578125" style="101" customWidth="1"/>
    <col min="8" max="8" width="1.28515625" style="101" customWidth="1"/>
    <col min="9" max="9" width="11.42578125" style="101" customWidth="1"/>
    <col min="10" max="10" width="1.28515625" style="101" customWidth="1"/>
    <col min="11" max="11" width="11.42578125" style="101" customWidth="1"/>
    <col min="12" max="12" width="1.28515625" style="101" customWidth="1"/>
    <col min="13" max="13" width="11.42578125" style="101" customWidth="1"/>
    <col min="14" max="14" width="1.28515625" style="101" customWidth="1"/>
    <col min="15" max="15" width="11.42578125" style="101" customWidth="1"/>
    <col min="16" max="16" width="1.28515625" style="101" customWidth="1"/>
    <col min="17" max="17" width="11.42578125" style="101" customWidth="1"/>
    <col min="18" max="18" width="1.28515625" style="101" customWidth="1"/>
    <col min="19" max="19" width="11.42578125" style="101" customWidth="1"/>
    <col min="20" max="20" width="1.28515625" style="101" customWidth="1"/>
    <col min="21" max="21" width="11.42578125" style="101" customWidth="1"/>
    <col min="22" max="22" width="1.28515625" style="101" customWidth="1"/>
    <col min="23" max="23" width="11.42578125" style="101" customWidth="1"/>
    <col min="24" max="24" width="1.28515625" style="101" customWidth="1"/>
    <col min="25" max="25" width="11.42578125" style="101" customWidth="1"/>
    <col min="26" max="26" width="1.28515625" style="101" customWidth="1"/>
    <col min="27" max="27" width="11.42578125" style="101" customWidth="1"/>
    <col min="28" max="28" width="1.28515625" style="101" customWidth="1"/>
    <col min="29" max="29" width="11.42578125" style="101" customWidth="1"/>
    <col min="30" max="16384" width="9.28515625" style="101"/>
  </cols>
  <sheetData>
    <row r="1" spans="1:29" s="98" customFormat="1" ht="17.100000000000001" customHeight="1">
      <c r="AC1" s="99" t="s">
        <v>86</v>
      </c>
    </row>
    <row r="2" spans="1:29" s="98" customFormat="1" ht="17.100000000000001" customHeight="1">
      <c r="A2" s="98" t="s">
        <v>0</v>
      </c>
    </row>
    <row r="3" spans="1:29" s="98" customFormat="1" ht="17.100000000000001" customHeight="1">
      <c r="A3" s="98" t="s">
        <v>144</v>
      </c>
    </row>
    <row r="4" spans="1:29" s="98" customFormat="1" ht="17.100000000000001" customHeight="1">
      <c r="A4" s="100" t="s">
        <v>145</v>
      </c>
    </row>
    <row r="5" spans="1:29" ht="17.100000000000001" customHeight="1">
      <c r="K5" s="103"/>
      <c r="AC5" s="104" t="s">
        <v>3</v>
      </c>
    </row>
    <row r="6" spans="1:29" ht="17.100000000000001" customHeight="1">
      <c r="E6" s="105" t="s">
        <v>4</v>
      </c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</row>
    <row r="7" spans="1:29" ht="17.100000000000001" customHeight="1">
      <c r="E7" s="106" t="s">
        <v>81</v>
      </c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8"/>
      <c r="AA7" s="108"/>
      <c r="AB7" s="108"/>
      <c r="AC7" s="108"/>
    </row>
    <row r="8" spans="1:29" s="109" customFormat="1" ht="17.100000000000001" customHeight="1">
      <c r="F8" s="110"/>
      <c r="G8" s="110"/>
      <c r="H8" s="110"/>
      <c r="I8" s="110"/>
      <c r="J8" s="110"/>
      <c r="K8" s="111"/>
      <c r="L8" s="111"/>
      <c r="M8" s="111"/>
      <c r="N8" s="112"/>
      <c r="O8" s="155" t="s">
        <v>80</v>
      </c>
      <c r="P8" s="155"/>
      <c r="Q8" s="155"/>
      <c r="R8" s="155"/>
      <c r="S8" s="155"/>
      <c r="T8" s="155"/>
      <c r="U8" s="155"/>
      <c r="V8" s="155"/>
      <c r="W8" s="155"/>
      <c r="X8" s="110"/>
      <c r="Y8" s="110"/>
      <c r="Z8" s="110"/>
      <c r="AA8" s="110"/>
      <c r="AB8" s="110"/>
      <c r="AC8" s="110"/>
    </row>
    <row r="9" spans="1:29" s="109" customFormat="1" ht="17.100000000000001" customHeight="1">
      <c r="D9" s="113"/>
      <c r="E9" s="114"/>
      <c r="F9" s="112"/>
      <c r="G9" s="112"/>
      <c r="H9" s="112"/>
      <c r="I9" s="112"/>
      <c r="J9" s="112"/>
      <c r="K9" s="112"/>
      <c r="L9" s="112"/>
      <c r="M9" s="112"/>
      <c r="N9" s="112"/>
      <c r="O9" s="155" t="s">
        <v>146</v>
      </c>
      <c r="P9" s="155"/>
      <c r="Q9" s="155"/>
      <c r="R9" s="155"/>
      <c r="S9" s="155"/>
      <c r="T9" s="155"/>
      <c r="U9" s="155"/>
      <c r="V9" s="155"/>
      <c r="W9" s="112"/>
      <c r="X9" s="112"/>
      <c r="Y9" s="112"/>
      <c r="Z9" s="108"/>
      <c r="AA9" s="108"/>
      <c r="AB9" s="108"/>
      <c r="AC9" s="108"/>
    </row>
    <row r="10" spans="1:29" ht="17.100000000000001" customHeight="1">
      <c r="C10" s="108"/>
      <c r="D10" s="108"/>
      <c r="E10" s="108"/>
      <c r="F10" s="108"/>
      <c r="G10" s="114"/>
      <c r="H10" s="114"/>
      <c r="I10" s="114"/>
      <c r="J10" s="114"/>
      <c r="K10" s="112"/>
      <c r="L10" s="112"/>
      <c r="M10" s="112"/>
      <c r="N10" s="114"/>
      <c r="O10" s="115" t="s">
        <v>147</v>
      </c>
      <c r="P10" s="112"/>
      <c r="Q10" s="115" t="s">
        <v>148</v>
      </c>
      <c r="R10" s="115"/>
      <c r="S10" s="114" t="s">
        <v>149</v>
      </c>
      <c r="T10" s="115"/>
      <c r="U10" s="114"/>
      <c r="V10" s="114"/>
      <c r="W10" s="115"/>
      <c r="X10" s="109"/>
      <c r="Y10" s="108"/>
      <c r="Z10" s="108"/>
      <c r="AA10" s="115" t="s">
        <v>150</v>
      </c>
      <c r="AB10" s="108"/>
      <c r="AC10" s="108"/>
    </row>
    <row r="11" spans="1:29" ht="17.100000000000001" customHeight="1">
      <c r="C11" s="108"/>
      <c r="D11" s="108"/>
      <c r="E11" s="108"/>
      <c r="F11" s="108"/>
      <c r="G11" s="108"/>
      <c r="H11" s="108"/>
      <c r="I11" s="117"/>
      <c r="J11" s="108"/>
      <c r="K11" s="116" t="s">
        <v>77</v>
      </c>
      <c r="L11" s="116"/>
      <c r="M11" s="116"/>
      <c r="O11" s="117" t="s">
        <v>151</v>
      </c>
      <c r="P11" s="108"/>
      <c r="Q11" s="115" t="s">
        <v>152</v>
      </c>
      <c r="R11" s="115"/>
      <c r="S11" s="117" t="s">
        <v>153</v>
      </c>
      <c r="T11" s="115"/>
      <c r="U11" s="117" t="s">
        <v>154</v>
      </c>
      <c r="V11" s="117"/>
      <c r="W11" s="115" t="s">
        <v>155</v>
      </c>
      <c r="X11" s="109"/>
      <c r="Y11" s="115" t="s">
        <v>156</v>
      </c>
      <c r="Z11" s="108"/>
      <c r="AA11" s="115" t="s">
        <v>157</v>
      </c>
      <c r="AB11" s="108"/>
      <c r="AC11" s="108"/>
    </row>
    <row r="12" spans="1:29" s="117" customFormat="1" ht="17.100000000000001" customHeight="1">
      <c r="E12" s="117" t="s">
        <v>158</v>
      </c>
      <c r="F12" s="102"/>
      <c r="G12" s="117" t="s">
        <v>159</v>
      </c>
      <c r="H12" s="109"/>
      <c r="I12" s="115"/>
      <c r="J12" s="109"/>
      <c r="K12" s="117" t="s">
        <v>160</v>
      </c>
      <c r="M12" s="115"/>
      <c r="N12" s="109"/>
      <c r="O12" s="115" t="s">
        <v>161</v>
      </c>
      <c r="P12" s="102"/>
      <c r="Q12" s="115" t="s">
        <v>162</v>
      </c>
      <c r="R12" s="115"/>
      <c r="S12" s="115" t="s">
        <v>163</v>
      </c>
      <c r="T12" s="115"/>
      <c r="U12" s="115" t="s">
        <v>164</v>
      </c>
      <c r="V12" s="115"/>
      <c r="W12" s="115" t="s">
        <v>165</v>
      </c>
      <c r="Y12" s="115" t="s">
        <v>166</v>
      </c>
      <c r="Z12" s="115"/>
      <c r="AA12" s="115" t="s">
        <v>167</v>
      </c>
      <c r="AB12" s="115"/>
      <c r="AC12" s="117" t="s">
        <v>156</v>
      </c>
    </row>
    <row r="13" spans="1:29" s="117" customFormat="1" ht="17.100000000000001" customHeight="1">
      <c r="C13" s="118" t="s">
        <v>7</v>
      </c>
      <c r="E13" s="118" t="s">
        <v>168</v>
      </c>
      <c r="F13" s="119"/>
      <c r="G13" s="118" t="s">
        <v>169</v>
      </c>
      <c r="H13" s="115"/>
      <c r="I13" s="118" t="s">
        <v>76</v>
      </c>
      <c r="J13" s="115"/>
      <c r="K13" s="118" t="s">
        <v>170</v>
      </c>
      <c r="L13" s="115"/>
      <c r="M13" s="118" t="s">
        <v>171</v>
      </c>
      <c r="N13" s="115"/>
      <c r="O13" s="118" t="s">
        <v>172</v>
      </c>
      <c r="P13" s="119"/>
      <c r="Q13" s="118" t="s">
        <v>173</v>
      </c>
      <c r="R13" s="115"/>
      <c r="S13" s="118" t="s">
        <v>174</v>
      </c>
      <c r="T13" s="115"/>
      <c r="U13" s="118" t="s">
        <v>175</v>
      </c>
      <c r="V13" s="115"/>
      <c r="W13" s="118" t="s">
        <v>166</v>
      </c>
      <c r="X13" s="115"/>
      <c r="Y13" s="118" t="s">
        <v>176</v>
      </c>
      <c r="Z13" s="115"/>
      <c r="AA13" s="118" t="s">
        <v>177</v>
      </c>
      <c r="AB13" s="115"/>
      <c r="AC13" s="118" t="s">
        <v>166</v>
      </c>
    </row>
    <row r="14" spans="1:29" s="109" customFormat="1" ht="17.100000000000001" customHeight="1">
      <c r="A14" s="98" t="s">
        <v>178</v>
      </c>
      <c r="B14" s="110"/>
      <c r="C14" s="120"/>
      <c r="E14" s="121">
        <v>11949713</v>
      </c>
      <c r="F14" s="122"/>
      <c r="G14" s="121">
        <v>15452854</v>
      </c>
      <c r="H14" s="122"/>
      <c r="I14" s="121">
        <v>1227782</v>
      </c>
      <c r="J14" s="122"/>
      <c r="K14" s="121">
        <v>1203111</v>
      </c>
      <c r="L14" s="121"/>
      <c r="M14" s="121">
        <v>17805212</v>
      </c>
      <c r="N14" s="121"/>
      <c r="O14" s="121">
        <v>2099809</v>
      </c>
      <c r="P14" s="121"/>
      <c r="Q14" s="121">
        <v>214722</v>
      </c>
      <c r="R14" s="121"/>
      <c r="S14" s="123">
        <v>22275</v>
      </c>
      <c r="T14" s="121"/>
      <c r="U14" s="121">
        <v>91042</v>
      </c>
      <c r="V14" s="121"/>
      <c r="W14" s="121">
        <f>SUM(O14:V14)</f>
        <v>2427848</v>
      </c>
      <c r="X14" s="121"/>
      <c r="Y14" s="121">
        <f>SUM(E14:M14,W14)</f>
        <v>50066520</v>
      </c>
      <c r="Z14" s="121"/>
      <c r="AA14" s="121">
        <v>742346</v>
      </c>
      <c r="AB14" s="121"/>
      <c r="AC14" s="121">
        <f>SUM(Y14:AA14)</f>
        <v>50808866</v>
      </c>
    </row>
    <row r="15" spans="1:29" s="124" customFormat="1" ht="17.100000000000001" customHeight="1">
      <c r="A15" s="101" t="s">
        <v>124</v>
      </c>
      <c r="D15" s="125"/>
      <c r="E15" s="142">
        <v>0</v>
      </c>
      <c r="F15" s="121"/>
      <c r="G15" s="142">
        <v>0</v>
      </c>
      <c r="H15" s="121"/>
      <c r="I15" s="142">
        <v>0</v>
      </c>
      <c r="J15" s="121"/>
      <c r="K15" s="142">
        <v>0</v>
      </c>
      <c r="L15" s="126"/>
      <c r="M15" s="142">
        <v>5890300</v>
      </c>
      <c r="N15" s="121"/>
      <c r="O15" s="142">
        <v>0</v>
      </c>
      <c r="P15" s="121"/>
      <c r="Q15" s="142">
        <v>0</v>
      </c>
      <c r="R15" s="121"/>
      <c r="S15" s="142">
        <v>0</v>
      </c>
      <c r="T15" s="121"/>
      <c r="U15" s="142">
        <v>0</v>
      </c>
      <c r="V15" s="121"/>
      <c r="W15" s="142">
        <f>SUM(O15:V15)</f>
        <v>0</v>
      </c>
      <c r="X15" s="121"/>
      <c r="Y15" s="142">
        <f>SUM(E15:M15,W15)</f>
        <v>5890300</v>
      </c>
      <c r="Z15" s="121"/>
      <c r="AA15" s="142">
        <v>13448</v>
      </c>
      <c r="AB15" s="121"/>
      <c r="AC15" s="142">
        <f t="shared" ref="AC15:AC16" si="0">SUM(Y15:AB15)</f>
        <v>5903748</v>
      </c>
    </row>
    <row r="16" spans="1:29" s="124" customFormat="1" ht="17.100000000000001" customHeight="1">
      <c r="A16" s="101" t="s">
        <v>139</v>
      </c>
      <c r="D16" s="125"/>
      <c r="E16" s="143">
        <v>0</v>
      </c>
      <c r="F16" s="121"/>
      <c r="G16" s="143">
        <v>0</v>
      </c>
      <c r="H16" s="121"/>
      <c r="I16" s="143">
        <v>0</v>
      </c>
      <c r="J16" s="121"/>
      <c r="K16" s="143">
        <v>0</v>
      </c>
      <c r="L16" s="126"/>
      <c r="M16" s="143">
        <v>0</v>
      </c>
      <c r="N16" s="121"/>
      <c r="O16" s="143">
        <v>-914078</v>
      </c>
      <c r="P16" s="121"/>
      <c r="Q16" s="143">
        <v>41973</v>
      </c>
      <c r="R16" s="121"/>
      <c r="S16" s="143">
        <v>-126290</v>
      </c>
      <c r="T16" s="121"/>
      <c r="U16" s="143">
        <v>0</v>
      </c>
      <c r="V16" s="121"/>
      <c r="W16" s="144">
        <f>SUM(O16:V16)</f>
        <v>-998395</v>
      </c>
      <c r="X16" s="121"/>
      <c r="Y16" s="143">
        <f>SUM(E16:M16,W16)</f>
        <v>-998395</v>
      </c>
      <c r="Z16" s="121"/>
      <c r="AA16" s="143">
        <v>0</v>
      </c>
      <c r="AB16" s="121"/>
      <c r="AC16" s="143">
        <f t="shared" si="0"/>
        <v>-998395</v>
      </c>
    </row>
    <row r="17" spans="1:29" s="124" customFormat="1" ht="17.100000000000001" customHeight="1">
      <c r="A17" s="101" t="s">
        <v>140</v>
      </c>
      <c r="D17" s="125"/>
      <c r="E17" s="121">
        <f>SUM(E15:E16)</f>
        <v>0</v>
      </c>
      <c r="F17" s="121"/>
      <c r="G17" s="121">
        <f>SUM(G15:G16)</f>
        <v>0</v>
      </c>
      <c r="H17" s="121"/>
      <c r="I17" s="121">
        <f>SUM(I15:I16)</f>
        <v>0</v>
      </c>
      <c r="J17" s="121"/>
      <c r="K17" s="121">
        <f>SUM(K15:K16)</f>
        <v>0</v>
      </c>
      <c r="L17" s="126"/>
      <c r="M17" s="121">
        <f>SUM(M15:M16)</f>
        <v>5890300</v>
      </c>
      <c r="N17" s="121"/>
      <c r="O17" s="121">
        <f>SUM(O15:O16)</f>
        <v>-914078</v>
      </c>
      <c r="P17" s="121"/>
      <c r="Q17" s="121">
        <f>SUM(Q15:Q16)</f>
        <v>41973</v>
      </c>
      <c r="R17" s="121"/>
      <c r="S17" s="121">
        <f>SUM(S15:S16)</f>
        <v>-126290</v>
      </c>
      <c r="T17" s="121"/>
      <c r="U17" s="121">
        <f>SUM(U15:U16)</f>
        <v>0</v>
      </c>
      <c r="V17" s="121"/>
      <c r="W17" s="121">
        <f>SUM(W15:W16)</f>
        <v>-998395</v>
      </c>
      <c r="X17" s="121"/>
      <c r="Y17" s="121">
        <f>SUM(Y15:Y16)</f>
        <v>4891905</v>
      </c>
      <c r="Z17" s="121"/>
      <c r="AA17" s="121">
        <f>SUM(AA15:AA16)</f>
        <v>13448</v>
      </c>
      <c r="AB17" s="121"/>
      <c r="AC17" s="121">
        <f>SUM(AC15:AC16)</f>
        <v>4905353</v>
      </c>
    </row>
    <row r="18" spans="1:29" s="109" customFormat="1" ht="17.100000000000001" customHeight="1">
      <c r="A18" s="109" t="s">
        <v>179</v>
      </c>
      <c r="C18" s="120">
        <v>24</v>
      </c>
      <c r="E18" s="121">
        <v>0</v>
      </c>
      <c r="F18" s="122"/>
      <c r="G18" s="121">
        <v>0</v>
      </c>
      <c r="H18" s="121"/>
      <c r="I18" s="121">
        <v>0</v>
      </c>
      <c r="J18" s="121"/>
      <c r="K18" s="121">
        <v>0</v>
      </c>
      <c r="L18" s="121"/>
      <c r="M18" s="121">
        <v>-4181504</v>
      </c>
      <c r="N18" s="121"/>
      <c r="O18" s="121">
        <v>0</v>
      </c>
      <c r="P18" s="122"/>
      <c r="Q18" s="121">
        <v>0</v>
      </c>
      <c r="R18" s="121"/>
      <c r="S18" s="121">
        <v>0</v>
      </c>
      <c r="T18" s="121"/>
      <c r="U18" s="121">
        <v>0</v>
      </c>
      <c r="V18" s="121"/>
      <c r="W18" s="121">
        <f>SUM(O18:V18)</f>
        <v>0</v>
      </c>
      <c r="X18" s="121"/>
      <c r="Y18" s="121">
        <f>SUM(E18:M18,W18)</f>
        <v>-4181504</v>
      </c>
      <c r="Z18" s="121"/>
      <c r="AA18" s="121">
        <v>0</v>
      </c>
      <c r="AB18" s="121"/>
      <c r="AC18" s="121">
        <f>SUM(Y18:AB18)</f>
        <v>-4181504</v>
      </c>
    </row>
    <row r="19" spans="1:29" s="109" customFormat="1" ht="17.100000000000001" customHeight="1">
      <c r="A19" s="109" t="s">
        <v>180</v>
      </c>
      <c r="C19" s="120"/>
      <c r="E19" s="121"/>
      <c r="F19" s="122"/>
      <c r="G19" s="121"/>
      <c r="H19" s="121"/>
      <c r="I19" s="121"/>
      <c r="J19" s="121"/>
      <c r="K19" s="121"/>
      <c r="L19" s="121"/>
      <c r="M19" s="121"/>
      <c r="N19" s="121"/>
      <c r="O19" s="121"/>
      <c r="P19" s="122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1"/>
    </row>
    <row r="20" spans="1:29" s="109" customFormat="1" ht="17.100000000000001" customHeight="1">
      <c r="A20" s="109" t="s">
        <v>181</v>
      </c>
      <c r="C20" s="120"/>
      <c r="E20" s="121">
        <v>0</v>
      </c>
      <c r="F20" s="122"/>
      <c r="G20" s="121">
        <v>0</v>
      </c>
      <c r="H20" s="121"/>
      <c r="I20" s="121">
        <v>0</v>
      </c>
      <c r="J20" s="121"/>
      <c r="K20" s="121">
        <v>0</v>
      </c>
      <c r="L20" s="121"/>
      <c r="M20" s="121">
        <v>0</v>
      </c>
      <c r="N20" s="121"/>
      <c r="O20" s="121">
        <v>0</v>
      </c>
      <c r="P20" s="122"/>
      <c r="Q20" s="121">
        <v>0</v>
      </c>
      <c r="R20" s="121"/>
      <c r="S20" s="121">
        <v>0</v>
      </c>
      <c r="T20" s="121"/>
      <c r="U20" s="121">
        <v>0</v>
      </c>
      <c r="V20" s="121"/>
      <c r="W20" s="121">
        <f>SUM(O20:V20)</f>
        <v>0</v>
      </c>
      <c r="X20" s="121"/>
      <c r="Y20" s="121">
        <f>SUM(E20:M20,W20)</f>
        <v>0</v>
      </c>
      <c r="Z20" s="121"/>
      <c r="AA20" s="121">
        <v>-10</v>
      </c>
      <c r="AB20" s="121"/>
      <c r="AC20" s="121">
        <f>SUM(Y20:AB20)</f>
        <v>-10</v>
      </c>
    </row>
    <row r="21" spans="1:29" s="109" customFormat="1" ht="17.100000000000001" customHeight="1">
      <c r="A21" s="109" t="s">
        <v>182</v>
      </c>
      <c r="C21" s="120"/>
      <c r="E21" s="121">
        <v>0</v>
      </c>
      <c r="F21" s="122"/>
      <c r="G21" s="121">
        <v>0</v>
      </c>
      <c r="H21" s="121"/>
      <c r="I21" s="121">
        <v>0</v>
      </c>
      <c r="J21" s="121"/>
      <c r="K21" s="121">
        <v>0</v>
      </c>
      <c r="L21" s="121"/>
      <c r="M21" s="121">
        <v>-179</v>
      </c>
      <c r="N21" s="121"/>
      <c r="O21" s="121">
        <v>0</v>
      </c>
      <c r="P21" s="122"/>
      <c r="Q21" s="121">
        <v>0</v>
      </c>
      <c r="R21" s="121"/>
      <c r="S21" s="121">
        <v>0</v>
      </c>
      <c r="T21" s="121"/>
      <c r="U21" s="121">
        <v>0</v>
      </c>
      <c r="V21" s="121"/>
      <c r="W21" s="121">
        <f>SUM(O21:V21)</f>
        <v>0</v>
      </c>
      <c r="X21" s="121"/>
      <c r="Y21" s="121">
        <v>-179</v>
      </c>
      <c r="Z21" s="121"/>
      <c r="AA21" s="121">
        <v>0</v>
      </c>
      <c r="AB21" s="121"/>
      <c r="AC21" s="121">
        <f>SUM(Y21:AB21)</f>
        <v>-179</v>
      </c>
    </row>
    <row r="22" spans="1:29" ht="17.100000000000001" customHeight="1" thickBot="1">
      <c r="A22" s="127" t="s">
        <v>183</v>
      </c>
      <c r="B22" s="98"/>
      <c r="C22" s="128"/>
      <c r="E22" s="129">
        <f>SUM(E14,E17:E21)</f>
        <v>11949713</v>
      </c>
      <c r="F22" s="122"/>
      <c r="G22" s="129">
        <f>SUM(G14,G17:G21)</f>
        <v>15452854</v>
      </c>
      <c r="H22" s="122"/>
      <c r="I22" s="129">
        <f>SUM(I14,I17:I21)</f>
        <v>1227782</v>
      </c>
      <c r="J22" s="122"/>
      <c r="K22" s="129">
        <f>SUM(K14,K17:K21)</f>
        <v>1203111</v>
      </c>
      <c r="L22" s="121"/>
      <c r="M22" s="129">
        <f>SUM(M14,M17:M21)</f>
        <v>19513829</v>
      </c>
      <c r="N22" s="121"/>
      <c r="O22" s="129">
        <f>SUM(O14,O17:O21)</f>
        <v>1185731</v>
      </c>
      <c r="P22" s="121"/>
      <c r="Q22" s="129">
        <f>SUM(Q14,Q17:Q21)</f>
        <v>256695</v>
      </c>
      <c r="R22" s="121"/>
      <c r="S22" s="129">
        <f>SUM(S14,S17:S21)</f>
        <v>-104015</v>
      </c>
      <c r="T22" s="121"/>
      <c r="U22" s="129">
        <f>SUM(U14,U17:U21)</f>
        <v>91042</v>
      </c>
      <c r="V22" s="121"/>
      <c r="W22" s="129">
        <f>SUM(W14,W17:W21)</f>
        <v>1429453</v>
      </c>
      <c r="X22" s="121"/>
      <c r="Y22" s="129">
        <f>SUM(Y14,Y17:Y21)</f>
        <v>50776742</v>
      </c>
      <c r="Z22" s="121"/>
      <c r="AA22" s="129">
        <f>SUM(AA14,AA17:AA21)</f>
        <v>755784</v>
      </c>
      <c r="AB22" s="121"/>
      <c r="AC22" s="129">
        <f>SUM(AC14,AC17:AC21)</f>
        <v>51532526</v>
      </c>
    </row>
    <row r="23" spans="1:29" ht="17.100000000000001" customHeight="1" thickTop="1">
      <c r="A23" s="127"/>
      <c r="B23" s="98"/>
      <c r="C23" s="128"/>
      <c r="E23" s="121"/>
      <c r="F23" s="122"/>
      <c r="G23" s="121"/>
      <c r="H23" s="122"/>
      <c r="I23" s="121"/>
      <c r="J23" s="122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1"/>
    </row>
    <row r="24" spans="1:29" s="109" customFormat="1" ht="17.100000000000001" customHeight="1">
      <c r="A24" s="98" t="s">
        <v>184</v>
      </c>
      <c r="B24" s="110"/>
      <c r="C24" s="120"/>
      <c r="E24" s="121">
        <v>11949713</v>
      </c>
      <c r="F24" s="122"/>
      <c r="G24" s="121">
        <v>15452854</v>
      </c>
      <c r="H24" s="122"/>
      <c r="I24" s="121">
        <v>1227782</v>
      </c>
      <c r="J24" s="122"/>
      <c r="K24" s="121">
        <v>1203111</v>
      </c>
      <c r="L24" s="121"/>
      <c r="M24" s="131">
        <v>19291705</v>
      </c>
      <c r="N24" s="121"/>
      <c r="O24" s="121">
        <v>694418</v>
      </c>
      <c r="P24" s="121"/>
      <c r="Q24" s="121">
        <v>192180</v>
      </c>
      <c r="R24" s="121"/>
      <c r="S24" s="121">
        <v>-120146</v>
      </c>
      <c r="T24" s="121"/>
      <c r="U24" s="121">
        <v>91042</v>
      </c>
      <c r="V24" s="121"/>
      <c r="W24" s="121">
        <f>SUM(O24:V24)</f>
        <v>857494</v>
      </c>
      <c r="X24" s="121"/>
      <c r="Y24" s="121">
        <f>SUM(E24:M24,W24)</f>
        <v>49982659</v>
      </c>
      <c r="Z24" s="121"/>
      <c r="AA24" s="121">
        <v>769062</v>
      </c>
      <c r="AB24" s="121"/>
      <c r="AC24" s="121">
        <f>SUM(Y24:AA24)</f>
        <v>50751721</v>
      </c>
    </row>
    <row r="25" spans="1:29" s="109" customFormat="1" ht="17.100000000000001" customHeight="1">
      <c r="A25" s="101" t="s">
        <v>185</v>
      </c>
      <c r="B25" s="110"/>
      <c r="C25" s="120"/>
      <c r="E25" s="121"/>
      <c r="F25" s="122"/>
      <c r="G25" s="121"/>
      <c r="H25" s="122"/>
      <c r="I25" s="121"/>
      <c r="J25" s="122"/>
      <c r="K25" s="121"/>
      <c r="L25" s="121"/>
      <c r="M25" s="13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121"/>
    </row>
    <row r="26" spans="1:29" s="109" customFormat="1" ht="17.100000000000001" customHeight="1">
      <c r="A26" s="101" t="s">
        <v>186</v>
      </c>
      <c r="B26" s="110"/>
      <c r="C26" s="120"/>
      <c r="E26" s="121"/>
      <c r="F26" s="122"/>
      <c r="G26" s="121"/>
      <c r="H26" s="122"/>
      <c r="I26" s="121"/>
      <c r="J26" s="122"/>
      <c r="K26" s="121"/>
      <c r="L26" s="121"/>
      <c r="M26" s="13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</row>
    <row r="27" spans="1:29" s="109" customFormat="1" ht="17.100000000000001" customHeight="1">
      <c r="A27" s="101" t="s">
        <v>187</v>
      </c>
      <c r="B27" s="110"/>
      <c r="C27" s="120">
        <v>2</v>
      </c>
      <c r="E27" s="121">
        <v>0</v>
      </c>
      <c r="F27" s="122"/>
      <c r="G27" s="121">
        <v>0</v>
      </c>
      <c r="H27" s="122"/>
      <c r="I27" s="121">
        <v>0</v>
      </c>
      <c r="J27" s="122"/>
      <c r="K27" s="121">
        <v>0</v>
      </c>
      <c r="L27" s="121"/>
      <c r="M27" s="131">
        <v>96871</v>
      </c>
      <c r="N27" s="121"/>
      <c r="O27" s="121">
        <v>0</v>
      </c>
      <c r="P27" s="121"/>
      <c r="Q27" s="121">
        <v>0</v>
      </c>
      <c r="R27" s="121"/>
      <c r="S27" s="121">
        <v>0</v>
      </c>
      <c r="T27" s="121"/>
      <c r="U27" s="121">
        <v>0</v>
      </c>
      <c r="V27" s="121"/>
      <c r="W27" s="121">
        <v>0</v>
      </c>
      <c r="X27" s="121"/>
      <c r="Y27" s="121">
        <f>SUM(E27:M27,W27)</f>
        <v>96871</v>
      </c>
      <c r="Z27" s="121"/>
      <c r="AA27" s="121">
        <v>0</v>
      </c>
      <c r="AB27" s="121"/>
      <c r="AC27" s="121">
        <f>SUM(Y27:AA27)</f>
        <v>96871</v>
      </c>
    </row>
    <row r="28" spans="1:29" s="124" customFormat="1" ht="17.100000000000001" customHeight="1">
      <c r="A28" s="101" t="s">
        <v>124</v>
      </c>
      <c r="D28" s="125"/>
      <c r="E28" s="142">
        <v>0</v>
      </c>
      <c r="F28" s="121"/>
      <c r="G28" s="142">
        <v>0</v>
      </c>
      <c r="H28" s="121"/>
      <c r="I28" s="142">
        <v>0</v>
      </c>
      <c r="J28" s="121"/>
      <c r="K28" s="142">
        <v>0</v>
      </c>
      <c r="L28" s="126"/>
      <c r="M28" s="142">
        <f>PL!D122</f>
        <v>3678184</v>
      </c>
      <c r="N28" s="121"/>
      <c r="O28" s="142">
        <v>0</v>
      </c>
      <c r="P28" s="121"/>
      <c r="Q28" s="142">
        <v>0</v>
      </c>
      <c r="R28" s="121"/>
      <c r="S28" s="142">
        <v>0</v>
      </c>
      <c r="T28" s="121"/>
      <c r="U28" s="142">
        <v>0</v>
      </c>
      <c r="V28" s="121"/>
      <c r="W28" s="145">
        <f>SUM(O28:V28)</f>
        <v>0</v>
      </c>
      <c r="X28" s="121"/>
      <c r="Y28" s="142">
        <f>SUM(E28:M28,W28)</f>
        <v>3678184</v>
      </c>
      <c r="Z28" s="121"/>
      <c r="AA28" s="142">
        <f>PL!D123</f>
        <v>6995</v>
      </c>
      <c r="AB28" s="121"/>
      <c r="AC28" s="142">
        <f>SUM(Y28:AB28)</f>
        <v>3685179</v>
      </c>
    </row>
    <row r="29" spans="1:29" s="124" customFormat="1" ht="17.100000000000001" customHeight="1">
      <c r="A29" s="101" t="s">
        <v>139</v>
      </c>
      <c r="D29" s="125"/>
      <c r="E29" s="143">
        <v>0</v>
      </c>
      <c r="F29" s="121"/>
      <c r="G29" s="143">
        <v>0</v>
      </c>
      <c r="H29" s="121"/>
      <c r="I29" s="143">
        <v>0</v>
      </c>
      <c r="J29" s="121"/>
      <c r="K29" s="143">
        <v>0</v>
      </c>
      <c r="L29" s="126"/>
      <c r="M29" s="143">
        <v>0</v>
      </c>
      <c r="N29" s="121"/>
      <c r="O29" s="143">
        <f>PL!D144</f>
        <v>720083</v>
      </c>
      <c r="P29" s="121"/>
      <c r="Q29" s="143">
        <f>PL!D146</f>
        <v>-68584</v>
      </c>
      <c r="R29" s="121"/>
      <c r="S29" s="143">
        <f>PL!D148</f>
        <v>321680</v>
      </c>
      <c r="T29" s="121"/>
      <c r="U29" s="143">
        <v>0</v>
      </c>
      <c r="V29" s="121"/>
      <c r="W29" s="144">
        <f>SUM(O29:V29)</f>
        <v>973179</v>
      </c>
      <c r="X29" s="121"/>
      <c r="Y29" s="143">
        <f>SUM(E29:M29,W29)</f>
        <v>973179</v>
      </c>
      <c r="Z29" s="121"/>
      <c r="AA29" s="143">
        <f>PL!D155-PL!D123</f>
        <v>0</v>
      </c>
      <c r="AB29" s="121"/>
      <c r="AC29" s="143">
        <f t="shared" ref="AC29" si="1">SUM(Y29:AB29)</f>
        <v>973179</v>
      </c>
    </row>
    <row r="30" spans="1:29" s="124" customFormat="1" ht="17.100000000000001" customHeight="1">
      <c r="A30" s="101" t="s">
        <v>140</v>
      </c>
      <c r="D30" s="125"/>
      <c r="E30" s="121">
        <f>SUM(E28:E29)</f>
        <v>0</v>
      </c>
      <c r="F30" s="121"/>
      <c r="G30" s="121">
        <f>SUM(G28:G29)</f>
        <v>0</v>
      </c>
      <c r="H30" s="121"/>
      <c r="I30" s="121">
        <f>SUM(I28:I29)</f>
        <v>0</v>
      </c>
      <c r="J30" s="121"/>
      <c r="K30" s="121">
        <f>SUM(K28:K29)</f>
        <v>0</v>
      </c>
      <c r="L30" s="126"/>
      <c r="M30" s="121">
        <f>SUM(M28:M29)</f>
        <v>3678184</v>
      </c>
      <c r="N30" s="121"/>
      <c r="O30" s="121">
        <f>SUM(O28:O29)</f>
        <v>720083</v>
      </c>
      <c r="P30" s="121"/>
      <c r="Q30" s="121">
        <f>SUM(Q28:Q29)</f>
        <v>-68584</v>
      </c>
      <c r="R30" s="121"/>
      <c r="S30" s="121">
        <f>SUM(S28:S29)</f>
        <v>321680</v>
      </c>
      <c r="T30" s="121"/>
      <c r="U30" s="121">
        <f>SUM(U28:U29)</f>
        <v>0</v>
      </c>
      <c r="V30" s="121"/>
      <c r="W30" s="121">
        <f>SUM(W28:W29)</f>
        <v>973179</v>
      </c>
      <c r="X30" s="121"/>
      <c r="Y30" s="121">
        <f>SUM(Y28:Y29)</f>
        <v>4651363</v>
      </c>
      <c r="Z30" s="121"/>
      <c r="AA30" s="121">
        <f>SUM(AA28:AA29)</f>
        <v>6995</v>
      </c>
      <c r="AB30" s="121"/>
      <c r="AC30" s="121">
        <f>SUM(AC28:AC29)</f>
        <v>4658358</v>
      </c>
    </row>
    <row r="31" spans="1:29" s="124" customFormat="1" ht="17.100000000000001" customHeight="1">
      <c r="A31" s="101" t="s">
        <v>179</v>
      </c>
      <c r="C31" s="120">
        <v>24</v>
      </c>
      <c r="D31" s="125"/>
      <c r="E31" s="121">
        <v>0</v>
      </c>
      <c r="F31" s="121"/>
      <c r="G31" s="121">
        <v>0</v>
      </c>
      <c r="H31" s="121"/>
      <c r="I31" s="121">
        <v>0</v>
      </c>
      <c r="J31" s="121"/>
      <c r="K31" s="121">
        <v>0</v>
      </c>
      <c r="L31" s="126"/>
      <c r="M31" s="121">
        <v>-4181922</v>
      </c>
      <c r="N31" s="121"/>
      <c r="O31" s="121">
        <v>0</v>
      </c>
      <c r="P31" s="121"/>
      <c r="Q31" s="121">
        <v>0</v>
      </c>
      <c r="R31" s="121"/>
      <c r="S31" s="121">
        <v>0</v>
      </c>
      <c r="T31" s="121"/>
      <c r="U31" s="121">
        <v>0</v>
      </c>
      <c r="V31" s="121"/>
      <c r="W31" s="140">
        <f>SUM(O31:V31)</f>
        <v>0</v>
      </c>
      <c r="X31" s="121"/>
      <c r="Y31" s="121">
        <f>SUM(E31:M31,W31)</f>
        <v>-4181922</v>
      </c>
      <c r="Z31" s="121"/>
      <c r="AA31" s="121">
        <v>0</v>
      </c>
      <c r="AB31" s="121"/>
      <c r="AC31" s="121">
        <f>SUM(Y31:AB31)</f>
        <v>-4181922</v>
      </c>
    </row>
    <row r="32" spans="1:29" s="124" customFormat="1" ht="17.100000000000001" customHeight="1">
      <c r="A32" s="101" t="s">
        <v>180</v>
      </c>
      <c r="D32" s="125"/>
      <c r="E32" s="121"/>
      <c r="F32" s="121"/>
      <c r="G32" s="121"/>
      <c r="H32" s="121"/>
      <c r="I32" s="121"/>
      <c r="J32" s="121"/>
      <c r="K32" s="121"/>
      <c r="L32" s="126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</row>
    <row r="33" spans="1:29" s="124" customFormat="1" ht="17.100000000000001" customHeight="1">
      <c r="A33" s="101" t="s">
        <v>181</v>
      </c>
      <c r="D33" s="125"/>
      <c r="E33" s="121">
        <v>0</v>
      </c>
      <c r="F33" s="121"/>
      <c r="G33" s="121">
        <v>0</v>
      </c>
      <c r="H33" s="121"/>
      <c r="I33" s="121">
        <v>0</v>
      </c>
      <c r="J33" s="121"/>
      <c r="K33" s="121">
        <v>0</v>
      </c>
      <c r="L33" s="126"/>
      <c r="M33" s="121">
        <v>0</v>
      </c>
      <c r="N33" s="121"/>
      <c r="O33" s="121">
        <v>0</v>
      </c>
      <c r="P33" s="121"/>
      <c r="Q33" s="121">
        <v>0</v>
      </c>
      <c r="R33" s="121"/>
      <c r="S33" s="121">
        <v>0</v>
      </c>
      <c r="T33" s="121"/>
      <c r="U33" s="121">
        <v>0</v>
      </c>
      <c r="V33" s="121"/>
      <c r="W33" s="140">
        <f>SUM(O33:V33)</f>
        <v>0</v>
      </c>
      <c r="X33" s="121"/>
      <c r="Y33" s="121">
        <f>SUM(E33:M33,W33)</f>
        <v>0</v>
      </c>
      <c r="Z33" s="121"/>
      <c r="AA33" s="121">
        <v>-6</v>
      </c>
      <c r="AB33" s="121"/>
      <c r="AC33" s="121">
        <f>SUM(Y33:AB33)</f>
        <v>-6</v>
      </c>
    </row>
    <row r="34" spans="1:29" s="124" customFormat="1" ht="17.100000000000001" customHeight="1">
      <c r="A34" s="101" t="s">
        <v>182</v>
      </c>
      <c r="D34" s="125"/>
      <c r="E34" s="121">
        <v>0</v>
      </c>
      <c r="F34" s="121"/>
      <c r="G34" s="121">
        <v>0</v>
      </c>
      <c r="H34" s="121"/>
      <c r="I34" s="121">
        <v>0</v>
      </c>
      <c r="J34" s="121"/>
      <c r="K34" s="121">
        <v>0</v>
      </c>
      <c r="L34" s="126"/>
      <c r="M34" s="121">
        <v>-96</v>
      </c>
      <c r="N34" s="121"/>
      <c r="O34" s="121">
        <v>0</v>
      </c>
      <c r="P34" s="121"/>
      <c r="Q34" s="121">
        <v>0</v>
      </c>
      <c r="R34" s="121"/>
      <c r="S34" s="121">
        <v>0</v>
      </c>
      <c r="T34" s="121"/>
      <c r="U34" s="121">
        <v>0</v>
      </c>
      <c r="V34" s="121"/>
      <c r="W34" s="140">
        <f>SUM(O34:V34)</f>
        <v>0</v>
      </c>
      <c r="X34" s="121"/>
      <c r="Y34" s="121">
        <f>SUM(E34:M34,W34)</f>
        <v>-96</v>
      </c>
      <c r="Z34" s="121"/>
      <c r="AA34" s="121">
        <v>0</v>
      </c>
      <c r="AB34" s="121"/>
      <c r="AC34" s="121">
        <f>SUM(Y34:AB34)</f>
        <v>-96</v>
      </c>
    </row>
    <row r="35" spans="1:29" ht="17.100000000000001" customHeight="1" thickBot="1">
      <c r="A35" s="127" t="s">
        <v>188</v>
      </c>
      <c r="B35" s="98"/>
      <c r="C35" s="128"/>
      <c r="E35" s="129">
        <f>SUM(E24,E30:E34)</f>
        <v>11949713</v>
      </c>
      <c r="F35" s="122"/>
      <c r="G35" s="129">
        <f>SUM(G24,G30:G34)</f>
        <v>15452854</v>
      </c>
      <c r="H35" s="122"/>
      <c r="I35" s="129">
        <f>SUM(I24,I30:I34)</f>
        <v>1227782</v>
      </c>
      <c r="J35" s="122"/>
      <c r="K35" s="129">
        <f>SUM(K24,K30:K34)</f>
        <v>1203111</v>
      </c>
      <c r="L35" s="121"/>
      <c r="M35" s="129">
        <f>SUM(M24,M27,M30:M34)</f>
        <v>18884742</v>
      </c>
      <c r="N35" s="121"/>
      <c r="O35" s="129">
        <f>SUM(O24,O30:O34)</f>
        <v>1414501</v>
      </c>
      <c r="P35" s="121"/>
      <c r="Q35" s="129">
        <f>SUM(Q24,Q30:Q34)</f>
        <v>123596</v>
      </c>
      <c r="R35" s="121"/>
      <c r="S35" s="129">
        <f>SUM(S24,S30:S34)</f>
        <v>201534</v>
      </c>
      <c r="T35" s="121"/>
      <c r="U35" s="129">
        <f>SUM(U24,U30:U34)</f>
        <v>91042</v>
      </c>
      <c r="V35" s="121"/>
      <c r="W35" s="129">
        <f>SUM(W24,W30:W34)</f>
        <v>1830673</v>
      </c>
      <c r="X35" s="121"/>
      <c r="Y35" s="129">
        <f>SUM(Y24,Y27,Y30:Y34)</f>
        <v>50548875</v>
      </c>
      <c r="Z35" s="121"/>
      <c r="AA35" s="129">
        <f>SUM(AA24,AA30:AA34)</f>
        <v>776051</v>
      </c>
      <c r="AB35" s="121"/>
      <c r="AC35" s="129">
        <f>SUM(AC24,AC27,AC30:AC34)</f>
        <v>51324926</v>
      </c>
    </row>
    <row r="36" spans="1:29" ht="17.100000000000001" customHeight="1" thickTop="1">
      <c r="A36" s="127"/>
      <c r="B36" s="98"/>
      <c r="C36" s="128"/>
      <c r="E36" s="121">
        <f>E24-[1]BS!F91</f>
        <v>0</v>
      </c>
      <c r="F36" s="122"/>
      <c r="G36" s="121">
        <f>SUM(G24-[1]BS!F92)</f>
        <v>0</v>
      </c>
      <c r="H36" s="122"/>
      <c r="I36" s="121"/>
      <c r="J36" s="122"/>
      <c r="K36" s="121">
        <f>K24-[1]BS!F94</f>
        <v>0</v>
      </c>
      <c r="L36" s="121"/>
      <c r="M36" s="121">
        <f>M24-BS!F97</f>
        <v>0</v>
      </c>
      <c r="N36" s="121"/>
      <c r="O36" s="121"/>
      <c r="P36" s="121"/>
      <c r="Q36" s="121"/>
      <c r="R36" s="121"/>
      <c r="S36" s="121"/>
      <c r="T36" s="121"/>
      <c r="U36" s="121"/>
      <c r="V36" s="121"/>
      <c r="W36" s="121">
        <f>W24-BS!F98</f>
        <v>0</v>
      </c>
      <c r="X36" s="121"/>
      <c r="Y36" s="121">
        <f>Y24-BS!F99</f>
        <v>0</v>
      </c>
      <c r="Z36" s="121"/>
      <c r="AA36" s="121">
        <f>AA24-BS!F100</f>
        <v>0</v>
      </c>
      <c r="AB36" s="121"/>
      <c r="AC36" s="121">
        <f>AC24-BS!F101</f>
        <v>0</v>
      </c>
    </row>
    <row r="37" spans="1:29" ht="17.100000000000001" customHeight="1">
      <c r="A37" s="98"/>
      <c r="B37" s="98"/>
      <c r="C37" s="130"/>
      <c r="E37" s="121">
        <f>E35-[1]BS!D91</f>
        <v>0</v>
      </c>
      <c r="F37" s="122"/>
      <c r="G37" s="121">
        <f>G35-[1]BS!D92</f>
        <v>0</v>
      </c>
      <c r="H37" s="122"/>
      <c r="I37" s="121"/>
      <c r="J37" s="122"/>
      <c r="K37" s="121">
        <f>K35-[1]BS!D94</f>
        <v>0</v>
      </c>
      <c r="L37" s="121"/>
      <c r="M37" s="121">
        <f>M35-BS!D97</f>
        <v>0</v>
      </c>
      <c r="N37" s="121"/>
      <c r="O37" s="121"/>
      <c r="P37" s="121"/>
      <c r="Q37" s="121"/>
      <c r="R37" s="121"/>
      <c r="S37" s="121"/>
      <c r="T37" s="121"/>
      <c r="U37" s="121"/>
      <c r="V37" s="121"/>
      <c r="W37" s="121">
        <f>W35-BS!D98</f>
        <v>0</v>
      </c>
      <c r="X37" s="121"/>
      <c r="Y37" s="121">
        <f>Y35-BS!D99</f>
        <v>0</v>
      </c>
      <c r="Z37" s="121"/>
      <c r="AA37" s="121">
        <f>AA35-BS!D100</f>
        <v>0</v>
      </c>
      <c r="AB37" s="121"/>
      <c r="AC37" s="121">
        <f>AC35-BS!D101</f>
        <v>0</v>
      </c>
    </row>
    <row r="38" spans="1:29" ht="17.100000000000001" customHeight="1">
      <c r="A38" s="101" t="s">
        <v>41</v>
      </c>
      <c r="E38" s="121"/>
      <c r="F38" s="122"/>
      <c r="G38" s="121"/>
      <c r="H38" s="122"/>
      <c r="I38" s="121"/>
      <c r="J38" s="122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</row>
    <row r="39" spans="1:29" ht="17.100000000000001" customHeight="1">
      <c r="E39" s="121"/>
      <c r="F39" s="122"/>
      <c r="G39" s="121"/>
      <c r="H39" s="122"/>
      <c r="I39" s="121"/>
      <c r="J39" s="122"/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  <c r="Z39" s="121"/>
      <c r="AA39" s="121"/>
      <c r="AB39" s="121"/>
      <c r="AC39" s="121"/>
    </row>
  </sheetData>
  <mergeCells count="2">
    <mergeCell ref="O8:W8"/>
    <mergeCell ref="O9:V9"/>
  </mergeCells>
  <printOptions horizontalCentered="1"/>
  <pageMargins left="0.47" right="0.88" top="0.78740157480314965" bottom="0.99" header="0.19685039370078741" footer="0.8"/>
  <pageSetup paperSize="9" scale="68" firstPageNumber="8" orientation="landscape" useFirstPageNumber="1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33"/>
  <sheetViews>
    <sheetView showGridLines="0" topLeftCell="A16" zoomScale="70" zoomScaleNormal="70" workbookViewId="0">
      <selection activeCell="A16" sqref="A1:XFD1048576"/>
    </sheetView>
  </sheetViews>
  <sheetFormatPr defaultRowHeight="19.149999999999999" customHeight="1"/>
  <cols>
    <col min="1" max="1" width="18.7109375" style="66" customWidth="1"/>
    <col min="2" max="2" width="18.28515625" style="66" customWidth="1"/>
    <col min="3" max="3" width="4.5703125" style="66" customWidth="1"/>
    <col min="4" max="4" width="1.28515625" style="75" customWidth="1"/>
    <col min="5" max="5" width="8.7109375" style="66" customWidth="1"/>
    <col min="6" max="6" width="1.7109375" style="75" customWidth="1"/>
    <col min="7" max="7" width="13.28515625" style="66" bestFit="1" customWidth="1"/>
    <col min="8" max="8" width="1.7109375" style="66" customWidth="1"/>
    <col min="9" max="9" width="13.28515625" style="66" bestFit="1" customWidth="1"/>
    <col min="10" max="10" width="1.7109375" style="66" customWidth="1"/>
    <col min="11" max="11" width="12.28515625" style="66" bestFit="1" customWidth="1"/>
    <col min="12" max="12" width="1.7109375" style="66" customWidth="1"/>
    <col min="13" max="13" width="14.42578125" style="66" bestFit="1" customWidth="1"/>
    <col min="14" max="14" width="1.7109375" style="66" customWidth="1"/>
    <col min="15" max="15" width="12.7109375" style="66" customWidth="1"/>
    <col min="16" max="16" width="1.7109375" style="66" customWidth="1"/>
    <col min="17" max="17" width="13.28515625" style="66" bestFit="1" customWidth="1"/>
    <col min="18" max="18" width="1.7109375" style="66" customWidth="1"/>
    <col min="19" max="19" width="13.28515625" style="66" customWidth="1"/>
    <col min="20" max="20" width="1.7109375" style="66" customWidth="1"/>
    <col min="21" max="21" width="13.28515625" style="66" customWidth="1"/>
    <col min="22" max="22" width="1.7109375" style="66" customWidth="1"/>
    <col min="23" max="23" width="13.28515625" style="66" customWidth="1"/>
    <col min="24" max="24" width="1.7109375" style="66" customWidth="1"/>
    <col min="25" max="25" width="14.7109375" style="66" bestFit="1" customWidth="1"/>
    <col min="26" max="26" width="1.7109375" style="66" customWidth="1"/>
    <col min="27" max="27" width="12.7109375" style="66" customWidth="1"/>
    <col min="28" max="28" width="1.7109375" style="66" customWidth="1"/>
    <col min="29" max="242" width="9.140625" style="66"/>
    <col min="243" max="243" width="18.7109375" style="66" customWidth="1"/>
    <col min="244" max="244" width="7.7109375" style="66" customWidth="1"/>
    <col min="245" max="245" width="4.5703125" style="66" customWidth="1"/>
    <col min="246" max="246" width="1.28515625" style="66" customWidth="1"/>
    <col min="247" max="247" width="9.7109375" style="66" customWidth="1"/>
    <col min="248" max="248" width="1.7109375" style="66" customWidth="1"/>
    <col min="249" max="249" width="11.7109375" style="66" customWidth="1"/>
    <col min="250" max="250" width="2.7109375" style="66" customWidth="1"/>
    <col min="251" max="251" width="11.7109375" style="66" customWidth="1"/>
    <col min="252" max="252" width="2.7109375" style="66" customWidth="1"/>
    <col min="253" max="253" width="11.7109375" style="66" customWidth="1"/>
    <col min="254" max="254" width="2.7109375" style="66" customWidth="1"/>
    <col min="255" max="255" width="11.7109375" style="66" customWidth="1"/>
    <col min="256" max="256" width="2.7109375" style="66" customWidth="1"/>
    <col min="257" max="257" width="11.7109375" style="66" customWidth="1"/>
    <col min="258" max="258" width="2.7109375" style="66" customWidth="1"/>
    <col min="259" max="259" width="11.7109375" style="66" customWidth="1"/>
    <col min="260" max="260" width="2.7109375" style="66" customWidth="1"/>
    <col min="261" max="261" width="11.7109375" style="66" customWidth="1"/>
    <col min="262" max="262" width="1.7109375" style="66" customWidth="1"/>
    <col min="263" max="263" width="9.7109375" style="66" customWidth="1"/>
    <col min="264" max="264" width="1.7109375" style="66" customWidth="1"/>
    <col min="265" max="265" width="9.7109375" style="66" customWidth="1"/>
    <col min="266" max="266" width="1.7109375" style="66" customWidth="1"/>
    <col min="267" max="267" width="9.7109375" style="66" customWidth="1"/>
    <col min="268" max="498" width="9.140625" style="66"/>
    <col min="499" max="499" width="18.7109375" style="66" customWidth="1"/>
    <col min="500" max="500" width="7.7109375" style="66" customWidth="1"/>
    <col min="501" max="501" width="4.5703125" style="66" customWidth="1"/>
    <col min="502" max="502" width="1.28515625" style="66" customWidth="1"/>
    <col min="503" max="503" width="9.7109375" style="66" customWidth="1"/>
    <col min="504" max="504" width="1.7109375" style="66" customWidth="1"/>
    <col min="505" max="505" width="11.7109375" style="66" customWidth="1"/>
    <col min="506" max="506" width="2.7109375" style="66" customWidth="1"/>
    <col min="507" max="507" width="11.7109375" style="66" customWidth="1"/>
    <col min="508" max="508" width="2.7109375" style="66" customWidth="1"/>
    <col min="509" max="509" width="11.7109375" style="66" customWidth="1"/>
    <col min="510" max="510" width="2.7109375" style="66" customWidth="1"/>
    <col min="511" max="511" width="11.7109375" style="66" customWidth="1"/>
    <col min="512" max="512" width="2.7109375" style="66" customWidth="1"/>
    <col min="513" max="513" width="11.7109375" style="66" customWidth="1"/>
    <col min="514" max="514" width="2.7109375" style="66" customWidth="1"/>
    <col min="515" max="515" width="11.7109375" style="66" customWidth="1"/>
    <col min="516" max="516" width="2.7109375" style="66" customWidth="1"/>
    <col min="517" max="517" width="11.7109375" style="66" customWidth="1"/>
    <col min="518" max="518" width="1.7109375" style="66" customWidth="1"/>
    <col min="519" max="519" width="9.7109375" style="66" customWidth="1"/>
    <col min="520" max="520" width="1.7109375" style="66" customWidth="1"/>
    <col min="521" max="521" width="9.7109375" style="66" customWidth="1"/>
    <col min="522" max="522" width="1.7109375" style="66" customWidth="1"/>
    <col min="523" max="523" width="9.7109375" style="66" customWidth="1"/>
    <col min="524" max="754" width="9.140625" style="66"/>
    <col min="755" max="755" width="18.7109375" style="66" customWidth="1"/>
    <col min="756" max="756" width="7.7109375" style="66" customWidth="1"/>
    <col min="757" max="757" width="4.5703125" style="66" customWidth="1"/>
    <col min="758" max="758" width="1.28515625" style="66" customWidth="1"/>
    <col min="759" max="759" width="9.7109375" style="66" customWidth="1"/>
    <col min="760" max="760" width="1.7109375" style="66" customWidth="1"/>
    <col min="761" max="761" width="11.7109375" style="66" customWidth="1"/>
    <col min="762" max="762" width="2.7109375" style="66" customWidth="1"/>
    <col min="763" max="763" width="11.7109375" style="66" customWidth="1"/>
    <col min="764" max="764" width="2.7109375" style="66" customWidth="1"/>
    <col min="765" max="765" width="11.7109375" style="66" customWidth="1"/>
    <col min="766" max="766" width="2.7109375" style="66" customWidth="1"/>
    <col min="767" max="767" width="11.7109375" style="66" customWidth="1"/>
    <col min="768" max="768" width="2.7109375" style="66" customWidth="1"/>
    <col min="769" max="769" width="11.7109375" style="66" customWidth="1"/>
    <col min="770" max="770" width="2.7109375" style="66" customWidth="1"/>
    <col min="771" max="771" width="11.7109375" style="66" customWidth="1"/>
    <col min="772" max="772" width="2.7109375" style="66" customWidth="1"/>
    <col min="773" max="773" width="11.7109375" style="66" customWidth="1"/>
    <col min="774" max="774" width="1.7109375" style="66" customWidth="1"/>
    <col min="775" max="775" width="9.7109375" style="66" customWidth="1"/>
    <col min="776" max="776" width="1.7109375" style="66" customWidth="1"/>
    <col min="777" max="777" width="9.7109375" style="66" customWidth="1"/>
    <col min="778" max="778" width="1.7109375" style="66" customWidth="1"/>
    <col min="779" max="779" width="9.7109375" style="66" customWidth="1"/>
    <col min="780" max="1010" width="9.140625" style="66"/>
    <col min="1011" max="1011" width="18.7109375" style="66" customWidth="1"/>
    <col min="1012" max="1012" width="7.7109375" style="66" customWidth="1"/>
    <col min="1013" max="1013" width="4.5703125" style="66" customWidth="1"/>
    <col min="1014" max="1014" width="1.28515625" style="66" customWidth="1"/>
    <col min="1015" max="1015" width="9.7109375" style="66" customWidth="1"/>
    <col min="1016" max="1016" width="1.7109375" style="66" customWidth="1"/>
    <col min="1017" max="1017" width="11.7109375" style="66" customWidth="1"/>
    <col min="1018" max="1018" width="2.7109375" style="66" customWidth="1"/>
    <col min="1019" max="1019" width="11.7109375" style="66" customWidth="1"/>
    <col min="1020" max="1020" width="2.7109375" style="66" customWidth="1"/>
    <col min="1021" max="1021" width="11.7109375" style="66" customWidth="1"/>
    <col min="1022" max="1022" width="2.7109375" style="66" customWidth="1"/>
    <col min="1023" max="1023" width="11.7109375" style="66" customWidth="1"/>
    <col min="1024" max="1024" width="2.7109375" style="66" customWidth="1"/>
    <col min="1025" max="1025" width="11.7109375" style="66" customWidth="1"/>
    <col min="1026" max="1026" width="2.7109375" style="66" customWidth="1"/>
    <col min="1027" max="1027" width="11.7109375" style="66" customWidth="1"/>
    <col min="1028" max="1028" width="2.7109375" style="66" customWidth="1"/>
    <col min="1029" max="1029" width="11.7109375" style="66" customWidth="1"/>
    <col min="1030" max="1030" width="1.7109375" style="66" customWidth="1"/>
    <col min="1031" max="1031" width="9.7109375" style="66" customWidth="1"/>
    <col min="1032" max="1032" width="1.7109375" style="66" customWidth="1"/>
    <col min="1033" max="1033" width="9.7109375" style="66" customWidth="1"/>
    <col min="1034" max="1034" width="1.7109375" style="66" customWidth="1"/>
    <col min="1035" max="1035" width="9.7109375" style="66" customWidth="1"/>
    <col min="1036" max="1266" width="9.140625" style="66"/>
    <col min="1267" max="1267" width="18.7109375" style="66" customWidth="1"/>
    <col min="1268" max="1268" width="7.7109375" style="66" customWidth="1"/>
    <col min="1269" max="1269" width="4.5703125" style="66" customWidth="1"/>
    <col min="1270" max="1270" width="1.28515625" style="66" customWidth="1"/>
    <col min="1271" max="1271" width="9.7109375" style="66" customWidth="1"/>
    <col min="1272" max="1272" width="1.7109375" style="66" customWidth="1"/>
    <col min="1273" max="1273" width="11.7109375" style="66" customWidth="1"/>
    <col min="1274" max="1274" width="2.7109375" style="66" customWidth="1"/>
    <col min="1275" max="1275" width="11.7109375" style="66" customWidth="1"/>
    <col min="1276" max="1276" width="2.7109375" style="66" customWidth="1"/>
    <col min="1277" max="1277" width="11.7109375" style="66" customWidth="1"/>
    <col min="1278" max="1278" width="2.7109375" style="66" customWidth="1"/>
    <col min="1279" max="1279" width="11.7109375" style="66" customWidth="1"/>
    <col min="1280" max="1280" width="2.7109375" style="66" customWidth="1"/>
    <col min="1281" max="1281" width="11.7109375" style="66" customWidth="1"/>
    <col min="1282" max="1282" width="2.7109375" style="66" customWidth="1"/>
    <col min="1283" max="1283" width="11.7109375" style="66" customWidth="1"/>
    <col min="1284" max="1284" width="2.7109375" style="66" customWidth="1"/>
    <col min="1285" max="1285" width="11.7109375" style="66" customWidth="1"/>
    <col min="1286" max="1286" width="1.7109375" style="66" customWidth="1"/>
    <col min="1287" max="1287" width="9.7109375" style="66" customWidth="1"/>
    <col min="1288" max="1288" width="1.7109375" style="66" customWidth="1"/>
    <col min="1289" max="1289" width="9.7109375" style="66" customWidth="1"/>
    <col min="1290" max="1290" width="1.7109375" style="66" customWidth="1"/>
    <col min="1291" max="1291" width="9.7109375" style="66" customWidth="1"/>
    <col min="1292" max="1522" width="9.140625" style="66"/>
    <col min="1523" max="1523" width="18.7109375" style="66" customWidth="1"/>
    <col min="1524" max="1524" width="7.7109375" style="66" customWidth="1"/>
    <col min="1525" max="1525" width="4.5703125" style="66" customWidth="1"/>
    <col min="1526" max="1526" width="1.28515625" style="66" customWidth="1"/>
    <col min="1527" max="1527" width="9.7109375" style="66" customWidth="1"/>
    <col min="1528" max="1528" width="1.7109375" style="66" customWidth="1"/>
    <col min="1529" max="1529" width="11.7109375" style="66" customWidth="1"/>
    <col min="1530" max="1530" width="2.7109375" style="66" customWidth="1"/>
    <col min="1531" max="1531" width="11.7109375" style="66" customWidth="1"/>
    <col min="1532" max="1532" width="2.7109375" style="66" customWidth="1"/>
    <col min="1533" max="1533" width="11.7109375" style="66" customWidth="1"/>
    <col min="1534" max="1534" width="2.7109375" style="66" customWidth="1"/>
    <col min="1535" max="1535" width="11.7109375" style="66" customWidth="1"/>
    <col min="1536" max="1536" width="2.7109375" style="66" customWidth="1"/>
    <col min="1537" max="1537" width="11.7109375" style="66" customWidth="1"/>
    <col min="1538" max="1538" width="2.7109375" style="66" customWidth="1"/>
    <col min="1539" max="1539" width="11.7109375" style="66" customWidth="1"/>
    <col min="1540" max="1540" width="2.7109375" style="66" customWidth="1"/>
    <col min="1541" max="1541" width="11.7109375" style="66" customWidth="1"/>
    <col min="1542" max="1542" width="1.7109375" style="66" customWidth="1"/>
    <col min="1543" max="1543" width="9.7109375" style="66" customWidth="1"/>
    <col min="1544" max="1544" width="1.7109375" style="66" customWidth="1"/>
    <col min="1545" max="1545" width="9.7109375" style="66" customWidth="1"/>
    <col min="1546" max="1546" width="1.7109375" style="66" customWidth="1"/>
    <col min="1547" max="1547" width="9.7109375" style="66" customWidth="1"/>
    <col min="1548" max="1778" width="9.140625" style="66"/>
    <col min="1779" max="1779" width="18.7109375" style="66" customWidth="1"/>
    <col min="1780" max="1780" width="7.7109375" style="66" customWidth="1"/>
    <col min="1781" max="1781" width="4.5703125" style="66" customWidth="1"/>
    <col min="1782" max="1782" width="1.28515625" style="66" customWidth="1"/>
    <col min="1783" max="1783" width="9.7109375" style="66" customWidth="1"/>
    <col min="1784" max="1784" width="1.7109375" style="66" customWidth="1"/>
    <col min="1785" max="1785" width="11.7109375" style="66" customWidth="1"/>
    <col min="1786" max="1786" width="2.7109375" style="66" customWidth="1"/>
    <col min="1787" max="1787" width="11.7109375" style="66" customWidth="1"/>
    <col min="1788" max="1788" width="2.7109375" style="66" customWidth="1"/>
    <col min="1789" max="1789" width="11.7109375" style="66" customWidth="1"/>
    <col min="1790" max="1790" width="2.7109375" style="66" customWidth="1"/>
    <col min="1791" max="1791" width="11.7109375" style="66" customWidth="1"/>
    <col min="1792" max="1792" width="2.7109375" style="66" customWidth="1"/>
    <col min="1793" max="1793" width="11.7109375" style="66" customWidth="1"/>
    <col min="1794" max="1794" width="2.7109375" style="66" customWidth="1"/>
    <col min="1795" max="1795" width="11.7109375" style="66" customWidth="1"/>
    <col min="1796" max="1796" width="2.7109375" style="66" customWidth="1"/>
    <col min="1797" max="1797" width="11.7109375" style="66" customWidth="1"/>
    <col min="1798" max="1798" width="1.7109375" style="66" customWidth="1"/>
    <col min="1799" max="1799" width="9.7109375" style="66" customWidth="1"/>
    <col min="1800" max="1800" width="1.7109375" style="66" customWidth="1"/>
    <col min="1801" max="1801" width="9.7109375" style="66" customWidth="1"/>
    <col min="1802" max="1802" width="1.7109375" style="66" customWidth="1"/>
    <col min="1803" max="1803" width="9.7109375" style="66" customWidth="1"/>
    <col min="1804" max="2034" width="9.140625" style="66"/>
    <col min="2035" max="2035" width="18.7109375" style="66" customWidth="1"/>
    <col min="2036" max="2036" width="7.7109375" style="66" customWidth="1"/>
    <col min="2037" max="2037" width="4.5703125" style="66" customWidth="1"/>
    <col min="2038" max="2038" width="1.28515625" style="66" customWidth="1"/>
    <col min="2039" max="2039" width="9.7109375" style="66" customWidth="1"/>
    <col min="2040" max="2040" width="1.7109375" style="66" customWidth="1"/>
    <col min="2041" max="2041" width="11.7109375" style="66" customWidth="1"/>
    <col min="2042" max="2042" width="2.7109375" style="66" customWidth="1"/>
    <col min="2043" max="2043" width="11.7109375" style="66" customWidth="1"/>
    <col min="2044" max="2044" width="2.7109375" style="66" customWidth="1"/>
    <col min="2045" max="2045" width="11.7109375" style="66" customWidth="1"/>
    <col min="2046" max="2046" width="2.7109375" style="66" customWidth="1"/>
    <col min="2047" max="2047" width="11.7109375" style="66" customWidth="1"/>
    <col min="2048" max="2048" width="2.7109375" style="66" customWidth="1"/>
    <col min="2049" max="2049" width="11.7109375" style="66" customWidth="1"/>
    <col min="2050" max="2050" width="2.7109375" style="66" customWidth="1"/>
    <col min="2051" max="2051" width="11.7109375" style="66" customWidth="1"/>
    <col min="2052" max="2052" width="2.7109375" style="66" customWidth="1"/>
    <col min="2053" max="2053" width="11.7109375" style="66" customWidth="1"/>
    <col min="2054" max="2054" width="1.7109375" style="66" customWidth="1"/>
    <col min="2055" max="2055" width="9.7109375" style="66" customWidth="1"/>
    <col min="2056" max="2056" width="1.7109375" style="66" customWidth="1"/>
    <col min="2057" max="2057" width="9.7109375" style="66" customWidth="1"/>
    <col min="2058" max="2058" width="1.7109375" style="66" customWidth="1"/>
    <col min="2059" max="2059" width="9.7109375" style="66" customWidth="1"/>
    <col min="2060" max="2290" width="9.140625" style="66"/>
    <col min="2291" max="2291" width="18.7109375" style="66" customWidth="1"/>
    <col min="2292" max="2292" width="7.7109375" style="66" customWidth="1"/>
    <col min="2293" max="2293" width="4.5703125" style="66" customWidth="1"/>
    <col min="2294" max="2294" width="1.28515625" style="66" customWidth="1"/>
    <col min="2295" max="2295" width="9.7109375" style="66" customWidth="1"/>
    <col min="2296" max="2296" width="1.7109375" style="66" customWidth="1"/>
    <col min="2297" max="2297" width="11.7109375" style="66" customWidth="1"/>
    <col min="2298" max="2298" width="2.7109375" style="66" customWidth="1"/>
    <col min="2299" max="2299" width="11.7109375" style="66" customWidth="1"/>
    <col min="2300" max="2300" width="2.7109375" style="66" customWidth="1"/>
    <col min="2301" max="2301" width="11.7109375" style="66" customWidth="1"/>
    <col min="2302" max="2302" width="2.7109375" style="66" customWidth="1"/>
    <col min="2303" max="2303" width="11.7109375" style="66" customWidth="1"/>
    <col min="2304" max="2304" width="2.7109375" style="66" customWidth="1"/>
    <col min="2305" max="2305" width="11.7109375" style="66" customWidth="1"/>
    <col min="2306" max="2306" width="2.7109375" style="66" customWidth="1"/>
    <col min="2307" max="2307" width="11.7109375" style="66" customWidth="1"/>
    <col min="2308" max="2308" width="2.7109375" style="66" customWidth="1"/>
    <col min="2309" max="2309" width="11.7109375" style="66" customWidth="1"/>
    <col min="2310" max="2310" width="1.7109375" style="66" customWidth="1"/>
    <col min="2311" max="2311" width="9.7109375" style="66" customWidth="1"/>
    <col min="2312" max="2312" width="1.7109375" style="66" customWidth="1"/>
    <col min="2313" max="2313" width="9.7109375" style="66" customWidth="1"/>
    <col min="2314" max="2314" width="1.7109375" style="66" customWidth="1"/>
    <col min="2315" max="2315" width="9.7109375" style="66" customWidth="1"/>
    <col min="2316" max="2546" width="9.140625" style="66"/>
    <col min="2547" max="2547" width="18.7109375" style="66" customWidth="1"/>
    <col min="2548" max="2548" width="7.7109375" style="66" customWidth="1"/>
    <col min="2549" max="2549" width="4.5703125" style="66" customWidth="1"/>
    <col min="2550" max="2550" width="1.28515625" style="66" customWidth="1"/>
    <col min="2551" max="2551" width="9.7109375" style="66" customWidth="1"/>
    <col min="2552" max="2552" width="1.7109375" style="66" customWidth="1"/>
    <col min="2553" max="2553" width="11.7109375" style="66" customWidth="1"/>
    <col min="2554" max="2554" width="2.7109375" style="66" customWidth="1"/>
    <col min="2555" max="2555" width="11.7109375" style="66" customWidth="1"/>
    <col min="2556" max="2556" width="2.7109375" style="66" customWidth="1"/>
    <col min="2557" max="2557" width="11.7109375" style="66" customWidth="1"/>
    <col min="2558" max="2558" width="2.7109375" style="66" customWidth="1"/>
    <col min="2559" max="2559" width="11.7109375" style="66" customWidth="1"/>
    <col min="2560" max="2560" width="2.7109375" style="66" customWidth="1"/>
    <col min="2561" max="2561" width="11.7109375" style="66" customWidth="1"/>
    <col min="2562" max="2562" width="2.7109375" style="66" customWidth="1"/>
    <col min="2563" max="2563" width="11.7109375" style="66" customWidth="1"/>
    <col min="2564" max="2564" width="2.7109375" style="66" customWidth="1"/>
    <col min="2565" max="2565" width="11.7109375" style="66" customWidth="1"/>
    <col min="2566" max="2566" width="1.7109375" style="66" customWidth="1"/>
    <col min="2567" max="2567" width="9.7109375" style="66" customWidth="1"/>
    <col min="2568" max="2568" width="1.7109375" style="66" customWidth="1"/>
    <col min="2569" max="2569" width="9.7109375" style="66" customWidth="1"/>
    <col min="2570" max="2570" width="1.7109375" style="66" customWidth="1"/>
    <col min="2571" max="2571" width="9.7109375" style="66" customWidth="1"/>
    <col min="2572" max="2802" width="9.140625" style="66"/>
    <col min="2803" max="2803" width="18.7109375" style="66" customWidth="1"/>
    <col min="2804" max="2804" width="7.7109375" style="66" customWidth="1"/>
    <col min="2805" max="2805" width="4.5703125" style="66" customWidth="1"/>
    <col min="2806" max="2806" width="1.28515625" style="66" customWidth="1"/>
    <col min="2807" max="2807" width="9.7109375" style="66" customWidth="1"/>
    <col min="2808" max="2808" width="1.7109375" style="66" customWidth="1"/>
    <col min="2809" max="2809" width="11.7109375" style="66" customWidth="1"/>
    <col min="2810" max="2810" width="2.7109375" style="66" customWidth="1"/>
    <col min="2811" max="2811" width="11.7109375" style="66" customWidth="1"/>
    <col min="2812" max="2812" width="2.7109375" style="66" customWidth="1"/>
    <col min="2813" max="2813" width="11.7109375" style="66" customWidth="1"/>
    <col min="2814" max="2814" width="2.7109375" style="66" customWidth="1"/>
    <col min="2815" max="2815" width="11.7109375" style="66" customWidth="1"/>
    <col min="2816" max="2816" width="2.7109375" style="66" customWidth="1"/>
    <col min="2817" max="2817" width="11.7109375" style="66" customWidth="1"/>
    <col min="2818" max="2818" width="2.7109375" style="66" customWidth="1"/>
    <col min="2819" max="2819" width="11.7109375" style="66" customWidth="1"/>
    <col min="2820" max="2820" width="2.7109375" style="66" customWidth="1"/>
    <col min="2821" max="2821" width="11.7109375" style="66" customWidth="1"/>
    <col min="2822" max="2822" width="1.7109375" style="66" customWidth="1"/>
    <col min="2823" max="2823" width="9.7109375" style="66" customWidth="1"/>
    <col min="2824" max="2824" width="1.7109375" style="66" customWidth="1"/>
    <col min="2825" max="2825" width="9.7109375" style="66" customWidth="1"/>
    <col min="2826" max="2826" width="1.7109375" style="66" customWidth="1"/>
    <col min="2827" max="2827" width="9.7109375" style="66" customWidth="1"/>
    <col min="2828" max="3058" width="9.140625" style="66"/>
    <col min="3059" max="3059" width="18.7109375" style="66" customWidth="1"/>
    <col min="3060" max="3060" width="7.7109375" style="66" customWidth="1"/>
    <col min="3061" max="3061" width="4.5703125" style="66" customWidth="1"/>
    <col min="3062" max="3062" width="1.28515625" style="66" customWidth="1"/>
    <col min="3063" max="3063" width="9.7109375" style="66" customWidth="1"/>
    <col min="3064" max="3064" width="1.7109375" style="66" customWidth="1"/>
    <col min="3065" max="3065" width="11.7109375" style="66" customWidth="1"/>
    <col min="3066" max="3066" width="2.7109375" style="66" customWidth="1"/>
    <col min="3067" max="3067" width="11.7109375" style="66" customWidth="1"/>
    <col min="3068" max="3068" width="2.7109375" style="66" customWidth="1"/>
    <col min="3069" max="3069" width="11.7109375" style="66" customWidth="1"/>
    <col min="3070" max="3070" width="2.7109375" style="66" customWidth="1"/>
    <col min="3071" max="3071" width="11.7109375" style="66" customWidth="1"/>
    <col min="3072" max="3072" width="2.7109375" style="66" customWidth="1"/>
    <col min="3073" max="3073" width="11.7109375" style="66" customWidth="1"/>
    <col min="3074" max="3074" width="2.7109375" style="66" customWidth="1"/>
    <col min="3075" max="3075" width="11.7109375" style="66" customWidth="1"/>
    <col min="3076" max="3076" width="2.7109375" style="66" customWidth="1"/>
    <col min="3077" max="3077" width="11.7109375" style="66" customWidth="1"/>
    <col min="3078" max="3078" width="1.7109375" style="66" customWidth="1"/>
    <col min="3079" max="3079" width="9.7109375" style="66" customWidth="1"/>
    <col min="3080" max="3080" width="1.7109375" style="66" customWidth="1"/>
    <col min="3081" max="3081" width="9.7109375" style="66" customWidth="1"/>
    <col min="3082" max="3082" width="1.7109375" style="66" customWidth="1"/>
    <col min="3083" max="3083" width="9.7109375" style="66" customWidth="1"/>
    <col min="3084" max="3314" width="9.140625" style="66"/>
    <col min="3315" max="3315" width="18.7109375" style="66" customWidth="1"/>
    <col min="3316" max="3316" width="7.7109375" style="66" customWidth="1"/>
    <col min="3317" max="3317" width="4.5703125" style="66" customWidth="1"/>
    <col min="3318" max="3318" width="1.28515625" style="66" customWidth="1"/>
    <col min="3319" max="3319" width="9.7109375" style="66" customWidth="1"/>
    <col min="3320" max="3320" width="1.7109375" style="66" customWidth="1"/>
    <col min="3321" max="3321" width="11.7109375" style="66" customWidth="1"/>
    <col min="3322" max="3322" width="2.7109375" style="66" customWidth="1"/>
    <col min="3323" max="3323" width="11.7109375" style="66" customWidth="1"/>
    <col min="3324" max="3324" width="2.7109375" style="66" customWidth="1"/>
    <col min="3325" max="3325" width="11.7109375" style="66" customWidth="1"/>
    <col min="3326" max="3326" width="2.7109375" style="66" customWidth="1"/>
    <col min="3327" max="3327" width="11.7109375" style="66" customWidth="1"/>
    <col min="3328" max="3328" width="2.7109375" style="66" customWidth="1"/>
    <col min="3329" max="3329" width="11.7109375" style="66" customWidth="1"/>
    <col min="3330" max="3330" width="2.7109375" style="66" customWidth="1"/>
    <col min="3331" max="3331" width="11.7109375" style="66" customWidth="1"/>
    <col min="3332" max="3332" width="2.7109375" style="66" customWidth="1"/>
    <col min="3333" max="3333" width="11.7109375" style="66" customWidth="1"/>
    <col min="3334" max="3334" width="1.7109375" style="66" customWidth="1"/>
    <col min="3335" max="3335" width="9.7109375" style="66" customWidth="1"/>
    <col min="3336" max="3336" width="1.7109375" style="66" customWidth="1"/>
    <col min="3337" max="3337" width="9.7109375" style="66" customWidth="1"/>
    <col min="3338" max="3338" width="1.7109375" style="66" customWidth="1"/>
    <col min="3339" max="3339" width="9.7109375" style="66" customWidth="1"/>
    <col min="3340" max="3570" width="9.140625" style="66"/>
    <col min="3571" max="3571" width="18.7109375" style="66" customWidth="1"/>
    <col min="3572" max="3572" width="7.7109375" style="66" customWidth="1"/>
    <col min="3573" max="3573" width="4.5703125" style="66" customWidth="1"/>
    <col min="3574" max="3574" width="1.28515625" style="66" customWidth="1"/>
    <col min="3575" max="3575" width="9.7109375" style="66" customWidth="1"/>
    <col min="3576" max="3576" width="1.7109375" style="66" customWidth="1"/>
    <col min="3577" max="3577" width="11.7109375" style="66" customWidth="1"/>
    <col min="3578" max="3578" width="2.7109375" style="66" customWidth="1"/>
    <col min="3579" max="3579" width="11.7109375" style="66" customWidth="1"/>
    <col min="3580" max="3580" width="2.7109375" style="66" customWidth="1"/>
    <col min="3581" max="3581" width="11.7109375" style="66" customWidth="1"/>
    <col min="3582" max="3582" width="2.7109375" style="66" customWidth="1"/>
    <col min="3583" max="3583" width="11.7109375" style="66" customWidth="1"/>
    <col min="3584" max="3584" width="2.7109375" style="66" customWidth="1"/>
    <col min="3585" max="3585" width="11.7109375" style="66" customWidth="1"/>
    <col min="3586" max="3586" width="2.7109375" style="66" customWidth="1"/>
    <col min="3587" max="3587" width="11.7109375" style="66" customWidth="1"/>
    <col min="3588" max="3588" width="2.7109375" style="66" customWidth="1"/>
    <col min="3589" max="3589" width="11.7109375" style="66" customWidth="1"/>
    <col min="3590" max="3590" width="1.7109375" style="66" customWidth="1"/>
    <col min="3591" max="3591" width="9.7109375" style="66" customWidth="1"/>
    <col min="3592" max="3592" width="1.7109375" style="66" customWidth="1"/>
    <col min="3593" max="3593" width="9.7109375" style="66" customWidth="1"/>
    <col min="3594" max="3594" width="1.7109375" style="66" customWidth="1"/>
    <col min="3595" max="3595" width="9.7109375" style="66" customWidth="1"/>
    <col min="3596" max="3826" width="9.140625" style="66"/>
    <col min="3827" max="3827" width="18.7109375" style="66" customWidth="1"/>
    <col min="3828" max="3828" width="7.7109375" style="66" customWidth="1"/>
    <col min="3829" max="3829" width="4.5703125" style="66" customWidth="1"/>
    <col min="3830" max="3830" width="1.28515625" style="66" customWidth="1"/>
    <col min="3831" max="3831" width="9.7109375" style="66" customWidth="1"/>
    <col min="3832" max="3832" width="1.7109375" style="66" customWidth="1"/>
    <col min="3833" max="3833" width="11.7109375" style="66" customWidth="1"/>
    <col min="3834" max="3834" width="2.7109375" style="66" customWidth="1"/>
    <col min="3835" max="3835" width="11.7109375" style="66" customWidth="1"/>
    <col min="3836" max="3836" width="2.7109375" style="66" customWidth="1"/>
    <col min="3837" max="3837" width="11.7109375" style="66" customWidth="1"/>
    <col min="3838" max="3838" width="2.7109375" style="66" customWidth="1"/>
    <col min="3839" max="3839" width="11.7109375" style="66" customWidth="1"/>
    <col min="3840" max="3840" width="2.7109375" style="66" customWidth="1"/>
    <col min="3841" max="3841" width="11.7109375" style="66" customWidth="1"/>
    <col min="3842" max="3842" width="2.7109375" style="66" customWidth="1"/>
    <col min="3843" max="3843" width="11.7109375" style="66" customWidth="1"/>
    <col min="3844" max="3844" width="2.7109375" style="66" customWidth="1"/>
    <col min="3845" max="3845" width="11.7109375" style="66" customWidth="1"/>
    <col min="3846" max="3846" width="1.7109375" style="66" customWidth="1"/>
    <col min="3847" max="3847" width="9.7109375" style="66" customWidth="1"/>
    <col min="3848" max="3848" width="1.7109375" style="66" customWidth="1"/>
    <col min="3849" max="3849" width="9.7109375" style="66" customWidth="1"/>
    <col min="3850" max="3850" width="1.7109375" style="66" customWidth="1"/>
    <col min="3851" max="3851" width="9.7109375" style="66" customWidth="1"/>
    <col min="3852" max="4082" width="9.140625" style="66"/>
    <col min="4083" max="4083" width="18.7109375" style="66" customWidth="1"/>
    <col min="4084" max="4084" width="7.7109375" style="66" customWidth="1"/>
    <col min="4085" max="4085" width="4.5703125" style="66" customWidth="1"/>
    <col min="4086" max="4086" width="1.28515625" style="66" customWidth="1"/>
    <col min="4087" max="4087" width="9.7109375" style="66" customWidth="1"/>
    <col min="4088" max="4088" width="1.7109375" style="66" customWidth="1"/>
    <col min="4089" max="4089" width="11.7109375" style="66" customWidth="1"/>
    <col min="4090" max="4090" width="2.7109375" style="66" customWidth="1"/>
    <col min="4091" max="4091" width="11.7109375" style="66" customWidth="1"/>
    <col min="4092" max="4092" width="2.7109375" style="66" customWidth="1"/>
    <col min="4093" max="4093" width="11.7109375" style="66" customWidth="1"/>
    <col min="4094" max="4094" width="2.7109375" style="66" customWidth="1"/>
    <col min="4095" max="4095" width="11.7109375" style="66" customWidth="1"/>
    <col min="4096" max="4096" width="2.7109375" style="66" customWidth="1"/>
    <col min="4097" max="4097" width="11.7109375" style="66" customWidth="1"/>
    <col min="4098" max="4098" width="2.7109375" style="66" customWidth="1"/>
    <col min="4099" max="4099" width="11.7109375" style="66" customWidth="1"/>
    <col min="4100" max="4100" width="2.7109375" style="66" customWidth="1"/>
    <col min="4101" max="4101" width="11.7109375" style="66" customWidth="1"/>
    <col min="4102" max="4102" width="1.7109375" style="66" customWidth="1"/>
    <col min="4103" max="4103" width="9.7109375" style="66" customWidth="1"/>
    <col min="4104" max="4104" width="1.7109375" style="66" customWidth="1"/>
    <col min="4105" max="4105" width="9.7109375" style="66" customWidth="1"/>
    <col min="4106" max="4106" width="1.7109375" style="66" customWidth="1"/>
    <col min="4107" max="4107" width="9.7109375" style="66" customWidth="1"/>
    <col min="4108" max="4338" width="9.140625" style="66"/>
    <col min="4339" max="4339" width="18.7109375" style="66" customWidth="1"/>
    <col min="4340" max="4340" width="7.7109375" style="66" customWidth="1"/>
    <col min="4341" max="4341" width="4.5703125" style="66" customWidth="1"/>
    <col min="4342" max="4342" width="1.28515625" style="66" customWidth="1"/>
    <col min="4343" max="4343" width="9.7109375" style="66" customWidth="1"/>
    <col min="4344" max="4344" width="1.7109375" style="66" customWidth="1"/>
    <col min="4345" max="4345" width="11.7109375" style="66" customWidth="1"/>
    <col min="4346" max="4346" width="2.7109375" style="66" customWidth="1"/>
    <col min="4347" max="4347" width="11.7109375" style="66" customWidth="1"/>
    <col min="4348" max="4348" width="2.7109375" style="66" customWidth="1"/>
    <col min="4349" max="4349" width="11.7109375" style="66" customWidth="1"/>
    <col min="4350" max="4350" width="2.7109375" style="66" customWidth="1"/>
    <col min="4351" max="4351" width="11.7109375" style="66" customWidth="1"/>
    <col min="4352" max="4352" width="2.7109375" style="66" customWidth="1"/>
    <col min="4353" max="4353" width="11.7109375" style="66" customWidth="1"/>
    <col min="4354" max="4354" width="2.7109375" style="66" customWidth="1"/>
    <col min="4355" max="4355" width="11.7109375" style="66" customWidth="1"/>
    <col min="4356" max="4356" width="2.7109375" style="66" customWidth="1"/>
    <col min="4357" max="4357" width="11.7109375" style="66" customWidth="1"/>
    <col min="4358" max="4358" width="1.7109375" style="66" customWidth="1"/>
    <col min="4359" max="4359" width="9.7109375" style="66" customWidth="1"/>
    <col min="4360" max="4360" width="1.7109375" style="66" customWidth="1"/>
    <col min="4361" max="4361" width="9.7109375" style="66" customWidth="1"/>
    <col min="4362" max="4362" width="1.7109375" style="66" customWidth="1"/>
    <col min="4363" max="4363" width="9.7109375" style="66" customWidth="1"/>
    <col min="4364" max="4594" width="9.140625" style="66"/>
    <col min="4595" max="4595" width="18.7109375" style="66" customWidth="1"/>
    <col min="4596" max="4596" width="7.7109375" style="66" customWidth="1"/>
    <col min="4597" max="4597" width="4.5703125" style="66" customWidth="1"/>
    <col min="4598" max="4598" width="1.28515625" style="66" customWidth="1"/>
    <col min="4599" max="4599" width="9.7109375" style="66" customWidth="1"/>
    <col min="4600" max="4600" width="1.7109375" style="66" customWidth="1"/>
    <col min="4601" max="4601" width="11.7109375" style="66" customWidth="1"/>
    <col min="4602" max="4602" width="2.7109375" style="66" customWidth="1"/>
    <col min="4603" max="4603" width="11.7109375" style="66" customWidth="1"/>
    <col min="4604" max="4604" width="2.7109375" style="66" customWidth="1"/>
    <col min="4605" max="4605" width="11.7109375" style="66" customWidth="1"/>
    <col min="4606" max="4606" width="2.7109375" style="66" customWidth="1"/>
    <col min="4607" max="4607" width="11.7109375" style="66" customWidth="1"/>
    <col min="4608" max="4608" width="2.7109375" style="66" customWidth="1"/>
    <col min="4609" max="4609" width="11.7109375" style="66" customWidth="1"/>
    <col min="4610" max="4610" width="2.7109375" style="66" customWidth="1"/>
    <col min="4611" max="4611" width="11.7109375" style="66" customWidth="1"/>
    <col min="4612" max="4612" width="2.7109375" style="66" customWidth="1"/>
    <col min="4613" max="4613" width="11.7109375" style="66" customWidth="1"/>
    <col min="4614" max="4614" width="1.7109375" style="66" customWidth="1"/>
    <col min="4615" max="4615" width="9.7109375" style="66" customWidth="1"/>
    <col min="4616" max="4616" width="1.7109375" style="66" customWidth="1"/>
    <col min="4617" max="4617" width="9.7109375" style="66" customWidth="1"/>
    <col min="4618" max="4618" width="1.7109375" style="66" customWidth="1"/>
    <col min="4619" max="4619" width="9.7109375" style="66" customWidth="1"/>
    <col min="4620" max="4850" width="9.140625" style="66"/>
    <col min="4851" max="4851" width="18.7109375" style="66" customWidth="1"/>
    <col min="4852" max="4852" width="7.7109375" style="66" customWidth="1"/>
    <col min="4853" max="4853" width="4.5703125" style="66" customWidth="1"/>
    <col min="4854" max="4854" width="1.28515625" style="66" customWidth="1"/>
    <col min="4855" max="4855" width="9.7109375" style="66" customWidth="1"/>
    <col min="4856" max="4856" width="1.7109375" style="66" customWidth="1"/>
    <col min="4857" max="4857" width="11.7109375" style="66" customWidth="1"/>
    <col min="4858" max="4858" width="2.7109375" style="66" customWidth="1"/>
    <col min="4859" max="4859" width="11.7109375" style="66" customWidth="1"/>
    <col min="4860" max="4860" width="2.7109375" style="66" customWidth="1"/>
    <col min="4861" max="4861" width="11.7109375" style="66" customWidth="1"/>
    <col min="4862" max="4862" width="2.7109375" style="66" customWidth="1"/>
    <col min="4863" max="4863" width="11.7109375" style="66" customWidth="1"/>
    <col min="4864" max="4864" width="2.7109375" style="66" customWidth="1"/>
    <col min="4865" max="4865" width="11.7109375" style="66" customWidth="1"/>
    <col min="4866" max="4866" width="2.7109375" style="66" customWidth="1"/>
    <col min="4867" max="4867" width="11.7109375" style="66" customWidth="1"/>
    <col min="4868" max="4868" width="2.7109375" style="66" customWidth="1"/>
    <col min="4869" max="4869" width="11.7109375" style="66" customWidth="1"/>
    <col min="4870" max="4870" width="1.7109375" style="66" customWidth="1"/>
    <col min="4871" max="4871" width="9.7109375" style="66" customWidth="1"/>
    <col min="4872" max="4872" width="1.7109375" style="66" customWidth="1"/>
    <col min="4873" max="4873" width="9.7109375" style="66" customWidth="1"/>
    <col min="4874" max="4874" width="1.7109375" style="66" customWidth="1"/>
    <col min="4875" max="4875" width="9.7109375" style="66" customWidth="1"/>
    <col min="4876" max="5106" width="9.140625" style="66"/>
    <col min="5107" max="5107" width="18.7109375" style="66" customWidth="1"/>
    <col min="5108" max="5108" width="7.7109375" style="66" customWidth="1"/>
    <col min="5109" max="5109" width="4.5703125" style="66" customWidth="1"/>
    <col min="5110" max="5110" width="1.28515625" style="66" customWidth="1"/>
    <col min="5111" max="5111" width="9.7109375" style="66" customWidth="1"/>
    <col min="5112" max="5112" width="1.7109375" style="66" customWidth="1"/>
    <col min="5113" max="5113" width="11.7109375" style="66" customWidth="1"/>
    <col min="5114" max="5114" width="2.7109375" style="66" customWidth="1"/>
    <col min="5115" max="5115" width="11.7109375" style="66" customWidth="1"/>
    <col min="5116" max="5116" width="2.7109375" style="66" customWidth="1"/>
    <col min="5117" max="5117" width="11.7109375" style="66" customWidth="1"/>
    <col min="5118" max="5118" width="2.7109375" style="66" customWidth="1"/>
    <col min="5119" max="5119" width="11.7109375" style="66" customWidth="1"/>
    <col min="5120" max="5120" width="2.7109375" style="66" customWidth="1"/>
    <col min="5121" max="5121" width="11.7109375" style="66" customWidth="1"/>
    <col min="5122" max="5122" width="2.7109375" style="66" customWidth="1"/>
    <col min="5123" max="5123" width="11.7109375" style="66" customWidth="1"/>
    <col min="5124" max="5124" width="2.7109375" style="66" customWidth="1"/>
    <col min="5125" max="5125" width="11.7109375" style="66" customWidth="1"/>
    <col min="5126" max="5126" width="1.7109375" style="66" customWidth="1"/>
    <col min="5127" max="5127" width="9.7109375" style="66" customWidth="1"/>
    <col min="5128" max="5128" width="1.7109375" style="66" customWidth="1"/>
    <col min="5129" max="5129" width="9.7109375" style="66" customWidth="1"/>
    <col min="5130" max="5130" width="1.7109375" style="66" customWidth="1"/>
    <col min="5131" max="5131" width="9.7109375" style="66" customWidth="1"/>
    <col min="5132" max="5362" width="9.140625" style="66"/>
    <col min="5363" max="5363" width="18.7109375" style="66" customWidth="1"/>
    <col min="5364" max="5364" width="7.7109375" style="66" customWidth="1"/>
    <col min="5365" max="5365" width="4.5703125" style="66" customWidth="1"/>
    <col min="5366" max="5366" width="1.28515625" style="66" customWidth="1"/>
    <col min="5367" max="5367" width="9.7109375" style="66" customWidth="1"/>
    <col min="5368" max="5368" width="1.7109375" style="66" customWidth="1"/>
    <col min="5369" max="5369" width="11.7109375" style="66" customWidth="1"/>
    <col min="5370" max="5370" width="2.7109375" style="66" customWidth="1"/>
    <col min="5371" max="5371" width="11.7109375" style="66" customWidth="1"/>
    <col min="5372" max="5372" width="2.7109375" style="66" customWidth="1"/>
    <col min="5373" max="5373" width="11.7109375" style="66" customWidth="1"/>
    <col min="5374" max="5374" width="2.7109375" style="66" customWidth="1"/>
    <col min="5375" max="5375" width="11.7109375" style="66" customWidth="1"/>
    <col min="5376" max="5376" width="2.7109375" style="66" customWidth="1"/>
    <col min="5377" max="5377" width="11.7109375" style="66" customWidth="1"/>
    <col min="5378" max="5378" width="2.7109375" style="66" customWidth="1"/>
    <col min="5379" max="5379" width="11.7109375" style="66" customWidth="1"/>
    <col min="5380" max="5380" width="2.7109375" style="66" customWidth="1"/>
    <col min="5381" max="5381" width="11.7109375" style="66" customWidth="1"/>
    <col min="5382" max="5382" width="1.7109375" style="66" customWidth="1"/>
    <col min="5383" max="5383" width="9.7109375" style="66" customWidth="1"/>
    <col min="5384" max="5384" width="1.7109375" style="66" customWidth="1"/>
    <col min="5385" max="5385" width="9.7109375" style="66" customWidth="1"/>
    <col min="5386" max="5386" width="1.7109375" style="66" customWidth="1"/>
    <col min="5387" max="5387" width="9.7109375" style="66" customWidth="1"/>
    <col min="5388" max="5618" width="9.140625" style="66"/>
    <col min="5619" max="5619" width="18.7109375" style="66" customWidth="1"/>
    <col min="5620" max="5620" width="7.7109375" style="66" customWidth="1"/>
    <col min="5621" max="5621" width="4.5703125" style="66" customWidth="1"/>
    <col min="5622" max="5622" width="1.28515625" style="66" customWidth="1"/>
    <col min="5623" max="5623" width="9.7109375" style="66" customWidth="1"/>
    <col min="5624" max="5624" width="1.7109375" style="66" customWidth="1"/>
    <col min="5625" max="5625" width="11.7109375" style="66" customWidth="1"/>
    <col min="5626" max="5626" width="2.7109375" style="66" customWidth="1"/>
    <col min="5627" max="5627" width="11.7109375" style="66" customWidth="1"/>
    <col min="5628" max="5628" width="2.7109375" style="66" customWidth="1"/>
    <col min="5629" max="5629" width="11.7109375" style="66" customWidth="1"/>
    <col min="5630" max="5630" width="2.7109375" style="66" customWidth="1"/>
    <col min="5631" max="5631" width="11.7109375" style="66" customWidth="1"/>
    <col min="5632" max="5632" width="2.7109375" style="66" customWidth="1"/>
    <col min="5633" max="5633" width="11.7109375" style="66" customWidth="1"/>
    <col min="5634" max="5634" width="2.7109375" style="66" customWidth="1"/>
    <col min="5635" max="5635" width="11.7109375" style="66" customWidth="1"/>
    <col min="5636" max="5636" width="2.7109375" style="66" customWidth="1"/>
    <col min="5637" max="5637" width="11.7109375" style="66" customWidth="1"/>
    <col min="5638" max="5638" width="1.7109375" style="66" customWidth="1"/>
    <col min="5639" max="5639" width="9.7109375" style="66" customWidth="1"/>
    <col min="5640" max="5640" width="1.7109375" style="66" customWidth="1"/>
    <col min="5641" max="5641" width="9.7109375" style="66" customWidth="1"/>
    <col min="5642" max="5642" width="1.7109375" style="66" customWidth="1"/>
    <col min="5643" max="5643" width="9.7109375" style="66" customWidth="1"/>
    <col min="5644" max="5874" width="9.140625" style="66"/>
    <col min="5875" max="5875" width="18.7109375" style="66" customWidth="1"/>
    <col min="5876" max="5876" width="7.7109375" style="66" customWidth="1"/>
    <col min="5877" max="5877" width="4.5703125" style="66" customWidth="1"/>
    <col min="5878" max="5878" width="1.28515625" style="66" customWidth="1"/>
    <col min="5879" max="5879" width="9.7109375" style="66" customWidth="1"/>
    <col min="5880" max="5880" width="1.7109375" style="66" customWidth="1"/>
    <col min="5881" max="5881" width="11.7109375" style="66" customWidth="1"/>
    <col min="5882" max="5882" width="2.7109375" style="66" customWidth="1"/>
    <col min="5883" max="5883" width="11.7109375" style="66" customWidth="1"/>
    <col min="5884" max="5884" width="2.7109375" style="66" customWidth="1"/>
    <col min="5885" max="5885" width="11.7109375" style="66" customWidth="1"/>
    <col min="5886" max="5886" width="2.7109375" style="66" customWidth="1"/>
    <col min="5887" max="5887" width="11.7109375" style="66" customWidth="1"/>
    <col min="5888" max="5888" width="2.7109375" style="66" customWidth="1"/>
    <col min="5889" max="5889" width="11.7109375" style="66" customWidth="1"/>
    <col min="5890" max="5890" width="2.7109375" style="66" customWidth="1"/>
    <col min="5891" max="5891" width="11.7109375" style="66" customWidth="1"/>
    <col min="5892" max="5892" width="2.7109375" style="66" customWidth="1"/>
    <col min="5893" max="5893" width="11.7109375" style="66" customWidth="1"/>
    <col min="5894" max="5894" width="1.7109375" style="66" customWidth="1"/>
    <col min="5895" max="5895" width="9.7109375" style="66" customWidth="1"/>
    <col min="5896" max="5896" width="1.7109375" style="66" customWidth="1"/>
    <col min="5897" max="5897" width="9.7109375" style="66" customWidth="1"/>
    <col min="5898" max="5898" width="1.7109375" style="66" customWidth="1"/>
    <col min="5899" max="5899" width="9.7109375" style="66" customWidth="1"/>
    <col min="5900" max="6130" width="9.140625" style="66"/>
    <col min="6131" max="6131" width="18.7109375" style="66" customWidth="1"/>
    <col min="6132" max="6132" width="7.7109375" style="66" customWidth="1"/>
    <col min="6133" max="6133" width="4.5703125" style="66" customWidth="1"/>
    <col min="6134" max="6134" width="1.28515625" style="66" customWidth="1"/>
    <col min="6135" max="6135" width="9.7109375" style="66" customWidth="1"/>
    <col min="6136" max="6136" width="1.7109375" style="66" customWidth="1"/>
    <col min="6137" max="6137" width="11.7109375" style="66" customWidth="1"/>
    <col min="6138" max="6138" width="2.7109375" style="66" customWidth="1"/>
    <col min="6139" max="6139" width="11.7109375" style="66" customWidth="1"/>
    <col min="6140" max="6140" width="2.7109375" style="66" customWidth="1"/>
    <col min="6141" max="6141" width="11.7109375" style="66" customWidth="1"/>
    <col min="6142" max="6142" width="2.7109375" style="66" customWidth="1"/>
    <col min="6143" max="6143" width="11.7109375" style="66" customWidth="1"/>
    <col min="6144" max="6144" width="2.7109375" style="66" customWidth="1"/>
    <col min="6145" max="6145" width="11.7109375" style="66" customWidth="1"/>
    <col min="6146" max="6146" width="2.7109375" style="66" customWidth="1"/>
    <col min="6147" max="6147" width="11.7109375" style="66" customWidth="1"/>
    <col min="6148" max="6148" width="2.7109375" style="66" customWidth="1"/>
    <col min="6149" max="6149" width="11.7109375" style="66" customWidth="1"/>
    <col min="6150" max="6150" width="1.7109375" style="66" customWidth="1"/>
    <col min="6151" max="6151" width="9.7109375" style="66" customWidth="1"/>
    <col min="6152" max="6152" width="1.7109375" style="66" customWidth="1"/>
    <col min="6153" max="6153" width="9.7109375" style="66" customWidth="1"/>
    <col min="6154" max="6154" width="1.7109375" style="66" customWidth="1"/>
    <col min="6155" max="6155" width="9.7109375" style="66" customWidth="1"/>
    <col min="6156" max="6386" width="9.140625" style="66"/>
    <col min="6387" max="6387" width="18.7109375" style="66" customWidth="1"/>
    <col min="6388" max="6388" width="7.7109375" style="66" customWidth="1"/>
    <col min="6389" max="6389" width="4.5703125" style="66" customWidth="1"/>
    <col min="6390" max="6390" width="1.28515625" style="66" customWidth="1"/>
    <col min="6391" max="6391" width="9.7109375" style="66" customWidth="1"/>
    <col min="6392" max="6392" width="1.7109375" style="66" customWidth="1"/>
    <col min="6393" max="6393" width="11.7109375" style="66" customWidth="1"/>
    <col min="6394" max="6394" width="2.7109375" style="66" customWidth="1"/>
    <col min="6395" max="6395" width="11.7109375" style="66" customWidth="1"/>
    <col min="6396" max="6396" width="2.7109375" style="66" customWidth="1"/>
    <col min="6397" max="6397" width="11.7109375" style="66" customWidth="1"/>
    <col min="6398" max="6398" width="2.7109375" style="66" customWidth="1"/>
    <col min="6399" max="6399" width="11.7109375" style="66" customWidth="1"/>
    <col min="6400" max="6400" width="2.7109375" style="66" customWidth="1"/>
    <col min="6401" max="6401" width="11.7109375" style="66" customWidth="1"/>
    <col min="6402" max="6402" width="2.7109375" style="66" customWidth="1"/>
    <col min="6403" max="6403" width="11.7109375" style="66" customWidth="1"/>
    <col min="6404" max="6404" width="2.7109375" style="66" customWidth="1"/>
    <col min="6405" max="6405" width="11.7109375" style="66" customWidth="1"/>
    <col min="6406" max="6406" width="1.7109375" style="66" customWidth="1"/>
    <col min="6407" max="6407" width="9.7109375" style="66" customWidth="1"/>
    <col min="6408" max="6408" width="1.7109375" style="66" customWidth="1"/>
    <col min="6409" max="6409" width="9.7109375" style="66" customWidth="1"/>
    <col min="6410" max="6410" width="1.7109375" style="66" customWidth="1"/>
    <col min="6411" max="6411" width="9.7109375" style="66" customWidth="1"/>
    <col min="6412" max="6642" width="9.140625" style="66"/>
    <col min="6643" max="6643" width="18.7109375" style="66" customWidth="1"/>
    <col min="6644" max="6644" width="7.7109375" style="66" customWidth="1"/>
    <col min="6645" max="6645" width="4.5703125" style="66" customWidth="1"/>
    <col min="6646" max="6646" width="1.28515625" style="66" customWidth="1"/>
    <col min="6647" max="6647" width="9.7109375" style="66" customWidth="1"/>
    <col min="6648" max="6648" width="1.7109375" style="66" customWidth="1"/>
    <col min="6649" max="6649" width="11.7109375" style="66" customWidth="1"/>
    <col min="6650" max="6650" width="2.7109375" style="66" customWidth="1"/>
    <col min="6651" max="6651" width="11.7109375" style="66" customWidth="1"/>
    <col min="6652" max="6652" width="2.7109375" style="66" customWidth="1"/>
    <col min="6653" max="6653" width="11.7109375" style="66" customWidth="1"/>
    <col min="6654" max="6654" width="2.7109375" style="66" customWidth="1"/>
    <col min="6655" max="6655" width="11.7109375" style="66" customWidth="1"/>
    <col min="6656" max="6656" width="2.7109375" style="66" customWidth="1"/>
    <col min="6657" max="6657" width="11.7109375" style="66" customWidth="1"/>
    <col min="6658" max="6658" width="2.7109375" style="66" customWidth="1"/>
    <col min="6659" max="6659" width="11.7109375" style="66" customWidth="1"/>
    <col min="6660" max="6660" width="2.7109375" style="66" customWidth="1"/>
    <col min="6661" max="6661" width="11.7109375" style="66" customWidth="1"/>
    <col min="6662" max="6662" width="1.7109375" style="66" customWidth="1"/>
    <col min="6663" max="6663" width="9.7109375" style="66" customWidth="1"/>
    <col min="6664" max="6664" width="1.7109375" style="66" customWidth="1"/>
    <col min="6665" max="6665" width="9.7109375" style="66" customWidth="1"/>
    <col min="6666" max="6666" width="1.7109375" style="66" customWidth="1"/>
    <col min="6667" max="6667" width="9.7109375" style="66" customWidth="1"/>
    <col min="6668" max="6898" width="9.140625" style="66"/>
    <col min="6899" max="6899" width="18.7109375" style="66" customWidth="1"/>
    <col min="6900" max="6900" width="7.7109375" style="66" customWidth="1"/>
    <col min="6901" max="6901" width="4.5703125" style="66" customWidth="1"/>
    <col min="6902" max="6902" width="1.28515625" style="66" customWidth="1"/>
    <col min="6903" max="6903" width="9.7109375" style="66" customWidth="1"/>
    <col min="6904" max="6904" width="1.7109375" style="66" customWidth="1"/>
    <col min="6905" max="6905" width="11.7109375" style="66" customWidth="1"/>
    <col min="6906" max="6906" width="2.7109375" style="66" customWidth="1"/>
    <col min="6907" max="6907" width="11.7109375" style="66" customWidth="1"/>
    <col min="6908" max="6908" width="2.7109375" style="66" customWidth="1"/>
    <col min="6909" max="6909" width="11.7109375" style="66" customWidth="1"/>
    <col min="6910" max="6910" width="2.7109375" style="66" customWidth="1"/>
    <col min="6911" max="6911" width="11.7109375" style="66" customWidth="1"/>
    <col min="6912" max="6912" width="2.7109375" style="66" customWidth="1"/>
    <col min="6913" max="6913" width="11.7109375" style="66" customWidth="1"/>
    <col min="6914" max="6914" width="2.7109375" style="66" customWidth="1"/>
    <col min="6915" max="6915" width="11.7109375" style="66" customWidth="1"/>
    <col min="6916" max="6916" width="2.7109375" style="66" customWidth="1"/>
    <col min="6917" max="6917" width="11.7109375" style="66" customWidth="1"/>
    <col min="6918" max="6918" width="1.7109375" style="66" customWidth="1"/>
    <col min="6919" max="6919" width="9.7109375" style="66" customWidth="1"/>
    <col min="6920" max="6920" width="1.7109375" style="66" customWidth="1"/>
    <col min="6921" max="6921" width="9.7109375" style="66" customWidth="1"/>
    <col min="6922" max="6922" width="1.7109375" style="66" customWidth="1"/>
    <col min="6923" max="6923" width="9.7109375" style="66" customWidth="1"/>
    <col min="6924" max="7154" width="9.140625" style="66"/>
    <col min="7155" max="7155" width="18.7109375" style="66" customWidth="1"/>
    <col min="7156" max="7156" width="7.7109375" style="66" customWidth="1"/>
    <col min="7157" max="7157" width="4.5703125" style="66" customWidth="1"/>
    <col min="7158" max="7158" width="1.28515625" style="66" customWidth="1"/>
    <col min="7159" max="7159" width="9.7109375" style="66" customWidth="1"/>
    <col min="7160" max="7160" width="1.7109375" style="66" customWidth="1"/>
    <col min="7161" max="7161" width="11.7109375" style="66" customWidth="1"/>
    <col min="7162" max="7162" width="2.7109375" style="66" customWidth="1"/>
    <col min="7163" max="7163" width="11.7109375" style="66" customWidth="1"/>
    <col min="7164" max="7164" width="2.7109375" style="66" customWidth="1"/>
    <col min="7165" max="7165" width="11.7109375" style="66" customWidth="1"/>
    <col min="7166" max="7166" width="2.7109375" style="66" customWidth="1"/>
    <col min="7167" max="7167" width="11.7109375" style="66" customWidth="1"/>
    <col min="7168" max="7168" width="2.7109375" style="66" customWidth="1"/>
    <col min="7169" max="7169" width="11.7109375" style="66" customWidth="1"/>
    <col min="7170" max="7170" width="2.7109375" style="66" customWidth="1"/>
    <col min="7171" max="7171" width="11.7109375" style="66" customWidth="1"/>
    <col min="7172" max="7172" width="2.7109375" style="66" customWidth="1"/>
    <col min="7173" max="7173" width="11.7109375" style="66" customWidth="1"/>
    <col min="7174" max="7174" width="1.7109375" style="66" customWidth="1"/>
    <col min="7175" max="7175" width="9.7109375" style="66" customWidth="1"/>
    <col min="7176" max="7176" width="1.7109375" style="66" customWidth="1"/>
    <col min="7177" max="7177" width="9.7109375" style="66" customWidth="1"/>
    <col min="7178" max="7178" width="1.7109375" style="66" customWidth="1"/>
    <col min="7179" max="7179" width="9.7109375" style="66" customWidth="1"/>
    <col min="7180" max="7410" width="9.140625" style="66"/>
    <col min="7411" max="7411" width="18.7109375" style="66" customWidth="1"/>
    <col min="7412" max="7412" width="7.7109375" style="66" customWidth="1"/>
    <col min="7413" max="7413" width="4.5703125" style="66" customWidth="1"/>
    <col min="7414" max="7414" width="1.28515625" style="66" customWidth="1"/>
    <col min="7415" max="7415" width="9.7109375" style="66" customWidth="1"/>
    <col min="7416" max="7416" width="1.7109375" style="66" customWidth="1"/>
    <col min="7417" max="7417" width="11.7109375" style="66" customWidth="1"/>
    <col min="7418" max="7418" width="2.7109375" style="66" customWidth="1"/>
    <col min="7419" max="7419" width="11.7109375" style="66" customWidth="1"/>
    <col min="7420" max="7420" width="2.7109375" style="66" customWidth="1"/>
    <col min="7421" max="7421" width="11.7109375" style="66" customWidth="1"/>
    <col min="7422" max="7422" width="2.7109375" style="66" customWidth="1"/>
    <col min="7423" max="7423" width="11.7109375" style="66" customWidth="1"/>
    <col min="7424" max="7424" width="2.7109375" style="66" customWidth="1"/>
    <col min="7425" max="7425" width="11.7109375" style="66" customWidth="1"/>
    <col min="7426" max="7426" width="2.7109375" style="66" customWidth="1"/>
    <col min="7427" max="7427" width="11.7109375" style="66" customWidth="1"/>
    <col min="7428" max="7428" width="2.7109375" style="66" customWidth="1"/>
    <col min="7429" max="7429" width="11.7109375" style="66" customWidth="1"/>
    <col min="7430" max="7430" width="1.7109375" style="66" customWidth="1"/>
    <col min="7431" max="7431" width="9.7109375" style="66" customWidth="1"/>
    <col min="7432" max="7432" width="1.7109375" style="66" customWidth="1"/>
    <col min="7433" max="7433" width="9.7109375" style="66" customWidth="1"/>
    <col min="7434" max="7434" width="1.7109375" style="66" customWidth="1"/>
    <col min="7435" max="7435" width="9.7109375" style="66" customWidth="1"/>
    <col min="7436" max="7666" width="9.140625" style="66"/>
    <col min="7667" max="7667" width="18.7109375" style="66" customWidth="1"/>
    <col min="7668" max="7668" width="7.7109375" style="66" customWidth="1"/>
    <col min="7669" max="7669" width="4.5703125" style="66" customWidth="1"/>
    <col min="7670" max="7670" width="1.28515625" style="66" customWidth="1"/>
    <col min="7671" max="7671" width="9.7109375" style="66" customWidth="1"/>
    <col min="7672" max="7672" width="1.7109375" style="66" customWidth="1"/>
    <col min="7673" max="7673" width="11.7109375" style="66" customWidth="1"/>
    <col min="7674" max="7674" width="2.7109375" style="66" customWidth="1"/>
    <col min="7675" max="7675" width="11.7109375" style="66" customWidth="1"/>
    <col min="7676" max="7676" width="2.7109375" style="66" customWidth="1"/>
    <col min="7677" max="7677" width="11.7109375" style="66" customWidth="1"/>
    <col min="7678" max="7678" width="2.7109375" style="66" customWidth="1"/>
    <col min="7679" max="7679" width="11.7109375" style="66" customWidth="1"/>
    <col min="7680" max="7680" width="2.7109375" style="66" customWidth="1"/>
    <col min="7681" max="7681" width="11.7109375" style="66" customWidth="1"/>
    <col min="7682" max="7682" width="2.7109375" style="66" customWidth="1"/>
    <col min="7683" max="7683" width="11.7109375" style="66" customWidth="1"/>
    <col min="7684" max="7684" width="2.7109375" style="66" customWidth="1"/>
    <col min="7685" max="7685" width="11.7109375" style="66" customWidth="1"/>
    <col min="7686" max="7686" width="1.7109375" style="66" customWidth="1"/>
    <col min="7687" max="7687" width="9.7109375" style="66" customWidth="1"/>
    <col min="7688" max="7688" width="1.7109375" style="66" customWidth="1"/>
    <col min="7689" max="7689" width="9.7109375" style="66" customWidth="1"/>
    <col min="7690" max="7690" width="1.7109375" style="66" customWidth="1"/>
    <col min="7691" max="7691" width="9.7109375" style="66" customWidth="1"/>
    <col min="7692" max="7922" width="9.140625" style="66"/>
    <col min="7923" max="7923" width="18.7109375" style="66" customWidth="1"/>
    <col min="7924" max="7924" width="7.7109375" style="66" customWidth="1"/>
    <col min="7925" max="7925" width="4.5703125" style="66" customWidth="1"/>
    <col min="7926" max="7926" width="1.28515625" style="66" customWidth="1"/>
    <col min="7927" max="7927" width="9.7109375" style="66" customWidth="1"/>
    <col min="7928" max="7928" width="1.7109375" style="66" customWidth="1"/>
    <col min="7929" max="7929" width="11.7109375" style="66" customWidth="1"/>
    <col min="7930" max="7930" width="2.7109375" style="66" customWidth="1"/>
    <col min="7931" max="7931" width="11.7109375" style="66" customWidth="1"/>
    <col min="7932" max="7932" width="2.7109375" style="66" customWidth="1"/>
    <col min="7933" max="7933" width="11.7109375" style="66" customWidth="1"/>
    <col min="7934" max="7934" width="2.7109375" style="66" customWidth="1"/>
    <col min="7935" max="7935" width="11.7109375" style="66" customWidth="1"/>
    <col min="7936" max="7936" width="2.7109375" style="66" customWidth="1"/>
    <col min="7937" max="7937" width="11.7109375" style="66" customWidth="1"/>
    <col min="7938" max="7938" width="2.7109375" style="66" customWidth="1"/>
    <col min="7939" max="7939" width="11.7109375" style="66" customWidth="1"/>
    <col min="7940" max="7940" width="2.7109375" style="66" customWidth="1"/>
    <col min="7941" max="7941" width="11.7109375" style="66" customWidth="1"/>
    <col min="7942" max="7942" width="1.7109375" style="66" customWidth="1"/>
    <col min="7943" max="7943" width="9.7109375" style="66" customWidth="1"/>
    <col min="7944" max="7944" width="1.7109375" style="66" customWidth="1"/>
    <col min="7945" max="7945" width="9.7109375" style="66" customWidth="1"/>
    <col min="7946" max="7946" width="1.7109375" style="66" customWidth="1"/>
    <col min="7947" max="7947" width="9.7109375" style="66" customWidth="1"/>
    <col min="7948" max="8178" width="9.140625" style="66"/>
    <col min="8179" max="8179" width="18.7109375" style="66" customWidth="1"/>
    <col min="8180" max="8180" width="7.7109375" style="66" customWidth="1"/>
    <col min="8181" max="8181" width="4.5703125" style="66" customWidth="1"/>
    <col min="8182" max="8182" width="1.28515625" style="66" customWidth="1"/>
    <col min="8183" max="8183" width="9.7109375" style="66" customWidth="1"/>
    <col min="8184" max="8184" width="1.7109375" style="66" customWidth="1"/>
    <col min="8185" max="8185" width="11.7109375" style="66" customWidth="1"/>
    <col min="8186" max="8186" width="2.7109375" style="66" customWidth="1"/>
    <col min="8187" max="8187" width="11.7109375" style="66" customWidth="1"/>
    <col min="8188" max="8188" width="2.7109375" style="66" customWidth="1"/>
    <col min="8189" max="8189" width="11.7109375" style="66" customWidth="1"/>
    <col min="8190" max="8190" width="2.7109375" style="66" customWidth="1"/>
    <col min="8191" max="8191" width="11.7109375" style="66" customWidth="1"/>
    <col min="8192" max="8192" width="2.7109375" style="66" customWidth="1"/>
    <col min="8193" max="8193" width="11.7109375" style="66" customWidth="1"/>
    <col min="8194" max="8194" width="2.7109375" style="66" customWidth="1"/>
    <col min="8195" max="8195" width="11.7109375" style="66" customWidth="1"/>
    <col min="8196" max="8196" width="2.7109375" style="66" customWidth="1"/>
    <col min="8197" max="8197" width="11.7109375" style="66" customWidth="1"/>
    <col min="8198" max="8198" width="1.7109375" style="66" customWidth="1"/>
    <col min="8199" max="8199" width="9.7109375" style="66" customWidth="1"/>
    <col min="8200" max="8200" width="1.7109375" style="66" customWidth="1"/>
    <col min="8201" max="8201" width="9.7109375" style="66" customWidth="1"/>
    <col min="8202" max="8202" width="1.7109375" style="66" customWidth="1"/>
    <col min="8203" max="8203" width="9.7109375" style="66" customWidth="1"/>
    <col min="8204" max="8434" width="9.140625" style="66"/>
    <col min="8435" max="8435" width="18.7109375" style="66" customWidth="1"/>
    <col min="8436" max="8436" width="7.7109375" style="66" customWidth="1"/>
    <col min="8437" max="8437" width="4.5703125" style="66" customWidth="1"/>
    <col min="8438" max="8438" width="1.28515625" style="66" customWidth="1"/>
    <col min="8439" max="8439" width="9.7109375" style="66" customWidth="1"/>
    <col min="8440" max="8440" width="1.7109375" style="66" customWidth="1"/>
    <col min="8441" max="8441" width="11.7109375" style="66" customWidth="1"/>
    <col min="8442" max="8442" width="2.7109375" style="66" customWidth="1"/>
    <col min="8443" max="8443" width="11.7109375" style="66" customWidth="1"/>
    <col min="8444" max="8444" width="2.7109375" style="66" customWidth="1"/>
    <col min="8445" max="8445" width="11.7109375" style="66" customWidth="1"/>
    <col min="8446" max="8446" width="2.7109375" style="66" customWidth="1"/>
    <col min="8447" max="8447" width="11.7109375" style="66" customWidth="1"/>
    <col min="8448" max="8448" width="2.7109375" style="66" customWidth="1"/>
    <col min="8449" max="8449" width="11.7109375" style="66" customWidth="1"/>
    <col min="8450" max="8450" width="2.7109375" style="66" customWidth="1"/>
    <col min="8451" max="8451" width="11.7109375" style="66" customWidth="1"/>
    <col min="8452" max="8452" width="2.7109375" style="66" customWidth="1"/>
    <col min="8453" max="8453" width="11.7109375" style="66" customWidth="1"/>
    <col min="8454" max="8454" width="1.7109375" style="66" customWidth="1"/>
    <col min="8455" max="8455" width="9.7109375" style="66" customWidth="1"/>
    <col min="8456" max="8456" width="1.7109375" style="66" customWidth="1"/>
    <col min="8457" max="8457" width="9.7109375" style="66" customWidth="1"/>
    <col min="8458" max="8458" width="1.7109375" style="66" customWidth="1"/>
    <col min="8459" max="8459" width="9.7109375" style="66" customWidth="1"/>
    <col min="8460" max="8690" width="9.140625" style="66"/>
    <col min="8691" max="8691" width="18.7109375" style="66" customWidth="1"/>
    <col min="8692" max="8692" width="7.7109375" style="66" customWidth="1"/>
    <col min="8693" max="8693" width="4.5703125" style="66" customWidth="1"/>
    <col min="8694" max="8694" width="1.28515625" style="66" customWidth="1"/>
    <col min="8695" max="8695" width="9.7109375" style="66" customWidth="1"/>
    <col min="8696" max="8696" width="1.7109375" style="66" customWidth="1"/>
    <col min="8697" max="8697" width="11.7109375" style="66" customWidth="1"/>
    <col min="8698" max="8698" width="2.7109375" style="66" customWidth="1"/>
    <col min="8699" max="8699" width="11.7109375" style="66" customWidth="1"/>
    <col min="8700" max="8700" width="2.7109375" style="66" customWidth="1"/>
    <col min="8701" max="8701" width="11.7109375" style="66" customWidth="1"/>
    <col min="8702" max="8702" width="2.7109375" style="66" customWidth="1"/>
    <col min="8703" max="8703" width="11.7109375" style="66" customWidth="1"/>
    <col min="8704" max="8704" width="2.7109375" style="66" customWidth="1"/>
    <col min="8705" max="8705" width="11.7109375" style="66" customWidth="1"/>
    <col min="8706" max="8706" width="2.7109375" style="66" customWidth="1"/>
    <col min="8707" max="8707" width="11.7109375" style="66" customWidth="1"/>
    <col min="8708" max="8708" width="2.7109375" style="66" customWidth="1"/>
    <col min="8709" max="8709" width="11.7109375" style="66" customWidth="1"/>
    <col min="8710" max="8710" width="1.7109375" style="66" customWidth="1"/>
    <col min="8711" max="8711" width="9.7109375" style="66" customWidth="1"/>
    <col min="8712" max="8712" width="1.7109375" style="66" customWidth="1"/>
    <col min="8713" max="8713" width="9.7109375" style="66" customWidth="1"/>
    <col min="8714" max="8714" width="1.7109375" style="66" customWidth="1"/>
    <col min="8715" max="8715" width="9.7109375" style="66" customWidth="1"/>
    <col min="8716" max="8946" width="9.140625" style="66"/>
    <col min="8947" max="8947" width="18.7109375" style="66" customWidth="1"/>
    <col min="8948" max="8948" width="7.7109375" style="66" customWidth="1"/>
    <col min="8949" max="8949" width="4.5703125" style="66" customWidth="1"/>
    <col min="8950" max="8950" width="1.28515625" style="66" customWidth="1"/>
    <col min="8951" max="8951" width="9.7109375" style="66" customWidth="1"/>
    <col min="8952" max="8952" width="1.7109375" style="66" customWidth="1"/>
    <col min="8953" max="8953" width="11.7109375" style="66" customWidth="1"/>
    <col min="8954" max="8954" width="2.7109375" style="66" customWidth="1"/>
    <col min="8955" max="8955" width="11.7109375" style="66" customWidth="1"/>
    <col min="8956" max="8956" width="2.7109375" style="66" customWidth="1"/>
    <col min="8957" max="8957" width="11.7109375" style="66" customWidth="1"/>
    <col min="8958" max="8958" width="2.7109375" style="66" customWidth="1"/>
    <col min="8959" max="8959" width="11.7109375" style="66" customWidth="1"/>
    <col min="8960" max="8960" width="2.7109375" style="66" customWidth="1"/>
    <col min="8961" max="8961" width="11.7109375" style="66" customWidth="1"/>
    <col min="8962" max="8962" width="2.7109375" style="66" customWidth="1"/>
    <col min="8963" max="8963" width="11.7109375" style="66" customWidth="1"/>
    <col min="8964" max="8964" width="2.7109375" style="66" customWidth="1"/>
    <col min="8965" max="8965" width="11.7109375" style="66" customWidth="1"/>
    <col min="8966" max="8966" width="1.7109375" style="66" customWidth="1"/>
    <col min="8967" max="8967" width="9.7109375" style="66" customWidth="1"/>
    <col min="8968" max="8968" width="1.7109375" style="66" customWidth="1"/>
    <col min="8969" max="8969" width="9.7109375" style="66" customWidth="1"/>
    <col min="8970" max="8970" width="1.7109375" style="66" customWidth="1"/>
    <col min="8971" max="8971" width="9.7109375" style="66" customWidth="1"/>
    <col min="8972" max="9202" width="9.140625" style="66"/>
    <col min="9203" max="9203" width="18.7109375" style="66" customWidth="1"/>
    <col min="9204" max="9204" width="7.7109375" style="66" customWidth="1"/>
    <col min="9205" max="9205" width="4.5703125" style="66" customWidth="1"/>
    <col min="9206" max="9206" width="1.28515625" style="66" customWidth="1"/>
    <col min="9207" max="9207" width="9.7109375" style="66" customWidth="1"/>
    <col min="9208" max="9208" width="1.7109375" style="66" customWidth="1"/>
    <col min="9209" max="9209" width="11.7109375" style="66" customWidth="1"/>
    <col min="9210" max="9210" width="2.7109375" style="66" customWidth="1"/>
    <col min="9211" max="9211" width="11.7109375" style="66" customWidth="1"/>
    <col min="9212" max="9212" width="2.7109375" style="66" customWidth="1"/>
    <col min="9213" max="9213" width="11.7109375" style="66" customWidth="1"/>
    <col min="9214" max="9214" width="2.7109375" style="66" customWidth="1"/>
    <col min="9215" max="9215" width="11.7109375" style="66" customWidth="1"/>
    <col min="9216" max="9216" width="2.7109375" style="66" customWidth="1"/>
    <col min="9217" max="9217" width="11.7109375" style="66" customWidth="1"/>
    <col min="9218" max="9218" width="2.7109375" style="66" customWidth="1"/>
    <col min="9219" max="9219" width="11.7109375" style="66" customWidth="1"/>
    <col min="9220" max="9220" width="2.7109375" style="66" customWidth="1"/>
    <col min="9221" max="9221" width="11.7109375" style="66" customWidth="1"/>
    <col min="9222" max="9222" width="1.7109375" style="66" customWidth="1"/>
    <col min="9223" max="9223" width="9.7109375" style="66" customWidth="1"/>
    <col min="9224" max="9224" width="1.7109375" style="66" customWidth="1"/>
    <col min="9225" max="9225" width="9.7109375" style="66" customWidth="1"/>
    <col min="9226" max="9226" width="1.7109375" style="66" customWidth="1"/>
    <col min="9227" max="9227" width="9.7109375" style="66" customWidth="1"/>
    <col min="9228" max="9458" width="9.140625" style="66"/>
    <col min="9459" max="9459" width="18.7109375" style="66" customWidth="1"/>
    <col min="9460" max="9460" width="7.7109375" style="66" customWidth="1"/>
    <col min="9461" max="9461" width="4.5703125" style="66" customWidth="1"/>
    <col min="9462" max="9462" width="1.28515625" style="66" customWidth="1"/>
    <col min="9463" max="9463" width="9.7109375" style="66" customWidth="1"/>
    <col min="9464" max="9464" width="1.7109375" style="66" customWidth="1"/>
    <col min="9465" max="9465" width="11.7109375" style="66" customWidth="1"/>
    <col min="9466" max="9466" width="2.7109375" style="66" customWidth="1"/>
    <col min="9467" max="9467" width="11.7109375" style="66" customWidth="1"/>
    <col min="9468" max="9468" width="2.7109375" style="66" customWidth="1"/>
    <col min="9469" max="9469" width="11.7109375" style="66" customWidth="1"/>
    <col min="9470" max="9470" width="2.7109375" style="66" customWidth="1"/>
    <col min="9471" max="9471" width="11.7109375" style="66" customWidth="1"/>
    <col min="9472" max="9472" width="2.7109375" style="66" customWidth="1"/>
    <col min="9473" max="9473" width="11.7109375" style="66" customWidth="1"/>
    <col min="9474" max="9474" width="2.7109375" style="66" customWidth="1"/>
    <col min="9475" max="9475" width="11.7109375" style="66" customWidth="1"/>
    <col min="9476" max="9476" width="2.7109375" style="66" customWidth="1"/>
    <col min="9477" max="9477" width="11.7109375" style="66" customWidth="1"/>
    <col min="9478" max="9478" width="1.7109375" style="66" customWidth="1"/>
    <col min="9479" max="9479" width="9.7109375" style="66" customWidth="1"/>
    <col min="9480" max="9480" width="1.7109375" style="66" customWidth="1"/>
    <col min="9481" max="9481" width="9.7109375" style="66" customWidth="1"/>
    <col min="9482" max="9482" width="1.7109375" style="66" customWidth="1"/>
    <col min="9483" max="9483" width="9.7109375" style="66" customWidth="1"/>
    <col min="9484" max="9714" width="9.140625" style="66"/>
    <col min="9715" max="9715" width="18.7109375" style="66" customWidth="1"/>
    <col min="9716" max="9716" width="7.7109375" style="66" customWidth="1"/>
    <col min="9717" max="9717" width="4.5703125" style="66" customWidth="1"/>
    <col min="9718" max="9718" width="1.28515625" style="66" customWidth="1"/>
    <col min="9719" max="9719" width="9.7109375" style="66" customWidth="1"/>
    <col min="9720" max="9720" width="1.7109375" style="66" customWidth="1"/>
    <col min="9721" max="9721" width="11.7109375" style="66" customWidth="1"/>
    <col min="9722" max="9722" width="2.7109375" style="66" customWidth="1"/>
    <col min="9723" max="9723" width="11.7109375" style="66" customWidth="1"/>
    <col min="9724" max="9724" width="2.7109375" style="66" customWidth="1"/>
    <col min="9725" max="9725" width="11.7109375" style="66" customWidth="1"/>
    <col min="9726" max="9726" width="2.7109375" style="66" customWidth="1"/>
    <col min="9727" max="9727" width="11.7109375" style="66" customWidth="1"/>
    <col min="9728" max="9728" width="2.7109375" style="66" customWidth="1"/>
    <col min="9729" max="9729" width="11.7109375" style="66" customWidth="1"/>
    <col min="9730" max="9730" width="2.7109375" style="66" customWidth="1"/>
    <col min="9731" max="9731" width="11.7109375" style="66" customWidth="1"/>
    <col min="9732" max="9732" width="2.7109375" style="66" customWidth="1"/>
    <col min="9733" max="9733" width="11.7109375" style="66" customWidth="1"/>
    <col min="9734" max="9734" width="1.7109375" style="66" customWidth="1"/>
    <col min="9735" max="9735" width="9.7109375" style="66" customWidth="1"/>
    <col min="9736" max="9736" width="1.7109375" style="66" customWidth="1"/>
    <col min="9737" max="9737" width="9.7109375" style="66" customWidth="1"/>
    <col min="9738" max="9738" width="1.7109375" style="66" customWidth="1"/>
    <col min="9739" max="9739" width="9.7109375" style="66" customWidth="1"/>
    <col min="9740" max="9970" width="9.140625" style="66"/>
    <col min="9971" max="9971" width="18.7109375" style="66" customWidth="1"/>
    <col min="9972" max="9972" width="7.7109375" style="66" customWidth="1"/>
    <col min="9973" max="9973" width="4.5703125" style="66" customWidth="1"/>
    <col min="9974" max="9974" width="1.28515625" style="66" customWidth="1"/>
    <col min="9975" max="9975" width="9.7109375" style="66" customWidth="1"/>
    <col min="9976" max="9976" width="1.7109375" style="66" customWidth="1"/>
    <col min="9977" max="9977" width="11.7109375" style="66" customWidth="1"/>
    <col min="9978" max="9978" width="2.7109375" style="66" customWidth="1"/>
    <col min="9979" max="9979" width="11.7109375" style="66" customWidth="1"/>
    <col min="9980" max="9980" width="2.7109375" style="66" customWidth="1"/>
    <col min="9981" max="9981" width="11.7109375" style="66" customWidth="1"/>
    <col min="9982" max="9982" width="2.7109375" style="66" customWidth="1"/>
    <col min="9983" max="9983" width="11.7109375" style="66" customWidth="1"/>
    <col min="9984" max="9984" width="2.7109375" style="66" customWidth="1"/>
    <col min="9985" max="9985" width="11.7109375" style="66" customWidth="1"/>
    <col min="9986" max="9986" width="2.7109375" style="66" customWidth="1"/>
    <col min="9987" max="9987" width="11.7109375" style="66" customWidth="1"/>
    <col min="9988" max="9988" width="2.7109375" style="66" customWidth="1"/>
    <col min="9989" max="9989" width="11.7109375" style="66" customWidth="1"/>
    <col min="9990" max="9990" width="1.7109375" style="66" customWidth="1"/>
    <col min="9991" max="9991" width="9.7109375" style="66" customWidth="1"/>
    <col min="9992" max="9992" width="1.7109375" style="66" customWidth="1"/>
    <col min="9993" max="9993" width="9.7109375" style="66" customWidth="1"/>
    <col min="9994" max="9994" width="1.7109375" style="66" customWidth="1"/>
    <col min="9995" max="9995" width="9.7109375" style="66" customWidth="1"/>
    <col min="9996" max="10226" width="9.140625" style="66"/>
    <col min="10227" max="10227" width="18.7109375" style="66" customWidth="1"/>
    <col min="10228" max="10228" width="7.7109375" style="66" customWidth="1"/>
    <col min="10229" max="10229" width="4.5703125" style="66" customWidth="1"/>
    <col min="10230" max="10230" width="1.28515625" style="66" customWidth="1"/>
    <col min="10231" max="10231" width="9.7109375" style="66" customWidth="1"/>
    <col min="10232" max="10232" width="1.7109375" style="66" customWidth="1"/>
    <col min="10233" max="10233" width="11.7109375" style="66" customWidth="1"/>
    <col min="10234" max="10234" width="2.7109375" style="66" customWidth="1"/>
    <col min="10235" max="10235" width="11.7109375" style="66" customWidth="1"/>
    <col min="10236" max="10236" width="2.7109375" style="66" customWidth="1"/>
    <col min="10237" max="10237" width="11.7109375" style="66" customWidth="1"/>
    <col min="10238" max="10238" width="2.7109375" style="66" customWidth="1"/>
    <col min="10239" max="10239" width="11.7109375" style="66" customWidth="1"/>
    <col min="10240" max="10240" width="2.7109375" style="66" customWidth="1"/>
    <col min="10241" max="10241" width="11.7109375" style="66" customWidth="1"/>
    <col min="10242" max="10242" width="2.7109375" style="66" customWidth="1"/>
    <col min="10243" max="10243" width="11.7109375" style="66" customWidth="1"/>
    <col min="10244" max="10244" width="2.7109375" style="66" customWidth="1"/>
    <col min="10245" max="10245" width="11.7109375" style="66" customWidth="1"/>
    <col min="10246" max="10246" width="1.7109375" style="66" customWidth="1"/>
    <col min="10247" max="10247" width="9.7109375" style="66" customWidth="1"/>
    <col min="10248" max="10248" width="1.7109375" style="66" customWidth="1"/>
    <col min="10249" max="10249" width="9.7109375" style="66" customWidth="1"/>
    <col min="10250" max="10250" width="1.7109375" style="66" customWidth="1"/>
    <col min="10251" max="10251" width="9.7109375" style="66" customWidth="1"/>
    <col min="10252" max="10482" width="9.140625" style="66"/>
    <col min="10483" max="10483" width="18.7109375" style="66" customWidth="1"/>
    <col min="10484" max="10484" width="7.7109375" style="66" customWidth="1"/>
    <col min="10485" max="10485" width="4.5703125" style="66" customWidth="1"/>
    <col min="10486" max="10486" width="1.28515625" style="66" customWidth="1"/>
    <col min="10487" max="10487" width="9.7109375" style="66" customWidth="1"/>
    <col min="10488" max="10488" width="1.7109375" style="66" customWidth="1"/>
    <col min="10489" max="10489" width="11.7109375" style="66" customWidth="1"/>
    <col min="10490" max="10490" width="2.7109375" style="66" customWidth="1"/>
    <col min="10491" max="10491" width="11.7109375" style="66" customWidth="1"/>
    <col min="10492" max="10492" width="2.7109375" style="66" customWidth="1"/>
    <col min="10493" max="10493" width="11.7109375" style="66" customWidth="1"/>
    <col min="10494" max="10494" width="2.7109375" style="66" customWidth="1"/>
    <col min="10495" max="10495" width="11.7109375" style="66" customWidth="1"/>
    <col min="10496" max="10496" width="2.7109375" style="66" customWidth="1"/>
    <col min="10497" max="10497" width="11.7109375" style="66" customWidth="1"/>
    <col min="10498" max="10498" width="2.7109375" style="66" customWidth="1"/>
    <col min="10499" max="10499" width="11.7109375" style="66" customWidth="1"/>
    <col min="10500" max="10500" width="2.7109375" style="66" customWidth="1"/>
    <col min="10501" max="10501" width="11.7109375" style="66" customWidth="1"/>
    <col min="10502" max="10502" width="1.7109375" style="66" customWidth="1"/>
    <col min="10503" max="10503" width="9.7109375" style="66" customWidth="1"/>
    <col min="10504" max="10504" width="1.7109375" style="66" customWidth="1"/>
    <col min="10505" max="10505" width="9.7109375" style="66" customWidth="1"/>
    <col min="10506" max="10506" width="1.7109375" style="66" customWidth="1"/>
    <col min="10507" max="10507" width="9.7109375" style="66" customWidth="1"/>
    <col min="10508" max="10738" width="9.140625" style="66"/>
    <col min="10739" max="10739" width="18.7109375" style="66" customWidth="1"/>
    <col min="10740" max="10740" width="7.7109375" style="66" customWidth="1"/>
    <col min="10741" max="10741" width="4.5703125" style="66" customWidth="1"/>
    <col min="10742" max="10742" width="1.28515625" style="66" customWidth="1"/>
    <col min="10743" max="10743" width="9.7109375" style="66" customWidth="1"/>
    <col min="10744" max="10744" width="1.7109375" style="66" customWidth="1"/>
    <col min="10745" max="10745" width="11.7109375" style="66" customWidth="1"/>
    <col min="10746" max="10746" width="2.7109375" style="66" customWidth="1"/>
    <col min="10747" max="10747" width="11.7109375" style="66" customWidth="1"/>
    <col min="10748" max="10748" width="2.7109375" style="66" customWidth="1"/>
    <col min="10749" max="10749" width="11.7109375" style="66" customWidth="1"/>
    <col min="10750" max="10750" width="2.7109375" style="66" customWidth="1"/>
    <col min="10751" max="10751" width="11.7109375" style="66" customWidth="1"/>
    <col min="10752" max="10752" width="2.7109375" style="66" customWidth="1"/>
    <col min="10753" max="10753" width="11.7109375" style="66" customWidth="1"/>
    <col min="10754" max="10754" width="2.7109375" style="66" customWidth="1"/>
    <col min="10755" max="10755" width="11.7109375" style="66" customWidth="1"/>
    <col min="10756" max="10756" width="2.7109375" style="66" customWidth="1"/>
    <col min="10757" max="10757" width="11.7109375" style="66" customWidth="1"/>
    <col min="10758" max="10758" width="1.7109375" style="66" customWidth="1"/>
    <col min="10759" max="10759" width="9.7109375" style="66" customWidth="1"/>
    <col min="10760" max="10760" width="1.7109375" style="66" customWidth="1"/>
    <col min="10761" max="10761" width="9.7109375" style="66" customWidth="1"/>
    <col min="10762" max="10762" width="1.7109375" style="66" customWidth="1"/>
    <col min="10763" max="10763" width="9.7109375" style="66" customWidth="1"/>
    <col min="10764" max="10994" width="9.140625" style="66"/>
    <col min="10995" max="10995" width="18.7109375" style="66" customWidth="1"/>
    <col min="10996" max="10996" width="7.7109375" style="66" customWidth="1"/>
    <col min="10997" max="10997" width="4.5703125" style="66" customWidth="1"/>
    <col min="10998" max="10998" width="1.28515625" style="66" customWidth="1"/>
    <col min="10999" max="10999" width="9.7109375" style="66" customWidth="1"/>
    <col min="11000" max="11000" width="1.7109375" style="66" customWidth="1"/>
    <col min="11001" max="11001" width="11.7109375" style="66" customWidth="1"/>
    <col min="11002" max="11002" width="2.7109375" style="66" customWidth="1"/>
    <col min="11003" max="11003" width="11.7109375" style="66" customWidth="1"/>
    <col min="11004" max="11004" width="2.7109375" style="66" customWidth="1"/>
    <col min="11005" max="11005" width="11.7109375" style="66" customWidth="1"/>
    <col min="11006" max="11006" width="2.7109375" style="66" customWidth="1"/>
    <col min="11007" max="11007" width="11.7109375" style="66" customWidth="1"/>
    <col min="11008" max="11008" width="2.7109375" style="66" customWidth="1"/>
    <col min="11009" max="11009" width="11.7109375" style="66" customWidth="1"/>
    <col min="11010" max="11010" width="2.7109375" style="66" customWidth="1"/>
    <col min="11011" max="11011" width="11.7109375" style="66" customWidth="1"/>
    <col min="11012" max="11012" width="2.7109375" style="66" customWidth="1"/>
    <col min="11013" max="11013" width="11.7109375" style="66" customWidth="1"/>
    <col min="11014" max="11014" width="1.7109375" style="66" customWidth="1"/>
    <col min="11015" max="11015" width="9.7109375" style="66" customWidth="1"/>
    <col min="11016" max="11016" width="1.7109375" style="66" customWidth="1"/>
    <col min="11017" max="11017" width="9.7109375" style="66" customWidth="1"/>
    <col min="11018" max="11018" width="1.7109375" style="66" customWidth="1"/>
    <col min="11019" max="11019" width="9.7109375" style="66" customWidth="1"/>
    <col min="11020" max="11250" width="9.140625" style="66"/>
    <col min="11251" max="11251" width="18.7109375" style="66" customWidth="1"/>
    <col min="11252" max="11252" width="7.7109375" style="66" customWidth="1"/>
    <col min="11253" max="11253" width="4.5703125" style="66" customWidth="1"/>
    <col min="11254" max="11254" width="1.28515625" style="66" customWidth="1"/>
    <col min="11255" max="11255" width="9.7109375" style="66" customWidth="1"/>
    <col min="11256" max="11256" width="1.7109375" style="66" customWidth="1"/>
    <col min="11257" max="11257" width="11.7109375" style="66" customWidth="1"/>
    <col min="11258" max="11258" width="2.7109375" style="66" customWidth="1"/>
    <col min="11259" max="11259" width="11.7109375" style="66" customWidth="1"/>
    <col min="11260" max="11260" width="2.7109375" style="66" customWidth="1"/>
    <col min="11261" max="11261" width="11.7109375" style="66" customWidth="1"/>
    <col min="11262" max="11262" width="2.7109375" style="66" customWidth="1"/>
    <col min="11263" max="11263" width="11.7109375" style="66" customWidth="1"/>
    <col min="11264" max="11264" width="2.7109375" style="66" customWidth="1"/>
    <col min="11265" max="11265" width="11.7109375" style="66" customWidth="1"/>
    <col min="11266" max="11266" width="2.7109375" style="66" customWidth="1"/>
    <col min="11267" max="11267" width="11.7109375" style="66" customWidth="1"/>
    <col min="11268" max="11268" width="2.7109375" style="66" customWidth="1"/>
    <col min="11269" max="11269" width="11.7109375" style="66" customWidth="1"/>
    <col min="11270" max="11270" width="1.7109375" style="66" customWidth="1"/>
    <col min="11271" max="11271" width="9.7109375" style="66" customWidth="1"/>
    <col min="11272" max="11272" width="1.7109375" style="66" customWidth="1"/>
    <col min="11273" max="11273" width="9.7109375" style="66" customWidth="1"/>
    <col min="11274" max="11274" width="1.7109375" style="66" customWidth="1"/>
    <col min="11275" max="11275" width="9.7109375" style="66" customWidth="1"/>
    <col min="11276" max="11506" width="9.140625" style="66"/>
    <col min="11507" max="11507" width="18.7109375" style="66" customWidth="1"/>
    <col min="11508" max="11508" width="7.7109375" style="66" customWidth="1"/>
    <col min="11509" max="11509" width="4.5703125" style="66" customWidth="1"/>
    <col min="11510" max="11510" width="1.28515625" style="66" customWidth="1"/>
    <col min="11511" max="11511" width="9.7109375" style="66" customWidth="1"/>
    <col min="11512" max="11512" width="1.7109375" style="66" customWidth="1"/>
    <col min="11513" max="11513" width="11.7109375" style="66" customWidth="1"/>
    <col min="11514" max="11514" width="2.7109375" style="66" customWidth="1"/>
    <col min="11515" max="11515" width="11.7109375" style="66" customWidth="1"/>
    <col min="11516" max="11516" width="2.7109375" style="66" customWidth="1"/>
    <col min="11517" max="11517" width="11.7109375" style="66" customWidth="1"/>
    <col min="11518" max="11518" width="2.7109375" style="66" customWidth="1"/>
    <col min="11519" max="11519" width="11.7109375" style="66" customWidth="1"/>
    <col min="11520" max="11520" width="2.7109375" style="66" customWidth="1"/>
    <col min="11521" max="11521" width="11.7109375" style="66" customWidth="1"/>
    <col min="11522" max="11522" width="2.7109375" style="66" customWidth="1"/>
    <col min="11523" max="11523" width="11.7109375" style="66" customWidth="1"/>
    <col min="11524" max="11524" width="2.7109375" style="66" customWidth="1"/>
    <col min="11525" max="11525" width="11.7109375" style="66" customWidth="1"/>
    <col min="11526" max="11526" width="1.7109375" style="66" customWidth="1"/>
    <col min="11527" max="11527" width="9.7109375" style="66" customWidth="1"/>
    <col min="11528" max="11528" width="1.7109375" style="66" customWidth="1"/>
    <col min="11529" max="11529" width="9.7109375" style="66" customWidth="1"/>
    <col min="11530" max="11530" width="1.7109375" style="66" customWidth="1"/>
    <col min="11531" max="11531" width="9.7109375" style="66" customWidth="1"/>
    <col min="11532" max="11762" width="9.140625" style="66"/>
    <col min="11763" max="11763" width="18.7109375" style="66" customWidth="1"/>
    <col min="11764" max="11764" width="7.7109375" style="66" customWidth="1"/>
    <col min="11765" max="11765" width="4.5703125" style="66" customWidth="1"/>
    <col min="11766" max="11766" width="1.28515625" style="66" customWidth="1"/>
    <col min="11767" max="11767" width="9.7109375" style="66" customWidth="1"/>
    <col min="11768" max="11768" width="1.7109375" style="66" customWidth="1"/>
    <col min="11769" max="11769" width="11.7109375" style="66" customWidth="1"/>
    <col min="11770" max="11770" width="2.7109375" style="66" customWidth="1"/>
    <col min="11771" max="11771" width="11.7109375" style="66" customWidth="1"/>
    <col min="11772" max="11772" width="2.7109375" style="66" customWidth="1"/>
    <col min="11773" max="11773" width="11.7109375" style="66" customWidth="1"/>
    <col min="11774" max="11774" width="2.7109375" style="66" customWidth="1"/>
    <col min="11775" max="11775" width="11.7109375" style="66" customWidth="1"/>
    <col min="11776" max="11776" width="2.7109375" style="66" customWidth="1"/>
    <col min="11777" max="11777" width="11.7109375" style="66" customWidth="1"/>
    <col min="11778" max="11778" width="2.7109375" style="66" customWidth="1"/>
    <col min="11779" max="11779" width="11.7109375" style="66" customWidth="1"/>
    <col min="11780" max="11780" width="2.7109375" style="66" customWidth="1"/>
    <col min="11781" max="11781" width="11.7109375" style="66" customWidth="1"/>
    <col min="11782" max="11782" width="1.7109375" style="66" customWidth="1"/>
    <col min="11783" max="11783" width="9.7109375" style="66" customWidth="1"/>
    <col min="11784" max="11784" width="1.7109375" style="66" customWidth="1"/>
    <col min="11785" max="11785" width="9.7109375" style="66" customWidth="1"/>
    <col min="11786" max="11786" width="1.7109375" style="66" customWidth="1"/>
    <col min="11787" max="11787" width="9.7109375" style="66" customWidth="1"/>
    <col min="11788" max="12018" width="9.140625" style="66"/>
    <col min="12019" max="12019" width="18.7109375" style="66" customWidth="1"/>
    <col min="12020" max="12020" width="7.7109375" style="66" customWidth="1"/>
    <col min="12021" max="12021" width="4.5703125" style="66" customWidth="1"/>
    <col min="12022" max="12022" width="1.28515625" style="66" customWidth="1"/>
    <col min="12023" max="12023" width="9.7109375" style="66" customWidth="1"/>
    <col min="12024" max="12024" width="1.7109375" style="66" customWidth="1"/>
    <col min="12025" max="12025" width="11.7109375" style="66" customWidth="1"/>
    <col min="12026" max="12026" width="2.7109375" style="66" customWidth="1"/>
    <col min="12027" max="12027" width="11.7109375" style="66" customWidth="1"/>
    <col min="12028" max="12028" width="2.7109375" style="66" customWidth="1"/>
    <col min="12029" max="12029" width="11.7109375" style="66" customWidth="1"/>
    <col min="12030" max="12030" width="2.7109375" style="66" customWidth="1"/>
    <col min="12031" max="12031" width="11.7109375" style="66" customWidth="1"/>
    <col min="12032" max="12032" width="2.7109375" style="66" customWidth="1"/>
    <col min="12033" max="12033" width="11.7109375" style="66" customWidth="1"/>
    <col min="12034" max="12034" width="2.7109375" style="66" customWidth="1"/>
    <col min="12035" max="12035" width="11.7109375" style="66" customWidth="1"/>
    <col min="12036" max="12036" width="2.7109375" style="66" customWidth="1"/>
    <col min="12037" max="12037" width="11.7109375" style="66" customWidth="1"/>
    <col min="12038" max="12038" width="1.7109375" style="66" customWidth="1"/>
    <col min="12039" max="12039" width="9.7109375" style="66" customWidth="1"/>
    <col min="12040" max="12040" width="1.7109375" style="66" customWidth="1"/>
    <col min="12041" max="12041" width="9.7109375" style="66" customWidth="1"/>
    <col min="12042" max="12042" width="1.7109375" style="66" customWidth="1"/>
    <col min="12043" max="12043" width="9.7109375" style="66" customWidth="1"/>
    <col min="12044" max="12274" width="9.140625" style="66"/>
    <col min="12275" max="12275" width="18.7109375" style="66" customWidth="1"/>
    <col min="12276" max="12276" width="7.7109375" style="66" customWidth="1"/>
    <col min="12277" max="12277" width="4.5703125" style="66" customWidth="1"/>
    <col min="12278" max="12278" width="1.28515625" style="66" customWidth="1"/>
    <col min="12279" max="12279" width="9.7109375" style="66" customWidth="1"/>
    <col min="12280" max="12280" width="1.7109375" style="66" customWidth="1"/>
    <col min="12281" max="12281" width="11.7109375" style="66" customWidth="1"/>
    <col min="12282" max="12282" width="2.7109375" style="66" customWidth="1"/>
    <col min="12283" max="12283" width="11.7109375" style="66" customWidth="1"/>
    <col min="12284" max="12284" width="2.7109375" style="66" customWidth="1"/>
    <col min="12285" max="12285" width="11.7109375" style="66" customWidth="1"/>
    <col min="12286" max="12286" width="2.7109375" style="66" customWidth="1"/>
    <col min="12287" max="12287" width="11.7109375" style="66" customWidth="1"/>
    <col min="12288" max="12288" width="2.7109375" style="66" customWidth="1"/>
    <col min="12289" max="12289" width="11.7109375" style="66" customWidth="1"/>
    <col min="12290" max="12290" width="2.7109375" style="66" customWidth="1"/>
    <col min="12291" max="12291" width="11.7109375" style="66" customWidth="1"/>
    <col min="12292" max="12292" width="2.7109375" style="66" customWidth="1"/>
    <col min="12293" max="12293" width="11.7109375" style="66" customWidth="1"/>
    <col min="12294" max="12294" width="1.7109375" style="66" customWidth="1"/>
    <col min="12295" max="12295" width="9.7109375" style="66" customWidth="1"/>
    <col min="12296" max="12296" width="1.7109375" style="66" customWidth="1"/>
    <col min="12297" max="12297" width="9.7109375" style="66" customWidth="1"/>
    <col min="12298" max="12298" width="1.7109375" style="66" customWidth="1"/>
    <col min="12299" max="12299" width="9.7109375" style="66" customWidth="1"/>
    <col min="12300" max="12530" width="9.140625" style="66"/>
    <col min="12531" max="12531" width="18.7109375" style="66" customWidth="1"/>
    <col min="12532" max="12532" width="7.7109375" style="66" customWidth="1"/>
    <col min="12533" max="12533" width="4.5703125" style="66" customWidth="1"/>
    <col min="12534" max="12534" width="1.28515625" style="66" customWidth="1"/>
    <col min="12535" max="12535" width="9.7109375" style="66" customWidth="1"/>
    <col min="12536" max="12536" width="1.7109375" style="66" customWidth="1"/>
    <col min="12537" max="12537" width="11.7109375" style="66" customWidth="1"/>
    <col min="12538" max="12538" width="2.7109375" style="66" customWidth="1"/>
    <col min="12539" max="12539" width="11.7109375" style="66" customWidth="1"/>
    <col min="12540" max="12540" width="2.7109375" style="66" customWidth="1"/>
    <col min="12541" max="12541" width="11.7109375" style="66" customWidth="1"/>
    <col min="12542" max="12542" width="2.7109375" style="66" customWidth="1"/>
    <col min="12543" max="12543" width="11.7109375" style="66" customWidth="1"/>
    <col min="12544" max="12544" width="2.7109375" style="66" customWidth="1"/>
    <col min="12545" max="12545" width="11.7109375" style="66" customWidth="1"/>
    <col min="12546" max="12546" width="2.7109375" style="66" customWidth="1"/>
    <col min="12547" max="12547" width="11.7109375" style="66" customWidth="1"/>
    <col min="12548" max="12548" width="2.7109375" style="66" customWidth="1"/>
    <col min="12549" max="12549" width="11.7109375" style="66" customWidth="1"/>
    <col min="12550" max="12550" width="1.7109375" style="66" customWidth="1"/>
    <col min="12551" max="12551" width="9.7109375" style="66" customWidth="1"/>
    <col min="12552" max="12552" width="1.7109375" style="66" customWidth="1"/>
    <col min="12553" max="12553" width="9.7109375" style="66" customWidth="1"/>
    <col min="12554" max="12554" width="1.7109375" style="66" customWidth="1"/>
    <col min="12555" max="12555" width="9.7109375" style="66" customWidth="1"/>
    <col min="12556" max="12786" width="9.140625" style="66"/>
    <col min="12787" max="12787" width="18.7109375" style="66" customWidth="1"/>
    <col min="12788" max="12788" width="7.7109375" style="66" customWidth="1"/>
    <col min="12789" max="12789" width="4.5703125" style="66" customWidth="1"/>
    <col min="12790" max="12790" width="1.28515625" style="66" customWidth="1"/>
    <col min="12791" max="12791" width="9.7109375" style="66" customWidth="1"/>
    <col min="12792" max="12792" width="1.7109375" style="66" customWidth="1"/>
    <col min="12793" max="12793" width="11.7109375" style="66" customWidth="1"/>
    <col min="12794" max="12794" width="2.7109375" style="66" customWidth="1"/>
    <col min="12795" max="12795" width="11.7109375" style="66" customWidth="1"/>
    <col min="12796" max="12796" width="2.7109375" style="66" customWidth="1"/>
    <col min="12797" max="12797" width="11.7109375" style="66" customWidth="1"/>
    <col min="12798" max="12798" width="2.7109375" style="66" customWidth="1"/>
    <col min="12799" max="12799" width="11.7109375" style="66" customWidth="1"/>
    <col min="12800" max="12800" width="2.7109375" style="66" customWidth="1"/>
    <col min="12801" max="12801" width="11.7109375" style="66" customWidth="1"/>
    <col min="12802" max="12802" width="2.7109375" style="66" customWidth="1"/>
    <col min="12803" max="12803" width="11.7109375" style="66" customWidth="1"/>
    <col min="12804" max="12804" width="2.7109375" style="66" customWidth="1"/>
    <col min="12805" max="12805" width="11.7109375" style="66" customWidth="1"/>
    <col min="12806" max="12806" width="1.7109375" style="66" customWidth="1"/>
    <col min="12807" max="12807" width="9.7109375" style="66" customWidth="1"/>
    <col min="12808" max="12808" width="1.7109375" style="66" customWidth="1"/>
    <col min="12809" max="12809" width="9.7109375" style="66" customWidth="1"/>
    <col min="12810" max="12810" width="1.7109375" style="66" customWidth="1"/>
    <col min="12811" max="12811" width="9.7109375" style="66" customWidth="1"/>
    <col min="12812" max="13042" width="9.140625" style="66"/>
    <col min="13043" max="13043" width="18.7109375" style="66" customWidth="1"/>
    <col min="13044" max="13044" width="7.7109375" style="66" customWidth="1"/>
    <col min="13045" max="13045" width="4.5703125" style="66" customWidth="1"/>
    <col min="13046" max="13046" width="1.28515625" style="66" customWidth="1"/>
    <col min="13047" max="13047" width="9.7109375" style="66" customWidth="1"/>
    <col min="13048" max="13048" width="1.7109375" style="66" customWidth="1"/>
    <col min="13049" max="13049" width="11.7109375" style="66" customWidth="1"/>
    <col min="13050" max="13050" width="2.7109375" style="66" customWidth="1"/>
    <col min="13051" max="13051" width="11.7109375" style="66" customWidth="1"/>
    <col min="13052" max="13052" width="2.7109375" style="66" customWidth="1"/>
    <col min="13053" max="13053" width="11.7109375" style="66" customWidth="1"/>
    <col min="13054" max="13054" width="2.7109375" style="66" customWidth="1"/>
    <col min="13055" max="13055" width="11.7109375" style="66" customWidth="1"/>
    <col min="13056" max="13056" width="2.7109375" style="66" customWidth="1"/>
    <col min="13057" max="13057" width="11.7109375" style="66" customWidth="1"/>
    <col min="13058" max="13058" width="2.7109375" style="66" customWidth="1"/>
    <col min="13059" max="13059" width="11.7109375" style="66" customWidth="1"/>
    <col min="13060" max="13060" width="2.7109375" style="66" customWidth="1"/>
    <col min="13061" max="13061" width="11.7109375" style="66" customWidth="1"/>
    <col min="13062" max="13062" width="1.7109375" style="66" customWidth="1"/>
    <col min="13063" max="13063" width="9.7109375" style="66" customWidth="1"/>
    <col min="13064" max="13064" width="1.7109375" style="66" customWidth="1"/>
    <col min="13065" max="13065" width="9.7109375" style="66" customWidth="1"/>
    <col min="13066" max="13066" width="1.7109375" style="66" customWidth="1"/>
    <col min="13067" max="13067" width="9.7109375" style="66" customWidth="1"/>
    <col min="13068" max="13298" width="9.140625" style="66"/>
    <col min="13299" max="13299" width="18.7109375" style="66" customWidth="1"/>
    <col min="13300" max="13300" width="7.7109375" style="66" customWidth="1"/>
    <col min="13301" max="13301" width="4.5703125" style="66" customWidth="1"/>
    <col min="13302" max="13302" width="1.28515625" style="66" customWidth="1"/>
    <col min="13303" max="13303" width="9.7109375" style="66" customWidth="1"/>
    <col min="13304" max="13304" width="1.7109375" style="66" customWidth="1"/>
    <col min="13305" max="13305" width="11.7109375" style="66" customWidth="1"/>
    <col min="13306" max="13306" width="2.7109375" style="66" customWidth="1"/>
    <col min="13307" max="13307" width="11.7109375" style="66" customWidth="1"/>
    <col min="13308" max="13308" width="2.7109375" style="66" customWidth="1"/>
    <col min="13309" max="13309" width="11.7109375" style="66" customWidth="1"/>
    <col min="13310" max="13310" width="2.7109375" style="66" customWidth="1"/>
    <col min="13311" max="13311" width="11.7109375" style="66" customWidth="1"/>
    <col min="13312" max="13312" width="2.7109375" style="66" customWidth="1"/>
    <col min="13313" max="13313" width="11.7109375" style="66" customWidth="1"/>
    <col min="13314" max="13314" width="2.7109375" style="66" customWidth="1"/>
    <col min="13315" max="13315" width="11.7109375" style="66" customWidth="1"/>
    <col min="13316" max="13316" width="2.7109375" style="66" customWidth="1"/>
    <col min="13317" max="13317" width="11.7109375" style="66" customWidth="1"/>
    <col min="13318" max="13318" width="1.7109375" style="66" customWidth="1"/>
    <col min="13319" max="13319" width="9.7109375" style="66" customWidth="1"/>
    <col min="13320" max="13320" width="1.7109375" style="66" customWidth="1"/>
    <col min="13321" max="13321" width="9.7109375" style="66" customWidth="1"/>
    <col min="13322" max="13322" width="1.7109375" style="66" customWidth="1"/>
    <col min="13323" max="13323" width="9.7109375" style="66" customWidth="1"/>
    <col min="13324" max="13554" width="9.140625" style="66"/>
    <col min="13555" max="13555" width="18.7109375" style="66" customWidth="1"/>
    <col min="13556" max="13556" width="7.7109375" style="66" customWidth="1"/>
    <col min="13557" max="13557" width="4.5703125" style="66" customWidth="1"/>
    <col min="13558" max="13558" width="1.28515625" style="66" customWidth="1"/>
    <col min="13559" max="13559" width="9.7109375" style="66" customWidth="1"/>
    <col min="13560" max="13560" width="1.7109375" style="66" customWidth="1"/>
    <col min="13561" max="13561" width="11.7109375" style="66" customWidth="1"/>
    <col min="13562" max="13562" width="2.7109375" style="66" customWidth="1"/>
    <col min="13563" max="13563" width="11.7109375" style="66" customWidth="1"/>
    <col min="13564" max="13564" width="2.7109375" style="66" customWidth="1"/>
    <col min="13565" max="13565" width="11.7109375" style="66" customWidth="1"/>
    <col min="13566" max="13566" width="2.7109375" style="66" customWidth="1"/>
    <col min="13567" max="13567" width="11.7109375" style="66" customWidth="1"/>
    <col min="13568" max="13568" width="2.7109375" style="66" customWidth="1"/>
    <col min="13569" max="13569" width="11.7109375" style="66" customWidth="1"/>
    <col min="13570" max="13570" width="2.7109375" style="66" customWidth="1"/>
    <col min="13571" max="13571" width="11.7109375" style="66" customWidth="1"/>
    <col min="13572" max="13572" width="2.7109375" style="66" customWidth="1"/>
    <col min="13573" max="13573" width="11.7109375" style="66" customWidth="1"/>
    <col min="13574" max="13574" width="1.7109375" style="66" customWidth="1"/>
    <col min="13575" max="13575" width="9.7109375" style="66" customWidth="1"/>
    <col min="13576" max="13576" width="1.7109375" style="66" customWidth="1"/>
    <col min="13577" max="13577" width="9.7109375" style="66" customWidth="1"/>
    <col min="13578" max="13578" width="1.7109375" style="66" customWidth="1"/>
    <col min="13579" max="13579" width="9.7109375" style="66" customWidth="1"/>
    <col min="13580" max="13810" width="9.140625" style="66"/>
    <col min="13811" max="13811" width="18.7109375" style="66" customWidth="1"/>
    <col min="13812" max="13812" width="7.7109375" style="66" customWidth="1"/>
    <col min="13813" max="13813" width="4.5703125" style="66" customWidth="1"/>
    <col min="13814" max="13814" width="1.28515625" style="66" customWidth="1"/>
    <col min="13815" max="13815" width="9.7109375" style="66" customWidth="1"/>
    <col min="13816" max="13816" width="1.7109375" style="66" customWidth="1"/>
    <col min="13817" max="13817" width="11.7109375" style="66" customWidth="1"/>
    <col min="13818" max="13818" width="2.7109375" style="66" customWidth="1"/>
    <col min="13819" max="13819" width="11.7109375" style="66" customWidth="1"/>
    <col min="13820" max="13820" width="2.7109375" style="66" customWidth="1"/>
    <col min="13821" max="13821" width="11.7109375" style="66" customWidth="1"/>
    <col min="13822" max="13822" width="2.7109375" style="66" customWidth="1"/>
    <col min="13823" max="13823" width="11.7109375" style="66" customWidth="1"/>
    <col min="13824" max="13824" width="2.7109375" style="66" customWidth="1"/>
    <col min="13825" max="13825" width="11.7109375" style="66" customWidth="1"/>
    <col min="13826" max="13826" width="2.7109375" style="66" customWidth="1"/>
    <col min="13827" max="13827" width="11.7109375" style="66" customWidth="1"/>
    <col min="13828" max="13828" width="2.7109375" style="66" customWidth="1"/>
    <col min="13829" max="13829" width="11.7109375" style="66" customWidth="1"/>
    <col min="13830" max="13830" width="1.7109375" style="66" customWidth="1"/>
    <col min="13831" max="13831" width="9.7109375" style="66" customWidth="1"/>
    <col min="13832" max="13832" width="1.7109375" style="66" customWidth="1"/>
    <col min="13833" max="13833" width="9.7109375" style="66" customWidth="1"/>
    <col min="13834" max="13834" width="1.7109375" style="66" customWidth="1"/>
    <col min="13835" max="13835" width="9.7109375" style="66" customWidth="1"/>
    <col min="13836" max="14066" width="9.140625" style="66"/>
    <col min="14067" max="14067" width="18.7109375" style="66" customWidth="1"/>
    <col min="14068" max="14068" width="7.7109375" style="66" customWidth="1"/>
    <col min="14069" max="14069" width="4.5703125" style="66" customWidth="1"/>
    <col min="14070" max="14070" width="1.28515625" style="66" customWidth="1"/>
    <col min="14071" max="14071" width="9.7109375" style="66" customWidth="1"/>
    <col min="14072" max="14072" width="1.7109375" style="66" customWidth="1"/>
    <col min="14073" max="14073" width="11.7109375" style="66" customWidth="1"/>
    <col min="14074" max="14074" width="2.7109375" style="66" customWidth="1"/>
    <col min="14075" max="14075" width="11.7109375" style="66" customWidth="1"/>
    <col min="14076" max="14076" width="2.7109375" style="66" customWidth="1"/>
    <col min="14077" max="14077" width="11.7109375" style="66" customWidth="1"/>
    <col min="14078" max="14078" width="2.7109375" style="66" customWidth="1"/>
    <col min="14079" max="14079" width="11.7109375" style="66" customWidth="1"/>
    <col min="14080" max="14080" width="2.7109375" style="66" customWidth="1"/>
    <col min="14081" max="14081" width="11.7109375" style="66" customWidth="1"/>
    <col min="14082" max="14082" width="2.7109375" style="66" customWidth="1"/>
    <col min="14083" max="14083" width="11.7109375" style="66" customWidth="1"/>
    <col min="14084" max="14084" width="2.7109375" style="66" customWidth="1"/>
    <col min="14085" max="14085" width="11.7109375" style="66" customWidth="1"/>
    <col min="14086" max="14086" width="1.7109375" style="66" customWidth="1"/>
    <col min="14087" max="14087" width="9.7109375" style="66" customWidth="1"/>
    <col min="14088" max="14088" width="1.7109375" style="66" customWidth="1"/>
    <col min="14089" max="14089" width="9.7109375" style="66" customWidth="1"/>
    <col min="14090" max="14090" width="1.7109375" style="66" customWidth="1"/>
    <col min="14091" max="14091" width="9.7109375" style="66" customWidth="1"/>
    <col min="14092" max="14322" width="9.140625" style="66"/>
    <col min="14323" max="14323" width="18.7109375" style="66" customWidth="1"/>
    <col min="14324" max="14324" width="7.7109375" style="66" customWidth="1"/>
    <col min="14325" max="14325" width="4.5703125" style="66" customWidth="1"/>
    <col min="14326" max="14326" width="1.28515625" style="66" customWidth="1"/>
    <col min="14327" max="14327" width="9.7109375" style="66" customWidth="1"/>
    <col min="14328" max="14328" width="1.7109375" style="66" customWidth="1"/>
    <col min="14329" max="14329" width="11.7109375" style="66" customWidth="1"/>
    <col min="14330" max="14330" width="2.7109375" style="66" customWidth="1"/>
    <col min="14331" max="14331" width="11.7109375" style="66" customWidth="1"/>
    <col min="14332" max="14332" width="2.7109375" style="66" customWidth="1"/>
    <col min="14333" max="14333" width="11.7109375" style="66" customWidth="1"/>
    <col min="14334" max="14334" width="2.7109375" style="66" customWidth="1"/>
    <col min="14335" max="14335" width="11.7109375" style="66" customWidth="1"/>
    <col min="14336" max="14336" width="2.7109375" style="66" customWidth="1"/>
    <col min="14337" max="14337" width="11.7109375" style="66" customWidth="1"/>
    <col min="14338" max="14338" width="2.7109375" style="66" customWidth="1"/>
    <col min="14339" max="14339" width="11.7109375" style="66" customWidth="1"/>
    <col min="14340" max="14340" width="2.7109375" style="66" customWidth="1"/>
    <col min="14341" max="14341" width="11.7109375" style="66" customWidth="1"/>
    <col min="14342" max="14342" width="1.7109375" style="66" customWidth="1"/>
    <col min="14343" max="14343" width="9.7109375" style="66" customWidth="1"/>
    <col min="14344" max="14344" width="1.7109375" style="66" customWidth="1"/>
    <col min="14345" max="14345" width="9.7109375" style="66" customWidth="1"/>
    <col min="14346" max="14346" width="1.7109375" style="66" customWidth="1"/>
    <col min="14347" max="14347" width="9.7109375" style="66" customWidth="1"/>
    <col min="14348" max="14578" width="9.140625" style="66"/>
    <col min="14579" max="14579" width="18.7109375" style="66" customWidth="1"/>
    <col min="14580" max="14580" width="7.7109375" style="66" customWidth="1"/>
    <col min="14581" max="14581" width="4.5703125" style="66" customWidth="1"/>
    <col min="14582" max="14582" width="1.28515625" style="66" customWidth="1"/>
    <col min="14583" max="14583" width="9.7109375" style="66" customWidth="1"/>
    <col min="14584" max="14584" width="1.7109375" style="66" customWidth="1"/>
    <col min="14585" max="14585" width="11.7109375" style="66" customWidth="1"/>
    <col min="14586" max="14586" width="2.7109375" style="66" customWidth="1"/>
    <col min="14587" max="14587" width="11.7109375" style="66" customWidth="1"/>
    <col min="14588" max="14588" width="2.7109375" style="66" customWidth="1"/>
    <col min="14589" max="14589" width="11.7109375" style="66" customWidth="1"/>
    <col min="14590" max="14590" width="2.7109375" style="66" customWidth="1"/>
    <col min="14591" max="14591" width="11.7109375" style="66" customWidth="1"/>
    <col min="14592" max="14592" width="2.7109375" style="66" customWidth="1"/>
    <col min="14593" max="14593" width="11.7109375" style="66" customWidth="1"/>
    <col min="14594" max="14594" width="2.7109375" style="66" customWidth="1"/>
    <col min="14595" max="14595" width="11.7109375" style="66" customWidth="1"/>
    <col min="14596" max="14596" width="2.7109375" style="66" customWidth="1"/>
    <col min="14597" max="14597" width="11.7109375" style="66" customWidth="1"/>
    <col min="14598" max="14598" width="1.7109375" style="66" customWidth="1"/>
    <col min="14599" max="14599" width="9.7109375" style="66" customWidth="1"/>
    <col min="14600" max="14600" width="1.7109375" style="66" customWidth="1"/>
    <col min="14601" max="14601" width="9.7109375" style="66" customWidth="1"/>
    <col min="14602" max="14602" width="1.7109375" style="66" customWidth="1"/>
    <col min="14603" max="14603" width="9.7109375" style="66" customWidth="1"/>
    <col min="14604" max="14834" width="9.140625" style="66"/>
    <col min="14835" max="14835" width="18.7109375" style="66" customWidth="1"/>
    <col min="14836" max="14836" width="7.7109375" style="66" customWidth="1"/>
    <col min="14837" max="14837" width="4.5703125" style="66" customWidth="1"/>
    <col min="14838" max="14838" width="1.28515625" style="66" customWidth="1"/>
    <col min="14839" max="14839" width="9.7109375" style="66" customWidth="1"/>
    <col min="14840" max="14840" width="1.7109375" style="66" customWidth="1"/>
    <col min="14841" max="14841" width="11.7109375" style="66" customWidth="1"/>
    <col min="14842" max="14842" width="2.7109375" style="66" customWidth="1"/>
    <col min="14843" max="14843" width="11.7109375" style="66" customWidth="1"/>
    <col min="14844" max="14844" width="2.7109375" style="66" customWidth="1"/>
    <col min="14845" max="14845" width="11.7109375" style="66" customWidth="1"/>
    <col min="14846" max="14846" width="2.7109375" style="66" customWidth="1"/>
    <col min="14847" max="14847" width="11.7109375" style="66" customWidth="1"/>
    <col min="14848" max="14848" width="2.7109375" style="66" customWidth="1"/>
    <col min="14849" max="14849" width="11.7109375" style="66" customWidth="1"/>
    <col min="14850" max="14850" width="2.7109375" style="66" customWidth="1"/>
    <col min="14851" max="14851" width="11.7109375" style="66" customWidth="1"/>
    <col min="14852" max="14852" width="2.7109375" style="66" customWidth="1"/>
    <col min="14853" max="14853" width="11.7109375" style="66" customWidth="1"/>
    <col min="14854" max="14854" width="1.7109375" style="66" customWidth="1"/>
    <col min="14855" max="14855" width="9.7109375" style="66" customWidth="1"/>
    <col min="14856" max="14856" width="1.7109375" style="66" customWidth="1"/>
    <col min="14857" max="14857" width="9.7109375" style="66" customWidth="1"/>
    <col min="14858" max="14858" width="1.7109375" style="66" customWidth="1"/>
    <col min="14859" max="14859" width="9.7109375" style="66" customWidth="1"/>
    <col min="14860" max="15090" width="9.140625" style="66"/>
    <col min="15091" max="15091" width="18.7109375" style="66" customWidth="1"/>
    <col min="15092" max="15092" width="7.7109375" style="66" customWidth="1"/>
    <col min="15093" max="15093" width="4.5703125" style="66" customWidth="1"/>
    <col min="15094" max="15094" width="1.28515625" style="66" customWidth="1"/>
    <col min="15095" max="15095" width="9.7109375" style="66" customWidth="1"/>
    <col min="15096" max="15096" width="1.7109375" style="66" customWidth="1"/>
    <col min="15097" max="15097" width="11.7109375" style="66" customWidth="1"/>
    <col min="15098" max="15098" width="2.7109375" style="66" customWidth="1"/>
    <col min="15099" max="15099" width="11.7109375" style="66" customWidth="1"/>
    <col min="15100" max="15100" width="2.7109375" style="66" customWidth="1"/>
    <col min="15101" max="15101" width="11.7109375" style="66" customWidth="1"/>
    <col min="15102" max="15102" width="2.7109375" style="66" customWidth="1"/>
    <col min="15103" max="15103" width="11.7109375" style="66" customWidth="1"/>
    <col min="15104" max="15104" width="2.7109375" style="66" customWidth="1"/>
    <col min="15105" max="15105" width="11.7109375" style="66" customWidth="1"/>
    <col min="15106" max="15106" width="2.7109375" style="66" customWidth="1"/>
    <col min="15107" max="15107" width="11.7109375" style="66" customWidth="1"/>
    <col min="15108" max="15108" width="2.7109375" style="66" customWidth="1"/>
    <col min="15109" max="15109" width="11.7109375" style="66" customWidth="1"/>
    <col min="15110" max="15110" width="1.7109375" style="66" customWidth="1"/>
    <col min="15111" max="15111" width="9.7109375" style="66" customWidth="1"/>
    <col min="15112" max="15112" width="1.7109375" style="66" customWidth="1"/>
    <col min="15113" max="15113" width="9.7109375" style="66" customWidth="1"/>
    <col min="15114" max="15114" width="1.7109375" style="66" customWidth="1"/>
    <col min="15115" max="15115" width="9.7109375" style="66" customWidth="1"/>
    <col min="15116" max="15346" width="9.140625" style="66"/>
    <col min="15347" max="15347" width="18.7109375" style="66" customWidth="1"/>
    <col min="15348" max="15348" width="7.7109375" style="66" customWidth="1"/>
    <col min="15349" max="15349" width="4.5703125" style="66" customWidth="1"/>
    <col min="15350" max="15350" width="1.28515625" style="66" customWidth="1"/>
    <col min="15351" max="15351" width="9.7109375" style="66" customWidth="1"/>
    <col min="15352" max="15352" width="1.7109375" style="66" customWidth="1"/>
    <col min="15353" max="15353" width="11.7109375" style="66" customWidth="1"/>
    <col min="15354" max="15354" width="2.7109375" style="66" customWidth="1"/>
    <col min="15355" max="15355" width="11.7109375" style="66" customWidth="1"/>
    <col min="15356" max="15356" width="2.7109375" style="66" customWidth="1"/>
    <col min="15357" max="15357" width="11.7109375" style="66" customWidth="1"/>
    <col min="15358" max="15358" width="2.7109375" style="66" customWidth="1"/>
    <col min="15359" max="15359" width="11.7109375" style="66" customWidth="1"/>
    <col min="15360" max="15360" width="2.7109375" style="66" customWidth="1"/>
    <col min="15361" max="15361" width="11.7109375" style="66" customWidth="1"/>
    <col min="15362" max="15362" width="2.7109375" style="66" customWidth="1"/>
    <col min="15363" max="15363" width="11.7109375" style="66" customWidth="1"/>
    <col min="15364" max="15364" width="2.7109375" style="66" customWidth="1"/>
    <col min="15365" max="15365" width="11.7109375" style="66" customWidth="1"/>
    <col min="15366" max="15366" width="1.7109375" style="66" customWidth="1"/>
    <col min="15367" max="15367" width="9.7109375" style="66" customWidth="1"/>
    <col min="15368" max="15368" width="1.7109375" style="66" customWidth="1"/>
    <col min="15369" max="15369" width="9.7109375" style="66" customWidth="1"/>
    <col min="15370" max="15370" width="1.7109375" style="66" customWidth="1"/>
    <col min="15371" max="15371" width="9.7109375" style="66" customWidth="1"/>
    <col min="15372" max="15602" width="9.140625" style="66"/>
    <col min="15603" max="15603" width="18.7109375" style="66" customWidth="1"/>
    <col min="15604" max="15604" width="7.7109375" style="66" customWidth="1"/>
    <col min="15605" max="15605" width="4.5703125" style="66" customWidth="1"/>
    <col min="15606" max="15606" width="1.28515625" style="66" customWidth="1"/>
    <col min="15607" max="15607" width="9.7109375" style="66" customWidth="1"/>
    <col min="15608" max="15608" width="1.7109375" style="66" customWidth="1"/>
    <col min="15609" max="15609" width="11.7109375" style="66" customWidth="1"/>
    <col min="15610" max="15610" width="2.7109375" style="66" customWidth="1"/>
    <col min="15611" max="15611" width="11.7109375" style="66" customWidth="1"/>
    <col min="15612" max="15612" width="2.7109375" style="66" customWidth="1"/>
    <col min="15613" max="15613" width="11.7109375" style="66" customWidth="1"/>
    <col min="15614" max="15614" width="2.7109375" style="66" customWidth="1"/>
    <col min="15615" max="15615" width="11.7109375" style="66" customWidth="1"/>
    <col min="15616" max="15616" width="2.7109375" style="66" customWidth="1"/>
    <col min="15617" max="15617" width="11.7109375" style="66" customWidth="1"/>
    <col min="15618" max="15618" width="2.7109375" style="66" customWidth="1"/>
    <col min="15619" max="15619" width="11.7109375" style="66" customWidth="1"/>
    <col min="15620" max="15620" width="2.7109375" style="66" customWidth="1"/>
    <col min="15621" max="15621" width="11.7109375" style="66" customWidth="1"/>
    <col min="15622" max="15622" width="1.7109375" style="66" customWidth="1"/>
    <col min="15623" max="15623" width="9.7109375" style="66" customWidth="1"/>
    <col min="15624" max="15624" width="1.7109375" style="66" customWidth="1"/>
    <col min="15625" max="15625" width="9.7109375" style="66" customWidth="1"/>
    <col min="15626" max="15626" width="1.7109375" style="66" customWidth="1"/>
    <col min="15627" max="15627" width="9.7109375" style="66" customWidth="1"/>
    <col min="15628" max="15858" width="9.140625" style="66"/>
    <col min="15859" max="15859" width="18.7109375" style="66" customWidth="1"/>
    <col min="15860" max="15860" width="7.7109375" style="66" customWidth="1"/>
    <col min="15861" max="15861" width="4.5703125" style="66" customWidth="1"/>
    <col min="15862" max="15862" width="1.28515625" style="66" customWidth="1"/>
    <col min="15863" max="15863" width="9.7109375" style="66" customWidth="1"/>
    <col min="15864" max="15864" width="1.7109375" style="66" customWidth="1"/>
    <col min="15865" max="15865" width="11.7109375" style="66" customWidth="1"/>
    <col min="15866" max="15866" width="2.7109375" style="66" customWidth="1"/>
    <col min="15867" max="15867" width="11.7109375" style="66" customWidth="1"/>
    <col min="15868" max="15868" width="2.7109375" style="66" customWidth="1"/>
    <col min="15869" max="15869" width="11.7109375" style="66" customWidth="1"/>
    <col min="15870" max="15870" width="2.7109375" style="66" customWidth="1"/>
    <col min="15871" max="15871" width="11.7109375" style="66" customWidth="1"/>
    <col min="15872" max="15872" width="2.7109375" style="66" customWidth="1"/>
    <col min="15873" max="15873" width="11.7109375" style="66" customWidth="1"/>
    <col min="15874" max="15874" width="2.7109375" style="66" customWidth="1"/>
    <col min="15875" max="15875" width="11.7109375" style="66" customWidth="1"/>
    <col min="15876" max="15876" width="2.7109375" style="66" customWidth="1"/>
    <col min="15877" max="15877" width="11.7109375" style="66" customWidth="1"/>
    <col min="15878" max="15878" width="1.7109375" style="66" customWidth="1"/>
    <col min="15879" max="15879" width="9.7109375" style="66" customWidth="1"/>
    <col min="15880" max="15880" width="1.7109375" style="66" customWidth="1"/>
    <col min="15881" max="15881" width="9.7109375" style="66" customWidth="1"/>
    <col min="15882" max="15882" width="1.7109375" style="66" customWidth="1"/>
    <col min="15883" max="15883" width="9.7109375" style="66" customWidth="1"/>
    <col min="15884" max="16114" width="9.140625" style="66"/>
    <col min="16115" max="16115" width="18.7109375" style="66" customWidth="1"/>
    <col min="16116" max="16116" width="7.7109375" style="66" customWidth="1"/>
    <col min="16117" max="16117" width="4.5703125" style="66" customWidth="1"/>
    <col min="16118" max="16118" width="1.28515625" style="66" customWidth="1"/>
    <col min="16119" max="16119" width="9.7109375" style="66" customWidth="1"/>
    <col min="16120" max="16120" width="1.7109375" style="66" customWidth="1"/>
    <col min="16121" max="16121" width="11.7109375" style="66" customWidth="1"/>
    <col min="16122" max="16122" width="2.7109375" style="66" customWidth="1"/>
    <col min="16123" max="16123" width="11.7109375" style="66" customWidth="1"/>
    <col min="16124" max="16124" width="2.7109375" style="66" customWidth="1"/>
    <col min="16125" max="16125" width="11.7109375" style="66" customWidth="1"/>
    <col min="16126" max="16126" width="2.7109375" style="66" customWidth="1"/>
    <col min="16127" max="16127" width="11.7109375" style="66" customWidth="1"/>
    <col min="16128" max="16128" width="2.7109375" style="66" customWidth="1"/>
    <col min="16129" max="16129" width="11.7109375" style="66" customWidth="1"/>
    <col min="16130" max="16130" width="2.7109375" style="66" customWidth="1"/>
    <col min="16131" max="16131" width="11.7109375" style="66" customWidth="1"/>
    <col min="16132" max="16132" width="2.7109375" style="66" customWidth="1"/>
    <col min="16133" max="16133" width="11.7109375" style="66" customWidth="1"/>
    <col min="16134" max="16134" width="1.7109375" style="66" customWidth="1"/>
    <col min="16135" max="16135" width="9.7109375" style="66" customWidth="1"/>
    <col min="16136" max="16136" width="1.7109375" style="66" customWidth="1"/>
    <col min="16137" max="16137" width="9.7109375" style="66" customWidth="1"/>
    <col min="16138" max="16138" width="1.7109375" style="66" customWidth="1"/>
    <col min="16139" max="16139" width="9.7109375" style="66" customWidth="1"/>
    <col min="16140" max="16384" width="9.140625" style="66"/>
  </cols>
  <sheetData>
    <row r="1" spans="1:28" s="62" customFormat="1" ht="19.149999999999999" customHeight="1">
      <c r="AA1" s="6" t="s">
        <v>86</v>
      </c>
    </row>
    <row r="2" spans="1:28" s="62" customFormat="1" ht="19.149999999999999" customHeight="1">
      <c r="A2" s="62" t="s">
        <v>0</v>
      </c>
    </row>
    <row r="3" spans="1:28" s="62" customFormat="1" ht="19.149999999999999" customHeight="1">
      <c r="A3" s="62" t="s">
        <v>189</v>
      </c>
    </row>
    <row r="4" spans="1:28" s="62" customFormat="1" ht="19.149999999999999" customHeight="1">
      <c r="A4" s="3" t="s">
        <v>145</v>
      </c>
    </row>
    <row r="5" spans="1:28" s="63" customFormat="1" ht="19.149999999999999" customHeight="1">
      <c r="D5" s="64"/>
      <c r="F5" s="64"/>
      <c r="Y5" s="65"/>
      <c r="Z5" s="65"/>
      <c r="AA5" s="65" t="s">
        <v>3</v>
      </c>
    </row>
    <row r="6" spans="1:28" ht="19.149999999999999" customHeight="1">
      <c r="D6" s="66"/>
      <c r="F6" s="66"/>
      <c r="G6" s="67" t="s">
        <v>5</v>
      </c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8"/>
    </row>
    <row r="7" spans="1:28" ht="19.149999999999999" customHeight="1">
      <c r="D7" s="66"/>
      <c r="F7" s="66"/>
      <c r="G7" s="69"/>
      <c r="H7" s="69"/>
      <c r="I7" s="69"/>
      <c r="J7" s="69"/>
      <c r="K7" s="69"/>
      <c r="L7" s="69"/>
      <c r="M7" s="69"/>
      <c r="N7" s="69"/>
      <c r="O7" s="69"/>
      <c r="P7" s="69"/>
      <c r="Q7" s="156" t="s">
        <v>80</v>
      </c>
      <c r="R7" s="156"/>
      <c r="S7" s="156"/>
      <c r="T7" s="156"/>
      <c r="U7" s="156"/>
      <c r="V7" s="156"/>
      <c r="W7" s="156"/>
      <c r="X7" s="156"/>
      <c r="Y7" s="156"/>
      <c r="Z7" s="69"/>
      <c r="AA7" s="69"/>
      <c r="AB7" s="69"/>
    </row>
    <row r="8" spans="1:28" s="63" customFormat="1" ht="19.149999999999999" customHeight="1">
      <c r="G8" s="69"/>
      <c r="H8" s="69"/>
      <c r="I8" s="69"/>
      <c r="J8" s="69"/>
      <c r="K8" s="69"/>
      <c r="L8" s="69"/>
      <c r="M8" s="69"/>
      <c r="N8" s="69"/>
      <c r="O8" s="69"/>
      <c r="P8" s="69"/>
      <c r="Q8" s="157" t="s">
        <v>146</v>
      </c>
      <c r="R8" s="157"/>
      <c r="S8" s="157"/>
      <c r="T8" s="157"/>
      <c r="U8" s="157"/>
      <c r="V8" s="157"/>
      <c r="W8" s="157"/>
      <c r="X8" s="157"/>
      <c r="Y8" s="69"/>
      <c r="Z8" s="69"/>
      <c r="AA8" s="69"/>
      <c r="AB8" s="69"/>
    </row>
    <row r="9" spans="1:28" ht="19.149999999999999" customHeight="1">
      <c r="D9" s="66"/>
      <c r="F9" s="66"/>
      <c r="G9" s="72"/>
      <c r="H9" s="72"/>
      <c r="I9" s="71"/>
      <c r="J9" s="72"/>
      <c r="K9" s="63"/>
      <c r="L9" s="71"/>
      <c r="M9" s="70"/>
      <c r="N9" s="70"/>
      <c r="O9" s="70"/>
      <c r="P9" s="63"/>
      <c r="Q9" s="71" t="s">
        <v>147</v>
      </c>
      <c r="R9" s="63"/>
      <c r="S9" s="71" t="s">
        <v>149</v>
      </c>
      <c r="T9" s="63"/>
      <c r="U9" s="71" t="s">
        <v>149</v>
      </c>
      <c r="V9" s="63"/>
      <c r="W9" s="71"/>
      <c r="X9" s="63"/>
      <c r="Y9" s="71"/>
      <c r="Z9" s="71"/>
      <c r="AA9" s="63"/>
      <c r="AB9" s="63"/>
    </row>
    <row r="10" spans="1:28" ht="19.149999999999999" customHeight="1">
      <c r="D10" s="66"/>
      <c r="F10" s="66"/>
      <c r="G10" s="72"/>
      <c r="H10" s="72"/>
      <c r="I10" s="72"/>
      <c r="J10" s="72"/>
      <c r="K10" s="72"/>
      <c r="L10" s="72"/>
      <c r="M10" s="73" t="s">
        <v>77</v>
      </c>
      <c r="N10" s="73"/>
      <c r="O10" s="73"/>
      <c r="P10" s="72"/>
      <c r="Q10" s="71" t="s">
        <v>151</v>
      </c>
      <c r="R10" s="72"/>
      <c r="S10" s="74" t="s">
        <v>153</v>
      </c>
      <c r="T10" s="72"/>
      <c r="U10" s="74" t="s">
        <v>153</v>
      </c>
      <c r="V10" s="72"/>
      <c r="W10" s="74" t="s">
        <v>154</v>
      </c>
      <c r="X10" s="72"/>
      <c r="Y10" s="71" t="s">
        <v>155</v>
      </c>
      <c r="Z10" s="72"/>
      <c r="AA10" s="72"/>
      <c r="AB10" s="72"/>
    </row>
    <row r="11" spans="1:28" s="74" customFormat="1" ht="19.149999999999999" customHeight="1">
      <c r="G11" s="74" t="s">
        <v>158</v>
      </c>
      <c r="H11" s="75"/>
      <c r="I11" s="74" t="s">
        <v>159</v>
      </c>
      <c r="J11" s="75"/>
      <c r="K11" s="71"/>
      <c r="L11" s="63"/>
      <c r="M11" s="74" t="s">
        <v>160</v>
      </c>
      <c r="O11" s="71"/>
      <c r="P11" s="71"/>
      <c r="Q11" s="71" t="s">
        <v>161</v>
      </c>
      <c r="R11" s="71"/>
      <c r="S11" s="71" t="s">
        <v>163</v>
      </c>
      <c r="T11" s="71"/>
      <c r="U11" s="71" t="s">
        <v>163</v>
      </c>
      <c r="V11" s="71"/>
      <c r="W11" s="71" t="s">
        <v>164</v>
      </c>
      <c r="X11" s="71"/>
      <c r="Y11" s="71" t="s">
        <v>165</v>
      </c>
      <c r="AA11" s="74" t="s">
        <v>156</v>
      </c>
    </row>
    <row r="12" spans="1:28" s="74" customFormat="1" ht="19.149999999999999" customHeight="1">
      <c r="E12" s="149" t="s">
        <v>7</v>
      </c>
      <c r="G12" s="149" t="s">
        <v>168</v>
      </c>
      <c r="H12" s="76"/>
      <c r="I12" s="149" t="s">
        <v>169</v>
      </c>
      <c r="J12" s="76"/>
      <c r="K12" s="149" t="s">
        <v>76</v>
      </c>
      <c r="L12" s="71"/>
      <c r="M12" s="149" t="s">
        <v>170</v>
      </c>
      <c r="N12" s="71"/>
      <c r="O12" s="149" t="s">
        <v>171</v>
      </c>
      <c r="P12" s="71"/>
      <c r="Q12" s="149" t="s">
        <v>172</v>
      </c>
      <c r="R12" s="71"/>
      <c r="S12" s="149" t="s">
        <v>190</v>
      </c>
      <c r="T12" s="71"/>
      <c r="U12" s="149" t="s">
        <v>174</v>
      </c>
      <c r="V12" s="71"/>
      <c r="W12" s="149" t="s">
        <v>175</v>
      </c>
      <c r="X12" s="71"/>
      <c r="Y12" s="149" t="s">
        <v>166</v>
      </c>
      <c r="Z12" s="71"/>
      <c r="AA12" s="149" t="s">
        <v>166</v>
      </c>
      <c r="AB12" s="71"/>
    </row>
    <row r="13" spans="1:28" s="63" customFormat="1" ht="19.149999999999999" customHeight="1">
      <c r="A13" s="91" t="s">
        <v>178</v>
      </c>
      <c r="B13" s="68"/>
      <c r="C13" s="68"/>
      <c r="D13" s="68"/>
      <c r="E13" s="77"/>
      <c r="F13" s="68"/>
      <c r="G13" s="17">
        <v>11949713</v>
      </c>
      <c r="H13" s="78"/>
      <c r="I13" s="17">
        <v>15452854</v>
      </c>
      <c r="J13" s="2"/>
      <c r="K13" s="17">
        <v>1227782</v>
      </c>
      <c r="L13" s="1"/>
      <c r="M13" s="17">
        <v>1203111</v>
      </c>
      <c r="N13" s="78"/>
      <c r="O13" s="17">
        <v>17805212</v>
      </c>
      <c r="P13" s="2"/>
      <c r="Q13" s="17">
        <v>1769099</v>
      </c>
      <c r="R13" s="2"/>
      <c r="S13" s="17">
        <v>545432</v>
      </c>
      <c r="T13" s="2"/>
      <c r="U13" s="17">
        <v>22275</v>
      </c>
      <c r="V13" s="2"/>
      <c r="W13" s="17">
        <v>91042</v>
      </c>
      <c r="X13" s="1"/>
      <c r="Y13" s="2">
        <f>SUM(Q13:X13)</f>
        <v>2427848</v>
      </c>
      <c r="Z13" s="78"/>
      <c r="AA13" s="1">
        <f>SUM(G13:O13,Y13)</f>
        <v>50066520</v>
      </c>
      <c r="AB13" s="80"/>
    </row>
    <row r="14" spans="1:28" s="63" customFormat="1" ht="19.149999999999999" customHeight="1">
      <c r="A14" s="66" t="s">
        <v>191</v>
      </c>
      <c r="E14" s="77"/>
      <c r="G14" s="150">
        <v>0</v>
      </c>
      <c r="H14" s="78"/>
      <c r="I14" s="150">
        <v>0</v>
      </c>
      <c r="J14" s="78"/>
      <c r="K14" s="150">
        <v>0</v>
      </c>
      <c r="L14" s="78"/>
      <c r="M14" s="150">
        <v>0</v>
      </c>
      <c r="N14" s="2"/>
      <c r="O14" s="150">
        <v>5890300</v>
      </c>
      <c r="P14" s="78"/>
      <c r="Q14" s="150">
        <v>0</v>
      </c>
      <c r="R14" s="78"/>
      <c r="S14" s="150">
        <v>0</v>
      </c>
      <c r="T14" s="78"/>
      <c r="U14" s="150">
        <v>0</v>
      </c>
      <c r="V14" s="78"/>
      <c r="W14" s="150">
        <v>0</v>
      </c>
      <c r="X14" s="78"/>
      <c r="Y14" s="150">
        <f>SUM(Q14:X14)</f>
        <v>0</v>
      </c>
      <c r="Z14" s="78"/>
      <c r="AA14" s="150">
        <f>SUM(G14:O14,Y14)</f>
        <v>5890300</v>
      </c>
      <c r="AB14" s="80"/>
    </row>
    <row r="15" spans="1:28" s="63" customFormat="1" ht="19.149999999999999" customHeight="1">
      <c r="A15" s="66" t="s">
        <v>192</v>
      </c>
      <c r="E15" s="77"/>
      <c r="G15" s="151">
        <v>0</v>
      </c>
      <c r="H15" s="78"/>
      <c r="I15" s="151">
        <v>0</v>
      </c>
      <c r="J15" s="78"/>
      <c r="K15" s="151">
        <v>0</v>
      </c>
      <c r="L15" s="78"/>
      <c r="M15" s="151">
        <v>0</v>
      </c>
      <c r="N15" s="2"/>
      <c r="O15" s="151">
        <v>0</v>
      </c>
      <c r="P15" s="78"/>
      <c r="Q15" s="151">
        <v>-941727</v>
      </c>
      <c r="R15" s="78"/>
      <c r="S15" s="151">
        <v>69622</v>
      </c>
      <c r="T15" s="78"/>
      <c r="U15" s="151">
        <v>-126290</v>
      </c>
      <c r="V15" s="78"/>
      <c r="W15" s="151">
        <v>0</v>
      </c>
      <c r="X15" s="78"/>
      <c r="Y15" s="152">
        <f>SUM(Q15:X15)</f>
        <v>-998395</v>
      </c>
      <c r="Z15" s="78"/>
      <c r="AA15" s="151">
        <f>SUM(G15:O15,Y15)</f>
        <v>-998395</v>
      </c>
      <c r="AB15" s="80"/>
    </row>
    <row r="16" spans="1:28" s="63" customFormat="1" ht="19.149999999999999" customHeight="1">
      <c r="A16" s="66" t="s">
        <v>193</v>
      </c>
      <c r="E16" s="77"/>
      <c r="G16" s="78">
        <f>SUM(G14:G15)</f>
        <v>0</v>
      </c>
      <c r="H16" s="79"/>
      <c r="I16" s="78">
        <f>SUM(I14:I15)</f>
        <v>0</v>
      </c>
      <c r="J16" s="79"/>
      <c r="K16" s="78">
        <f>SUM(K14:K15)</f>
        <v>0</v>
      </c>
      <c r="L16" s="79"/>
      <c r="M16" s="78">
        <f>SUM(M14:M15)</f>
        <v>0</v>
      </c>
      <c r="N16" s="78"/>
      <c r="O16" s="78">
        <f>SUM(O14:O15)</f>
        <v>5890300</v>
      </c>
      <c r="P16" s="78"/>
      <c r="Q16" s="78">
        <f>SUM(Q14:Q15)</f>
        <v>-941727</v>
      </c>
      <c r="R16" s="78"/>
      <c r="S16" s="78">
        <f>SUM(S14:S15)</f>
        <v>69622</v>
      </c>
      <c r="T16" s="78"/>
      <c r="U16" s="78">
        <f>SUM(U14:U15)</f>
        <v>-126290</v>
      </c>
      <c r="V16" s="78"/>
      <c r="W16" s="78">
        <f>SUM(W14:W15)</f>
        <v>0</v>
      </c>
      <c r="X16" s="78"/>
      <c r="Y16" s="78">
        <f>SUM(Y14:Y15)</f>
        <v>-998395</v>
      </c>
      <c r="Z16" s="78"/>
      <c r="AA16" s="78">
        <f>SUM(AA14:AA15)</f>
        <v>4891905</v>
      </c>
      <c r="AB16" s="80"/>
    </row>
    <row r="17" spans="1:28" s="63" customFormat="1" ht="19.149999999999999" customHeight="1">
      <c r="A17" s="63" t="s">
        <v>179</v>
      </c>
      <c r="B17" s="68"/>
      <c r="C17" s="68"/>
      <c r="D17" s="68"/>
      <c r="E17" s="77">
        <v>24</v>
      </c>
      <c r="F17" s="68"/>
      <c r="G17" s="2">
        <v>0</v>
      </c>
      <c r="H17" s="78"/>
      <c r="I17" s="1">
        <v>0</v>
      </c>
      <c r="J17" s="2"/>
      <c r="K17" s="2">
        <v>0</v>
      </c>
      <c r="L17" s="1"/>
      <c r="M17" s="2">
        <v>0</v>
      </c>
      <c r="N17" s="78"/>
      <c r="O17" s="1">
        <v>-4181504</v>
      </c>
      <c r="P17" s="2"/>
      <c r="Q17" s="78">
        <v>0</v>
      </c>
      <c r="R17" s="2"/>
      <c r="S17" s="78">
        <v>0</v>
      </c>
      <c r="T17" s="2"/>
      <c r="U17" s="78">
        <v>0</v>
      </c>
      <c r="V17" s="2"/>
      <c r="W17" s="78">
        <v>0</v>
      </c>
      <c r="X17" s="1"/>
      <c r="Y17" s="2">
        <f>SUM(Q17:X17)</f>
        <v>0</v>
      </c>
      <c r="Z17" s="78"/>
      <c r="AA17" s="1">
        <f>SUM(G17:O17,Y17)</f>
        <v>-4181504</v>
      </c>
      <c r="AB17" s="78"/>
    </row>
    <row r="18" spans="1:28" s="63" customFormat="1" ht="19.149999999999999" customHeight="1">
      <c r="A18" s="63" t="s">
        <v>182</v>
      </c>
      <c r="B18" s="68"/>
      <c r="C18" s="68"/>
      <c r="D18" s="68"/>
      <c r="E18" s="77"/>
      <c r="F18" s="68"/>
      <c r="G18" s="2">
        <v>0</v>
      </c>
      <c r="H18" s="78"/>
      <c r="I18" s="1">
        <v>0</v>
      </c>
      <c r="J18" s="2"/>
      <c r="K18" s="2">
        <v>0</v>
      </c>
      <c r="L18" s="1"/>
      <c r="M18" s="2">
        <v>0</v>
      </c>
      <c r="N18" s="78"/>
      <c r="O18" s="1">
        <v>-179</v>
      </c>
      <c r="P18" s="2"/>
      <c r="Q18" s="78">
        <v>0</v>
      </c>
      <c r="R18" s="2"/>
      <c r="S18" s="78">
        <v>0</v>
      </c>
      <c r="T18" s="2"/>
      <c r="U18" s="78">
        <v>0</v>
      </c>
      <c r="V18" s="2"/>
      <c r="W18" s="78">
        <v>0</v>
      </c>
      <c r="X18" s="1"/>
      <c r="Y18" s="2">
        <f>SUM(Q18:X18)</f>
        <v>0</v>
      </c>
      <c r="Z18" s="78"/>
      <c r="AA18" s="1">
        <f>SUM(G18:O18,Y18)</f>
        <v>-179</v>
      </c>
      <c r="AB18" s="78"/>
    </row>
    <row r="19" spans="1:28" ht="19.149999999999999" customHeight="1" thickBot="1">
      <c r="A19" s="82" t="s">
        <v>183</v>
      </c>
      <c r="B19" s="62"/>
      <c r="C19" s="62"/>
      <c r="D19" s="62"/>
      <c r="E19" s="83"/>
      <c r="F19" s="62"/>
      <c r="G19" s="84">
        <f>SUM(G13,G16:G18)</f>
        <v>11949713</v>
      </c>
      <c r="H19" s="79"/>
      <c r="I19" s="84">
        <f>SUM(I13,I16:I18)</f>
        <v>15452854</v>
      </c>
      <c r="J19" s="79"/>
      <c r="K19" s="84">
        <f>SUM(K13,K16:K18)</f>
        <v>1227782</v>
      </c>
      <c r="L19" s="79"/>
      <c r="M19" s="84">
        <f>SUM(M13,M16:M18)</f>
        <v>1203111</v>
      </c>
      <c r="N19" s="78"/>
      <c r="O19" s="84">
        <f>SUM(O13,O16:O18)</f>
        <v>19513829</v>
      </c>
      <c r="P19" s="78"/>
      <c r="Q19" s="84">
        <f>SUM(Q13,Q16:Q18)</f>
        <v>827372</v>
      </c>
      <c r="R19" s="78"/>
      <c r="S19" s="84">
        <f>SUM(S13,S16:S18)</f>
        <v>615054</v>
      </c>
      <c r="T19" s="78"/>
      <c r="U19" s="84">
        <f>SUM(U13,U16:U18)</f>
        <v>-104015</v>
      </c>
      <c r="V19" s="78"/>
      <c r="W19" s="84">
        <f>SUM(W13,W16:W18)</f>
        <v>91042</v>
      </c>
      <c r="X19" s="78"/>
      <c r="Y19" s="84">
        <f>SUM(Y13,Y16:Y18)</f>
        <v>1429453</v>
      </c>
      <c r="Z19" s="78"/>
      <c r="AA19" s="84">
        <f>SUM(AA13,AA16:AA18)</f>
        <v>50776742</v>
      </c>
      <c r="AB19" s="78"/>
    </row>
    <row r="20" spans="1:28" ht="19.149999999999999" customHeight="1" thickTop="1">
      <c r="A20" s="91"/>
      <c r="B20" s="62"/>
      <c r="C20" s="62"/>
      <c r="D20" s="62"/>
      <c r="E20" s="83"/>
      <c r="F20" s="62"/>
      <c r="G20" s="78"/>
      <c r="H20" s="79"/>
      <c r="I20" s="78"/>
      <c r="J20" s="79"/>
      <c r="K20" s="78"/>
      <c r="L20" s="79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</row>
    <row r="21" spans="1:28" s="63" customFormat="1" ht="19.149999999999999" customHeight="1">
      <c r="A21" s="91" t="s">
        <v>184</v>
      </c>
      <c r="B21" s="68"/>
      <c r="C21" s="68"/>
      <c r="D21" s="68"/>
      <c r="E21" s="77"/>
      <c r="F21" s="68"/>
      <c r="G21" s="17">
        <v>11949713</v>
      </c>
      <c r="H21" s="78"/>
      <c r="I21" s="17">
        <v>15452854</v>
      </c>
      <c r="J21" s="2"/>
      <c r="K21" s="17">
        <v>1227782</v>
      </c>
      <c r="L21" s="1"/>
      <c r="M21" s="17">
        <v>1203111</v>
      </c>
      <c r="N21" s="78"/>
      <c r="O21" s="17">
        <v>19291705</v>
      </c>
      <c r="P21" s="2"/>
      <c r="Q21" s="17">
        <v>233357</v>
      </c>
      <c r="R21" s="2"/>
      <c r="S21" s="17">
        <v>653241</v>
      </c>
      <c r="T21" s="2"/>
      <c r="U21" s="17">
        <v>-120146</v>
      </c>
      <c r="V21" s="2"/>
      <c r="W21" s="17">
        <v>91042</v>
      </c>
      <c r="X21" s="1"/>
      <c r="Y21" s="2">
        <f>SUM(Q21:X21)</f>
        <v>857494</v>
      </c>
      <c r="Z21" s="78"/>
      <c r="AA21" s="1">
        <f>SUM(G21:O21,Y21)</f>
        <v>49982659</v>
      </c>
      <c r="AB21" s="80"/>
    </row>
    <row r="22" spans="1:28" s="63" customFormat="1" ht="19.149999999999999" customHeight="1">
      <c r="A22" s="66" t="s">
        <v>185</v>
      </c>
      <c r="B22" s="68"/>
      <c r="C22" s="68"/>
      <c r="D22" s="68"/>
      <c r="E22" s="77"/>
      <c r="F22" s="68"/>
      <c r="G22" s="17"/>
      <c r="H22" s="78"/>
      <c r="I22" s="17"/>
      <c r="J22" s="2"/>
      <c r="K22" s="17"/>
      <c r="L22" s="1"/>
      <c r="M22" s="17"/>
      <c r="N22" s="78"/>
      <c r="O22" s="17"/>
      <c r="P22" s="2"/>
      <c r="Q22" s="17"/>
      <c r="R22" s="2"/>
      <c r="S22" s="17"/>
      <c r="T22" s="2"/>
      <c r="U22" s="17"/>
      <c r="V22" s="2"/>
      <c r="W22" s="17"/>
      <c r="X22" s="1"/>
      <c r="Y22" s="2"/>
      <c r="Z22" s="78"/>
      <c r="AA22" s="1"/>
      <c r="AB22" s="80"/>
    </row>
    <row r="23" spans="1:28" s="63" customFormat="1" ht="19.149999999999999" customHeight="1">
      <c r="A23" s="66" t="s">
        <v>186</v>
      </c>
      <c r="B23" s="68"/>
      <c r="C23" s="68"/>
      <c r="D23" s="68"/>
      <c r="E23" s="77"/>
      <c r="F23" s="68"/>
      <c r="G23" s="17"/>
      <c r="H23" s="78"/>
      <c r="I23" s="17"/>
      <c r="J23" s="2"/>
      <c r="K23" s="17"/>
      <c r="L23" s="1"/>
      <c r="M23" s="17"/>
      <c r="N23" s="78"/>
      <c r="O23" s="17"/>
      <c r="P23" s="2"/>
      <c r="Q23" s="17"/>
      <c r="R23" s="2"/>
      <c r="S23" s="17"/>
      <c r="T23" s="2"/>
      <c r="U23" s="17"/>
      <c r="V23" s="2"/>
      <c r="W23" s="17"/>
      <c r="X23" s="1"/>
      <c r="Y23" s="2"/>
      <c r="Z23" s="78"/>
      <c r="AA23" s="1"/>
      <c r="AB23" s="80"/>
    </row>
    <row r="24" spans="1:28" s="63" customFormat="1" ht="19.149999999999999" customHeight="1">
      <c r="A24" s="63" t="s">
        <v>187</v>
      </c>
      <c r="B24" s="68"/>
      <c r="C24" s="68"/>
      <c r="D24" s="68"/>
      <c r="E24" s="77">
        <v>2</v>
      </c>
      <c r="F24" s="68"/>
      <c r="G24" s="17">
        <v>0</v>
      </c>
      <c r="H24" s="78"/>
      <c r="I24" s="17">
        <v>0</v>
      </c>
      <c r="J24" s="2"/>
      <c r="K24" s="17">
        <v>0</v>
      </c>
      <c r="L24" s="1"/>
      <c r="M24" s="17">
        <v>0</v>
      </c>
      <c r="N24" s="78"/>
      <c r="O24" s="17">
        <v>96871</v>
      </c>
      <c r="P24" s="2"/>
      <c r="Q24" s="17">
        <v>0</v>
      </c>
      <c r="R24" s="2"/>
      <c r="S24" s="17">
        <v>0</v>
      </c>
      <c r="T24" s="2"/>
      <c r="U24" s="17">
        <v>0</v>
      </c>
      <c r="V24" s="2"/>
      <c r="W24" s="17">
        <v>0</v>
      </c>
      <c r="X24" s="1"/>
      <c r="Y24" s="2">
        <v>0</v>
      </c>
      <c r="Z24" s="78"/>
      <c r="AA24" s="1">
        <f>SUM(G24:O24,Y24)</f>
        <v>96871</v>
      </c>
      <c r="AB24" s="80"/>
    </row>
    <row r="25" spans="1:28" s="63" customFormat="1" ht="19.149999999999999" customHeight="1">
      <c r="A25" s="66" t="s">
        <v>124</v>
      </c>
      <c r="E25" s="77"/>
      <c r="G25" s="150">
        <v>0</v>
      </c>
      <c r="H25" s="78"/>
      <c r="I25" s="150">
        <v>0</v>
      </c>
      <c r="J25" s="78"/>
      <c r="K25" s="150">
        <v>0</v>
      </c>
      <c r="L25" s="78"/>
      <c r="M25" s="150">
        <v>0</v>
      </c>
      <c r="N25" s="2"/>
      <c r="O25" s="150">
        <f>PL!H122</f>
        <v>3678184</v>
      </c>
      <c r="P25" s="78"/>
      <c r="Q25" s="150">
        <v>0</v>
      </c>
      <c r="R25" s="78"/>
      <c r="S25" s="150">
        <v>0</v>
      </c>
      <c r="T25" s="78"/>
      <c r="U25" s="150">
        <v>0</v>
      </c>
      <c r="V25" s="78"/>
      <c r="W25" s="150">
        <v>0</v>
      </c>
      <c r="X25" s="78"/>
      <c r="Y25" s="153">
        <f>SUM(Q25:X25)</f>
        <v>0</v>
      </c>
      <c r="Z25" s="78"/>
      <c r="AA25" s="150">
        <f>SUM(G25:O25,Y25)</f>
        <v>3678184</v>
      </c>
      <c r="AB25" s="80"/>
    </row>
    <row r="26" spans="1:28" s="63" customFormat="1" ht="19.149999999999999" customHeight="1">
      <c r="A26" s="66" t="s">
        <v>139</v>
      </c>
      <c r="E26" s="77"/>
      <c r="G26" s="151">
        <v>0</v>
      </c>
      <c r="H26" s="78"/>
      <c r="I26" s="151">
        <v>0</v>
      </c>
      <c r="J26" s="78"/>
      <c r="K26" s="151">
        <v>0</v>
      </c>
      <c r="L26" s="78"/>
      <c r="M26" s="151">
        <v>0</v>
      </c>
      <c r="N26" s="2"/>
      <c r="O26" s="151">
        <v>0</v>
      </c>
      <c r="P26" s="78"/>
      <c r="Q26" s="151">
        <f>PL!H144</f>
        <v>412040</v>
      </c>
      <c r="R26" s="78"/>
      <c r="S26" s="151">
        <f>PL!H147</f>
        <v>239459</v>
      </c>
      <c r="T26" s="78"/>
      <c r="U26" s="151">
        <f>PL!H148</f>
        <v>321680</v>
      </c>
      <c r="V26" s="78"/>
      <c r="W26" s="151">
        <v>0</v>
      </c>
      <c r="X26" s="78"/>
      <c r="Y26" s="152">
        <f>SUM(Q26:X26)</f>
        <v>973179</v>
      </c>
      <c r="Z26" s="78"/>
      <c r="AA26" s="151">
        <f>SUM(G26:O26,Y26)</f>
        <v>973179</v>
      </c>
      <c r="AB26" s="80"/>
    </row>
    <row r="27" spans="1:28" s="63" customFormat="1" ht="19.149999999999999" customHeight="1">
      <c r="A27" s="66" t="s">
        <v>140</v>
      </c>
      <c r="E27" s="77"/>
      <c r="G27" s="78">
        <f>SUM(G25:G26)</f>
        <v>0</v>
      </c>
      <c r="H27" s="79"/>
      <c r="I27" s="78">
        <f>SUM(I25:I26)</f>
        <v>0</v>
      </c>
      <c r="J27" s="79"/>
      <c r="K27" s="78">
        <f>SUM(K25:K26)</f>
        <v>0</v>
      </c>
      <c r="L27" s="79"/>
      <c r="M27" s="78">
        <f>SUM(M25:M26)</f>
        <v>0</v>
      </c>
      <c r="N27" s="78"/>
      <c r="O27" s="78">
        <f>SUM(O25:O26)</f>
        <v>3678184</v>
      </c>
      <c r="P27" s="78"/>
      <c r="Q27" s="78">
        <f>SUM(Q25:Q26)</f>
        <v>412040</v>
      </c>
      <c r="R27" s="78"/>
      <c r="S27" s="78">
        <f>SUM(S25:S26)</f>
        <v>239459</v>
      </c>
      <c r="T27" s="78"/>
      <c r="U27" s="78">
        <f>SUM(U25:U26)</f>
        <v>321680</v>
      </c>
      <c r="V27" s="78"/>
      <c r="W27" s="78">
        <f>SUM(W25:W26)</f>
        <v>0</v>
      </c>
      <c r="X27" s="78"/>
      <c r="Y27" s="78">
        <f>SUM(Y25:Y26)</f>
        <v>973179</v>
      </c>
      <c r="Z27" s="78"/>
      <c r="AA27" s="78">
        <f>SUM(AA25:AA26)</f>
        <v>4651363</v>
      </c>
      <c r="AB27" s="80"/>
    </row>
    <row r="28" spans="1:28" s="63" customFormat="1" ht="19.149999999999999" customHeight="1">
      <c r="A28" s="66" t="s">
        <v>179</v>
      </c>
      <c r="E28" s="77">
        <v>24</v>
      </c>
      <c r="G28" s="78">
        <v>0</v>
      </c>
      <c r="H28" s="79"/>
      <c r="I28" s="78">
        <v>0</v>
      </c>
      <c r="J28" s="79"/>
      <c r="K28" s="78">
        <v>0</v>
      </c>
      <c r="L28" s="79"/>
      <c r="M28" s="78">
        <v>0</v>
      </c>
      <c r="N28" s="78"/>
      <c r="O28" s="78">
        <v>-4181922</v>
      </c>
      <c r="P28" s="78"/>
      <c r="Q28" s="78">
        <v>0</v>
      </c>
      <c r="R28" s="78"/>
      <c r="S28" s="78">
        <v>0</v>
      </c>
      <c r="T28" s="78"/>
      <c r="U28" s="78">
        <v>0</v>
      </c>
      <c r="V28" s="78"/>
      <c r="W28" s="78">
        <v>0</v>
      </c>
      <c r="X28" s="78"/>
      <c r="Y28" s="2">
        <f>SUM(Q28:X28)</f>
        <v>0</v>
      </c>
      <c r="Z28" s="78"/>
      <c r="AA28" s="1">
        <f>SUM(G28:O28,Y28)</f>
        <v>-4181922</v>
      </c>
      <c r="AB28" s="80"/>
    </row>
    <row r="29" spans="1:28" s="63" customFormat="1" ht="19.149999999999999" customHeight="1">
      <c r="A29" s="66" t="s">
        <v>182</v>
      </c>
      <c r="E29" s="77"/>
      <c r="G29" s="78">
        <v>0</v>
      </c>
      <c r="H29" s="79"/>
      <c r="I29" s="78">
        <v>0</v>
      </c>
      <c r="J29" s="79"/>
      <c r="K29" s="78">
        <v>0</v>
      </c>
      <c r="L29" s="79"/>
      <c r="M29" s="78">
        <v>0</v>
      </c>
      <c r="N29" s="78"/>
      <c r="O29" s="78">
        <v>-96</v>
      </c>
      <c r="P29" s="78"/>
      <c r="Q29" s="78">
        <v>0</v>
      </c>
      <c r="R29" s="78"/>
      <c r="S29" s="78">
        <v>0</v>
      </c>
      <c r="T29" s="78"/>
      <c r="U29" s="78">
        <v>0</v>
      </c>
      <c r="V29" s="78"/>
      <c r="W29" s="78">
        <v>0</v>
      </c>
      <c r="X29" s="78"/>
      <c r="Y29" s="2">
        <f>SUM(Q29:X29)</f>
        <v>0</v>
      </c>
      <c r="Z29" s="78"/>
      <c r="AA29" s="1">
        <f>SUM(G29:O29,Y29)</f>
        <v>-96</v>
      </c>
      <c r="AB29" s="80"/>
    </row>
    <row r="30" spans="1:28" ht="19.149999999999999" customHeight="1" thickBot="1">
      <c r="A30" s="82" t="s">
        <v>188</v>
      </c>
      <c r="B30" s="62"/>
      <c r="C30" s="62"/>
      <c r="D30" s="62"/>
      <c r="E30" s="83"/>
      <c r="F30" s="62"/>
      <c r="G30" s="84">
        <f>SUM(G21,G27:G29)</f>
        <v>11949713</v>
      </c>
      <c r="H30" s="79"/>
      <c r="I30" s="84">
        <f>SUM(I21,I27:I29)</f>
        <v>15452854</v>
      </c>
      <c r="J30" s="79"/>
      <c r="K30" s="84">
        <f>SUM(K21,K27:K29)</f>
        <v>1227782</v>
      </c>
      <c r="L30" s="79"/>
      <c r="M30" s="84">
        <f>SUM(M21,M27:M29)</f>
        <v>1203111</v>
      </c>
      <c r="N30" s="78"/>
      <c r="O30" s="84">
        <f>SUM(O21,O24,O27:O29)</f>
        <v>18884742</v>
      </c>
      <c r="P30" s="78"/>
      <c r="Q30" s="84">
        <f>SUM(Q21,Q27:Q29)</f>
        <v>645397</v>
      </c>
      <c r="R30" s="78"/>
      <c r="S30" s="84">
        <f>SUM(S21,S27:S29)</f>
        <v>892700</v>
      </c>
      <c r="T30" s="78"/>
      <c r="U30" s="84">
        <f>SUM(U21,U27:U29)</f>
        <v>201534</v>
      </c>
      <c r="V30" s="78"/>
      <c r="W30" s="84">
        <f>SUM(W21,W27:W29)</f>
        <v>91042</v>
      </c>
      <c r="X30" s="78"/>
      <c r="Y30" s="84">
        <f>SUM(Y21,Y27:Y29)</f>
        <v>1830673</v>
      </c>
      <c r="Z30" s="78"/>
      <c r="AA30" s="84">
        <f>SUM(AA21,AA24,AA27:AA29)</f>
        <v>50548875</v>
      </c>
      <c r="AB30" s="78"/>
    </row>
    <row r="31" spans="1:28" ht="19.149999999999999" customHeight="1" thickTop="1">
      <c r="A31" s="62"/>
      <c r="B31" s="62"/>
      <c r="C31" s="62"/>
      <c r="D31" s="62"/>
      <c r="E31" s="62"/>
      <c r="F31" s="62"/>
      <c r="G31" s="81">
        <f>G21-[1]BS!J91</f>
        <v>0</v>
      </c>
      <c r="H31" s="81"/>
      <c r="I31" s="81">
        <f>I21-[1]BS!J92</f>
        <v>0</v>
      </c>
      <c r="J31" s="81"/>
      <c r="K31" s="81"/>
      <c r="L31" s="81"/>
      <c r="M31" s="81">
        <f>M21-[1]BS!J94</f>
        <v>0</v>
      </c>
      <c r="N31" s="81"/>
      <c r="O31" s="81">
        <f>O21-BS!J97</f>
        <v>0</v>
      </c>
      <c r="P31" s="81"/>
      <c r="Q31" s="81"/>
      <c r="R31" s="81"/>
      <c r="S31" s="81"/>
      <c r="T31" s="81"/>
      <c r="U31" s="81"/>
      <c r="V31" s="81"/>
      <c r="W31" s="81"/>
      <c r="X31" s="81"/>
      <c r="Y31" s="81">
        <f>Y21-BS!J98</f>
        <v>0</v>
      </c>
      <c r="Z31" s="81"/>
      <c r="AA31" s="81">
        <f>AA21-BS!J99</f>
        <v>0</v>
      </c>
      <c r="AB31" s="63"/>
    </row>
    <row r="32" spans="1:28" ht="19.149999999999999" customHeight="1">
      <c r="D32" s="66"/>
      <c r="F32" s="66"/>
      <c r="G32" s="81">
        <f>G30-[1]BS!H91</f>
        <v>0</v>
      </c>
      <c r="H32" s="81"/>
      <c r="I32" s="81">
        <f>I30-[1]BS!H92</f>
        <v>0</v>
      </c>
      <c r="J32" s="81"/>
      <c r="K32" s="81"/>
      <c r="L32" s="81"/>
      <c r="M32" s="81">
        <f>M30-[1]BS!H94</f>
        <v>0</v>
      </c>
      <c r="N32" s="81"/>
      <c r="O32" s="81">
        <f>O30-BS!H97</f>
        <v>0</v>
      </c>
      <c r="P32" s="81"/>
      <c r="Q32" s="81"/>
      <c r="R32" s="81"/>
      <c r="S32" s="81"/>
      <c r="T32" s="81"/>
      <c r="U32" s="81"/>
      <c r="V32" s="81"/>
      <c r="W32" s="81"/>
      <c r="X32" s="81"/>
      <c r="Y32" s="81">
        <f>Y30-BS!H98</f>
        <v>0</v>
      </c>
      <c r="Z32" s="81"/>
      <c r="AA32" s="81">
        <f>SUM(AA30-BS!H99)</f>
        <v>0</v>
      </c>
      <c r="AB32" s="63"/>
    </row>
    <row r="33" spans="1:1" ht="19.149999999999999" customHeight="1">
      <c r="A33" s="66" t="s">
        <v>41</v>
      </c>
    </row>
  </sheetData>
  <mergeCells count="2">
    <mergeCell ref="Q7:Y7"/>
    <mergeCell ref="Q8:X8"/>
  </mergeCells>
  <printOptions horizontalCentered="1"/>
  <pageMargins left="0.62" right="0.7" top="0.78740157480314965" bottom="1.27" header="0.19685039370078741" footer="1.1100000000000001"/>
  <pageSetup paperSize="9" scale="62" firstPageNumber="9" orientation="landscape" useFirstPageNumber="1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44"/>
  <sheetViews>
    <sheetView showGridLines="0" tabSelected="1" view="pageBreakPreview" topLeftCell="A73" zoomScaleNormal="86" zoomScaleSheetLayoutView="100" workbookViewId="0">
      <selection activeCell="D81" sqref="D81"/>
    </sheetView>
  </sheetViews>
  <sheetFormatPr defaultColWidth="10.7109375" defaultRowHeight="19.5" customHeight="1"/>
  <cols>
    <col min="1" max="1" width="48.5703125" style="4" customWidth="1"/>
    <col min="2" max="2" width="6.28515625" style="4" customWidth="1"/>
    <col min="3" max="3" width="1.28515625" style="4" customWidth="1"/>
    <col min="4" max="4" width="13.5703125" style="4" customWidth="1"/>
    <col min="5" max="5" width="1.5703125" style="4" customWidth="1"/>
    <col min="6" max="6" width="13.5703125" style="4" customWidth="1"/>
    <col min="7" max="7" width="1.5703125" style="4" customWidth="1"/>
    <col min="8" max="8" width="14.85546875" style="4" bestFit="1" customWidth="1"/>
    <col min="9" max="9" width="1.5703125" style="4" customWidth="1"/>
    <col min="10" max="10" width="13.5703125" style="4" customWidth="1"/>
    <col min="11" max="16384" width="10.7109375" style="4"/>
  </cols>
  <sheetData>
    <row r="1" spans="1:10" s="3" customFormat="1" ht="18.95" customHeight="1">
      <c r="J1" s="6" t="s">
        <v>86</v>
      </c>
    </row>
    <row r="2" spans="1:10" s="3" customFormat="1" ht="18.95" customHeight="1">
      <c r="A2" s="3" t="s">
        <v>0</v>
      </c>
    </row>
    <row r="3" spans="1:10" s="3" customFormat="1" ht="18.95" customHeight="1">
      <c r="A3" s="3" t="s">
        <v>194</v>
      </c>
    </row>
    <row r="4" spans="1:10" s="3" customFormat="1" ht="18.95" customHeight="1">
      <c r="A4" s="3" t="s">
        <v>142</v>
      </c>
    </row>
    <row r="5" spans="1:10" ht="15.75" customHeight="1">
      <c r="A5" s="34"/>
      <c r="B5" s="34"/>
      <c r="C5" s="34"/>
      <c r="D5" s="34"/>
      <c r="E5" s="34"/>
      <c r="F5" s="34"/>
      <c r="G5" s="34"/>
      <c r="H5" s="34"/>
      <c r="I5" s="34"/>
      <c r="J5" s="6" t="s">
        <v>3</v>
      </c>
    </row>
    <row r="6" spans="1:10" s="5" customFormat="1" ht="18.95" customHeight="1">
      <c r="D6" s="146"/>
      <c r="E6" s="146" t="s">
        <v>4</v>
      </c>
      <c r="F6" s="146"/>
      <c r="G6" s="3"/>
      <c r="H6" s="35"/>
      <c r="I6" s="146" t="s">
        <v>5</v>
      </c>
      <c r="J6" s="35"/>
    </row>
    <row r="7" spans="1:10" s="5" customFormat="1" ht="18.95" customHeight="1">
      <c r="B7" s="24"/>
      <c r="D7" s="12" t="s">
        <v>90</v>
      </c>
      <c r="E7" s="13"/>
      <c r="F7" s="12" t="s">
        <v>91</v>
      </c>
      <c r="G7" s="14"/>
      <c r="H7" s="12" t="s">
        <v>90</v>
      </c>
      <c r="I7" s="13"/>
      <c r="J7" s="12" t="s">
        <v>91</v>
      </c>
    </row>
    <row r="8" spans="1:10" ht="18.95" customHeight="1">
      <c r="A8" s="3" t="s">
        <v>195</v>
      </c>
      <c r="F8" s="5"/>
      <c r="G8" s="24"/>
      <c r="H8" s="24"/>
      <c r="J8" s="5"/>
    </row>
    <row r="9" spans="1:10" ht="18.95" customHeight="1">
      <c r="A9" s="4" t="s">
        <v>122</v>
      </c>
      <c r="D9" s="1">
        <f>PL!D117</f>
        <v>4251320</v>
      </c>
      <c r="E9" s="1"/>
      <c r="F9" s="1">
        <f>PL!F117</f>
        <v>6800829</v>
      </c>
      <c r="G9" s="1"/>
      <c r="H9" s="1">
        <f>PL!H117</f>
        <v>4162145</v>
      </c>
      <c r="I9" s="1"/>
      <c r="J9" s="1">
        <f>PL!J117</f>
        <v>6676057</v>
      </c>
    </row>
    <row r="10" spans="1:10" ht="18.95" customHeight="1">
      <c r="A10" s="4" t="s">
        <v>196</v>
      </c>
      <c r="D10" s="1"/>
      <c r="E10" s="1"/>
      <c r="F10" s="1"/>
      <c r="G10" s="1"/>
      <c r="H10" s="18"/>
      <c r="I10" s="1"/>
      <c r="J10" s="18"/>
    </row>
    <row r="11" spans="1:10" ht="18.95" customHeight="1">
      <c r="A11" s="4" t="s">
        <v>197</v>
      </c>
      <c r="D11" s="1"/>
      <c r="E11" s="1"/>
      <c r="F11" s="1"/>
      <c r="G11" s="1"/>
      <c r="H11" s="18"/>
      <c r="I11" s="1"/>
      <c r="J11" s="18"/>
    </row>
    <row r="12" spans="1:10" ht="18.95" customHeight="1">
      <c r="A12" s="4" t="s">
        <v>198</v>
      </c>
      <c r="D12" s="1">
        <v>7555970</v>
      </c>
      <c r="E12" s="1"/>
      <c r="F12" s="1">
        <v>9189942</v>
      </c>
      <c r="G12" s="1"/>
      <c r="H12" s="1">
        <v>7478166</v>
      </c>
      <c r="I12" s="1"/>
      <c r="J12" s="1">
        <v>8794564</v>
      </c>
    </row>
    <row r="13" spans="1:10" ht="18.95" customHeight="1">
      <c r="A13" s="4" t="s">
        <v>199</v>
      </c>
      <c r="B13" s="27"/>
      <c r="D13" s="18">
        <v>373839</v>
      </c>
      <c r="E13" s="1"/>
      <c r="F13" s="18">
        <v>289291</v>
      </c>
      <c r="G13" s="1"/>
      <c r="H13" s="18">
        <v>32855</v>
      </c>
      <c r="I13" s="1"/>
      <c r="J13" s="18">
        <v>29368</v>
      </c>
    </row>
    <row r="14" spans="1:10" ht="18.95" customHeight="1">
      <c r="A14" s="4" t="s">
        <v>200</v>
      </c>
      <c r="B14" s="27"/>
      <c r="D14" s="18">
        <v>0</v>
      </c>
      <c r="E14" s="1"/>
      <c r="F14" s="18">
        <v>0</v>
      </c>
      <c r="G14" s="1"/>
      <c r="H14" s="18">
        <v>-102968</v>
      </c>
      <c r="I14" s="1"/>
      <c r="J14" s="18">
        <v>-1194953</v>
      </c>
    </row>
    <row r="15" spans="1:10" ht="18.95" customHeight="1">
      <c r="A15" s="4" t="s">
        <v>201</v>
      </c>
      <c r="B15" s="27"/>
      <c r="D15" s="1">
        <v>-1649479</v>
      </c>
      <c r="E15" s="1"/>
      <c r="F15" s="1">
        <v>-1576851</v>
      </c>
      <c r="G15" s="1"/>
      <c r="H15" s="1">
        <v>-1649479</v>
      </c>
      <c r="I15" s="1"/>
      <c r="J15" s="1">
        <v>-1576851</v>
      </c>
    </row>
    <row r="16" spans="1:10" ht="18.95" customHeight="1">
      <c r="A16" s="4" t="s">
        <v>202</v>
      </c>
      <c r="B16" s="27"/>
      <c r="D16" s="1">
        <v>8764</v>
      </c>
      <c r="E16" s="1"/>
      <c r="F16" s="1">
        <v>19783</v>
      </c>
      <c r="G16" s="1"/>
      <c r="H16" s="1">
        <v>8764</v>
      </c>
      <c r="I16" s="1"/>
      <c r="J16" s="1">
        <v>19783</v>
      </c>
    </row>
    <row r="17" spans="1:10" ht="18.95" customHeight="1">
      <c r="A17" s="4" t="s">
        <v>203</v>
      </c>
      <c r="B17" s="27"/>
      <c r="D17" s="1">
        <v>-816</v>
      </c>
      <c r="E17" s="2"/>
      <c r="F17" s="1">
        <v>528</v>
      </c>
      <c r="G17" s="1"/>
      <c r="H17" s="1">
        <v>-815</v>
      </c>
      <c r="I17" s="1"/>
      <c r="J17" s="1">
        <v>520</v>
      </c>
    </row>
    <row r="18" spans="1:10" ht="18.95" customHeight="1">
      <c r="A18" s="4" t="s">
        <v>103</v>
      </c>
      <c r="B18" s="27"/>
      <c r="D18" s="1">
        <v>0</v>
      </c>
      <c r="E18" s="2"/>
      <c r="F18" s="1">
        <v>-115725</v>
      </c>
      <c r="G18" s="1"/>
      <c r="H18" s="1">
        <v>0</v>
      </c>
      <c r="I18" s="1"/>
      <c r="J18" s="1">
        <v>-115725</v>
      </c>
    </row>
    <row r="19" spans="1:10" ht="18.95" customHeight="1">
      <c r="A19" s="4" t="s">
        <v>104</v>
      </c>
      <c r="B19" s="27"/>
      <c r="D19" s="1">
        <v>0</v>
      </c>
      <c r="E19" s="2"/>
      <c r="F19" s="1">
        <v>-1318289</v>
      </c>
      <c r="G19" s="1"/>
      <c r="H19" s="1">
        <v>0</v>
      </c>
      <c r="I19" s="2"/>
      <c r="J19" s="1">
        <v>0</v>
      </c>
    </row>
    <row r="20" spans="1:10" ht="18.95" customHeight="1">
      <c r="A20" s="4" t="s">
        <v>271</v>
      </c>
      <c r="B20" s="27"/>
      <c r="D20" s="1">
        <v>34002</v>
      </c>
      <c r="E20" s="2"/>
      <c r="F20" s="1">
        <v>-42256</v>
      </c>
      <c r="G20" s="2"/>
      <c r="H20" s="1">
        <v>3532</v>
      </c>
      <c r="I20" s="2"/>
      <c r="J20" s="1">
        <v>-42256</v>
      </c>
    </row>
    <row r="21" spans="1:10" ht="18.95" customHeight="1">
      <c r="A21" s="4" t="s">
        <v>204</v>
      </c>
      <c r="B21" s="27"/>
      <c r="D21" s="1">
        <v>34131</v>
      </c>
      <c r="E21" s="18"/>
      <c r="F21" s="1">
        <v>25328</v>
      </c>
      <c r="G21" s="18"/>
      <c r="H21" s="2">
        <v>33848</v>
      </c>
      <c r="I21" s="18"/>
      <c r="J21" s="2">
        <v>25026</v>
      </c>
    </row>
    <row r="22" spans="1:10" ht="18.95" customHeight="1">
      <c r="A22" s="4" t="s">
        <v>205</v>
      </c>
      <c r="B22" s="27"/>
      <c r="D22" s="1">
        <v>16399</v>
      </c>
      <c r="E22" s="18"/>
      <c r="F22" s="1">
        <v>103933</v>
      </c>
      <c r="G22" s="18"/>
      <c r="H22" s="2">
        <v>16166</v>
      </c>
      <c r="I22" s="18"/>
      <c r="J22" s="2">
        <v>102993</v>
      </c>
    </row>
    <row r="23" spans="1:10" ht="18.95" customHeight="1">
      <c r="A23" s="4" t="s">
        <v>206</v>
      </c>
      <c r="B23" s="27"/>
      <c r="D23" s="1">
        <v>55140</v>
      </c>
      <c r="E23" s="18"/>
      <c r="F23" s="1">
        <v>78358</v>
      </c>
      <c r="G23" s="18"/>
      <c r="H23" s="2">
        <v>55060</v>
      </c>
      <c r="I23" s="18"/>
      <c r="J23" s="2">
        <v>78033</v>
      </c>
    </row>
    <row r="24" spans="1:10" ht="18.95" customHeight="1">
      <c r="A24" s="4" t="s">
        <v>207</v>
      </c>
      <c r="B24" s="27"/>
      <c r="D24" s="1">
        <v>0</v>
      </c>
      <c r="E24" s="18"/>
      <c r="F24" s="1">
        <v>114419</v>
      </c>
      <c r="G24" s="18"/>
      <c r="H24" s="1">
        <v>0</v>
      </c>
      <c r="I24" s="18"/>
      <c r="J24" s="1">
        <v>114419</v>
      </c>
    </row>
    <row r="25" spans="1:10" ht="18.95" customHeight="1">
      <c r="A25" s="4" t="s">
        <v>208</v>
      </c>
      <c r="B25" s="27"/>
      <c r="D25" s="1">
        <v>24232</v>
      </c>
      <c r="E25" s="18"/>
      <c r="F25" s="1">
        <v>16946</v>
      </c>
      <c r="G25" s="18"/>
      <c r="H25" s="1">
        <v>14784</v>
      </c>
      <c r="I25" s="18"/>
      <c r="J25" s="1">
        <v>11260</v>
      </c>
    </row>
    <row r="26" spans="1:10" ht="18.95" customHeight="1">
      <c r="A26" s="4" t="s">
        <v>209</v>
      </c>
      <c r="B26" s="27"/>
      <c r="D26" s="1">
        <v>305</v>
      </c>
      <c r="E26" s="18"/>
      <c r="F26" s="1">
        <v>144</v>
      </c>
      <c r="G26" s="18"/>
      <c r="H26" s="1">
        <v>0</v>
      </c>
      <c r="I26" s="18"/>
      <c r="J26" s="1">
        <v>0</v>
      </c>
    </row>
    <row r="27" spans="1:10" ht="18.95" customHeight="1">
      <c r="A27" s="4" t="s">
        <v>97</v>
      </c>
      <c r="D27" s="16">
        <v>-38797</v>
      </c>
      <c r="E27" s="1"/>
      <c r="F27" s="16">
        <v>-31041</v>
      </c>
      <c r="G27" s="1"/>
      <c r="H27" s="1">
        <v>-254354</v>
      </c>
      <c r="I27" s="1"/>
      <c r="J27" s="1">
        <v>-266422</v>
      </c>
    </row>
    <row r="28" spans="1:10" ht="18.95" customHeight="1">
      <c r="A28" s="4" t="s">
        <v>210</v>
      </c>
      <c r="B28" s="27"/>
      <c r="D28" s="16">
        <v>-82430</v>
      </c>
      <c r="E28" s="2"/>
      <c r="F28" s="16">
        <v>-85658</v>
      </c>
      <c r="G28" s="1"/>
      <c r="H28" s="1">
        <v>-31959</v>
      </c>
      <c r="I28" s="1"/>
      <c r="J28" s="1">
        <v>-37815</v>
      </c>
    </row>
    <row r="29" spans="1:10" ht="18.95" customHeight="1">
      <c r="A29" s="4" t="s">
        <v>211</v>
      </c>
      <c r="B29" s="27"/>
      <c r="D29" s="31">
        <v>395865</v>
      </c>
      <c r="E29" s="1"/>
      <c r="F29" s="31">
        <v>338497</v>
      </c>
      <c r="G29" s="1"/>
      <c r="H29" s="31">
        <v>308765</v>
      </c>
      <c r="I29" s="16"/>
      <c r="J29" s="31">
        <v>275880</v>
      </c>
    </row>
    <row r="30" spans="1:10" ht="18.95" customHeight="1">
      <c r="A30" s="4" t="s">
        <v>212</v>
      </c>
      <c r="B30" s="27"/>
      <c r="D30" s="1">
        <f>SUM(D9:D29)</f>
        <v>10978445</v>
      </c>
      <c r="E30" s="1"/>
      <c r="F30" s="1">
        <f>SUM(F9:F29)</f>
        <v>13808178</v>
      </c>
      <c r="G30" s="1"/>
      <c r="H30" s="1">
        <f>SUM(H9:H29)</f>
        <v>10074510</v>
      </c>
      <c r="I30" s="1"/>
      <c r="J30" s="1">
        <f>SUM(J9:J29)</f>
        <v>12893881</v>
      </c>
    </row>
    <row r="31" spans="1:10" ht="18.95" customHeight="1">
      <c r="A31" s="4" t="s">
        <v>213</v>
      </c>
      <c r="B31" s="27"/>
      <c r="D31" s="1"/>
      <c r="E31" s="1"/>
      <c r="F31" s="1"/>
      <c r="G31" s="1"/>
      <c r="H31" s="1"/>
      <c r="I31" s="1"/>
      <c r="J31" s="1"/>
    </row>
    <row r="32" spans="1:10" ht="18.95" customHeight="1">
      <c r="A32" s="4" t="s">
        <v>214</v>
      </c>
      <c r="B32" s="27"/>
      <c r="D32" s="18">
        <v>-377388</v>
      </c>
      <c r="E32" s="1"/>
      <c r="F32" s="18">
        <v>-4292225</v>
      </c>
      <c r="G32" s="1"/>
      <c r="H32" s="1">
        <v>-1230</v>
      </c>
      <c r="I32" s="1"/>
      <c r="J32" s="1">
        <v>-3752837</v>
      </c>
    </row>
    <row r="33" spans="1:10" ht="18.95" customHeight="1">
      <c r="A33" s="4" t="s">
        <v>215</v>
      </c>
      <c r="B33" s="27"/>
      <c r="D33" s="1">
        <v>19768</v>
      </c>
      <c r="E33" s="1"/>
      <c r="F33" s="1">
        <v>7898</v>
      </c>
      <c r="G33" s="1"/>
      <c r="H33" s="1">
        <v>15097</v>
      </c>
      <c r="I33" s="1"/>
      <c r="J33" s="1">
        <v>-193389</v>
      </c>
    </row>
    <row r="34" spans="1:10" ht="18.95" customHeight="1">
      <c r="A34" s="4" t="s">
        <v>216</v>
      </c>
      <c r="B34" s="27"/>
      <c r="D34" s="1">
        <v>-8350896</v>
      </c>
      <c r="E34" s="1"/>
      <c r="F34" s="1">
        <v>-6630809</v>
      </c>
      <c r="G34" s="1"/>
      <c r="H34" s="1">
        <v>-6807351</v>
      </c>
      <c r="I34" s="1"/>
      <c r="J34" s="1">
        <v>-6195861</v>
      </c>
    </row>
    <row r="35" spans="1:10" ht="18.95" customHeight="1">
      <c r="A35" s="4" t="s">
        <v>265</v>
      </c>
      <c r="B35" s="27"/>
      <c r="D35" s="1">
        <v>-2073</v>
      </c>
      <c r="E35" s="1"/>
      <c r="F35" s="1">
        <v>0</v>
      </c>
      <c r="G35" s="1"/>
      <c r="H35" s="1">
        <v>0</v>
      </c>
      <c r="I35" s="1"/>
      <c r="J35" s="1">
        <v>0</v>
      </c>
    </row>
    <row r="36" spans="1:10" ht="18.95" customHeight="1">
      <c r="A36" s="4" t="s">
        <v>217</v>
      </c>
      <c r="B36" s="27" t="s">
        <v>99</v>
      </c>
      <c r="D36" s="1">
        <v>-627545</v>
      </c>
      <c r="E36" s="1"/>
      <c r="F36" s="1">
        <v>323149</v>
      </c>
      <c r="G36" s="1"/>
      <c r="H36" s="1">
        <v>-349230</v>
      </c>
      <c r="I36" s="1"/>
      <c r="J36" s="1">
        <v>325491</v>
      </c>
    </row>
    <row r="37" spans="1:10" ht="18.95" customHeight="1">
      <c r="A37" s="4" t="s">
        <v>218</v>
      </c>
      <c r="B37" s="27"/>
      <c r="D37" s="1">
        <v>-169</v>
      </c>
      <c r="E37" s="1"/>
      <c r="F37" s="1">
        <v>-689</v>
      </c>
      <c r="G37" s="1"/>
      <c r="H37" s="1">
        <v>-7</v>
      </c>
      <c r="I37" s="1"/>
      <c r="J37" s="1">
        <v>-561</v>
      </c>
    </row>
    <row r="38" spans="1:10" ht="18.95" customHeight="1">
      <c r="A38" s="4" t="s">
        <v>219</v>
      </c>
      <c r="B38" s="27"/>
      <c r="D38" s="1"/>
      <c r="E38" s="1"/>
      <c r="F38" s="1"/>
      <c r="G38" s="1"/>
      <c r="H38" s="1"/>
      <c r="I38" s="1"/>
      <c r="J38" s="1"/>
    </row>
    <row r="39" spans="1:10" ht="18.95" customHeight="1">
      <c r="A39" s="4" t="s">
        <v>220</v>
      </c>
      <c r="B39" s="27"/>
      <c r="D39" s="1">
        <v>-347609</v>
      </c>
      <c r="E39" s="1"/>
      <c r="F39" s="1">
        <v>-316337</v>
      </c>
      <c r="G39" s="1"/>
      <c r="H39" s="1">
        <v>-316840</v>
      </c>
      <c r="I39" s="1"/>
      <c r="J39" s="1">
        <v>-241222</v>
      </c>
    </row>
    <row r="40" spans="1:10" ht="18.95" customHeight="1">
      <c r="A40" s="4" t="s">
        <v>221</v>
      </c>
      <c r="B40" s="27"/>
      <c r="D40" s="1">
        <v>-150065</v>
      </c>
      <c r="E40" s="1"/>
      <c r="F40" s="1">
        <v>-25091</v>
      </c>
      <c r="G40" s="1"/>
      <c r="H40" s="1">
        <v>-57389</v>
      </c>
      <c r="I40" s="1"/>
      <c r="J40" s="1">
        <v>-82206</v>
      </c>
    </row>
    <row r="41" spans="1:10" ht="18.95" customHeight="1">
      <c r="A41" s="4" t="s">
        <v>222</v>
      </c>
      <c r="B41" s="27"/>
      <c r="D41" s="1">
        <v>-72842</v>
      </c>
      <c r="E41" s="1"/>
      <c r="F41" s="1">
        <v>-785938</v>
      </c>
      <c r="G41" s="1"/>
      <c r="H41" s="1">
        <v>-58303</v>
      </c>
      <c r="I41" s="1"/>
      <c r="J41" s="1">
        <v>-791806</v>
      </c>
    </row>
    <row r="42" spans="1:10" ht="18.95" customHeight="1">
      <c r="A42" s="4" t="s">
        <v>208</v>
      </c>
      <c r="B42" s="27"/>
      <c r="D42" s="1">
        <v>-2840</v>
      </c>
      <c r="E42" s="1"/>
      <c r="F42" s="1">
        <v>-16575</v>
      </c>
      <c r="G42" s="1"/>
      <c r="H42" s="1">
        <v>-2840</v>
      </c>
      <c r="I42" s="1"/>
      <c r="J42" s="1">
        <v>-16575</v>
      </c>
    </row>
    <row r="43" spans="1:10" ht="18.95" customHeight="1">
      <c r="A43" s="4" t="s">
        <v>223</v>
      </c>
      <c r="B43" s="27"/>
      <c r="D43" s="29">
        <v>-6529</v>
      </c>
      <c r="E43" s="2"/>
      <c r="F43" s="29">
        <v>117755</v>
      </c>
      <c r="G43" s="2"/>
      <c r="H43" s="29">
        <v>0</v>
      </c>
      <c r="I43" s="2"/>
      <c r="J43" s="29">
        <v>0</v>
      </c>
    </row>
    <row r="44" spans="1:10" ht="18.95" customHeight="1">
      <c r="A44" s="4" t="s">
        <v>224</v>
      </c>
      <c r="B44" s="27"/>
      <c r="D44" s="2">
        <f>SUM(D30:D43)</f>
        <v>1060257</v>
      </c>
      <c r="E44" s="2"/>
      <c r="F44" s="2">
        <f>SUM(F30:F43)</f>
        <v>2189316</v>
      </c>
      <c r="G44" s="2"/>
      <c r="H44" s="2">
        <f>SUM(H30:H43)</f>
        <v>2496417</v>
      </c>
      <c r="I44" s="2"/>
      <c r="J44" s="2">
        <f>SUM(J30:J43)</f>
        <v>1944915</v>
      </c>
    </row>
    <row r="45" spans="1:10" ht="18.95" customHeight="1">
      <c r="A45" s="4" t="s">
        <v>225</v>
      </c>
      <c r="B45" s="27"/>
      <c r="D45" s="29">
        <v>-729927</v>
      </c>
      <c r="E45" s="2"/>
      <c r="F45" s="29">
        <v>-806788</v>
      </c>
      <c r="G45" s="2"/>
      <c r="H45" s="29">
        <v>-617557</v>
      </c>
      <c r="I45" s="2"/>
      <c r="J45" s="29">
        <v>-768284</v>
      </c>
    </row>
    <row r="46" spans="1:10" ht="18.95" customHeight="1">
      <c r="A46" s="3" t="s">
        <v>226</v>
      </c>
      <c r="B46" s="27"/>
      <c r="D46" s="29">
        <f>SUM(D44:D45)</f>
        <v>330330</v>
      </c>
      <c r="E46" s="1"/>
      <c r="F46" s="29">
        <f>SUM(F44:F45)</f>
        <v>1382528</v>
      </c>
      <c r="G46" s="1"/>
      <c r="H46" s="29">
        <f>SUM(H44:H45)</f>
        <v>1878860</v>
      </c>
      <c r="I46" s="1"/>
      <c r="J46" s="29">
        <f>SUM(J44:J45)</f>
        <v>1176631</v>
      </c>
    </row>
    <row r="47" spans="1:10" ht="9.75" customHeight="1">
      <c r="B47" s="27"/>
      <c r="D47" s="20"/>
      <c r="F47" s="20"/>
      <c r="H47" s="20"/>
      <c r="J47" s="20"/>
    </row>
    <row r="48" spans="1:10" ht="19.5" customHeight="1">
      <c r="A48" s="4" t="s">
        <v>41</v>
      </c>
      <c r="D48" s="61"/>
    </row>
    <row r="49" spans="1:10" s="3" customFormat="1" ht="19.5" customHeight="1">
      <c r="J49" s="6" t="s">
        <v>86</v>
      </c>
    </row>
    <row r="50" spans="1:10" s="3" customFormat="1" ht="19.5" customHeight="1">
      <c r="A50" s="3" t="s">
        <v>0</v>
      </c>
    </row>
    <row r="51" spans="1:10" s="3" customFormat="1" ht="19.5" customHeight="1">
      <c r="A51" s="3" t="s">
        <v>227</v>
      </c>
    </row>
    <row r="52" spans="1:10" s="3" customFormat="1" ht="19.5" customHeight="1">
      <c r="A52" s="3" t="s">
        <v>142</v>
      </c>
    </row>
    <row r="53" spans="1:10" ht="19.5" customHeight="1">
      <c r="A53" s="34"/>
      <c r="B53" s="34"/>
      <c r="C53" s="34"/>
      <c r="D53" s="34"/>
      <c r="E53" s="34"/>
      <c r="F53" s="34"/>
      <c r="G53" s="34"/>
      <c r="H53" s="34"/>
      <c r="I53" s="34"/>
      <c r="J53" s="6" t="s">
        <v>3</v>
      </c>
    </row>
    <row r="54" spans="1:10" s="5" customFormat="1" ht="19.5" customHeight="1">
      <c r="D54" s="146"/>
      <c r="E54" s="146" t="s">
        <v>4</v>
      </c>
      <c r="F54" s="146"/>
      <c r="G54" s="3"/>
      <c r="H54" s="35"/>
      <c r="I54" s="146" t="s">
        <v>5</v>
      </c>
      <c r="J54" s="35"/>
    </row>
    <row r="55" spans="1:10" s="5" customFormat="1" ht="19.5" customHeight="1">
      <c r="B55" s="24"/>
      <c r="D55" s="12" t="s">
        <v>90</v>
      </c>
      <c r="E55" s="13"/>
      <c r="F55" s="12" t="s">
        <v>91</v>
      </c>
      <c r="G55" s="14"/>
      <c r="H55" s="12" t="s">
        <v>90</v>
      </c>
      <c r="I55" s="13"/>
      <c r="J55" s="12" t="s">
        <v>91</v>
      </c>
    </row>
    <row r="56" spans="1:10" ht="19.5" customHeight="1">
      <c r="A56" s="3" t="s">
        <v>228</v>
      </c>
      <c r="D56" s="1"/>
      <c r="E56" s="1"/>
      <c r="F56" s="16"/>
      <c r="G56" s="1"/>
      <c r="H56" s="1"/>
      <c r="I56" s="1"/>
      <c r="J56" s="1"/>
    </row>
    <row r="57" spans="1:10" ht="19.5" customHeight="1">
      <c r="A57" s="4" t="s">
        <v>229</v>
      </c>
      <c r="D57" s="1">
        <v>-55</v>
      </c>
      <c r="E57" s="1"/>
      <c r="F57" s="1">
        <v>-18</v>
      </c>
      <c r="G57" s="1"/>
      <c r="H57" s="1">
        <v>0</v>
      </c>
      <c r="I57" s="1"/>
      <c r="J57" s="1">
        <v>0</v>
      </c>
    </row>
    <row r="58" spans="1:10" ht="19.5" customHeight="1">
      <c r="A58" s="4" t="s">
        <v>272</v>
      </c>
      <c r="D58" s="1">
        <v>20000</v>
      </c>
      <c r="E58" s="1"/>
      <c r="F58" s="1">
        <v>-610647</v>
      </c>
      <c r="G58" s="1"/>
      <c r="H58" s="1">
        <v>-1256240</v>
      </c>
      <c r="I58" s="1"/>
      <c r="J58" s="1">
        <v>-30000</v>
      </c>
    </row>
    <row r="59" spans="1:10" ht="19.5" customHeight="1">
      <c r="A59" s="4" t="s">
        <v>267</v>
      </c>
      <c r="D59" s="1">
        <v>0</v>
      </c>
      <c r="E59" s="1"/>
      <c r="F59" s="1">
        <v>0</v>
      </c>
      <c r="G59" s="1"/>
      <c r="H59" s="1">
        <v>89400</v>
      </c>
      <c r="I59" s="1"/>
      <c r="J59" s="1">
        <v>2187211.9999999995</v>
      </c>
    </row>
    <row r="60" spans="1:10" ht="19.5" customHeight="1">
      <c r="A60" s="4" t="s">
        <v>230</v>
      </c>
      <c r="D60" s="1">
        <v>0</v>
      </c>
      <c r="E60" s="1"/>
      <c r="F60" s="1">
        <v>-307774</v>
      </c>
      <c r="G60" s="1"/>
      <c r="H60" s="1">
        <v>0</v>
      </c>
      <c r="I60" s="1"/>
      <c r="J60" s="1">
        <v>-307774</v>
      </c>
    </row>
    <row r="61" spans="1:10" ht="19.5" customHeight="1">
      <c r="A61" s="4" t="s">
        <v>231</v>
      </c>
      <c r="D61" s="1">
        <v>0</v>
      </c>
      <c r="E61" s="1"/>
      <c r="F61" s="1">
        <v>0</v>
      </c>
      <c r="G61" s="1"/>
      <c r="H61" s="16">
        <v>0</v>
      </c>
      <c r="I61" s="1"/>
      <c r="J61" s="16">
        <v>213</v>
      </c>
    </row>
    <row r="62" spans="1:10" ht="19.5" customHeight="1">
      <c r="A62" s="4" t="s">
        <v>232</v>
      </c>
      <c r="D62" s="1">
        <v>0</v>
      </c>
      <c r="E62" s="1"/>
      <c r="F62" s="1">
        <v>0</v>
      </c>
      <c r="G62" s="1"/>
      <c r="H62" s="16">
        <v>0</v>
      </c>
      <c r="I62" s="1"/>
      <c r="J62" s="16">
        <v>232499</v>
      </c>
    </row>
    <row r="63" spans="1:10" ht="19.5" customHeight="1">
      <c r="A63" s="4" t="s">
        <v>233</v>
      </c>
      <c r="D63" s="1">
        <v>1431731</v>
      </c>
      <c r="E63" s="1"/>
      <c r="F63" s="1">
        <v>1249680</v>
      </c>
      <c r="G63" s="1"/>
      <c r="H63" s="16">
        <v>1431731</v>
      </c>
      <c r="I63" s="1"/>
      <c r="J63" s="16">
        <v>1249680</v>
      </c>
    </row>
    <row r="64" spans="1:10" ht="19.5" customHeight="1">
      <c r="A64" s="4" t="s">
        <v>234</v>
      </c>
      <c r="D64" s="1">
        <v>82430</v>
      </c>
      <c r="E64" s="1"/>
      <c r="F64" s="1">
        <v>85658</v>
      </c>
      <c r="G64" s="1"/>
      <c r="H64" s="16">
        <v>31959</v>
      </c>
      <c r="I64" s="1"/>
      <c r="J64" s="16">
        <v>37815</v>
      </c>
    </row>
    <row r="65" spans="1:10" ht="19.5" customHeight="1">
      <c r="A65" s="4" t="s">
        <v>235</v>
      </c>
      <c r="D65" s="1">
        <v>0</v>
      </c>
      <c r="E65" s="1"/>
      <c r="F65" s="1">
        <v>393908</v>
      </c>
      <c r="G65" s="1"/>
      <c r="H65" s="1">
        <v>0</v>
      </c>
      <c r="I65" s="1"/>
      <c r="J65" s="1">
        <v>393908</v>
      </c>
    </row>
    <row r="66" spans="1:10" ht="19.5" customHeight="1">
      <c r="A66" s="4" t="s">
        <v>236</v>
      </c>
      <c r="D66" s="1">
        <v>0</v>
      </c>
      <c r="E66" s="1"/>
      <c r="F66" s="1">
        <v>4544132</v>
      </c>
      <c r="G66" s="1"/>
      <c r="H66" s="1">
        <v>0</v>
      </c>
      <c r="I66" s="1"/>
      <c r="J66" s="1">
        <v>0</v>
      </c>
    </row>
    <row r="67" spans="1:10" ht="19.5" customHeight="1">
      <c r="A67" s="4" t="s">
        <v>237</v>
      </c>
      <c r="D67" s="16">
        <v>4585</v>
      </c>
      <c r="E67" s="1"/>
      <c r="F67" s="16">
        <v>1813</v>
      </c>
      <c r="G67" s="1"/>
      <c r="H67" s="1">
        <v>4584</v>
      </c>
      <c r="I67" s="1"/>
      <c r="J67" s="1">
        <v>1805</v>
      </c>
    </row>
    <row r="68" spans="1:10" ht="19.5" customHeight="1">
      <c r="A68" s="4" t="s">
        <v>238</v>
      </c>
      <c r="D68" s="1">
        <v>-414262</v>
      </c>
      <c r="E68" s="1"/>
      <c r="F68" s="1">
        <v>-1975320</v>
      </c>
      <c r="G68" s="2"/>
      <c r="H68" s="4">
        <v>-38881</v>
      </c>
      <c r="I68" s="2"/>
      <c r="J68" s="4">
        <v>-18549</v>
      </c>
    </row>
    <row r="69" spans="1:10" ht="19.5" customHeight="1">
      <c r="A69" s="4" t="s">
        <v>239</v>
      </c>
      <c r="D69" s="1">
        <v>-79922</v>
      </c>
      <c r="E69" s="1"/>
      <c r="F69" s="1">
        <v>-344973</v>
      </c>
      <c r="G69" s="1"/>
      <c r="H69" s="1">
        <v>0</v>
      </c>
      <c r="I69" s="1"/>
      <c r="J69" s="1">
        <v>-574</v>
      </c>
    </row>
    <row r="70" spans="1:10" ht="19.5" customHeight="1">
      <c r="A70" s="4" t="s">
        <v>240</v>
      </c>
      <c r="D70" s="29">
        <v>49224</v>
      </c>
      <c r="E70" s="2"/>
      <c r="F70" s="29">
        <v>22467</v>
      </c>
      <c r="G70" s="2"/>
      <c r="H70" s="29">
        <v>25592</v>
      </c>
      <c r="I70" s="2"/>
      <c r="J70" s="29">
        <v>249776</v>
      </c>
    </row>
    <row r="71" spans="1:10" ht="19.5" customHeight="1">
      <c r="A71" s="3" t="s">
        <v>241</v>
      </c>
      <c r="D71" s="29">
        <f>SUM(D57:D70)</f>
        <v>1093731</v>
      </c>
      <c r="E71" s="1"/>
      <c r="F71" s="29">
        <f>SUM(F57:F70)</f>
        <v>3058926</v>
      </c>
      <c r="G71" s="1"/>
      <c r="H71" s="29">
        <f>SUM(H57:H70)</f>
        <v>288145</v>
      </c>
      <c r="I71" s="1"/>
      <c r="J71" s="29">
        <f>SUM(J57:J70)</f>
        <v>3996010.9999999995</v>
      </c>
    </row>
    <row r="72" spans="1:10" ht="19.5" customHeight="1">
      <c r="A72" s="3" t="s">
        <v>242</v>
      </c>
      <c r="D72" s="1"/>
      <c r="E72" s="1"/>
      <c r="F72" s="1"/>
      <c r="G72" s="1"/>
      <c r="H72" s="1"/>
      <c r="I72" s="1"/>
      <c r="J72" s="1"/>
    </row>
    <row r="73" spans="1:10" ht="19.5" customHeight="1">
      <c r="A73" s="4" t="s">
        <v>243</v>
      </c>
      <c r="D73" s="1">
        <v>0</v>
      </c>
      <c r="E73" s="1"/>
      <c r="F73" s="1">
        <v>609000</v>
      </c>
      <c r="G73" s="1"/>
      <c r="H73" s="1">
        <v>0</v>
      </c>
      <c r="I73" s="1"/>
      <c r="J73" s="1">
        <v>0</v>
      </c>
    </row>
    <row r="74" spans="1:10" ht="19.5" customHeight="1">
      <c r="A74" s="4" t="s">
        <v>244</v>
      </c>
      <c r="D74" s="1">
        <v>-2449</v>
      </c>
      <c r="E74" s="1"/>
      <c r="F74" s="1">
        <v>-2449</v>
      </c>
      <c r="G74" s="1"/>
      <c r="H74" s="1">
        <v>0</v>
      </c>
      <c r="I74" s="1"/>
      <c r="J74" s="1">
        <v>0</v>
      </c>
    </row>
    <row r="75" spans="1:10" ht="19.5" customHeight="1">
      <c r="A75" s="4" t="s">
        <v>268</v>
      </c>
      <c r="D75" s="1">
        <v>0</v>
      </c>
      <c r="E75" s="1"/>
      <c r="F75" s="1">
        <v>0</v>
      </c>
      <c r="G75" s="1"/>
      <c r="H75" s="1">
        <v>-30000</v>
      </c>
      <c r="I75" s="1"/>
      <c r="J75" s="1">
        <v>710000</v>
      </c>
    </row>
    <row r="76" spans="1:10" ht="19.5" customHeight="1">
      <c r="A76" s="4" t="s">
        <v>245</v>
      </c>
      <c r="D76" s="18">
        <v>-6000000</v>
      </c>
      <c r="E76" s="1"/>
      <c r="F76" s="18">
        <v>-8000000</v>
      </c>
      <c r="G76" s="1"/>
      <c r="H76" s="1">
        <v>-6000000</v>
      </c>
      <c r="I76" s="1"/>
      <c r="J76" s="1">
        <v>-8000000</v>
      </c>
    </row>
    <row r="77" spans="1:10" ht="19.5" customHeight="1">
      <c r="A77" s="4" t="s">
        <v>246</v>
      </c>
      <c r="D77" s="18">
        <v>6000000</v>
      </c>
      <c r="E77" s="1"/>
      <c r="F77" s="18">
        <v>7200000</v>
      </c>
      <c r="G77" s="1"/>
      <c r="H77" s="1">
        <v>6000000</v>
      </c>
      <c r="I77" s="1"/>
      <c r="J77" s="1">
        <v>7200000</v>
      </c>
    </row>
    <row r="78" spans="1:10" ht="19.5" customHeight="1">
      <c r="A78" s="4" t="s">
        <v>247</v>
      </c>
      <c r="D78" s="18">
        <v>0</v>
      </c>
      <c r="E78" s="1"/>
      <c r="F78" s="18">
        <v>5040000</v>
      </c>
      <c r="G78" s="1"/>
      <c r="H78" s="18">
        <v>0</v>
      </c>
      <c r="I78" s="1"/>
      <c r="J78" s="18">
        <v>4000000</v>
      </c>
    </row>
    <row r="79" spans="1:10" ht="19.5" customHeight="1">
      <c r="A79" s="4" t="s">
        <v>248</v>
      </c>
      <c r="D79" s="18">
        <v>-12052</v>
      </c>
      <c r="E79" s="1"/>
      <c r="F79" s="1">
        <v>-4898426</v>
      </c>
      <c r="G79" s="1"/>
      <c r="H79" s="2">
        <v>0</v>
      </c>
      <c r="I79" s="1"/>
      <c r="J79" s="2">
        <v>-3075180</v>
      </c>
    </row>
    <row r="80" spans="1:10" ht="19.5" customHeight="1">
      <c r="A80" s="4" t="s">
        <v>249</v>
      </c>
      <c r="D80" s="18">
        <v>-663557</v>
      </c>
      <c r="E80" s="1"/>
      <c r="F80" s="18">
        <v>-668679</v>
      </c>
      <c r="G80" s="1"/>
      <c r="H80" s="1">
        <v>-565559</v>
      </c>
      <c r="I80" s="1"/>
      <c r="J80" s="1">
        <v>-565325</v>
      </c>
    </row>
    <row r="81" spans="1:10" ht="19.5" customHeight="1">
      <c r="A81" s="4" t="s">
        <v>250</v>
      </c>
      <c r="D81" s="18">
        <v>-6</v>
      </c>
      <c r="E81" s="1"/>
      <c r="F81" s="18">
        <v>-10</v>
      </c>
      <c r="G81" s="1"/>
      <c r="H81" s="1">
        <v>0</v>
      </c>
      <c r="I81" s="1"/>
      <c r="J81" s="1">
        <v>0</v>
      </c>
    </row>
    <row r="82" spans="1:10" ht="19.5" customHeight="1">
      <c r="A82" s="4" t="s">
        <v>179</v>
      </c>
      <c r="D82" s="18">
        <v>-4181922</v>
      </c>
      <c r="E82" s="1"/>
      <c r="F82" s="18">
        <v>-4181504</v>
      </c>
      <c r="G82" s="1"/>
      <c r="H82" s="18">
        <v>-4181922</v>
      </c>
      <c r="I82" s="1"/>
      <c r="J82" s="18">
        <v>-4181504</v>
      </c>
    </row>
    <row r="83" spans="1:10" ht="19.5" customHeight="1">
      <c r="A83" s="3" t="s">
        <v>269</v>
      </c>
      <c r="D83" s="21">
        <f>SUM(D73:D82)</f>
        <v>-4859986</v>
      </c>
      <c r="E83" s="1"/>
      <c r="F83" s="21">
        <f>SUM(F73:F82)</f>
        <v>-4902068</v>
      </c>
      <c r="G83" s="1"/>
      <c r="H83" s="21">
        <f>SUM(H73:H82)</f>
        <v>-4777481</v>
      </c>
      <c r="I83" s="1"/>
      <c r="J83" s="21">
        <f>SUM(J73:J82)</f>
        <v>-3912009</v>
      </c>
    </row>
    <row r="84" spans="1:10" ht="19.5" customHeight="1">
      <c r="A84" s="4" t="s">
        <v>251</v>
      </c>
      <c r="D84" s="29">
        <v>94994</v>
      </c>
      <c r="E84" s="1"/>
      <c r="F84" s="29">
        <v>106611</v>
      </c>
      <c r="G84" s="1"/>
      <c r="H84" s="29">
        <v>0</v>
      </c>
      <c r="I84" s="1"/>
      <c r="J84" s="29">
        <v>0</v>
      </c>
    </row>
    <row r="85" spans="1:10" ht="19.5" customHeight="1">
      <c r="A85" s="3" t="s">
        <v>252</v>
      </c>
      <c r="D85" s="1">
        <f>SUM(D46,D71,D83,D84)</f>
        <v>-3340931</v>
      </c>
      <c r="E85" s="1"/>
      <c r="F85" s="1">
        <f>SUM(F46,F71,F83,F84)</f>
        <v>-354003</v>
      </c>
      <c r="G85" s="1"/>
      <c r="H85" s="1">
        <f>SUM(H46,H71,H83,H84)</f>
        <v>-2610476</v>
      </c>
      <c r="I85" s="1"/>
      <c r="J85" s="1">
        <f>SUM(J46,J71,J83,J84)</f>
        <v>1260633</v>
      </c>
    </row>
    <row r="86" spans="1:10" ht="19.5" customHeight="1">
      <c r="A86" s="4" t="s">
        <v>253</v>
      </c>
      <c r="D86" s="30">
        <v>7131804</v>
      </c>
      <c r="E86" s="1"/>
      <c r="F86" s="30">
        <v>4783008</v>
      </c>
      <c r="G86" s="1"/>
      <c r="H86" s="30">
        <v>5654174</v>
      </c>
      <c r="I86" s="1"/>
      <c r="J86" s="30">
        <v>1872470</v>
      </c>
    </row>
    <row r="87" spans="1:10" ht="19.5" customHeight="1" thickBot="1">
      <c r="A87" s="3" t="s">
        <v>254</v>
      </c>
      <c r="D87" s="23">
        <f>SUM(D85:D86)</f>
        <v>3790873</v>
      </c>
      <c r="E87" s="1"/>
      <c r="F87" s="23">
        <f>SUM(F85:F86)</f>
        <v>4429005</v>
      </c>
      <c r="G87" s="1"/>
      <c r="H87" s="23">
        <f>SUM(H85:H86)</f>
        <v>3043698</v>
      </c>
      <c r="I87" s="1"/>
      <c r="J87" s="23">
        <f>SUM(J85:J86)</f>
        <v>3133103</v>
      </c>
    </row>
    <row r="88" spans="1:10" ht="19.5" customHeight="1" thickTop="1">
      <c r="D88" s="141"/>
      <c r="E88" s="16"/>
      <c r="F88" s="141"/>
      <c r="G88" s="16"/>
      <c r="H88" s="141"/>
      <c r="I88" s="16"/>
      <c r="J88" s="141"/>
    </row>
    <row r="89" spans="1:10" ht="19.5" customHeight="1">
      <c r="A89" s="4" t="s">
        <v>41</v>
      </c>
    </row>
    <row r="90" spans="1:10" s="3" customFormat="1" ht="19.5" customHeight="1">
      <c r="J90" s="6" t="s">
        <v>86</v>
      </c>
    </row>
    <row r="91" spans="1:10" s="3" customFormat="1" ht="19.5" customHeight="1">
      <c r="A91" s="3" t="s">
        <v>0</v>
      </c>
    </row>
    <row r="92" spans="1:10" s="3" customFormat="1" ht="19.5" customHeight="1">
      <c r="A92" s="3" t="s">
        <v>227</v>
      </c>
    </row>
    <row r="93" spans="1:10" s="3" customFormat="1" ht="19.5" customHeight="1">
      <c r="A93" s="3" t="s">
        <v>142</v>
      </c>
    </row>
    <row r="94" spans="1:10" ht="19.5" customHeight="1">
      <c r="A94" s="34"/>
      <c r="B94" s="34"/>
      <c r="C94" s="34"/>
      <c r="D94" s="34"/>
      <c r="E94" s="34"/>
      <c r="F94" s="34"/>
      <c r="G94" s="34"/>
      <c r="H94" s="34"/>
      <c r="I94" s="34"/>
      <c r="J94" s="6" t="s">
        <v>3</v>
      </c>
    </row>
    <row r="95" spans="1:10" s="5" customFormat="1" ht="19.5" customHeight="1">
      <c r="D95" s="146"/>
      <c r="E95" s="146" t="s">
        <v>4</v>
      </c>
      <c r="F95" s="146"/>
      <c r="G95" s="3"/>
      <c r="H95" s="35"/>
      <c r="I95" s="146" t="s">
        <v>5</v>
      </c>
      <c r="J95" s="35"/>
    </row>
    <row r="96" spans="1:10" s="5" customFormat="1" ht="19.5" customHeight="1">
      <c r="B96" s="24"/>
      <c r="D96" s="12" t="s">
        <v>90</v>
      </c>
      <c r="E96" s="13"/>
      <c r="F96" s="12" t="s">
        <v>91</v>
      </c>
      <c r="G96" s="14"/>
      <c r="H96" s="12" t="s">
        <v>90</v>
      </c>
      <c r="I96" s="13"/>
      <c r="J96" s="12" t="s">
        <v>91</v>
      </c>
    </row>
    <row r="97" spans="1:10" ht="19.5" customHeight="1">
      <c r="A97" s="3" t="s">
        <v>255</v>
      </c>
    </row>
    <row r="98" spans="1:10" ht="19.5" customHeight="1">
      <c r="A98" s="4" t="s">
        <v>256</v>
      </c>
      <c r="D98" s="18"/>
      <c r="E98" s="1"/>
      <c r="F98" s="18"/>
      <c r="G98" s="1"/>
      <c r="H98" s="18"/>
      <c r="I98" s="1"/>
      <c r="J98" s="18"/>
    </row>
    <row r="99" spans="1:10" ht="19.5" customHeight="1">
      <c r="A99" s="4" t="s">
        <v>257</v>
      </c>
      <c r="D99" s="16">
        <v>45389</v>
      </c>
      <c r="E99" s="16"/>
      <c r="F99" s="16">
        <v>580513</v>
      </c>
      <c r="G99" s="1"/>
      <c r="H99" s="16">
        <v>12401</v>
      </c>
      <c r="I99" s="16"/>
      <c r="J99" s="16">
        <v>9223</v>
      </c>
    </row>
    <row r="100" spans="1:10" ht="19.5" customHeight="1">
      <c r="A100" s="4" t="s">
        <v>258</v>
      </c>
      <c r="D100" s="16">
        <v>273326</v>
      </c>
      <c r="E100" s="16"/>
      <c r="F100" s="16">
        <v>471272</v>
      </c>
      <c r="G100" s="1"/>
      <c r="H100" s="16">
        <v>257152</v>
      </c>
      <c r="I100" s="16"/>
      <c r="J100" s="16">
        <v>268206</v>
      </c>
    </row>
    <row r="101" spans="1:10" ht="19.5" customHeight="1">
      <c r="A101" s="4" t="s">
        <v>259</v>
      </c>
      <c r="D101" s="16">
        <v>0</v>
      </c>
      <c r="E101" s="16"/>
      <c r="F101" s="16">
        <v>19416</v>
      </c>
      <c r="G101" s="1"/>
      <c r="H101" s="16">
        <v>0</v>
      </c>
      <c r="I101" s="16"/>
      <c r="J101" s="16">
        <v>0</v>
      </c>
    </row>
    <row r="102" spans="1:10" ht="19.5" customHeight="1">
      <c r="A102" s="4" t="s">
        <v>270</v>
      </c>
      <c r="D102" s="16"/>
      <c r="E102" s="16"/>
      <c r="F102" s="16"/>
      <c r="G102" s="1"/>
      <c r="H102" s="16"/>
      <c r="I102" s="16"/>
      <c r="J102" s="16"/>
    </row>
    <row r="103" spans="1:10" ht="19.5" customHeight="1">
      <c r="A103" s="4" t="s">
        <v>260</v>
      </c>
      <c r="D103" s="16">
        <v>720083</v>
      </c>
      <c r="E103" s="16"/>
      <c r="F103" s="16">
        <v>-914078</v>
      </c>
      <c r="G103" s="1"/>
      <c r="H103" s="16">
        <v>412040</v>
      </c>
      <c r="I103" s="16"/>
      <c r="J103" s="16">
        <v>-941727</v>
      </c>
    </row>
    <row r="104" spans="1:10" ht="19.5" customHeight="1">
      <c r="A104" s="4" t="s">
        <v>261</v>
      </c>
      <c r="D104" s="16"/>
      <c r="E104" s="16"/>
      <c r="F104" s="16"/>
      <c r="G104" s="1"/>
      <c r="H104" s="16"/>
      <c r="I104" s="16"/>
      <c r="J104" s="16"/>
    </row>
    <row r="105" spans="1:10" ht="19.5" customHeight="1">
      <c r="A105" s="4" t="s">
        <v>262</v>
      </c>
      <c r="D105" s="16">
        <v>-68584</v>
      </c>
      <c r="E105" s="16"/>
      <c r="F105" s="16">
        <v>41973</v>
      </c>
      <c r="G105" s="1"/>
      <c r="H105" s="16">
        <v>0</v>
      </c>
      <c r="I105" s="16"/>
      <c r="J105" s="16">
        <v>0</v>
      </c>
    </row>
    <row r="106" spans="1:10" ht="19.5" customHeight="1">
      <c r="A106" s="4" t="s">
        <v>263</v>
      </c>
      <c r="D106" s="16">
        <v>0</v>
      </c>
      <c r="E106" s="16"/>
      <c r="F106" s="16">
        <v>0</v>
      </c>
      <c r="G106" s="1"/>
      <c r="H106" s="16">
        <v>239459</v>
      </c>
      <c r="I106" s="16"/>
      <c r="J106" s="16">
        <v>69622</v>
      </c>
    </row>
    <row r="107" spans="1:10" ht="19.5" customHeight="1">
      <c r="A107" s="4" t="s">
        <v>264</v>
      </c>
      <c r="D107" s="16">
        <v>321680</v>
      </c>
      <c r="E107" s="16"/>
      <c r="F107" s="16">
        <v>-126290</v>
      </c>
      <c r="H107" s="16">
        <v>321680</v>
      </c>
      <c r="I107" s="16"/>
      <c r="J107" s="16">
        <v>-126290</v>
      </c>
    </row>
    <row r="108" spans="1:10" ht="19.5" customHeight="1">
      <c r="A108" s="4" t="s">
        <v>99</v>
      </c>
      <c r="D108" s="18"/>
      <c r="E108" s="1"/>
      <c r="F108" s="18"/>
      <c r="G108" s="1"/>
      <c r="H108" s="16"/>
      <c r="I108" s="1"/>
      <c r="J108" s="18"/>
    </row>
    <row r="109" spans="1:10" ht="19.5" customHeight="1">
      <c r="A109" s="4" t="s">
        <v>41</v>
      </c>
      <c r="D109" s="18"/>
      <c r="E109" s="1"/>
      <c r="F109" s="18"/>
      <c r="G109" s="1"/>
      <c r="H109" s="16"/>
      <c r="I109" s="1"/>
      <c r="J109" s="18"/>
    </row>
    <row r="110" spans="1:10" ht="19.5" customHeight="1">
      <c r="D110" s="18"/>
      <c r="E110" s="1"/>
      <c r="F110" s="18"/>
      <c r="G110" s="1"/>
      <c r="H110" s="16"/>
      <c r="I110" s="1"/>
      <c r="J110" s="18"/>
    </row>
    <row r="111" spans="1:10" ht="19.5" customHeight="1">
      <c r="D111" s="18"/>
      <c r="E111" s="1"/>
      <c r="F111" s="18"/>
      <c r="G111" s="1"/>
      <c r="H111" s="16"/>
      <c r="I111" s="1"/>
      <c r="J111" s="18"/>
    </row>
    <row r="112" spans="1:10" ht="19.5" customHeight="1">
      <c r="D112" s="18"/>
      <c r="E112" s="1"/>
      <c r="F112" s="18"/>
      <c r="G112" s="1"/>
      <c r="H112" s="16"/>
      <c r="I112" s="1"/>
      <c r="J112" s="18"/>
    </row>
    <row r="113" spans="4:10" ht="19.5" customHeight="1">
      <c r="D113" s="18"/>
      <c r="E113" s="1"/>
      <c r="F113" s="18"/>
      <c r="G113" s="1"/>
      <c r="H113" s="16"/>
      <c r="I113" s="1"/>
      <c r="J113" s="18"/>
    </row>
    <row r="114" spans="4:10" ht="19.5" customHeight="1">
      <c r="D114" s="18"/>
      <c r="E114" s="1"/>
      <c r="F114" s="18"/>
      <c r="G114" s="1"/>
      <c r="H114" s="16"/>
      <c r="I114" s="1"/>
      <c r="J114" s="18"/>
    </row>
    <row r="115" spans="4:10" ht="19.5" customHeight="1">
      <c r="D115" s="18"/>
      <c r="E115" s="1"/>
      <c r="F115" s="18"/>
      <c r="G115" s="1"/>
      <c r="H115" s="16"/>
      <c r="I115" s="1"/>
      <c r="J115" s="18"/>
    </row>
    <row r="116" spans="4:10" ht="19.5" customHeight="1">
      <c r="D116" s="18"/>
      <c r="E116" s="1"/>
      <c r="F116" s="18"/>
      <c r="G116" s="1"/>
      <c r="H116" s="16"/>
      <c r="I116" s="1"/>
      <c r="J116" s="18"/>
    </row>
    <row r="117" spans="4:10" ht="19.5" customHeight="1">
      <c r="D117" s="18"/>
      <c r="E117" s="1"/>
      <c r="F117" s="18"/>
      <c r="G117" s="1"/>
      <c r="H117" s="16"/>
      <c r="I117" s="1"/>
      <c r="J117" s="18"/>
    </row>
    <row r="118" spans="4:10" ht="19.5" customHeight="1">
      <c r="D118" s="18"/>
      <c r="E118" s="1"/>
      <c r="F118" s="18"/>
      <c r="G118" s="1"/>
      <c r="H118" s="16"/>
      <c r="I118" s="1"/>
      <c r="J118" s="18"/>
    </row>
    <row r="119" spans="4:10" ht="19.5" customHeight="1">
      <c r="D119" s="18"/>
      <c r="E119" s="1"/>
      <c r="F119" s="18"/>
      <c r="G119" s="1"/>
      <c r="H119" s="16"/>
      <c r="I119" s="1"/>
      <c r="J119" s="18"/>
    </row>
    <row r="120" spans="4:10" ht="19.5" customHeight="1">
      <c r="D120" s="18"/>
      <c r="E120" s="1"/>
      <c r="F120" s="18"/>
      <c r="G120" s="1"/>
      <c r="H120" s="16"/>
      <c r="I120" s="1"/>
      <c r="J120" s="18"/>
    </row>
    <row r="121" spans="4:10" ht="19.5" customHeight="1">
      <c r="D121" s="18"/>
      <c r="E121" s="1"/>
      <c r="F121" s="18"/>
      <c r="G121" s="1"/>
      <c r="H121" s="16"/>
      <c r="I121" s="1"/>
      <c r="J121" s="18"/>
    </row>
    <row r="122" spans="4:10" ht="19.5" customHeight="1">
      <c r="D122" s="18"/>
      <c r="E122" s="1"/>
      <c r="F122" s="18"/>
      <c r="G122" s="1"/>
      <c r="H122" s="16"/>
      <c r="I122" s="1"/>
      <c r="J122" s="18"/>
    </row>
    <row r="123" spans="4:10" ht="19.5" customHeight="1">
      <c r="D123" s="18"/>
      <c r="E123" s="1"/>
      <c r="F123" s="18"/>
      <c r="G123" s="1"/>
      <c r="H123" s="16"/>
      <c r="I123" s="1"/>
      <c r="J123" s="18"/>
    </row>
    <row r="124" spans="4:10" ht="19.5" customHeight="1">
      <c r="D124" s="18"/>
      <c r="E124" s="1"/>
      <c r="F124" s="18"/>
      <c r="G124" s="1"/>
      <c r="H124" s="16"/>
      <c r="I124" s="1"/>
      <c r="J124" s="18"/>
    </row>
    <row r="125" spans="4:10" ht="19.5" customHeight="1">
      <c r="D125" s="18"/>
      <c r="E125" s="1"/>
      <c r="F125" s="18"/>
      <c r="G125" s="1"/>
      <c r="H125" s="16"/>
      <c r="I125" s="1"/>
      <c r="J125" s="18"/>
    </row>
    <row r="126" spans="4:10" ht="19.5" customHeight="1">
      <c r="D126" s="18"/>
      <c r="E126" s="1"/>
      <c r="F126" s="18"/>
      <c r="G126" s="1"/>
      <c r="H126" s="16"/>
      <c r="I126" s="1"/>
      <c r="J126" s="18"/>
    </row>
    <row r="127" spans="4:10" ht="19.5" customHeight="1">
      <c r="D127" s="18"/>
      <c r="E127" s="1"/>
      <c r="F127" s="18"/>
      <c r="G127" s="1"/>
      <c r="H127" s="16"/>
      <c r="I127" s="1"/>
      <c r="J127" s="18"/>
    </row>
    <row r="128" spans="4:10" ht="19.5" customHeight="1">
      <c r="D128" s="18"/>
      <c r="E128" s="1"/>
      <c r="F128" s="18"/>
      <c r="G128" s="1"/>
      <c r="H128" s="16"/>
      <c r="I128" s="1"/>
      <c r="J128" s="18"/>
    </row>
    <row r="129" spans="4:10" ht="19.5" customHeight="1">
      <c r="D129" s="18"/>
      <c r="E129" s="1"/>
      <c r="F129" s="18"/>
      <c r="G129" s="1"/>
      <c r="H129" s="16"/>
      <c r="I129" s="1"/>
      <c r="J129" s="18"/>
    </row>
    <row r="130" spans="4:10" ht="19.5" customHeight="1">
      <c r="D130" s="18"/>
      <c r="E130" s="1"/>
      <c r="F130" s="18"/>
      <c r="G130" s="1"/>
      <c r="H130" s="16"/>
      <c r="I130" s="1"/>
      <c r="J130" s="18"/>
    </row>
    <row r="131" spans="4:10" ht="19.5" customHeight="1">
      <c r="D131" s="18"/>
      <c r="E131" s="1"/>
      <c r="F131" s="18"/>
      <c r="G131" s="1"/>
      <c r="H131" s="16"/>
      <c r="I131" s="1"/>
      <c r="J131" s="18"/>
    </row>
    <row r="132" spans="4:10" ht="19.5" customHeight="1">
      <c r="D132" s="18"/>
      <c r="E132" s="1"/>
      <c r="F132" s="18"/>
      <c r="G132" s="1"/>
      <c r="H132" s="16"/>
      <c r="I132" s="1"/>
      <c r="J132" s="18"/>
    </row>
    <row r="133" spans="4:10" ht="19.5" customHeight="1">
      <c r="D133" s="18"/>
      <c r="E133" s="1"/>
      <c r="F133" s="18"/>
      <c r="G133" s="1"/>
      <c r="H133" s="16"/>
      <c r="I133" s="1"/>
      <c r="J133" s="18"/>
    </row>
    <row r="134" spans="4:10" ht="19.5" customHeight="1">
      <c r="D134" s="18"/>
      <c r="E134" s="1"/>
      <c r="F134" s="18"/>
      <c r="G134" s="1"/>
      <c r="H134" s="16"/>
      <c r="I134" s="1"/>
      <c r="J134" s="18"/>
    </row>
    <row r="135" spans="4:10" ht="19.5" customHeight="1">
      <c r="D135" s="18"/>
      <c r="E135" s="1"/>
      <c r="F135" s="18"/>
      <c r="G135" s="1"/>
      <c r="H135" s="16"/>
      <c r="I135" s="1"/>
      <c r="J135" s="18"/>
    </row>
    <row r="136" spans="4:10" ht="19.5" customHeight="1">
      <c r="D136" s="18"/>
      <c r="E136" s="1"/>
      <c r="F136" s="18"/>
      <c r="G136" s="1"/>
      <c r="H136" s="16"/>
      <c r="I136" s="1"/>
      <c r="J136" s="18"/>
    </row>
    <row r="137" spans="4:10" ht="19.5" customHeight="1">
      <c r="D137" s="1"/>
      <c r="E137" s="1"/>
      <c r="F137" s="1"/>
      <c r="G137" s="1"/>
      <c r="H137" s="1"/>
      <c r="I137" s="1"/>
      <c r="J137" s="1"/>
    </row>
    <row r="138" spans="4:10" ht="19.5" customHeight="1">
      <c r="D138" s="1"/>
      <c r="E138" s="1"/>
      <c r="F138" s="1"/>
      <c r="G138" s="1"/>
      <c r="H138" s="1"/>
      <c r="I138" s="1"/>
      <c r="J138" s="1"/>
    </row>
    <row r="139" spans="4:10" ht="19.5" customHeight="1">
      <c r="D139" s="1"/>
      <c r="E139" s="1"/>
      <c r="F139" s="1"/>
      <c r="G139" s="1"/>
      <c r="H139" s="1"/>
      <c r="I139" s="1"/>
      <c r="J139" s="1"/>
    </row>
    <row r="140" spans="4:10" ht="19.5" customHeight="1">
      <c r="D140" s="1"/>
      <c r="E140" s="1"/>
      <c r="F140" s="1"/>
      <c r="G140" s="1"/>
      <c r="H140" s="1"/>
      <c r="I140" s="1"/>
      <c r="J140" s="1"/>
    </row>
    <row r="141" spans="4:10" ht="19.5" customHeight="1">
      <c r="D141" s="1"/>
      <c r="E141" s="1"/>
      <c r="F141" s="1"/>
      <c r="G141" s="1"/>
      <c r="H141" s="1"/>
      <c r="I141" s="1"/>
      <c r="J141" s="1"/>
    </row>
    <row r="142" spans="4:10" ht="19.5" customHeight="1">
      <c r="D142" s="1"/>
      <c r="E142" s="1"/>
      <c r="F142" s="1"/>
      <c r="G142" s="1"/>
      <c r="H142" s="1"/>
      <c r="I142" s="1"/>
      <c r="J142" s="1"/>
    </row>
    <row r="143" spans="4:10" ht="19.5" customHeight="1">
      <c r="D143" s="1"/>
      <c r="E143" s="1"/>
      <c r="F143" s="1"/>
      <c r="G143" s="1"/>
      <c r="H143" s="1"/>
      <c r="I143" s="1"/>
      <c r="J143" s="1"/>
    </row>
    <row r="144" spans="4:10" ht="19.5" customHeight="1">
      <c r="D144" s="1"/>
      <c r="E144" s="1"/>
      <c r="F144" s="1"/>
      <c r="G144" s="1"/>
      <c r="H144" s="1"/>
      <c r="I144" s="1"/>
      <c r="J144" s="1"/>
    </row>
  </sheetData>
  <printOptions gridLinesSet="0"/>
  <pageMargins left="0.78740157480314965" right="0.19685039370078741" top="0.47244094488188981" bottom="0.19685039370078741" header="0.19685039370078741" footer="0.19685039370078741"/>
  <pageSetup paperSize="9" scale="78" firstPageNumber="10" orientation="portrait" useFirstPageNumber="1" r:id="rId1"/>
  <headerFooter alignWithMargins="0">
    <oddFooter>&amp;R&amp;P</oddFooter>
  </headerFooter>
  <rowBreaks count="2" manualBreakCount="2">
    <brk id="48" max="16383" man="1"/>
    <brk id="8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5ECEFB38306BE45A5BDDBA662A509A5" ma:contentTypeVersion="2" ma:contentTypeDescription="สร้างเอกสารใหม่" ma:contentTypeScope="" ma:versionID="f313fb16872aaf119f831a1bddbcc2c6">
  <xsd:schema xmlns:xsd="http://www.w3.org/2001/XMLSchema" xmlns:xs="http://www.w3.org/2001/XMLSchema" xmlns:p="http://schemas.microsoft.com/office/2006/metadata/properties" xmlns:ns2="965e6dc2-57be-448c-98ff-a547f16e568f" targetNamespace="http://schemas.microsoft.com/office/2006/metadata/properties" ma:root="true" ma:fieldsID="c29778d29213bff716d774c040d72cc5" ns2:_="">
    <xsd:import namespace="965e6dc2-57be-448c-98ff-a547f16e56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5e6dc2-57be-448c-98ff-a547f16e56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E6E0E1-7609-40E1-A709-E0C442D9C1DB}">
  <ds:schemaRefs>
    <ds:schemaRef ds:uri="http://schemas.microsoft.com/office/2006/metadata/properties"/>
    <ds:schemaRef ds:uri="965e6dc2-57be-448c-98ff-a547f16e568f"/>
    <ds:schemaRef ds:uri="http://purl.org/dc/elements/1.1/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5301B08-1334-48BD-A3F7-F78C6DE95A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92F2F9-1FA4-4D4F-82F8-69A78BC38C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5e6dc2-57be-448c-98ff-a547f16e56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</vt:lpstr>
      <vt:lpstr>company only</vt:lpstr>
      <vt:lpstr>cash flow</vt:lpstr>
      <vt:lpstr>BS!Print_Area</vt:lpstr>
      <vt:lpstr>'company only'!Print_Area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Sunantha Sawandwangkung</cp:lastModifiedBy>
  <cp:revision/>
  <cp:lastPrinted>2019-08-07T15:49:22Z</cp:lastPrinted>
  <dcterms:created xsi:type="dcterms:W3CDTF">1999-06-19T06:47:39Z</dcterms:created>
  <dcterms:modified xsi:type="dcterms:W3CDTF">2019-08-07T15:49:25Z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0x010100A5ECEFB38306BE45A5BDDBA662A509A5</vt:lpwstr>
  </property>
</Properties>
</file>