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4DD013BC-251E-44BF-888E-A10FDC21A300}" xr6:coauthVersionLast="36" xr6:coauthVersionMax="36" xr10:uidLastSave="{00000000-0000-0000-0000-000000000000}"/>
  <bookViews>
    <workbookView xWindow="15" yWindow="0" windowWidth="10290" windowHeight="12825" xr2:uid="{00000000-000D-0000-FFFF-FFFF00000000}"/>
  </bookViews>
  <sheets>
    <sheet name="BL 3-5" sheetId="9" r:id="rId1"/>
    <sheet name="PL 6-7" sheetId="1" r:id="rId2"/>
    <sheet name="SH-conso 8-9" sheetId="8" r:id="rId3"/>
    <sheet name="CF10-11" sheetId="7" r:id="rId4"/>
  </sheets>
  <definedNames>
    <definedName name="_xlnm.Print_Area" localSheetId="0">'BL 3-5'!$A$1:$F$77</definedName>
    <definedName name="_xlnm.Print_Area" localSheetId="3">'CF10-11'!$A$1:$F$61</definedName>
    <definedName name="_xlnm.Print_Area" localSheetId="1">'PL 6-7'!$A$1:$F$67</definedName>
    <definedName name="_xlnm.Print_Area" localSheetId="2">'SH-conso 8-9'!$A$1:$L$48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7" i="7" l="1"/>
  <c r="D56" i="7" l="1"/>
  <c r="D45" i="7"/>
  <c r="D30" i="7"/>
  <c r="D33" i="7" s="1"/>
  <c r="D58" i="7" l="1"/>
  <c r="D60" i="7" s="1"/>
  <c r="D16" i="9"/>
  <c r="D21" i="1" l="1"/>
  <c r="J45" i="8" l="1"/>
  <c r="J47" i="8" s="1"/>
  <c r="F47" i="8" l="1"/>
  <c r="D47" i="8"/>
  <c r="H23" i="8" l="1"/>
  <c r="F23" i="8"/>
  <c r="D23" i="8"/>
  <c r="J21" i="8"/>
  <c r="L19" i="8"/>
  <c r="L21" i="8" s="1"/>
  <c r="J16" i="8"/>
  <c r="H16" i="8"/>
  <c r="F16" i="8"/>
  <c r="D16" i="8"/>
  <c r="L15" i="8"/>
  <c r="L14" i="8"/>
  <c r="L16" i="8" s="1"/>
  <c r="L10" i="8"/>
  <c r="F56" i="7"/>
  <c r="F45" i="7"/>
  <c r="F17" i="7"/>
  <c r="F30" i="7" s="1"/>
  <c r="F33" i="7" s="1"/>
  <c r="F58" i="7" s="1"/>
  <c r="F60" i="7" s="1"/>
  <c r="F55" i="1"/>
  <c r="F47" i="1"/>
  <c r="F21" i="1"/>
  <c r="F13" i="1"/>
  <c r="F57" i="1" l="1"/>
  <c r="F59" i="1" s="1"/>
  <c r="F63" i="1" s="1"/>
  <c r="F23" i="1"/>
  <c r="F25" i="1" s="1"/>
  <c r="F29" i="1" s="1"/>
  <c r="L23" i="8"/>
  <c r="J23" i="8"/>
  <c r="D40" i="8" l="1"/>
  <c r="F40" i="8"/>
  <c r="H47" i="8" l="1"/>
  <c r="D63" i="7" l="1"/>
  <c r="D55" i="1" l="1"/>
  <c r="L39" i="8"/>
  <c r="L40" i="8" s="1"/>
  <c r="H40" i="8"/>
  <c r="L43" i="8"/>
  <c r="L45" i="8" s="1"/>
  <c r="J40" i="8"/>
  <c r="D47" i="1" l="1"/>
  <c r="D13" i="1"/>
  <c r="F53" i="9"/>
  <c r="D72" i="9"/>
  <c r="D45" i="9"/>
  <c r="D53" i="9"/>
  <c r="D26" i="9"/>
  <c r="D23" i="1" l="1"/>
  <c r="D25" i="1" s="1"/>
  <c r="D55" i="9"/>
  <c r="D74" i="9" s="1"/>
  <c r="D28" i="9"/>
  <c r="D57" i="1"/>
  <c r="L35" i="8"/>
  <c r="L47" i="8" s="1"/>
  <c r="F72" i="9"/>
  <c r="G53" i="9"/>
  <c r="G57" i="9" s="1"/>
  <c r="G58" i="9" s="1"/>
  <c r="G52" i="9"/>
  <c r="F45" i="9"/>
  <c r="F26" i="9"/>
  <c r="F16" i="9"/>
  <c r="D78" i="9" l="1"/>
  <c r="D59" i="1"/>
  <c r="F28" i="9"/>
  <c r="F55" i="9"/>
  <c r="F74" i="9" s="1"/>
  <c r="F78" i="9" l="1"/>
  <c r="D63" i="1"/>
  <c r="D29" i="1"/>
</calcChain>
</file>

<file path=xl/sharedStrings.xml><?xml version="1.0" encoding="utf-8"?>
<sst xmlns="http://schemas.openxmlformats.org/spreadsheetml/2006/main" count="251" uniqueCount="145">
  <si>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</si>
  <si>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</si>
  <si>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</si>
  <si>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</si>
  <si>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</si>
  <si>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</si>
  <si>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</si>
  <si>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</si>
  <si>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</si>
  <si>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</si>
  <si>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</si>
  <si>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ลูกหนี้ตามสัญญาเช่าการเงิน </t>
  </si>
  <si>
    <t>เงินลงทุนระยะยาวอื่น</t>
  </si>
  <si>
    <t>อาคารและอุปกรณ์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</si>
  <si>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</si>
  <si>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</si>
  <si>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</si>
  <si>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</si>
  <si>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</si>
  <si>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</si>
  <si>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</si>
  <si>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</si>
  <si>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</si>
  <si>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</si>
  <si>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</si>
  <si>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</si>
  <si>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</si>
  <si>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</si>
  <si>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</si>
  <si>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</si>
  <si>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</si>
  <si>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</si>
  <si>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</si>
  <si>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</si>
  <si>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</si>
  <si>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</si>
  <si>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</si>
  <si>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</si>
  <si>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</si>
  <si>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</si>
  <si>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</si>
  <si>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</si>
  <si>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</si>
  <si>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รายได้จากสัญญาเช่าการเงิน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</si>
  <si>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</si>
  <si>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</si>
  <si>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</si>
  <si>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</si>
  <si>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</si>
  <si>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</si>
  <si>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</si>
  <si>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</si>
  <si>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</si>
  <si>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</si>
  <si>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</si>
  <si>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ลูกหนี้ตามสัญญาเช่าการเงิน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</si>
  <si>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</si>
  <si>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</si>
  <si>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</si>
  <si>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</si>
  <si>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เงินสดรับจากการออกหุ้นกู้</t>
  </si>
  <si>
    <t>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</si>
  <si>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</si>
  <si>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</si>
  <si>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</si>
  <si>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</si>
  <si>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</si>
  <si>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</si>
  <si>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</si>
  <si>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</si>
  <si>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</si>
  <si>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เงินสดและรายการเทียบเท่าเงินสด ณ วันที่ 1 มกราคม</t>
  </si>
  <si>
    <t>รวมกำไรขาดทุนเบ็ดเสร็จสำหรับงวด</t>
  </si>
  <si>
    <t>ส่วนเกินมูลค่าหุ้นสามัญ</t>
  </si>
  <si>
    <t>รวมส่วนของผู้ถือหุ้น</t>
  </si>
  <si>
    <t>ลูกหนี้ตามสัญญาเช่าการเงินที่ถึงกำหนดชำระภายในหนึ่งปี</t>
  </si>
  <si>
    <t>กำไรก่อนภาษีเงินได้</t>
  </si>
  <si>
    <t>ลูกหนี้อื่น</t>
  </si>
  <si>
    <t>เจ้าหนี้อื่น</t>
  </si>
  <si>
    <t xml:space="preserve">กำไรสำหรับงวด </t>
  </si>
  <si>
    <t>กำไรขาดทุนเบ็ดเสร็จอื่น</t>
  </si>
  <si>
    <t>มูลค่าหุ้นสามัญ</t>
  </si>
  <si>
    <t>สินทรัพย์ไม่มีตัวตน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</si>
  <si>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</si>
  <si>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</si>
  <si>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</si>
  <si>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</si>
  <si>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</si>
  <si>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</si>
  <si>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</si>
  <si>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</si>
  <si>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</si>
  <si>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</si>
  <si>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>ภาษีเงินได้ค้างจ่าย</t>
  </si>
  <si>
    <t>30 มิถุนายน</t>
  </si>
  <si>
    <t>วันที่ 30 มิถุนายน</t>
  </si>
  <si>
    <t>สำหรับงวดหกเดือนสิ้นสุด</t>
  </si>
  <si>
    <t>เงินสดและรายการเทียบเท่าเงินสด ณ วันที่ 30 มิถุนายน</t>
  </si>
  <si>
    <t>รายการกับผู้ถือหุ้นที่บันทึกโดยตรงเข้าส่วนของผู้ถือหุ้น</t>
  </si>
  <si>
    <t xml:space="preserve">       ทุนสำรองตามกฎหมาย</t>
  </si>
  <si>
    <t>กำไรขาดทุนเบ็ดเสร็จสำหรับงวด</t>
  </si>
  <si>
    <t xml:space="preserve">31 ธันวาคม </t>
  </si>
  <si>
    <t>(ไม่ได้ตรวจสอบ)</t>
  </si>
  <si>
    <t>3, 7</t>
  </si>
  <si>
    <t>ขาดทุนจากการจำหน่ายอุปกรณ์และสินทรัพย์ที่ถือไว้เพื่อขาย</t>
  </si>
  <si>
    <t>ปรับรายการที่กระทบกำไรเป็นเงินสดรับ(จ่าย)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</si>
  <si>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</si>
  <si>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</si>
  <si>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</si>
  <si>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</si>
  <si>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เงินปันผลจ่ายให้ผู้ถือหุ้นของบริษัท</t>
  </si>
  <si>
    <t>2561</t>
  </si>
  <si>
    <t>3, 8</t>
  </si>
  <si>
    <t>ประมาณการหนี้สินไม่หมุนเวียนสำหรับผลประโยชน์พนักงาน</t>
  </si>
  <si>
    <t>รายได้ภาษีเงินได้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</si>
  <si>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</si>
  <si>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</si>
  <si>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</si>
  <si>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กระแสเงินสดสุทธิได้มาจากกิจกรรมดำเนินงาน</t>
  </si>
  <si>
    <t>จ่ายภาษีเงินได้</t>
  </si>
  <si>
    <t>เงินสดจ่ายต้นทุนทางการเงิน</t>
  </si>
  <si>
    <t>กระแสเงินสดสุทธิใช้ไปในกิจกรรมจัดหาเงิน</t>
  </si>
  <si>
    <t>เงินสดจ่ายเพื่อซื้อสินทรัพย์ไม่มีตัวตน</t>
  </si>
  <si>
    <t xml:space="preserve">   เงินปันผลให้ผู้ถือหุ้นของบริษัท</t>
  </si>
  <si>
    <t xml:space="preserve">   เงินทุนที่ได้รับจากผู้ถือหุ้นและการจัดสรรส่วนทุนให้ผู้ถือหุ้นของบริษัท</t>
  </si>
  <si>
    <t xml:space="preserve">   หุ้นทุนออกให้ตามสิทธิ</t>
  </si>
  <si>
    <t xml:space="preserve">   รวมเงินทุนที่ได้รับจากผู้ถือหุ้นและการจัดสรรส่วนทุนให้ผู้ถือหุ้นของบริษัท</t>
  </si>
  <si>
    <t>เงินสดรับจากหุ้นทุนออกให้ตามสิทธิ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</si>
  <si>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</si>
  <si>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กำไรสำหรับงวด</t>
  </si>
  <si>
    <t xml:space="preserve">   กำไรขาดทุนเบ็ดเสร็จอื่น</t>
  </si>
  <si>
    <t>กระแสเงินสดสุทธิได้มาจากการดำเนินงาน</t>
  </si>
  <si>
    <t>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</si>
  <si>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</si>
  <si>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</si>
  <si>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</si>
  <si>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เงินสดและรายการเทียบเท่าเงินสดเพิ่มขึ้น (ลดลง) สุทธิ</t>
  </si>
  <si>
    <t>กำไรจากการจำหน่ายอุปกรณ์และสินทรัพย์ที่ถือไว้เพื่อขาย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</si>
  <si>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</si>
  <si>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</si>
  <si>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ขาดทุนจากการปรับมูลค่าของสินค้าคงเหลือ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</si>
  <si>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</si>
  <si>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</si>
  <si>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>กำไรจากการจำหน่ายอุปกรณ์</t>
  </si>
  <si>
    <t>เงินสดจ่ายเพื่อชำระคืนเงินกู้ยืมระยะยาวจากสถาบันการเงิน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</si>
</sst>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54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2"/>
      <name val="Angsana New"/>
      <family val="1"/>
    </font>
    <font>
      <sz val="15"/>
      <color theme="1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5" fillId="25" borderId="0" applyNumberFormat="0" applyBorder="0" applyAlignment="0" applyProtection="0"/>
    <xf numFmtId="0" fontId="9" fillId="3" borderId="0" applyNumberFormat="0" applyBorder="0" applyAlignment="0" applyProtection="0"/>
    <xf numFmtId="0" fontId="35" fillId="26" borderId="0" applyNumberFormat="0" applyBorder="0" applyAlignment="0" applyProtection="0"/>
    <xf numFmtId="0" fontId="9" fillId="4" borderId="0" applyNumberFormat="0" applyBorder="0" applyAlignment="0" applyProtection="0"/>
    <xf numFmtId="0" fontId="35" fillId="27" borderId="0" applyNumberFormat="0" applyBorder="0" applyAlignment="0" applyProtection="0"/>
    <xf numFmtId="0" fontId="9" fillId="5" borderId="0" applyNumberFormat="0" applyBorder="0" applyAlignment="0" applyProtection="0"/>
    <xf numFmtId="0" fontId="35" fillId="28" borderId="0" applyNumberFormat="0" applyBorder="0" applyAlignment="0" applyProtection="0"/>
    <xf numFmtId="0" fontId="9" fillId="6" borderId="0" applyNumberFormat="0" applyBorder="0" applyAlignment="0" applyProtection="0"/>
    <xf numFmtId="0" fontId="35" fillId="29" borderId="0" applyNumberFormat="0" applyBorder="0" applyAlignment="0" applyProtection="0"/>
    <xf numFmtId="0" fontId="9" fillId="7" borderId="0" applyNumberFormat="0" applyBorder="0" applyAlignment="0" applyProtection="0"/>
    <xf numFmtId="0" fontId="35" fillId="30" borderId="0" applyNumberFormat="0" applyBorder="0" applyAlignment="0" applyProtection="0"/>
    <xf numFmtId="0" fontId="9" fillId="8" borderId="0" applyNumberFormat="0" applyBorder="0" applyAlignment="0" applyProtection="0"/>
    <xf numFmtId="0" fontId="35" fillId="31" borderId="0" applyNumberFormat="0" applyBorder="0" applyAlignment="0" applyProtection="0"/>
    <xf numFmtId="0" fontId="9" fillId="9" borderId="0" applyNumberFormat="0" applyBorder="0" applyAlignment="0" applyProtection="0"/>
    <xf numFmtId="0" fontId="35" fillId="32" borderId="0" applyNumberFormat="0" applyBorder="0" applyAlignment="0" applyProtection="0"/>
    <xf numFmtId="0" fontId="9" fillId="10" borderId="0" applyNumberFormat="0" applyBorder="0" applyAlignment="0" applyProtection="0"/>
    <xf numFmtId="0" fontId="35" fillId="33" borderId="0" applyNumberFormat="0" applyBorder="0" applyAlignment="0" applyProtection="0"/>
    <xf numFmtId="0" fontId="9" fillId="5" borderId="0" applyNumberFormat="0" applyBorder="0" applyAlignment="0" applyProtection="0"/>
    <xf numFmtId="0" fontId="35" fillId="34" borderId="0" applyNumberFormat="0" applyBorder="0" applyAlignment="0" applyProtection="0"/>
    <xf numFmtId="0" fontId="9" fillId="8" borderId="0" applyNumberFormat="0" applyBorder="0" applyAlignment="0" applyProtection="0"/>
    <xf numFmtId="0" fontId="35" fillId="35" borderId="0" applyNumberFormat="0" applyBorder="0" applyAlignment="0" applyProtection="0"/>
    <xf numFmtId="0" fontId="9" fillId="11" borderId="0" applyNumberFormat="0" applyBorder="0" applyAlignment="0" applyProtection="0"/>
    <xf numFmtId="0" fontId="35" fillId="36" borderId="0" applyNumberFormat="0" applyBorder="0" applyAlignment="0" applyProtection="0"/>
    <xf numFmtId="0" fontId="10" fillId="12" borderId="0" applyNumberFormat="0" applyBorder="0" applyAlignment="0" applyProtection="0"/>
    <xf numFmtId="0" fontId="36" fillId="37" borderId="0" applyNumberFormat="0" applyBorder="0" applyAlignment="0" applyProtection="0"/>
    <xf numFmtId="0" fontId="10" fillId="9" borderId="0" applyNumberFormat="0" applyBorder="0" applyAlignment="0" applyProtection="0"/>
    <xf numFmtId="0" fontId="36" fillId="38" borderId="0" applyNumberFormat="0" applyBorder="0" applyAlignment="0" applyProtection="0"/>
    <xf numFmtId="0" fontId="10" fillId="10" borderId="0" applyNumberFormat="0" applyBorder="0" applyAlignment="0" applyProtection="0"/>
    <xf numFmtId="0" fontId="36" fillId="39" borderId="0" applyNumberFormat="0" applyBorder="0" applyAlignment="0" applyProtection="0"/>
    <xf numFmtId="0" fontId="10" fillId="13" borderId="0" applyNumberFormat="0" applyBorder="0" applyAlignment="0" applyProtection="0"/>
    <xf numFmtId="0" fontId="36" fillId="40" borderId="0" applyNumberFormat="0" applyBorder="0" applyAlignment="0" applyProtection="0"/>
    <xf numFmtId="0" fontId="10" fillId="14" borderId="0" applyNumberFormat="0" applyBorder="0" applyAlignment="0" applyProtection="0"/>
    <xf numFmtId="0" fontId="36" fillId="41" borderId="0" applyNumberFormat="0" applyBorder="0" applyAlignment="0" applyProtection="0"/>
    <xf numFmtId="0" fontId="10" fillId="15" borderId="0" applyNumberFormat="0" applyBorder="0" applyAlignment="0" applyProtection="0"/>
    <xf numFmtId="0" fontId="36" fillId="42" borderId="0" applyNumberFormat="0" applyBorder="0" applyAlignment="0" applyProtection="0"/>
    <xf numFmtId="0" fontId="10" fillId="16" borderId="0" applyNumberFormat="0" applyBorder="0" applyAlignment="0" applyProtection="0"/>
    <xf numFmtId="0" fontId="36" fillId="43" borderId="0" applyNumberFormat="0" applyBorder="0" applyAlignment="0" applyProtection="0"/>
    <xf numFmtId="0" fontId="10" fillId="17" borderId="0" applyNumberFormat="0" applyBorder="0" applyAlignment="0" applyProtection="0"/>
    <xf numFmtId="0" fontId="36" fillId="44" borderId="0" applyNumberFormat="0" applyBorder="0" applyAlignment="0" applyProtection="0"/>
    <xf numFmtId="0" fontId="10" fillId="18" borderId="0" applyNumberFormat="0" applyBorder="0" applyAlignment="0" applyProtection="0"/>
    <xf numFmtId="0" fontId="36" fillId="45" borderId="0" applyNumberFormat="0" applyBorder="0" applyAlignment="0" applyProtection="0"/>
    <xf numFmtId="0" fontId="10" fillId="13" borderId="0" applyNumberFormat="0" applyBorder="0" applyAlignment="0" applyProtection="0"/>
    <xf numFmtId="0" fontId="36" fillId="46" borderId="0" applyNumberFormat="0" applyBorder="0" applyAlignment="0" applyProtection="0"/>
    <xf numFmtId="0" fontId="10" fillId="14" borderId="0" applyNumberFormat="0" applyBorder="0" applyAlignment="0" applyProtection="0"/>
    <xf numFmtId="0" fontId="36" fillId="47" borderId="0" applyNumberFormat="0" applyBorder="0" applyAlignment="0" applyProtection="0"/>
    <xf numFmtId="0" fontId="10" fillId="19" borderId="0" applyNumberFormat="0" applyBorder="0" applyAlignment="0" applyProtection="0"/>
    <xf numFmtId="0" fontId="36" fillId="48" borderId="0" applyNumberFormat="0" applyBorder="0" applyAlignment="0" applyProtection="0"/>
    <xf numFmtId="0" fontId="11" fillId="3" borderId="0" applyNumberFormat="0" applyBorder="0" applyAlignment="0" applyProtection="0"/>
    <xf numFmtId="0" fontId="37" fillId="49" borderId="0" applyNumberFormat="0" applyBorder="0" applyAlignment="0" applyProtection="0"/>
    <xf numFmtId="0" fontId="12" fillId="20" borderId="1" applyNumberFormat="0" applyAlignment="0" applyProtection="0"/>
    <xf numFmtId="0" fontId="38" fillId="50" borderId="14" applyNumberFormat="0" applyAlignment="0" applyProtection="0"/>
    <xf numFmtId="0" fontId="13" fillId="21" borderId="2" applyNumberFormat="0" applyAlignment="0" applyProtection="0"/>
    <xf numFmtId="0" fontId="39" fillId="51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1" fillId="52" borderId="0" applyNumberFormat="0" applyBorder="0" applyAlignment="0" applyProtection="0"/>
    <xf numFmtId="0" fontId="16" fillId="0" borderId="3" applyNumberFormat="0" applyFill="0" applyAlignment="0" applyProtection="0"/>
    <xf numFmtId="0" fontId="42" fillId="0" borderId="16" applyNumberFormat="0" applyFill="0" applyAlignment="0" applyProtection="0"/>
    <xf numFmtId="0" fontId="17" fillId="0" borderId="4" applyNumberFormat="0" applyFill="0" applyAlignment="0" applyProtection="0"/>
    <xf numFmtId="0" fontId="43" fillId="0" borderId="17" applyNumberFormat="0" applyFill="0" applyAlignment="0" applyProtection="0"/>
    <xf numFmtId="0" fontId="18" fillId="0" borderId="5" applyNumberFormat="0" applyFill="0" applyAlignment="0" applyProtection="0"/>
    <xf numFmtId="0" fontId="44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" fillId="7" borderId="1" applyNumberFormat="0" applyAlignment="0" applyProtection="0"/>
    <xf numFmtId="0" fontId="45" fillId="53" borderId="14" applyNumberFormat="0" applyAlignment="0" applyProtection="0"/>
    <xf numFmtId="0" fontId="20" fillId="0" borderId="6" applyNumberFormat="0" applyFill="0" applyAlignment="0" applyProtection="0"/>
    <xf numFmtId="0" fontId="46" fillId="0" borderId="19" applyNumberFormat="0" applyFill="0" applyAlignment="0" applyProtection="0"/>
    <xf numFmtId="0" fontId="21" fillId="22" borderId="0" applyNumberFormat="0" applyBorder="0" applyAlignment="0" applyProtection="0"/>
    <xf numFmtId="0" fontId="47" fillId="54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5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5" fillId="55" borderId="20" applyNumberFormat="0" applyFont="0" applyAlignment="0" applyProtection="0"/>
    <xf numFmtId="0" fontId="23" fillId="20" borderId="8" applyNumberFormat="0" applyAlignment="0" applyProtection="0"/>
    <xf numFmtId="0" fontId="48" fillId="50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50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</cellStyleXfs>
  <cellXfs count="153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65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165" fontId="0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9" fontId="7" fillId="0" borderId="0" xfId="0" applyNumberFormat="1" applyFont="1" applyFill="1" applyAlignment="1"/>
    <xf numFmtId="49" fontId="2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22" fillId="0" borderId="0" xfId="0" applyFont="1" applyFill="1" applyAlignment="1">
      <alignment horizontal="justify"/>
    </xf>
    <xf numFmtId="0" fontId="22" fillId="0" borderId="0" xfId="0" applyFont="1" applyFill="1" applyAlignment="1">
      <alignment horizontal="left"/>
    </xf>
    <xf numFmtId="43" fontId="22" fillId="0" borderId="0" xfId="55" applyFont="1" applyFill="1" applyAlignment="1"/>
    <xf numFmtId="39" fontId="8" fillId="0" borderId="0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8" fillId="0" borderId="10" xfId="0" applyNumberFormat="1" applyFont="1" applyFill="1" applyBorder="1" applyAlignment="1"/>
    <xf numFmtId="165" fontId="0" fillId="0" borderId="0" xfId="0" applyNumberFormat="1" applyFont="1" applyBorder="1" applyAlignment="1"/>
    <xf numFmtId="165" fontId="8" fillId="0" borderId="11" xfId="0" applyNumberFormat="1" applyFont="1" applyBorder="1" applyAlignment="1"/>
    <xf numFmtId="0" fontId="0" fillId="0" borderId="0" xfId="0" applyFont="1" applyBorder="1" applyAlignment="1">
      <alignment horizontal="right"/>
    </xf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/>
    <xf numFmtId="49" fontId="22" fillId="0" borderId="0" xfId="0" applyNumberFormat="1" applyFont="1" applyFill="1" applyBorder="1" applyAlignment="1"/>
    <xf numFmtId="43" fontId="0" fillId="0" borderId="11" xfId="55" applyFont="1" applyFill="1" applyBorder="1" applyAlignment="1">
      <alignment horizontal="center"/>
    </xf>
    <xf numFmtId="167" fontId="0" fillId="0" borderId="0" xfId="55" applyNumberFormat="1" applyFont="1" applyFill="1" applyBorder="1" applyAlignment="1">
      <alignment horizontal="center"/>
    </xf>
    <xf numFmtId="165" fontId="22" fillId="0" borderId="11" xfId="88" applyNumberFormat="1" applyFont="1" applyFill="1" applyBorder="1" applyAlignment="1"/>
    <xf numFmtId="43" fontId="8" fillId="0" borderId="12" xfId="55" applyFont="1" applyFill="1" applyBorder="1" applyAlignment="1">
      <alignment horizontal="center"/>
    </xf>
    <xf numFmtId="0" fontId="22" fillId="0" borderId="0" xfId="0" applyFont="1" applyFill="1" applyBorder="1" applyAlignment="1"/>
    <xf numFmtId="37" fontId="22" fillId="0" borderId="0" xfId="0" applyNumberFormat="1" applyFont="1" applyFill="1" applyAlignment="1"/>
    <xf numFmtId="37" fontId="22" fillId="0" borderId="0" xfId="0" applyNumberFormat="1" applyFont="1" applyFill="1" applyBorder="1" applyAlignment="1"/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24" borderId="0" xfId="0" applyFill="1" applyAlignment="1"/>
    <xf numFmtId="0" fontId="0" fillId="0" borderId="0" xfId="0" applyFont="1" applyFill="1" applyAlignment="1"/>
    <xf numFmtId="49" fontId="0" fillId="0" borderId="0" xfId="0" applyNumberFormat="1" applyFont="1" applyFill="1" applyAlignment="1"/>
    <xf numFmtId="165" fontId="0" fillId="0" borderId="11" xfId="0" applyNumberFormat="1" applyFont="1" applyFill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167" fontId="8" fillId="0" borderId="0" xfId="0" applyNumberFormat="1" applyFont="1" applyBorder="1" applyAlignment="1"/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Alignment="1"/>
    <xf numFmtId="165" fontId="8" fillId="0" borderId="0" xfId="88" applyNumberFormat="1" applyFont="1" applyFill="1" applyBorder="1" applyAlignment="1"/>
    <xf numFmtId="165" fontId="8" fillId="0" borderId="12" xfId="88" applyNumberFormat="1" applyFont="1" applyFill="1" applyBorder="1" applyAlignment="1"/>
    <xf numFmtId="165" fontId="22" fillId="0" borderId="0" xfId="88" applyNumberFormat="1" applyFont="1" applyFill="1" applyBorder="1" applyAlignment="1"/>
    <xf numFmtId="167" fontId="22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167" fontId="22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5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0" fillId="0" borderId="0" xfId="55" applyNumberFormat="1" applyFont="1" applyFill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43" fontId="0" fillId="0" borderId="0" xfId="55" applyFont="1" applyBorder="1" applyAlignment="1"/>
    <xf numFmtId="167" fontId="8" fillId="0" borderId="0" xfId="0" applyNumberFormat="1" applyFont="1" applyFill="1" applyBorder="1" applyAlignment="1"/>
    <xf numFmtId="0" fontId="0" fillId="0" borderId="0" xfId="0" applyFill="1"/>
    <xf numFmtId="43" fontId="0" fillId="0" borderId="0" xfId="55" applyFont="1" applyFill="1" applyBorder="1" applyAlignment="1"/>
    <xf numFmtId="165" fontId="8" fillId="0" borderId="12" xfId="0" applyNumberFormat="1" applyFont="1" applyFill="1" applyBorder="1" applyAlignment="1"/>
    <xf numFmtId="165" fontId="8" fillId="0" borderId="13" xfId="0" applyNumberFormat="1" applyFont="1" applyFill="1" applyBorder="1" applyAlignment="1"/>
    <xf numFmtId="165" fontId="8" fillId="0" borderId="12" xfId="0" applyNumberFormat="1" applyFont="1" applyFill="1" applyBorder="1" applyAlignment="1">
      <alignment horizontal="right"/>
    </xf>
    <xf numFmtId="165" fontId="0" fillId="0" borderId="0" xfId="55" applyNumberFormat="1" applyFont="1" applyFill="1" applyBorder="1" applyAlignment="1"/>
    <xf numFmtId="165" fontId="8" fillId="0" borderId="11" xfId="0" applyNumberFormat="1" applyFont="1" applyFill="1" applyBorder="1" applyAlignment="1">
      <alignment horizontal="right"/>
    </xf>
    <xf numFmtId="165" fontId="8" fillId="0" borderId="13" xfId="0" applyNumberFormat="1" applyFont="1" applyFill="1" applyBorder="1" applyAlignment="1">
      <alignment horizontal="right"/>
    </xf>
    <xf numFmtId="166" fontId="8" fillId="0" borderId="13" xfId="0" applyNumberFormat="1" applyFont="1" applyFill="1" applyBorder="1" applyAlignment="1">
      <alignment vertical="center"/>
    </xf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167" fontId="22" fillId="0" borderId="11" xfId="55" applyNumberFormat="1" applyFont="1" applyFill="1" applyBorder="1" applyAlignment="1">
      <alignment horizontal="center"/>
    </xf>
    <xf numFmtId="167" fontId="0" fillId="0" borderId="0" xfId="0" applyNumberFormat="1" applyFont="1" applyBorder="1" applyAlignment="1"/>
    <xf numFmtId="49" fontId="33" fillId="0" borderId="0" xfId="0" applyNumberFormat="1" applyFont="1" applyFill="1" applyAlignment="1"/>
    <xf numFmtId="0" fontId="33" fillId="0" borderId="0" xfId="0" applyFont="1" applyFill="1" applyBorder="1" applyAlignment="1">
      <alignment horizontal="center"/>
    </xf>
    <xf numFmtId="0" fontId="33" fillId="0" borderId="0" xfId="0" applyFont="1" applyFill="1" applyAlignment="1"/>
    <xf numFmtId="37" fontId="33" fillId="0" borderId="0" xfId="0" applyNumberFormat="1" applyFont="1" applyFill="1" applyAlignment="1"/>
    <xf numFmtId="49" fontId="22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65" fontId="22" fillId="0" borderId="0" xfId="0" applyNumberFormat="1" applyFont="1" applyFill="1" applyBorder="1" applyAlignment="1"/>
    <xf numFmtId="43" fontId="0" fillId="0" borderId="0" xfId="55" applyFont="1" applyFill="1"/>
    <xf numFmtId="43" fontId="22" fillId="0" borderId="0" xfId="55" applyFont="1" applyFill="1" applyAlignment="1">
      <alignment vertical="center" wrapText="1"/>
    </xf>
    <xf numFmtId="0" fontId="34" fillId="0" borderId="0" xfId="0" applyFont="1" applyFill="1" applyBorder="1" applyAlignment="1"/>
    <xf numFmtId="165" fontId="22" fillId="0" borderId="0" xfId="0" applyNumberFormat="1" applyFont="1" applyFill="1" applyBorder="1" applyAlignment="1">
      <alignment horizontal="right"/>
    </xf>
    <xf numFmtId="43" fontId="0" fillId="0" borderId="0" xfId="0" applyNumberFormat="1" applyFill="1" applyBorder="1" applyAlignment="1"/>
    <xf numFmtId="165" fontId="22" fillId="0" borderId="13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65" fontId="52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67" fontId="0" fillId="0" borderId="0" xfId="0" applyNumberFormat="1"/>
    <xf numFmtId="0" fontId="0" fillId="0" borderId="0" xfId="0" applyFont="1" applyFill="1" applyAlignment="1">
      <alignment horizontal="justify"/>
    </xf>
    <xf numFmtId="166" fontId="8" fillId="0" borderId="0" xfId="0" applyNumberFormat="1" applyFont="1" applyFill="1" applyBorder="1" applyAlignment="1">
      <alignment vertical="center"/>
    </xf>
    <xf numFmtId="43" fontId="8" fillId="0" borderId="0" xfId="55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22" fillId="0" borderId="0" xfId="0" applyNumberFormat="1" applyFont="1" applyFill="1" applyAlignment="1"/>
    <xf numFmtId="167" fontId="0" fillId="0" borderId="0" xfId="55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9" fontId="53" fillId="0" borderId="0" xfId="0" applyNumberFormat="1" applyFont="1" applyFill="1" applyBorder="1" applyAlignment="1">
      <alignment horizontal="center"/>
    </xf>
    <xf numFmtId="43" fontId="0" fillId="0" borderId="0" xfId="0" applyNumberFormat="1" applyFont="1" applyBorder="1" applyAlignment="1"/>
    <xf numFmtId="164" fontId="0" fillId="0" borderId="0" xfId="0" applyNumberFormat="1" applyFont="1" applyBorder="1" applyAlignment="1"/>
    <xf numFmtId="43" fontId="33" fillId="0" borderId="0" xfId="55" applyFont="1" applyFill="1" applyAlignment="1"/>
    <xf numFmtId="43" fontId="22" fillId="0" borderId="0" xfId="0" applyNumberFormat="1" applyFont="1" applyFill="1" applyAlignment="1"/>
    <xf numFmtId="164" fontId="33" fillId="0" borderId="0" xfId="0" applyNumberFormat="1" applyFont="1" applyFill="1" applyAlignment="1"/>
    <xf numFmtId="49" fontId="0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89" applyFont="1" applyFill="1" applyBorder="1" applyAlignment="1">
      <alignment horizontal="center" vertical="center"/>
    </xf>
    <xf numFmtId="0" fontId="0" fillId="0" borderId="0" xfId="89" applyFont="1" applyFill="1" applyAlignment="1">
      <alignment horizontal="center" vertical="center"/>
    </xf>
    <xf numFmtId="0" fontId="22" fillId="0" borderId="0" xfId="89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22" fillId="0" borderId="0" xfId="89" applyFont="1" applyFill="1" applyAlignment="1">
      <alignment horizontal="center" vertic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tabSelected="1" topLeftCell="A69" zoomScaleNormal="100" zoomScaleSheetLayoutView="100" workbookViewId="0">
      <selection activeCell="D74" sqref="D74"/>
    </sheetView>
  </sheetViews>
  <sheetFormatPr defaultRowHeight="21.75"/>
  <cols>
    <col min="1" max="1" width="54.7109375" style="4" customWidth="1"/>
    <col min="2" max="2" width="9.5703125" style="135" customWidth="1"/>
    <col min="3" max="3" width="1.140625" style="5" customWidth="1"/>
    <col min="4" max="4" width="15.7109375" style="5" customWidth="1"/>
    <col min="5" max="5" width="1" style="5" customWidth="1"/>
    <col min="6" max="6" width="14.85546875" style="8" customWidth="1"/>
    <col min="7" max="7" width="17.140625" style="100" hidden="1" customWidth="1"/>
    <col min="8" max="8" width="9.140625" style="4" hidden="1" customWidth="1"/>
    <col min="9" max="9" width="13.28515625" style="4" hidden="1" customWidth="1"/>
    <col min="10" max="10" width="11.28515625" style="4" bestFit="1" customWidth="1"/>
    <col min="11" max="11" width="10.28515625" style="4" bestFit="1" customWidth="1"/>
    <col min="12" max="16384" width="9.140625" style="4"/>
  </cols>
  <sheetData>
    <row r="1" spans="1:10" ht="22.7" customHeight="1">
      <c r="A1" s="1" t="s">
        <v>0</v>
      </c>
      <c r="B1" s="2"/>
      <c r="C1" s="3"/>
      <c r="D1" s="3"/>
      <c r="E1" s="3"/>
      <c r="F1" s="3"/>
    </row>
    <row r="2" spans="1:10" ht="22.7" customHeight="1">
      <c r="A2" s="1" t="s">
        <v>70</v>
      </c>
      <c r="B2" s="2"/>
      <c r="C2" s="3"/>
      <c r="D2" s="3"/>
      <c r="E2" s="3"/>
      <c r="F2" s="3"/>
    </row>
    <row r="3" spans="1:10" ht="22.7" customHeight="1">
      <c r="A3" s="1"/>
      <c r="B3" s="2"/>
      <c r="C3" s="3"/>
      <c r="D3" s="3"/>
      <c r="E3" s="3"/>
      <c r="F3" s="3"/>
    </row>
    <row r="4" spans="1:10" ht="22.7" customHeight="1">
      <c r="A4" s="1"/>
      <c r="B4" s="2"/>
      <c r="C4" s="3"/>
      <c r="D4" s="127" t="s">
        <v>94</v>
      </c>
      <c r="E4" s="127"/>
      <c r="F4" s="127" t="s">
        <v>101</v>
      </c>
    </row>
    <row r="5" spans="1:10" ht="22.7" customHeight="1">
      <c r="A5" s="1" t="s">
        <v>1</v>
      </c>
      <c r="B5" s="135" t="s">
        <v>2</v>
      </c>
      <c r="C5" s="118"/>
      <c r="D5" s="139" t="s">
        <v>132</v>
      </c>
      <c r="E5" s="118"/>
      <c r="F5" s="119" t="s">
        <v>111</v>
      </c>
    </row>
    <row r="6" spans="1:10" ht="22.7" customHeight="1">
      <c r="A6" s="1"/>
      <c r="C6" s="118"/>
      <c r="D6" s="145" t="s">
        <v>102</v>
      </c>
      <c r="E6" s="118"/>
      <c r="F6" s="119"/>
    </row>
    <row r="7" spans="1:10" ht="22.7" customHeight="1">
      <c r="B7" s="6"/>
      <c r="C7" s="6"/>
      <c r="D7" s="146" t="s">
        <v>3</v>
      </c>
      <c r="E7" s="146"/>
      <c r="F7" s="146"/>
    </row>
    <row r="8" spans="1:10" ht="22.7" customHeight="1">
      <c r="A8" s="7" t="s">
        <v>4</v>
      </c>
      <c r="C8" s="120"/>
      <c r="D8" s="9"/>
      <c r="E8" s="9"/>
      <c r="F8" s="9"/>
    </row>
    <row r="9" spans="1:10" ht="22.7" customHeight="1">
      <c r="A9" s="67" t="s">
        <v>5</v>
      </c>
      <c r="B9" s="135">
        <v>4</v>
      </c>
      <c r="C9" s="120"/>
      <c r="D9" s="5">
        <v>152138</v>
      </c>
      <c r="E9" s="9"/>
      <c r="F9" s="5">
        <v>106960</v>
      </c>
    </row>
    <row r="10" spans="1:10" ht="22.7" customHeight="1">
      <c r="A10" s="67" t="s">
        <v>6</v>
      </c>
      <c r="B10" s="135">
        <v>5</v>
      </c>
      <c r="C10" s="120"/>
      <c r="D10" s="5">
        <v>201196</v>
      </c>
      <c r="E10" s="9"/>
      <c r="F10" s="5">
        <v>201877</v>
      </c>
      <c r="J10" s="121"/>
    </row>
    <row r="11" spans="1:10" ht="22.7" customHeight="1">
      <c r="A11" s="4" t="s">
        <v>75</v>
      </c>
      <c r="B11" s="135">
        <v>6</v>
      </c>
      <c r="C11" s="120"/>
      <c r="D11" s="5">
        <v>879724</v>
      </c>
      <c r="E11" s="9"/>
      <c r="F11" s="5">
        <v>896530</v>
      </c>
      <c r="J11" s="122"/>
    </row>
    <row r="12" spans="1:10" ht="22.7" customHeight="1">
      <c r="A12" s="4" t="s">
        <v>77</v>
      </c>
      <c r="B12" s="135" t="s">
        <v>103</v>
      </c>
      <c r="C12" s="120"/>
      <c r="D12" s="5">
        <v>516421</v>
      </c>
      <c r="E12" s="9"/>
      <c r="F12" s="5">
        <v>516420</v>
      </c>
      <c r="J12" s="122"/>
    </row>
    <row r="13" spans="1:10" ht="22.7" customHeight="1">
      <c r="A13" s="4" t="s">
        <v>84</v>
      </c>
      <c r="C13" s="120"/>
      <c r="D13" s="5">
        <v>239685</v>
      </c>
      <c r="E13" s="9"/>
      <c r="F13" s="5">
        <v>147104</v>
      </c>
      <c r="J13" s="122"/>
    </row>
    <row r="14" spans="1:10" ht="22.7" customHeight="1">
      <c r="A14" s="4" t="s">
        <v>83</v>
      </c>
      <c r="C14" s="120"/>
      <c r="D14" s="5">
        <v>11051</v>
      </c>
      <c r="E14" s="9"/>
      <c r="F14" s="5">
        <v>5624</v>
      </c>
    </row>
    <row r="15" spans="1:10" ht="22.7" customHeight="1">
      <c r="A15" s="4" t="s">
        <v>8</v>
      </c>
      <c r="C15" s="120"/>
      <c r="D15" s="5">
        <v>9512</v>
      </c>
      <c r="E15" s="9"/>
      <c r="F15" s="5">
        <v>22195</v>
      </c>
    </row>
    <row r="16" spans="1:10" ht="22.7" customHeight="1">
      <c r="A16" s="11" t="s">
        <v>9</v>
      </c>
      <c r="C16" s="12"/>
      <c r="D16" s="101">
        <f>SUM(D9:D15)</f>
        <v>2009727</v>
      </c>
      <c r="E16" s="9"/>
      <c r="F16" s="101">
        <f>SUM(F9:F15)</f>
        <v>1896710</v>
      </c>
    </row>
    <row r="17" spans="1:11" ht="25.15" customHeight="1">
      <c r="A17" s="11"/>
      <c r="C17" s="120"/>
      <c r="E17" s="9"/>
      <c r="F17" s="5"/>
    </row>
    <row r="18" spans="1:11" ht="22.7" customHeight="1">
      <c r="A18" s="7" t="s">
        <v>10</v>
      </c>
      <c r="C18" s="120"/>
      <c r="E18" s="9"/>
      <c r="F18" s="5"/>
    </row>
    <row r="19" spans="1:11" ht="22.7" customHeight="1">
      <c r="A19" s="67" t="s">
        <v>11</v>
      </c>
      <c r="B19" s="135">
        <v>6</v>
      </c>
      <c r="C19" s="120"/>
      <c r="D19" s="5">
        <v>1136831</v>
      </c>
      <c r="E19" s="9"/>
      <c r="F19" s="5">
        <v>1263632</v>
      </c>
    </row>
    <row r="20" spans="1:11" ht="22.7" customHeight="1">
      <c r="A20" s="67" t="s">
        <v>12</v>
      </c>
      <c r="B20" s="135">
        <v>3</v>
      </c>
      <c r="C20" s="120"/>
      <c r="D20" s="55">
        <v>0</v>
      </c>
      <c r="E20" s="13"/>
      <c r="F20" s="55">
        <v>0</v>
      </c>
    </row>
    <row r="21" spans="1:11" ht="22.7" customHeight="1">
      <c r="A21" s="67" t="s">
        <v>13</v>
      </c>
      <c r="B21" s="135" t="s">
        <v>112</v>
      </c>
      <c r="C21" s="120"/>
      <c r="D21" s="5">
        <v>9995988</v>
      </c>
      <c r="E21" s="9"/>
      <c r="F21" s="5">
        <v>10276355</v>
      </c>
    </row>
    <row r="22" spans="1:11" ht="22.7" customHeight="1">
      <c r="A22" s="67" t="s">
        <v>7</v>
      </c>
      <c r="C22" s="120"/>
      <c r="D22" s="5">
        <v>50279</v>
      </c>
      <c r="E22" s="9"/>
      <c r="F22" s="5">
        <v>50279</v>
      </c>
    </row>
    <row r="23" spans="1:11" ht="22.7" customHeight="1">
      <c r="A23" s="67" t="s">
        <v>82</v>
      </c>
      <c r="C23" s="120"/>
      <c r="D23" s="5">
        <v>2164</v>
      </c>
      <c r="E23" s="9"/>
      <c r="F23" s="5">
        <v>2259</v>
      </c>
    </row>
    <row r="24" spans="1:11" ht="22.7" customHeight="1">
      <c r="A24" s="67" t="s">
        <v>14</v>
      </c>
      <c r="B24" s="135">
        <v>9</v>
      </c>
      <c r="C24" s="120"/>
      <c r="D24" s="5">
        <v>420154</v>
      </c>
      <c r="E24" s="9"/>
      <c r="F24" s="5">
        <v>370794</v>
      </c>
      <c r="I24" s="5"/>
      <c r="J24" s="5"/>
    </row>
    <row r="25" spans="1:11" ht="22.7" customHeight="1">
      <c r="A25" s="67" t="s">
        <v>15</v>
      </c>
      <c r="C25" s="120"/>
      <c r="D25" s="5">
        <v>322296</v>
      </c>
      <c r="E25" s="9"/>
      <c r="F25" s="5">
        <v>205637</v>
      </c>
      <c r="I25" s="5"/>
      <c r="J25" s="5"/>
    </row>
    <row r="26" spans="1:11" ht="22.7" customHeight="1">
      <c r="A26" s="11" t="s">
        <v>16</v>
      </c>
      <c r="B26" s="10"/>
      <c r="C26" s="12"/>
      <c r="D26" s="101">
        <f>SUM(D19:D25)</f>
        <v>11927712</v>
      </c>
      <c r="E26" s="9"/>
      <c r="F26" s="101">
        <f>SUM(F19:F25)</f>
        <v>12168956</v>
      </c>
      <c r="I26" s="5"/>
      <c r="J26" s="5"/>
    </row>
    <row r="27" spans="1:11" ht="22.7" customHeight="1">
      <c r="A27" s="11"/>
      <c r="B27" s="10"/>
      <c r="C27" s="12"/>
      <c r="D27" s="9"/>
      <c r="E27" s="9"/>
      <c r="F27" s="9"/>
    </row>
    <row r="28" spans="1:11" ht="22.7" customHeight="1" thickBot="1">
      <c r="A28" s="11" t="s">
        <v>17</v>
      </c>
      <c r="B28" s="10"/>
      <c r="C28" s="12"/>
      <c r="D28" s="102">
        <f>+D16+D26</f>
        <v>13937439</v>
      </c>
      <c r="E28" s="9"/>
      <c r="F28" s="102">
        <f>+F16+F26</f>
        <v>14065666</v>
      </c>
      <c r="I28" s="5"/>
      <c r="K28" s="5"/>
    </row>
    <row r="29" spans="1:11" ht="22.7" customHeight="1" thickTop="1">
      <c r="A29" s="11"/>
      <c r="C29" s="120"/>
      <c r="D29" s="9"/>
      <c r="E29" s="9"/>
      <c r="F29" s="9"/>
    </row>
    <row r="30" spans="1:11" ht="22.7" customHeight="1">
      <c r="A30" s="11"/>
      <c r="C30" s="120"/>
      <c r="D30" s="9"/>
      <c r="E30" s="9"/>
      <c r="F30" s="9"/>
    </row>
    <row r="31" spans="1:11" ht="22.7" customHeight="1">
      <c r="A31" s="1" t="s">
        <v>0</v>
      </c>
    </row>
    <row r="32" spans="1:11" ht="22.7" customHeight="1">
      <c r="A32" s="1" t="s">
        <v>70</v>
      </c>
    </row>
    <row r="33" spans="1:9" ht="22.7" customHeight="1">
      <c r="A33" s="1"/>
    </row>
    <row r="34" spans="1:9" ht="22.7" customHeight="1">
      <c r="C34" s="118"/>
      <c r="D34" s="127" t="s">
        <v>94</v>
      </c>
      <c r="E34" s="127"/>
      <c r="F34" s="127" t="s">
        <v>101</v>
      </c>
    </row>
    <row r="35" spans="1:9" ht="22.7" customHeight="1">
      <c r="A35" s="1" t="s">
        <v>18</v>
      </c>
      <c r="B35" s="135" t="s">
        <v>2</v>
      </c>
      <c r="C35" s="118"/>
      <c r="D35" s="139" t="s">
        <v>132</v>
      </c>
      <c r="E35" s="118"/>
      <c r="F35" s="119" t="s">
        <v>111</v>
      </c>
    </row>
    <row r="36" spans="1:9" ht="22.7" customHeight="1">
      <c r="A36" s="1"/>
      <c r="C36" s="118"/>
      <c r="D36" s="128" t="s">
        <v>102</v>
      </c>
      <c r="E36" s="118"/>
      <c r="F36" s="119"/>
    </row>
    <row r="37" spans="1:9" ht="22.7" customHeight="1">
      <c r="A37" s="123"/>
      <c r="B37" s="6"/>
      <c r="C37" s="6"/>
      <c r="D37" s="146" t="s">
        <v>3</v>
      </c>
      <c r="E37" s="146"/>
      <c r="F37" s="146"/>
    </row>
    <row r="38" spans="1:9" ht="22.7" customHeight="1">
      <c r="A38" s="7" t="s">
        <v>19</v>
      </c>
      <c r="C38" s="120"/>
      <c r="D38" s="120"/>
      <c r="E38" s="124"/>
      <c r="F38" s="14"/>
    </row>
    <row r="39" spans="1:9" ht="22.7" customHeight="1">
      <c r="A39" s="4" t="s">
        <v>20</v>
      </c>
      <c r="B39" s="135">
        <v>10.1</v>
      </c>
      <c r="C39" s="120"/>
      <c r="D39" s="5">
        <v>1397244</v>
      </c>
      <c r="E39" s="124"/>
      <c r="F39" s="5">
        <v>1628183</v>
      </c>
    </row>
    <row r="40" spans="1:9" ht="22.7" customHeight="1">
      <c r="A40" s="67" t="s">
        <v>21</v>
      </c>
      <c r="B40" s="135">
        <v>3</v>
      </c>
      <c r="C40" s="120"/>
      <c r="D40" s="5">
        <v>71370</v>
      </c>
      <c r="E40" s="124"/>
      <c r="F40" s="5">
        <v>230245</v>
      </c>
    </row>
    <row r="41" spans="1:9" ht="22.7" customHeight="1">
      <c r="A41" s="4" t="s">
        <v>78</v>
      </c>
      <c r="C41" s="120"/>
      <c r="D41" s="8">
        <v>218409</v>
      </c>
      <c r="E41" s="124"/>
      <c r="F41" s="5">
        <v>216083</v>
      </c>
    </row>
    <row r="42" spans="1:9" ht="22.7" customHeight="1">
      <c r="A42" s="67" t="s">
        <v>22</v>
      </c>
      <c r="B42" s="135">
        <v>10.199999999999999</v>
      </c>
      <c r="C42" s="120"/>
      <c r="D42" s="8">
        <v>1499859</v>
      </c>
      <c r="E42" s="124"/>
      <c r="F42" s="5">
        <v>2199666</v>
      </c>
    </row>
    <row r="43" spans="1:9" ht="22.7" customHeight="1">
      <c r="A43" s="4" t="s">
        <v>23</v>
      </c>
      <c r="B43" s="135">
        <v>10.3</v>
      </c>
      <c r="C43" s="120"/>
      <c r="D43" s="5">
        <v>911452</v>
      </c>
      <c r="E43" s="124"/>
      <c r="F43" s="5">
        <v>719112</v>
      </c>
    </row>
    <row r="44" spans="1:9" ht="22.7" hidden="1" customHeight="1">
      <c r="A44" s="4" t="s">
        <v>93</v>
      </c>
      <c r="C44" s="120"/>
      <c r="D44" s="64"/>
      <c r="E44" s="124"/>
      <c r="F44" s="64">
        <v>0</v>
      </c>
    </row>
    <row r="45" spans="1:9" ht="22.7" customHeight="1">
      <c r="A45" s="11" t="s">
        <v>24</v>
      </c>
      <c r="C45" s="120"/>
      <c r="D45" s="103">
        <f>SUM(D39:D44)</f>
        <v>4098334</v>
      </c>
      <c r="E45" s="9"/>
      <c r="F45" s="103">
        <f>SUM(F39:F44)</f>
        <v>4993289</v>
      </c>
      <c r="H45" s="100"/>
      <c r="I45" s="100"/>
    </row>
    <row r="46" spans="1:9" ht="22.7" customHeight="1">
      <c r="A46" s="11"/>
      <c r="C46" s="120"/>
      <c r="E46" s="124"/>
      <c r="F46" s="5"/>
      <c r="H46" s="100"/>
      <c r="I46" s="100"/>
    </row>
    <row r="47" spans="1:9" ht="22.7" customHeight="1">
      <c r="A47" s="7" t="s">
        <v>25</v>
      </c>
      <c r="C47" s="120"/>
      <c r="E47" s="124"/>
      <c r="F47" s="5"/>
      <c r="H47" s="100"/>
      <c r="I47" s="100"/>
    </row>
    <row r="48" spans="1:9" ht="22.7" customHeight="1">
      <c r="A48" s="67" t="s">
        <v>26</v>
      </c>
      <c r="B48" s="135">
        <v>10.199999999999999</v>
      </c>
      <c r="C48" s="120"/>
      <c r="D48" s="8">
        <v>5896100</v>
      </c>
      <c r="E48" s="124"/>
      <c r="F48" s="5">
        <v>4697017</v>
      </c>
      <c r="G48" s="104"/>
    </row>
    <row r="49" spans="1:11" ht="22.7" customHeight="1">
      <c r="A49" s="4" t="s">
        <v>27</v>
      </c>
      <c r="B49" s="135">
        <v>10.3</v>
      </c>
      <c r="C49" s="120"/>
      <c r="D49" s="5">
        <v>545004</v>
      </c>
      <c r="E49" s="124"/>
      <c r="F49" s="5">
        <v>979150</v>
      </c>
      <c r="G49" s="104"/>
    </row>
    <row r="50" spans="1:11" ht="22.7" customHeight="1">
      <c r="A50" s="4" t="s">
        <v>56</v>
      </c>
      <c r="C50" s="120"/>
      <c r="D50" s="5">
        <v>170988</v>
      </c>
      <c r="E50" s="124"/>
      <c r="F50" s="5">
        <v>169647</v>
      </c>
      <c r="G50" s="104"/>
    </row>
    <row r="51" spans="1:11" ht="22.7" customHeight="1">
      <c r="A51" s="67" t="s">
        <v>28</v>
      </c>
      <c r="C51" s="120"/>
      <c r="D51" s="5">
        <v>216073</v>
      </c>
      <c r="E51" s="124"/>
      <c r="F51" s="5">
        <v>197112</v>
      </c>
      <c r="G51" s="104"/>
    </row>
    <row r="52" spans="1:11" ht="22.7" customHeight="1">
      <c r="A52" s="4" t="s">
        <v>113</v>
      </c>
      <c r="B52" s="135">
        <v>11</v>
      </c>
      <c r="C52" s="120"/>
      <c r="D52" s="5">
        <v>60654</v>
      </c>
      <c r="E52" s="124"/>
      <c r="F52" s="5">
        <v>48631</v>
      </c>
      <c r="G52" s="104" t="e">
        <f>F52-#REF!</f>
        <v>#REF!</v>
      </c>
      <c r="I52" s="5"/>
      <c r="J52" s="5"/>
    </row>
    <row r="53" spans="1:11" ht="22.7" customHeight="1">
      <c r="A53" s="11" t="s">
        <v>29</v>
      </c>
      <c r="C53" s="120"/>
      <c r="D53" s="103">
        <f>SUM(D48:D52)</f>
        <v>6888819</v>
      </c>
      <c r="E53" s="9"/>
      <c r="F53" s="103">
        <f>SUM(F48:F52)</f>
        <v>6091557</v>
      </c>
      <c r="G53" s="100" t="e">
        <f>#REF!</f>
        <v>#REF!</v>
      </c>
      <c r="I53" s="5"/>
      <c r="J53" s="5"/>
    </row>
    <row r="54" spans="1:11" ht="22.7" customHeight="1">
      <c r="A54" s="11"/>
      <c r="C54" s="120"/>
      <c r="D54" s="9"/>
      <c r="E54" s="9"/>
      <c r="F54" s="9"/>
      <c r="G54" s="100">
        <v>2253704</v>
      </c>
      <c r="I54" s="5"/>
      <c r="J54" s="5"/>
    </row>
    <row r="55" spans="1:11" ht="22.7" customHeight="1">
      <c r="A55" s="11" t="s">
        <v>30</v>
      </c>
      <c r="C55" s="120"/>
      <c r="D55" s="105">
        <f>+D45+D53</f>
        <v>10987153</v>
      </c>
      <c r="E55" s="9"/>
      <c r="F55" s="105">
        <f>+F45+F53</f>
        <v>11084846</v>
      </c>
      <c r="G55" s="100">
        <v>1541822</v>
      </c>
    </row>
    <row r="56" spans="1:11" ht="22.5" customHeight="1">
      <c r="A56" s="1" t="s">
        <v>0</v>
      </c>
      <c r="G56" s="100">
        <v>-3270620</v>
      </c>
      <c r="I56" s="5"/>
      <c r="K56" s="5"/>
    </row>
    <row r="57" spans="1:11" ht="22.7" customHeight="1">
      <c r="A57" s="1" t="s">
        <v>70</v>
      </c>
      <c r="G57" s="100" t="e">
        <f>SUM(G53:G56)</f>
        <v>#REF!</v>
      </c>
    </row>
    <row r="58" spans="1:11" ht="22.7" customHeight="1">
      <c r="A58" s="1"/>
      <c r="G58" s="100" t="e">
        <f>F52-G57-1</f>
        <v>#REF!</v>
      </c>
      <c r="I58" s="125">
        <v>1093549</v>
      </c>
    </row>
    <row r="59" spans="1:11" ht="22.7" customHeight="1">
      <c r="C59" s="118"/>
      <c r="D59" s="127" t="s">
        <v>94</v>
      </c>
      <c r="E59" s="127"/>
      <c r="F59" s="127" t="s">
        <v>101</v>
      </c>
    </row>
    <row r="60" spans="1:11" ht="22.7" customHeight="1">
      <c r="A60" s="1" t="s">
        <v>18</v>
      </c>
      <c r="B60" s="135" t="s">
        <v>2</v>
      </c>
      <c r="C60" s="118"/>
      <c r="D60" s="139" t="s">
        <v>132</v>
      </c>
      <c r="E60" s="118"/>
      <c r="F60" s="119" t="s">
        <v>111</v>
      </c>
    </row>
    <row r="61" spans="1:11" ht="22.7" customHeight="1">
      <c r="A61" s="1"/>
      <c r="C61" s="118"/>
      <c r="D61" s="128" t="s">
        <v>102</v>
      </c>
      <c r="E61" s="118"/>
      <c r="F61" s="119"/>
    </row>
    <row r="62" spans="1:11" ht="22.7" customHeight="1">
      <c r="A62" s="123"/>
      <c r="B62" s="6"/>
      <c r="C62" s="6"/>
      <c r="D62" s="146" t="s">
        <v>3</v>
      </c>
      <c r="E62" s="146"/>
      <c r="F62" s="146"/>
    </row>
    <row r="63" spans="1:11" ht="22.7" customHeight="1">
      <c r="A63" s="7" t="s">
        <v>31</v>
      </c>
      <c r="C63" s="120"/>
      <c r="D63" s="124"/>
      <c r="E63" s="124"/>
      <c r="F63" s="14"/>
    </row>
    <row r="64" spans="1:11" ht="22.7" customHeight="1">
      <c r="A64" s="67" t="s">
        <v>32</v>
      </c>
      <c r="B64" s="135">
        <v>12</v>
      </c>
      <c r="C64" s="120"/>
      <c r="D64" s="124"/>
      <c r="E64" s="124"/>
      <c r="F64" s="14"/>
    </row>
    <row r="65" spans="1:8" ht="22.7" customHeight="1" thickBot="1">
      <c r="A65" s="67" t="s">
        <v>33</v>
      </c>
      <c r="C65" s="120"/>
      <c r="D65" s="126">
        <v>646800</v>
      </c>
      <c r="E65" s="124"/>
      <c r="F65" s="126">
        <v>646800</v>
      </c>
    </row>
    <row r="66" spans="1:8" ht="22.7" customHeight="1" thickTop="1">
      <c r="A66" s="67" t="s">
        <v>34</v>
      </c>
      <c r="C66" s="120"/>
      <c r="D66" s="5">
        <v>596510</v>
      </c>
      <c r="E66" s="124"/>
      <c r="F66" s="5">
        <v>596510</v>
      </c>
    </row>
    <row r="67" spans="1:8" ht="22.7" customHeight="1">
      <c r="A67" s="4" t="s">
        <v>73</v>
      </c>
      <c r="C67" s="120"/>
      <c r="D67" s="5">
        <v>645169</v>
      </c>
      <c r="E67" s="124"/>
      <c r="F67" s="5">
        <v>645169</v>
      </c>
    </row>
    <row r="68" spans="1:8" ht="22.7" customHeight="1">
      <c r="A68" s="67" t="s">
        <v>35</v>
      </c>
      <c r="C68" s="120"/>
      <c r="E68" s="124"/>
      <c r="F68" s="5"/>
    </row>
    <row r="69" spans="1:8" ht="22.7" customHeight="1">
      <c r="A69" s="67" t="s">
        <v>36</v>
      </c>
      <c r="C69" s="120"/>
      <c r="E69" s="124"/>
      <c r="F69" s="5"/>
    </row>
    <row r="70" spans="1:8" ht="22.7" customHeight="1">
      <c r="A70" s="4" t="s">
        <v>99</v>
      </c>
      <c r="C70" s="120"/>
      <c r="D70" s="5">
        <v>64680</v>
      </c>
      <c r="E70" s="124"/>
      <c r="F70" s="5">
        <v>64680</v>
      </c>
    </row>
    <row r="71" spans="1:8" ht="22.7" customHeight="1">
      <c r="A71" s="67" t="s">
        <v>37</v>
      </c>
      <c r="C71" s="120"/>
      <c r="D71" s="5">
        <v>1643927</v>
      </c>
      <c r="E71" s="124"/>
      <c r="F71" s="5">
        <v>1674461</v>
      </c>
      <c r="G71" s="100">
        <v>1254789990</v>
      </c>
    </row>
    <row r="72" spans="1:8" ht="22.7" customHeight="1">
      <c r="A72" s="11" t="s">
        <v>74</v>
      </c>
      <c r="C72" s="120"/>
      <c r="D72" s="103">
        <f>SUM(D66:D71)</f>
        <v>2950286</v>
      </c>
      <c r="E72" s="9"/>
      <c r="F72" s="103">
        <f>SUM(F66:F71)</f>
        <v>2980820</v>
      </c>
    </row>
    <row r="73" spans="1:8" ht="22.7" customHeight="1">
      <c r="A73" s="11"/>
      <c r="C73" s="120"/>
      <c r="E73" s="9"/>
      <c r="F73" s="5"/>
    </row>
    <row r="74" spans="1:8" ht="22.7" customHeight="1" thickBot="1">
      <c r="A74" s="11" t="s">
        <v>38</v>
      </c>
      <c r="C74" s="120"/>
      <c r="D74" s="106">
        <f>+D55+D72</f>
        <v>13937439</v>
      </c>
      <c r="E74" s="9"/>
      <c r="F74" s="106">
        <f>+F55+F72</f>
        <v>14065666</v>
      </c>
      <c r="H74" s="5"/>
    </row>
    <row r="75" spans="1:8" ht="22.7" customHeight="1" thickTop="1">
      <c r="D75" s="129"/>
      <c r="F75" s="100"/>
    </row>
    <row r="76" spans="1:8" ht="22.7" customHeight="1">
      <c r="F76" s="5"/>
    </row>
    <row r="77" spans="1:8" ht="22.7" customHeight="1"/>
    <row r="78" spans="1:8" ht="22.7" customHeight="1">
      <c r="D78" s="100">
        <f>D28-D74</f>
        <v>0</v>
      </c>
      <c r="E78" s="100"/>
      <c r="F78" s="100">
        <f>F28-F74</f>
        <v>0</v>
      </c>
    </row>
  </sheetData>
  <mergeCells count="3">
    <mergeCell ref="D7:F7"/>
    <mergeCell ref="D37:F37"/>
    <mergeCell ref="D62:F62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4"/>
  <sheetViews>
    <sheetView showGridLines="0" topLeftCell="A57" zoomScale="110" zoomScaleNormal="110" zoomScaleSheetLayoutView="100" workbookViewId="0">
      <selection activeCell="D65" sqref="D65"/>
    </sheetView>
  </sheetViews>
  <sheetFormatPr defaultRowHeight="23.25" customHeight="1"/>
  <cols>
    <col min="1" max="1" width="61.5703125" style="4" customWidth="1"/>
    <col min="2" max="2" width="8.5703125" style="80" customWidth="1"/>
    <col min="3" max="3" width="1.5703125" style="5" customWidth="1"/>
    <col min="4" max="4" width="13.7109375" style="5" customWidth="1"/>
    <col min="5" max="5" width="1.5703125" style="5" customWidth="1"/>
    <col min="6" max="6" width="13.7109375" style="5" customWidth="1"/>
    <col min="7" max="8" width="9.140625" style="4" customWidth="1"/>
    <col min="9" max="9" width="16" style="100" bestFit="1" customWidth="1"/>
    <col min="10" max="11" width="12.42578125" style="4" bestFit="1" customWidth="1"/>
    <col min="12" max="16384" width="9.140625" style="4"/>
  </cols>
  <sheetData>
    <row r="1" spans="1:11" s="16" customFormat="1" ht="23.25" customHeight="1">
      <c r="A1" s="1" t="s">
        <v>39</v>
      </c>
      <c r="B1" s="15"/>
      <c r="C1" s="15"/>
      <c r="D1" s="15"/>
      <c r="E1" s="15"/>
      <c r="F1" s="15"/>
      <c r="I1" s="37"/>
    </row>
    <row r="2" spans="1:11" s="16" customFormat="1" ht="23.25" customHeight="1">
      <c r="A2" s="17" t="s">
        <v>89</v>
      </c>
      <c r="B2" s="18"/>
      <c r="C2" s="19"/>
      <c r="D2" s="19"/>
      <c r="E2" s="19"/>
      <c r="F2" s="19"/>
      <c r="I2" s="37"/>
    </row>
    <row r="3" spans="1:11" s="16" customFormat="1" ht="19.5" customHeight="1">
      <c r="A3" s="17"/>
      <c r="B3" s="18"/>
      <c r="C3" s="19"/>
      <c r="D3" s="19"/>
      <c r="E3" s="19"/>
      <c r="F3" s="19"/>
      <c r="I3" s="37"/>
    </row>
    <row r="4" spans="1:11" s="16" customFormat="1">
      <c r="A4" s="57"/>
      <c r="B4" s="18"/>
      <c r="C4" s="19"/>
      <c r="D4" s="147" t="s">
        <v>88</v>
      </c>
      <c r="E4" s="149"/>
      <c r="F4" s="149"/>
      <c r="I4" s="37"/>
    </row>
    <row r="5" spans="1:11" s="16" customFormat="1" ht="18.75" customHeight="1">
      <c r="A5" s="17"/>
      <c r="B5" s="18"/>
      <c r="C5" s="19"/>
      <c r="D5" s="148" t="s">
        <v>95</v>
      </c>
      <c r="E5" s="148"/>
      <c r="F5" s="148"/>
      <c r="I5" s="37"/>
    </row>
    <row r="6" spans="1:11" ht="18.75" customHeight="1">
      <c r="A6" s="16"/>
      <c r="B6" s="80" t="s">
        <v>2</v>
      </c>
      <c r="C6" s="67"/>
      <c r="D6" s="139" t="s">
        <v>132</v>
      </c>
      <c r="E6" s="118"/>
      <c r="F6" s="119" t="s">
        <v>111</v>
      </c>
    </row>
    <row r="7" spans="1:11" s="16" customFormat="1" ht="18.75" customHeight="1">
      <c r="A7" s="27"/>
      <c r="B7" s="21" t="s">
        <v>40</v>
      </c>
      <c r="C7" s="21"/>
      <c r="D7" s="146" t="s">
        <v>3</v>
      </c>
      <c r="E7" s="146"/>
      <c r="F7" s="146"/>
      <c r="I7" s="37"/>
    </row>
    <row r="8" spans="1:11" s="16" customFormat="1" ht="23.25" customHeight="1">
      <c r="A8" s="22" t="s">
        <v>41</v>
      </c>
      <c r="B8" s="80"/>
      <c r="C8" s="80"/>
      <c r="D8" s="80"/>
      <c r="E8" s="80"/>
      <c r="F8" s="135"/>
      <c r="I8" s="37"/>
    </row>
    <row r="9" spans="1:11" s="16" customFormat="1" ht="23.25" customHeight="1">
      <c r="A9" s="23" t="s">
        <v>42</v>
      </c>
      <c r="B9" s="24">
        <v>3</v>
      </c>
      <c r="D9" s="84">
        <v>685503</v>
      </c>
      <c r="E9" s="68"/>
      <c r="F9" s="84">
        <v>641058</v>
      </c>
      <c r="I9" s="37"/>
      <c r="J9" s="100"/>
      <c r="K9" s="100"/>
    </row>
    <row r="10" spans="1:11" s="16" customFormat="1" ht="23.25" customHeight="1">
      <c r="A10" s="67" t="s">
        <v>43</v>
      </c>
      <c r="B10" s="20"/>
      <c r="D10" s="84">
        <v>31892</v>
      </c>
      <c r="E10" s="68"/>
      <c r="F10" s="84">
        <v>31615</v>
      </c>
      <c r="H10" s="136"/>
      <c r="I10" s="37"/>
      <c r="J10" s="100"/>
      <c r="K10" s="100"/>
    </row>
    <row r="11" spans="1:11" s="16" customFormat="1" ht="23.25" customHeight="1">
      <c r="A11" s="67" t="s">
        <v>85</v>
      </c>
      <c r="B11" s="20"/>
      <c r="D11" s="84">
        <v>251752</v>
      </c>
      <c r="E11" s="68"/>
      <c r="F11" s="84">
        <v>316880</v>
      </c>
      <c r="G11" s="136"/>
      <c r="H11" s="136"/>
      <c r="I11" s="37"/>
      <c r="J11" s="100"/>
      <c r="K11" s="100"/>
    </row>
    <row r="12" spans="1:11" s="16" customFormat="1" ht="23.25" customHeight="1">
      <c r="A12" s="67" t="s">
        <v>44</v>
      </c>
      <c r="B12" s="80">
        <v>3</v>
      </c>
      <c r="D12" s="84">
        <v>11282</v>
      </c>
      <c r="E12" s="68"/>
      <c r="F12" s="84">
        <v>8933</v>
      </c>
      <c r="I12" s="37"/>
      <c r="J12" s="100"/>
      <c r="K12" s="100"/>
    </row>
    <row r="13" spans="1:11" s="16" customFormat="1" ht="23.25" customHeight="1">
      <c r="A13" s="11" t="s">
        <v>45</v>
      </c>
      <c r="B13" s="25"/>
      <c r="D13" s="83">
        <f>SUM(D9:D12)</f>
        <v>980429</v>
      </c>
      <c r="E13" s="68"/>
      <c r="F13" s="83">
        <f>SUM(F9:F12)</f>
        <v>998486</v>
      </c>
      <c r="I13" s="37"/>
      <c r="K13" s="143"/>
    </row>
    <row r="14" spans="1:11" s="16" customFormat="1" ht="10.5" customHeight="1">
      <c r="A14" s="28"/>
      <c r="B14" s="25"/>
      <c r="D14" s="68"/>
      <c r="E14" s="68"/>
      <c r="F14" s="68"/>
      <c r="I14" s="37"/>
    </row>
    <row r="15" spans="1:11" s="16" customFormat="1" ht="23.25" customHeight="1">
      <c r="A15" s="7" t="s">
        <v>46</v>
      </c>
      <c r="B15" s="25"/>
      <c r="D15" s="68"/>
      <c r="E15" s="68"/>
      <c r="F15" s="68"/>
      <c r="I15" s="37"/>
    </row>
    <row r="16" spans="1:11" s="16" customFormat="1" ht="23.25" customHeight="1">
      <c r="A16" s="67" t="s">
        <v>47</v>
      </c>
      <c r="B16" s="24">
        <v>3</v>
      </c>
      <c r="D16" s="84">
        <v>559833</v>
      </c>
      <c r="E16" s="68"/>
      <c r="F16" s="84">
        <v>518473</v>
      </c>
      <c r="I16" s="37"/>
      <c r="J16" s="100"/>
      <c r="K16" s="100"/>
    </row>
    <row r="17" spans="1:11" s="16" customFormat="1" ht="23.25" customHeight="1">
      <c r="A17" s="67" t="s">
        <v>86</v>
      </c>
      <c r="B17" s="25"/>
      <c r="D17" s="84">
        <v>256495</v>
      </c>
      <c r="E17" s="68"/>
      <c r="F17" s="84">
        <v>303792</v>
      </c>
      <c r="I17" s="37"/>
      <c r="J17" s="100"/>
      <c r="K17" s="100"/>
    </row>
    <row r="18" spans="1:11" s="16" customFormat="1" ht="23.25" customHeight="1">
      <c r="A18" s="10" t="s">
        <v>104</v>
      </c>
      <c r="B18" s="25"/>
      <c r="D18" s="84">
        <v>283</v>
      </c>
      <c r="E18" s="68"/>
      <c r="F18" s="84">
        <v>14826</v>
      </c>
      <c r="I18" s="37"/>
      <c r="J18" s="100"/>
      <c r="K18" s="100"/>
    </row>
    <row r="19" spans="1:11" s="16" customFormat="1" ht="23.25" customHeight="1">
      <c r="A19" s="67" t="s">
        <v>48</v>
      </c>
      <c r="B19" s="24">
        <v>3</v>
      </c>
      <c r="D19" s="84">
        <v>74289</v>
      </c>
      <c r="E19" s="69"/>
      <c r="F19" s="84">
        <v>65345</v>
      </c>
      <c r="I19" s="37"/>
      <c r="J19" s="100"/>
      <c r="K19" s="100"/>
    </row>
    <row r="20" spans="1:11" s="16" customFormat="1" ht="23.25" customHeight="1">
      <c r="A20" s="67" t="s">
        <v>50</v>
      </c>
      <c r="B20" s="25"/>
      <c r="D20" s="84">
        <v>69502</v>
      </c>
      <c r="E20" s="68"/>
      <c r="F20" s="84">
        <v>62726</v>
      </c>
      <c r="I20" s="37"/>
      <c r="J20" s="100"/>
      <c r="K20" s="100"/>
    </row>
    <row r="21" spans="1:11" s="16" customFormat="1" ht="23.25" customHeight="1">
      <c r="A21" s="11" t="s">
        <v>49</v>
      </c>
      <c r="B21" s="25"/>
      <c r="D21" s="83">
        <f>SUM(D16:D20)</f>
        <v>960402</v>
      </c>
      <c r="E21" s="68"/>
      <c r="F21" s="83">
        <f>SUM(F16:F20)</f>
        <v>965162</v>
      </c>
      <c r="I21" s="37"/>
      <c r="K21" s="143"/>
    </row>
    <row r="22" spans="1:11" s="116" customFormat="1" ht="18" customHeight="1">
      <c r="A22" s="114"/>
      <c r="B22" s="115"/>
      <c r="D22" s="117"/>
      <c r="E22" s="117"/>
      <c r="F22" s="117"/>
      <c r="I22" s="142"/>
      <c r="K22" s="144"/>
    </row>
    <row r="23" spans="1:11" s="16" customFormat="1" ht="23.25" customHeight="1">
      <c r="A23" s="11" t="s">
        <v>76</v>
      </c>
      <c r="B23" s="26"/>
      <c r="C23" s="27"/>
      <c r="D23" s="82">
        <f>D13-D21</f>
        <v>20027</v>
      </c>
      <c r="E23" s="28"/>
      <c r="F23" s="82">
        <f>F13-F21</f>
        <v>33324</v>
      </c>
      <c r="I23" s="37"/>
    </row>
    <row r="24" spans="1:11" s="16" customFormat="1" ht="23.25" customHeight="1">
      <c r="A24" s="4" t="s">
        <v>114</v>
      </c>
      <c r="B24" s="80">
        <v>14</v>
      </c>
      <c r="D24" s="81">
        <v>-27475</v>
      </c>
      <c r="E24" s="68"/>
      <c r="F24" s="81">
        <v>-22829</v>
      </c>
      <c r="I24" s="37"/>
      <c r="J24" s="100"/>
      <c r="K24" s="100"/>
    </row>
    <row r="25" spans="1:11" s="16" customFormat="1" ht="23.25" customHeight="1">
      <c r="A25" s="11" t="s">
        <v>79</v>
      </c>
      <c r="D25" s="83">
        <f>D23-D24</f>
        <v>47502</v>
      </c>
      <c r="F25" s="83">
        <f>F23-F24</f>
        <v>56153</v>
      </c>
      <c r="I25" s="37"/>
    </row>
    <row r="26" spans="1:11" s="16" customFormat="1" ht="9" customHeight="1">
      <c r="A26" s="11"/>
      <c r="D26" s="12"/>
      <c r="F26" s="12"/>
      <c r="I26" s="37"/>
    </row>
    <row r="27" spans="1:11" s="16" customFormat="1" ht="23.25" customHeight="1">
      <c r="A27" s="11" t="s">
        <v>80</v>
      </c>
      <c r="D27" s="12"/>
      <c r="E27" s="67"/>
      <c r="F27" s="12"/>
      <c r="I27" s="37"/>
    </row>
    <row r="28" spans="1:11" s="16" customFormat="1" ht="23.25" customHeight="1">
      <c r="A28" s="10" t="s">
        <v>138</v>
      </c>
      <c r="D28" s="63">
        <v>0</v>
      </c>
      <c r="E28" s="54"/>
      <c r="F28" s="63">
        <v>0</v>
      </c>
      <c r="I28" s="37"/>
    </row>
    <row r="29" spans="1:11" s="16" customFormat="1" ht="23.25" customHeight="1" thickBot="1">
      <c r="A29" s="11" t="s">
        <v>139</v>
      </c>
      <c r="D29" s="43">
        <f>SUM(D25:D28)</f>
        <v>47502</v>
      </c>
      <c r="F29" s="43">
        <f>SUM(F25:F28)</f>
        <v>56153</v>
      </c>
      <c r="I29" s="37"/>
    </row>
    <row r="30" spans="1:11" s="16" customFormat="1" ht="13.5" customHeight="1" thickTop="1">
      <c r="A30" s="11"/>
      <c r="D30" s="12"/>
      <c r="F30" s="12"/>
      <c r="I30" s="37"/>
    </row>
    <row r="31" spans="1:11" s="16" customFormat="1" ht="27" customHeight="1" thickBot="1">
      <c r="A31" s="11" t="s">
        <v>128</v>
      </c>
      <c r="B31" s="138">
        <v>15</v>
      </c>
      <c r="D31" s="107">
        <v>0.08</v>
      </c>
      <c r="E31" s="27"/>
      <c r="F31" s="107">
        <v>0.09</v>
      </c>
      <c r="I31" s="37"/>
    </row>
    <row r="32" spans="1:11" s="16" customFormat="1" ht="23.25" customHeight="1" thickTop="1">
      <c r="A32" s="4"/>
      <c r="B32" s="130"/>
      <c r="D32" s="133"/>
      <c r="E32" s="27"/>
      <c r="F32" s="133"/>
      <c r="I32" s="37"/>
    </row>
    <row r="33" spans="1:11" ht="25.5" customHeight="1"/>
    <row r="34" spans="1:11" s="16" customFormat="1" ht="23.25" customHeight="1">
      <c r="A34" s="1" t="s">
        <v>39</v>
      </c>
      <c r="B34" s="15"/>
      <c r="C34" s="15"/>
      <c r="D34" s="15"/>
      <c r="E34" s="15"/>
      <c r="F34" s="15"/>
      <c r="I34" s="37"/>
    </row>
    <row r="35" spans="1:11" s="16" customFormat="1" ht="23.25" customHeight="1">
      <c r="A35" s="17" t="s">
        <v>89</v>
      </c>
      <c r="B35" s="18"/>
      <c r="C35" s="19"/>
      <c r="D35" s="19"/>
      <c r="E35" s="19"/>
      <c r="F35" s="19"/>
      <c r="I35" s="37"/>
    </row>
    <row r="36" spans="1:11" s="16" customFormat="1" ht="19.5" customHeight="1">
      <c r="A36" s="17"/>
      <c r="B36" s="18"/>
      <c r="C36" s="19"/>
      <c r="D36" s="19"/>
      <c r="E36" s="19"/>
      <c r="F36" s="19"/>
      <c r="I36" s="37"/>
    </row>
    <row r="37" spans="1:11" s="16" customFormat="1">
      <c r="A37" s="57"/>
      <c r="B37" s="18"/>
      <c r="C37" s="19"/>
      <c r="D37" s="147" t="s">
        <v>96</v>
      </c>
      <c r="E37" s="147"/>
      <c r="F37" s="147"/>
      <c r="I37" s="37"/>
    </row>
    <row r="38" spans="1:11" ht="18.75" customHeight="1">
      <c r="A38" s="17"/>
      <c r="B38" s="18"/>
      <c r="C38" s="19"/>
      <c r="D38" s="148" t="s">
        <v>95</v>
      </c>
      <c r="E38" s="148"/>
      <c r="F38" s="148"/>
    </row>
    <row r="39" spans="1:11" s="16" customFormat="1" ht="18.75" customHeight="1">
      <c r="B39" s="80" t="s">
        <v>2</v>
      </c>
      <c r="C39" s="67"/>
      <c r="D39" s="139" t="s">
        <v>132</v>
      </c>
      <c r="E39" s="118"/>
      <c r="F39" s="119" t="s">
        <v>111</v>
      </c>
      <c r="I39" s="37"/>
    </row>
    <row r="40" spans="1:11" s="16" customFormat="1" ht="18.75" customHeight="1">
      <c r="A40" s="27"/>
      <c r="B40" s="21" t="s">
        <v>40</v>
      </c>
      <c r="C40" s="21"/>
      <c r="D40" s="146" t="s">
        <v>3</v>
      </c>
      <c r="E40" s="146"/>
      <c r="F40" s="146"/>
      <c r="I40" s="37"/>
    </row>
    <row r="41" spans="1:11" s="16" customFormat="1" ht="23.25" customHeight="1">
      <c r="A41" s="22" t="s">
        <v>41</v>
      </c>
      <c r="B41" s="80"/>
      <c r="C41" s="80"/>
      <c r="D41" s="80"/>
      <c r="E41" s="80"/>
      <c r="F41" s="135"/>
      <c r="I41" s="37"/>
    </row>
    <row r="42" spans="1:11" s="16" customFormat="1" ht="23.25" customHeight="1">
      <c r="A42" s="23" t="s">
        <v>42</v>
      </c>
      <c r="B42" s="24">
        <v>3</v>
      </c>
      <c r="D42" s="84">
        <v>1349644</v>
      </c>
      <c r="E42" s="68"/>
      <c r="F42" s="84">
        <v>1282459</v>
      </c>
      <c r="I42" s="37"/>
      <c r="J42" s="100"/>
      <c r="K42" s="100"/>
    </row>
    <row r="43" spans="1:11" s="16" customFormat="1" ht="23.25" customHeight="1">
      <c r="A43" s="67" t="s">
        <v>43</v>
      </c>
      <c r="B43" s="20"/>
      <c r="D43" s="84">
        <v>65563</v>
      </c>
      <c r="E43" s="68"/>
      <c r="F43" s="84">
        <v>65107</v>
      </c>
      <c r="I43" s="37"/>
      <c r="J43" s="100"/>
      <c r="K43" s="100"/>
    </row>
    <row r="44" spans="1:11" s="16" customFormat="1" ht="23.25" customHeight="1">
      <c r="A44" s="67" t="s">
        <v>85</v>
      </c>
      <c r="B44" s="20"/>
      <c r="D44" s="84">
        <v>535310</v>
      </c>
      <c r="E44" s="68"/>
      <c r="F44" s="84">
        <v>628555</v>
      </c>
      <c r="G44" s="136"/>
      <c r="H44" s="136"/>
      <c r="I44" s="37"/>
      <c r="J44" s="100"/>
      <c r="K44" s="100"/>
    </row>
    <row r="45" spans="1:11" s="16" customFormat="1" ht="23.25" customHeight="1">
      <c r="A45" s="4" t="s">
        <v>137</v>
      </c>
      <c r="B45" s="20"/>
      <c r="D45" s="84">
        <v>551</v>
      </c>
      <c r="E45" s="100"/>
      <c r="F45" s="100">
        <v>0</v>
      </c>
      <c r="G45" s="136"/>
      <c r="H45" s="136"/>
      <c r="I45" s="37"/>
      <c r="J45" s="100"/>
      <c r="K45" s="100"/>
    </row>
    <row r="46" spans="1:11" s="16" customFormat="1" ht="23.25" customHeight="1">
      <c r="A46" s="67" t="s">
        <v>44</v>
      </c>
      <c r="B46" s="80">
        <v>3</v>
      </c>
      <c r="D46" s="84">
        <v>19606</v>
      </c>
      <c r="E46" s="68"/>
      <c r="F46" s="84">
        <v>19743</v>
      </c>
      <c r="I46" s="37"/>
      <c r="J46" s="100"/>
      <c r="K46" s="100"/>
    </row>
    <row r="47" spans="1:11" s="16" customFormat="1" ht="23.25" customHeight="1">
      <c r="A47" s="11" t="s">
        <v>45</v>
      </c>
      <c r="B47" s="25"/>
      <c r="D47" s="83">
        <f>SUM(D42:D46)</f>
        <v>1970674</v>
      </c>
      <c r="E47" s="68"/>
      <c r="F47" s="83">
        <f>SUM(F42:F46)</f>
        <v>1995864</v>
      </c>
      <c r="I47" s="37"/>
      <c r="J47" s="100"/>
      <c r="K47" s="100"/>
    </row>
    <row r="48" spans="1:11" s="16" customFormat="1" ht="14.25" customHeight="1">
      <c r="A48" s="28"/>
      <c r="B48" s="25"/>
      <c r="D48" s="68"/>
      <c r="E48" s="68"/>
      <c r="F48" s="68"/>
      <c r="I48" s="37"/>
    </row>
    <row r="49" spans="1:11" s="16" customFormat="1" ht="23.25" customHeight="1">
      <c r="A49" s="7" t="s">
        <v>46</v>
      </c>
      <c r="B49" s="25"/>
      <c r="D49" s="68"/>
      <c r="E49" s="68"/>
      <c r="F49" s="68"/>
      <c r="I49" s="37"/>
    </row>
    <row r="50" spans="1:11" s="16" customFormat="1" ht="23.25" customHeight="1">
      <c r="A50" s="67" t="s">
        <v>47</v>
      </c>
      <c r="B50" s="24">
        <v>3</v>
      </c>
      <c r="D50" s="84">
        <v>1109833</v>
      </c>
      <c r="E50" s="68"/>
      <c r="F50" s="84">
        <v>1038092</v>
      </c>
      <c r="I50" s="37"/>
      <c r="J50" s="100"/>
      <c r="K50" s="100"/>
    </row>
    <row r="51" spans="1:11" s="16" customFormat="1" ht="23.25" customHeight="1">
      <c r="A51" s="67" t="s">
        <v>86</v>
      </c>
      <c r="B51" s="25"/>
      <c r="D51" s="84">
        <v>552688</v>
      </c>
      <c r="E51" s="68"/>
      <c r="F51" s="84">
        <v>615709</v>
      </c>
      <c r="I51" s="37"/>
      <c r="J51" s="100"/>
      <c r="K51" s="100"/>
    </row>
    <row r="52" spans="1:11" s="16" customFormat="1" ht="23.25" customHeight="1">
      <c r="A52" s="4" t="s">
        <v>104</v>
      </c>
      <c r="B52" s="25"/>
      <c r="D52" s="100">
        <v>0</v>
      </c>
      <c r="E52" s="68"/>
      <c r="F52" s="84">
        <v>14417</v>
      </c>
    </row>
    <row r="53" spans="1:11" s="16" customFormat="1" ht="23.25" customHeight="1">
      <c r="A53" s="67" t="s">
        <v>48</v>
      </c>
      <c r="B53" s="24">
        <v>3</v>
      </c>
      <c r="D53" s="84">
        <v>139579</v>
      </c>
      <c r="E53" s="69"/>
      <c r="F53" s="84">
        <v>132335</v>
      </c>
      <c r="I53" s="37"/>
      <c r="J53" s="100"/>
      <c r="K53" s="100"/>
    </row>
    <row r="54" spans="1:11" s="16" customFormat="1" ht="23.25" customHeight="1">
      <c r="A54" s="67" t="s">
        <v>50</v>
      </c>
      <c r="B54" s="25"/>
      <c r="D54" s="84">
        <v>135849</v>
      </c>
      <c r="E54" s="68"/>
      <c r="F54" s="84">
        <v>127790</v>
      </c>
      <c r="I54" s="37"/>
      <c r="J54" s="100"/>
      <c r="K54" s="100"/>
    </row>
    <row r="55" spans="1:11" s="16" customFormat="1" ht="23.25" customHeight="1">
      <c r="A55" s="11" t="s">
        <v>49</v>
      </c>
      <c r="B55" s="25"/>
      <c r="D55" s="83">
        <f>SUM(D50:D54)</f>
        <v>1937949</v>
      </c>
      <c r="E55" s="68"/>
      <c r="F55" s="83">
        <f>SUM(F50:F54)</f>
        <v>1928343</v>
      </c>
      <c r="I55" s="37"/>
      <c r="K55" s="143"/>
    </row>
    <row r="56" spans="1:11" s="16" customFormat="1" ht="14.25" customHeight="1">
      <c r="A56" s="23"/>
      <c r="B56" s="25"/>
      <c r="D56" s="68"/>
      <c r="E56" s="68"/>
      <c r="F56" s="68"/>
      <c r="I56" s="37"/>
    </row>
    <row r="57" spans="1:11" s="16" customFormat="1" ht="23.25" customHeight="1">
      <c r="A57" s="11" t="s">
        <v>76</v>
      </c>
      <c r="B57" s="26"/>
      <c r="C57" s="27"/>
      <c r="D57" s="82">
        <f>D47-D55</f>
        <v>32725</v>
      </c>
      <c r="E57" s="28"/>
      <c r="F57" s="82">
        <f>F47-F55</f>
        <v>67521</v>
      </c>
      <c r="I57" s="37"/>
    </row>
    <row r="58" spans="1:11" s="16" customFormat="1" ht="23.25" customHeight="1">
      <c r="A58" s="4" t="s">
        <v>114</v>
      </c>
      <c r="B58" s="80">
        <v>14</v>
      </c>
      <c r="D58" s="65">
        <v>-50078</v>
      </c>
      <c r="E58" s="68"/>
      <c r="F58" s="65">
        <v>-42928</v>
      </c>
      <c r="I58" s="37"/>
      <c r="J58" s="100"/>
      <c r="K58" s="100"/>
    </row>
    <row r="59" spans="1:11" s="16" customFormat="1" ht="23.25" customHeight="1">
      <c r="A59" s="11" t="s">
        <v>79</v>
      </c>
      <c r="D59" s="83">
        <f>D57-D58</f>
        <v>82803</v>
      </c>
      <c r="F59" s="83">
        <f>F57-F58</f>
        <v>110449</v>
      </c>
      <c r="I59" s="37"/>
    </row>
    <row r="60" spans="1:11" s="16" customFormat="1" ht="14.25" customHeight="1">
      <c r="A60" s="11"/>
      <c r="D60" s="12"/>
      <c r="F60" s="12"/>
      <c r="I60" s="37"/>
    </row>
    <row r="61" spans="1:11" s="16" customFormat="1" ht="23.25" customHeight="1">
      <c r="A61" s="11" t="s">
        <v>80</v>
      </c>
      <c r="D61" s="12"/>
      <c r="E61" s="67"/>
      <c r="F61" s="12"/>
      <c r="I61" s="37"/>
    </row>
    <row r="62" spans="1:11" s="16" customFormat="1" ht="23.25" customHeight="1">
      <c r="A62" s="10" t="s">
        <v>138</v>
      </c>
      <c r="D62" s="63">
        <v>0</v>
      </c>
      <c r="E62" s="54"/>
      <c r="F62" s="63">
        <v>0</v>
      </c>
      <c r="I62" s="37"/>
    </row>
    <row r="63" spans="1:11" s="16" customFormat="1" ht="23.25" customHeight="1" thickBot="1">
      <c r="A63" s="11" t="s">
        <v>139</v>
      </c>
      <c r="D63" s="43">
        <f>SUM(D59:D62)</f>
        <v>82803</v>
      </c>
      <c r="F63" s="43">
        <f>SUM(F59:F62)</f>
        <v>110449</v>
      </c>
      <c r="I63" s="37"/>
    </row>
    <row r="64" spans="1:11" s="16" customFormat="1" ht="14.25" customHeight="1" thickTop="1">
      <c r="A64" s="11"/>
      <c r="D64" s="12"/>
      <c r="F64" s="12"/>
      <c r="I64" s="37"/>
    </row>
    <row r="65" spans="1:9" s="16" customFormat="1" ht="26.25" customHeight="1" thickBot="1">
      <c r="A65" s="11" t="s">
        <v>128</v>
      </c>
      <c r="B65" s="138">
        <v>15</v>
      </c>
      <c r="D65" s="107">
        <v>0.14000000000000001</v>
      </c>
      <c r="E65" s="27"/>
      <c r="F65" s="107">
        <v>0.19</v>
      </c>
      <c r="I65" s="37"/>
    </row>
    <row r="66" spans="1:9" s="16" customFormat="1" ht="25.5" customHeight="1" thickTop="1">
      <c r="A66" s="4"/>
      <c r="B66" s="130"/>
      <c r="D66" s="134"/>
      <c r="E66" s="27"/>
      <c r="F66" s="134"/>
      <c r="I66" s="37"/>
    </row>
    <row r="67" spans="1:9" s="16" customFormat="1" ht="23.25" customHeight="1">
      <c r="A67" s="58"/>
      <c r="B67" s="18"/>
      <c r="C67" s="59"/>
      <c r="D67"/>
      <c r="E67"/>
      <c r="F67"/>
      <c r="I67" s="37"/>
    </row>
    <row r="68" spans="1:9" ht="23.25" customHeight="1">
      <c r="A68" s="60"/>
      <c r="B68" s="18"/>
      <c r="C68" s="59"/>
      <c r="D68"/>
      <c r="E68"/>
      <c r="F68"/>
      <c r="G68" s="16"/>
      <c r="H68" s="16"/>
    </row>
    <row r="69" spans="1:9" s="16" customFormat="1" ht="23.25" customHeight="1">
      <c r="A69" s="58"/>
      <c r="B69" s="18"/>
      <c r="C69" s="59"/>
      <c r="D69"/>
      <c r="E69"/>
      <c r="F69"/>
      <c r="G69" s="4"/>
      <c r="H69" s="4"/>
      <c r="I69" s="37"/>
    </row>
    <row r="70" spans="1:9" s="16" customFormat="1" ht="23.25" customHeight="1">
      <c r="A70" s="67"/>
      <c r="B70" s="80"/>
      <c r="C70" s="67"/>
      <c r="D70"/>
      <c r="E70"/>
      <c r="F70"/>
      <c r="I70" s="37"/>
    </row>
    <row r="71" spans="1:9" s="16" customFormat="1" ht="23.25" customHeight="1">
      <c r="A71" s="67"/>
      <c r="B71" s="21"/>
      <c r="C71" s="21"/>
      <c r="D71"/>
      <c r="E71"/>
      <c r="F71"/>
      <c r="I71" s="37"/>
    </row>
    <row r="72" spans="1:9" s="16" customFormat="1" ht="23.25" customHeight="1">
      <c r="A72" s="61"/>
      <c r="B72" s="80"/>
      <c r="C72" s="80"/>
      <c r="D72"/>
      <c r="E72"/>
      <c r="F72"/>
      <c r="I72" s="37"/>
    </row>
    <row r="73" spans="1:9" s="16" customFormat="1" ht="23.25" customHeight="1">
      <c r="A73" s="62"/>
      <c r="B73" s="80"/>
      <c r="C73" s="67"/>
      <c r="D73"/>
      <c r="E73"/>
      <c r="F73"/>
      <c r="I73" s="37"/>
    </row>
    <row r="74" spans="1:9" s="16" customFormat="1" ht="23.25" customHeight="1">
      <c r="A74" s="67"/>
      <c r="B74" s="25"/>
      <c r="C74" s="67"/>
      <c r="D74"/>
      <c r="E74"/>
      <c r="F74"/>
      <c r="I74" s="37"/>
    </row>
    <row r="75" spans="1:9" s="16" customFormat="1" ht="23.25" customHeight="1">
      <c r="A75" s="4"/>
      <c r="B75" s="67"/>
      <c r="C75" s="67"/>
      <c r="D75" s="69"/>
      <c r="E75" s="69"/>
      <c r="F75" s="69"/>
      <c r="I75" s="37"/>
    </row>
    <row r="76" spans="1:9" s="16" customFormat="1" ht="23.25" customHeight="1">
      <c r="A76" s="67"/>
      <c r="B76" s="80"/>
      <c r="C76" s="67"/>
      <c r="D76" s="69"/>
      <c r="E76" s="69"/>
      <c r="F76" s="69"/>
      <c r="I76" s="37"/>
    </row>
    <row r="77" spans="1:9" s="16" customFormat="1" ht="23.25" customHeight="1">
      <c r="A77" s="11"/>
      <c r="B77" s="25"/>
      <c r="C77" s="67"/>
      <c r="D77" s="28"/>
      <c r="E77" s="69"/>
      <c r="F77" s="28"/>
      <c r="I77" s="37"/>
    </row>
    <row r="78" spans="1:9" s="16" customFormat="1" ht="23.25" customHeight="1">
      <c r="A78" s="11"/>
      <c r="B78" s="25"/>
      <c r="C78" s="67"/>
      <c r="D78" s="69"/>
      <c r="E78" s="69"/>
      <c r="F78" s="69"/>
      <c r="I78" s="37"/>
    </row>
    <row r="79" spans="1:9" s="16" customFormat="1" ht="23.25" customHeight="1">
      <c r="A79" s="7"/>
      <c r="B79" s="25"/>
      <c r="C79" s="67"/>
      <c r="D79" s="69"/>
      <c r="E79" s="69"/>
      <c r="F79" s="69"/>
      <c r="I79" s="37"/>
    </row>
    <row r="80" spans="1:9" s="16" customFormat="1" ht="23.25" customHeight="1">
      <c r="A80" s="67"/>
      <c r="B80" s="80"/>
      <c r="C80" s="67"/>
      <c r="D80" s="69"/>
      <c r="E80" s="69"/>
      <c r="F80" s="69"/>
      <c r="I80" s="37"/>
    </row>
    <row r="81" spans="1:9" s="16" customFormat="1" ht="23.25" customHeight="1">
      <c r="A81" s="67"/>
      <c r="B81" s="80"/>
      <c r="C81" s="67"/>
      <c r="D81" s="69"/>
      <c r="E81" s="69"/>
      <c r="F81" s="69"/>
      <c r="I81" s="37"/>
    </row>
    <row r="82" spans="1:9" s="16" customFormat="1" ht="23.25" customHeight="1">
      <c r="A82" s="67"/>
      <c r="B82" s="25"/>
      <c r="C82" s="67"/>
      <c r="D82" s="69"/>
      <c r="E82" s="69"/>
      <c r="F82" s="69"/>
      <c r="I82" s="37"/>
    </row>
    <row r="83" spans="1:9" s="16" customFormat="1" ht="23.25" customHeight="1">
      <c r="A83" s="11"/>
      <c r="B83" s="25"/>
      <c r="C83" s="67"/>
      <c r="D83" s="28"/>
      <c r="E83" s="69"/>
      <c r="F83" s="28"/>
      <c r="I83" s="37"/>
    </row>
    <row r="84" spans="1:9" s="16" customFormat="1" ht="23.25" customHeight="1">
      <c r="A84" s="62"/>
      <c r="B84" s="25"/>
      <c r="C84" s="67"/>
      <c r="D84" s="69"/>
      <c r="E84" s="69"/>
      <c r="F84" s="69"/>
      <c r="I84" s="37"/>
    </row>
    <row r="85" spans="1:9" s="16" customFormat="1" ht="23.25" customHeight="1">
      <c r="A85" s="11"/>
      <c r="B85" s="26"/>
      <c r="C85" s="11"/>
      <c r="D85" s="28"/>
      <c r="E85" s="28"/>
      <c r="F85" s="28"/>
      <c r="I85" s="37"/>
    </row>
    <row r="86" spans="1:9" s="16" customFormat="1" ht="23.25" customHeight="1">
      <c r="A86" s="4"/>
      <c r="B86" s="80"/>
      <c r="C86" s="67"/>
      <c r="D86" s="69"/>
      <c r="E86" s="69"/>
      <c r="F86" s="69"/>
      <c r="I86" s="37"/>
    </row>
    <row r="87" spans="1:9" s="16" customFormat="1" ht="23.25" customHeight="1">
      <c r="A87" s="11"/>
      <c r="B87" s="67"/>
      <c r="C87" s="67"/>
      <c r="D87" s="12"/>
      <c r="E87" s="67"/>
      <c r="F87" s="12"/>
      <c r="I87" s="37"/>
    </row>
    <row r="88" spans="1:9" s="16" customFormat="1" ht="23.25" customHeight="1">
      <c r="A88" s="11"/>
      <c r="B88" s="67"/>
      <c r="C88" s="67"/>
      <c r="D88" s="12"/>
      <c r="E88" s="67"/>
      <c r="F88" s="12"/>
      <c r="I88" s="37"/>
    </row>
    <row r="89" spans="1:9" s="16" customFormat="1" ht="23.25" customHeight="1">
      <c r="A89" s="7"/>
      <c r="B89" s="67"/>
      <c r="C89" s="67"/>
      <c r="D89" s="12"/>
      <c r="E89" s="67"/>
      <c r="F89" s="12"/>
      <c r="I89" s="37"/>
    </row>
    <row r="90" spans="1:9" s="16" customFormat="1" ht="23.25" customHeight="1">
      <c r="A90" s="11"/>
      <c r="B90" s="67"/>
      <c r="C90" s="67"/>
      <c r="D90" s="13"/>
      <c r="E90" s="25"/>
      <c r="F90" s="13"/>
      <c r="I90" s="37"/>
    </row>
    <row r="91" spans="1:9" s="16" customFormat="1" ht="23.25" customHeight="1">
      <c r="A91" s="11"/>
      <c r="B91" s="67"/>
      <c r="C91" s="67"/>
      <c r="D91" s="12"/>
      <c r="E91" s="67"/>
      <c r="F91" s="12"/>
      <c r="I91" s="37"/>
    </row>
    <row r="92" spans="1:9" s="16" customFormat="1" ht="23.25" customHeight="1">
      <c r="A92" s="10"/>
      <c r="B92" s="67"/>
      <c r="C92" s="67"/>
      <c r="D92" s="12"/>
      <c r="E92" s="67"/>
      <c r="F92" s="12"/>
      <c r="I92" s="37"/>
    </row>
    <row r="93" spans="1:9" ht="23.25" customHeight="1">
      <c r="A93" s="11"/>
      <c r="B93" s="67"/>
      <c r="C93" s="67"/>
      <c r="D93" s="12"/>
      <c r="E93" s="67"/>
      <c r="F93" s="12"/>
      <c r="G93" s="16"/>
      <c r="H93" s="16"/>
    </row>
    <row r="94" spans="1:9" ht="23.25" customHeight="1">
      <c r="C94" s="67"/>
      <c r="D94" s="38"/>
      <c r="E94" s="11"/>
      <c r="F94" s="38"/>
    </row>
  </sheetData>
  <mergeCells count="6">
    <mergeCell ref="D37:F37"/>
    <mergeCell ref="D38:F38"/>
    <mergeCell ref="D40:F40"/>
    <mergeCell ref="D7:F7"/>
    <mergeCell ref="D4:F4"/>
    <mergeCell ref="D5:F5"/>
  </mergeCells>
  <phoneticPr fontId="2" type="noConversion"/>
  <pageMargins left="0.8" right="0.8" top="0.48" bottom="0.5" header="0.5" footer="0.5"/>
  <pageSetup paperSize="9" scale="96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9"/>
  <sheetViews>
    <sheetView topLeftCell="A35" zoomScale="90" zoomScaleNormal="90" zoomScaleSheetLayoutView="85" workbookViewId="0">
      <selection activeCell="J47" sqref="J47"/>
    </sheetView>
  </sheetViews>
  <sheetFormatPr defaultRowHeight="21.75"/>
  <cols>
    <col min="1" max="1" width="2.28515625" style="72" customWidth="1"/>
    <col min="2" max="2" width="59.140625" style="72" customWidth="1"/>
    <col min="3" max="3" width="12" style="72" customWidth="1"/>
    <col min="4" max="4" width="12.7109375" style="72" customWidth="1"/>
    <col min="5" max="5" width="2.140625" style="72" customWidth="1"/>
    <col min="6" max="6" width="14.140625" style="72" customWidth="1"/>
    <col min="7" max="7" width="2.140625" style="72" customWidth="1"/>
    <col min="8" max="8" width="14.140625" style="72" customWidth="1"/>
    <col min="9" max="9" width="2.140625" style="72" customWidth="1"/>
    <col min="10" max="10" width="14.140625" style="72" customWidth="1"/>
    <col min="11" max="11" width="2.140625" style="72" customWidth="1"/>
    <col min="12" max="12" width="14.140625" style="72" customWidth="1"/>
    <col min="13" max="13" width="14.5703125" style="97" bestFit="1" customWidth="1"/>
    <col min="14" max="14" width="9.140625" style="97"/>
    <col min="15" max="15" width="13.5703125" style="97" bestFit="1" customWidth="1"/>
    <col min="16" max="16" width="9.140625" style="97"/>
    <col min="17" max="17" width="16" style="97" bestFit="1" customWidth="1"/>
    <col min="18" max="18" width="9.140625" style="97"/>
    <col min="19" max="19" width="16" style="97" bestFit="1" customWidth="1"/>
    <col min="20" max="20" width="9.140625" style="97"/>
    <col min="21" max="16384" width="9.140625" style="72"/>
  </cols>
  <sheetData>
    <row r="1" spans="1:12" ht="22.7" customHeight="1">
      <c r="A1" s="56" t="s">
        <v>39</v>
      </c>
      <c r="B1" s="70"/>
      <c r="C1" s="70"/>
      <c r="J1" s="46"/>
      <c r="K1" s="46"/>
    </row>
    <row r="2" spans="1:12" ht="22.7" customHeight="1">
      <c r="A2" s="56" t="s">
        <v>90</v>
      </c>
      <c r="B2" s="70"/>
      <c r="C2" s="70"/>
      <c r="J2" s="46"/>
      <c r="K2" s="46"/>
    </row>
    <row r="3" spans="1:12" ht="22.7" customHeight="1">
      <c r="A3" s="57"/>
      <c r="B3" s="47"/>
      <c r="C3" s="47"/>
      <c r="D3" s="48"/>
      <c r="E3" s="48"/>
      <c r="F3" s="48"/>
      <c r="G3" s="48"/>
      <c r="H3" s="49"/>
      <c r="I3" s="49"/>
      <c r="J3" s="49"/>
      <c r="K3" s="50"/>
      <c r="L3" s="50"/>
    </row>
    <row r="4" spans="1:12" ht="22.7" customHeight="1">
      <c r="A4" s="70"/>
      <c r="B4" s="70"/>
      <c r="C4" s="70"/>
      <c r="D4" s="39"/>
      <c r="E4" s="39"/>
      <c r="F4" s="51"/>
      <c r="G4" s="39"/>
      <c r="H4" s="150" t="s">
        <v>35</v>
      </c>
      <c r="I4" s="150"/>
      <c r="J4" s="150"/>
      <c r="K4" s="39"/>
      <c r="L4" s="39"/>
    </row>
    <row r="5" spans="1:12" ht="22.7" customHeight="1">
      <c r="A5" s="70"/>
      <c r="B5" s="70"/>
      <c r="C5" s="70"/>
      <c r="D5" s="51" t="s">
        <v>32</v>
      </c>
      <c r="E5" s="51"/>
      <c r="G5" s="51"/>
      <c r="H5" s="51"/>
      <c r="I5" s="40"/>
      <c r="J5" s="40"/>
      <c r="K5" s="40"/>
    </row>
    <row r="6" spans="1:12" ht="22.7" customHeight="1">
      <c r="D6" s="51" t="s">
        <v>61</v>
      </c>
      <c r="E6" s="51"/>
      <c r="F6" s="51" t="s">
        <v>62</v>
      </c>
      <c r="G6" s="51"/>
      <c r="H6" s="51" t="s">
        <v>63</v>
      </c>
      <c r="I6" s="40"/>
      <c r="J6" s="51" t="s">
        <v>64</v>
      </c>
      <c r="K6" s="51"/>
      <c r="L6" s="51" t="s">
        <v>65</v>
      </c>
    </row>
    <row r="7" spans="1:12" ht="22.7" customHeight="1">
      <c r="C7" s="80" t="s">
        <v>2</v>
      </c>
      <c r="D7" s="51" t="s">
        <v>66</v>
      </c>
      <c r="E7" s="51"/>
      <c r="F7" s="51" t="s">
        <v>81</v>
      </c>
      <c r="G7" s="51"/>
      <c r="H7" s="51" t="s">
        <v>67</v>
      </c>
      <c r="I7" s="51"/>
      <c r="J7" s="51" t="s">
        <v>68</v>
      </c>
      <c r="K7" s="51"/>
      <c r="L7" s="51" t="s">
        <v>69</v>
      </c>
    </row>
    <row r="8" spans="1:12" ht="22.7" customHeight="1">
      <c r="B8" s="41"/>
      <c r="C8" s="41"/>
      <c r="D8" s="151" t="s">
        <v>3</v>
      </c>
      <c r="E8" s="151"/>
      <c r="F8" s="151"/>
      <c r="G8" s="151"/>
      <c r="H8" s="151"/>
      <c r="I8" s="151"/>
      <c r="J8" s="151"/>
      <c r="K8" s="151"/>
      <c r="L8" s="151"/>
    </row>
    <row r="9" spans="1:12" ht="23.45" customHeight="1">
      <c r="A9" s="70" t="s">
        <v>115</v>
      </c>
      <c r="B9" s="70"/>
      <c r="C9" s="70"/>
      <c r="D9" s="71"/>
      <c r="E9" s="73"/>
      <c r="F9" s="71"/>
      <c r="G9" s="73"/>
      <c r="H9" s="71"/>
      <c r="I9" s="73"/>
      <c r="J9" s="73"/>
      <c r="K9" s="73"/>
      <c r="L9" s="71"/>
    </row>
    <row r="10" spans="1:12" ht="23.45" customHeight="1">
      <c r="A10" s="70" t="s">
        <v>116</v>
      </c>
      <c r="B10" s="70"/>
      <c r="C10" s="70"/>
      <c r="D10" s="108">
        <v>596493</v>
      </c>
      <c r="E10" s="109"/>
      <c r="F10" s="108">
        <v>645118</v>
      </c>
      <c r="G10" s="109"/>
      <c r="H10" s="108">
        <v>64620</v>
      </c>
      <c r="I10" s="71"/>
      <c r="J10" s="71">
        <v>1555877</v>
      </c>
      <c r="K10" s="71"/>
      <c r="L10" s="71">
        <f>SUM(D10:J10)</f>
        <v>2862108</v>
      </c>
    </row>
    <row r="11" spans="1:12" ht="6.75" customHeight="1">
      <c r="D11" s="52"/>
      <c r="E11" s="44"/>
      <c r="F11" s="52"/>
      <c r="G11" s="44"/>
      <c r="H11" s="52"/>
      <c r="I11" s="71"/>
      <c r="J11" s="14"/>
      <c r="K11" s="44"/>
      <c r="L11" s="44"/>
    </row>
    <row r="12" spans="1:12" ht="23.45" customHeight="1">
      <c r="A12" s="47" t="s">
        <v>98</v>
      </c>
      <c r="B12" s="70"/>
      <c r="C12" s="70"/>
      <c r="D12" s="71"/>
      <c r="E12" s="71"/>
      <c r="F12" s="71"/>
      <c r="G12" s="71"/>
      <c r="H12" s="71"/>
      <c r="I12" s="71"/>
      <c r="J12" s="71"/>
      <c r="K12" s="71"/>
      <c r="L12" s="71"/>
    </row>
    <row r="13" spans="1:12" ht="23.45" customHeight="1">
      <c r="A13" s="22" t="s">
        <v>124</v>
      </c>
      <c r="B13" s="70"/>
      <c r="C13" s="70"/>
      <c r="D13" s="71"/>
      <c r="E13" s="71"/>
      <c r="F13" s="71"/>
      <c r="G13" s="71"/>
      <c r="H13" s="71"/>
      <c r="I13" s="71"/>
      <c r="J13" s="9"/>
      <c r="K13" s="71"/>
      <c r="L13" s="71"/>
    </row>
    <row r="14" spans="1:12" ht="23.45" customHeight="1">
      <c r="A14" s="76" t="s">
        <v>125</v>
      </c>
      <c r="C14" s="40">
        <v>12</v>
      </c>
      <c r="D14" s="44">
        <v>17</v>
      </c>
      <c r="E14" s="44"/>
      <c r="F14" s="44">
        <v>50</v>
      </c>
      <c r="G14" s="44"/>
      <c r="H14" s="97">
        <v>0</v>
      </c>
      <c r="I14" s="44"/>
      <c r="J14" s="97">
        <v>0</v>
      </c>
      <c r="K14" s="44"/>
      <c r="L14" s="44">
        <f>SUM(D14:J14)</f>
        <v>67</v>
      </c>
    </row>
    <row r="15" spans="1:12" ht="23.45" customHeight="1">
      <c r="A15" s="72" t="s">
        <v>123</v>
      </c>
      <c r="C15" s="40">
        <v>16</v>
      </c>
      <c r="D15" s="112">
        <v>0</v>
      </c>
      <c r="E15" s="113"/>
      <c r="F15" s="112">
        <v>0</v>
      </c>
      <c r="G15" s="113"/>
      <c r="H15" s="112">
        <v>0</v>
      </c>
      <c r="I15" s="44"/>
      <c r="J15" s="77">
        <v>-113334</v>
      </c>
      <c r="K15" s="8"/>
      <c r="L15" s="112">
        <f>SUM(D15:J15)</f>
        <v>-113334</v>
      </c>
    </row>
    <row r="16" spans="1:12" ht="23.45" customHeight="1">
      <c r="A16" s="22" t="s">
        <v>126</v>
      </c>
      <c r="C16" s="70"/>
      <c r="D16" s="78">
        <f>SUM(D14:D15)</f>
        <v>17</v>
      </c>
      <c r="E16" s="79"/>
      <c r="F16" s="78">
        <f>SUM(F14:F15)</f>
        <v>50</v>
      </c>
      <c r="G16" s="79"/>
      <c r="H16" s="78">
        <f>H15</f>
        <v>0</v>
      </c>
      <c r="I16" s="79"/>
      <c r="J16" s="78">
        <f>J15</f>
        <v>-113334</v>
      </c>
      <c r="K16" s="98"/>
      <c r="L16" s="78">
        <f>SUM(L14:L15)</f>
        <v>-113267</v>
      </c>
    </row>
    <row r="17" spans="1:12" ht="6.75" customHeight="1">
      <c r="D17" s="52"/>
      <c r="E17" s="44"/>
      <c r="F17" s="52"/>
      <c r="G17" s="44"/>
      <c r="H17" s="52"/>
      <c r="I17" s="71"/>
      <c r="J17" s="14"/>
      <c r="K17" s="44"/>
      <c r="L17" s="44"/>
    </row>
    <row r="18" spans="1:12" ht="23.45" customHeight="1">
      <c r="A18" s="70" t="s">
        <v>100</v>
      </c>
      <c r="B18" s="70"/>
      <c r="C18" s="70"/>
      <c r="D18" s="71"/>
      <c r="E18" s="73"/>
      <c r="F18" s="71"/>
      <c r="G18" s="73"/>
      <c r="H18" s="71"/>
      <c r="I18" s="73"/>
      <c r="J18" s="73"/>
      <c r="K18" s="73"/>
      <c r="L18" s="71"/>
    </row>
    <row r="19" spans="1:12" ht="23.45" customHeight="1">
      <c r="A19" s="72" t="s">
        <v>129</v>
      </c>
      <c r="D19" s="55">
        <v>0</v>
      </c>
      <c r="E19" s="44"/>
      <c r="F19" s="55">
        <v>0</v>
      </c>
      <c r="G19" s="44"/>
      <c r="H19" s="55">
        <v>0</v>
      </c>
      <c r="I19" s="71"/>
      <c r="J19" s="14">
        <v>110449</v>
      </c>
      <c r="K19" s="44"/>
      <c r="L19" s="44">
        <f>+J19</f>
        <v>110449</v>
      </c>
    </row>
    <row r="20" spans="1:12" ht="23.45" customHeight="1">
      <c r="A20" s="72" t="s">
        <v>130</v>
      </c>
      <c r="D20" s="63">
        <v>0</v>
      </c>
      <c r="E20" s="44"/>
      <c r="F20" s="63">
        <v>0</v>
      </c>
      <c r="G20" s="44"/>
      <c r="H20" s="63">
        <v>0</v>
      </c>
      <c r="I20" s="71"/>
      <c r="J20" s="63">
        <v>0</v>
      </c>
      <c r="K20" s="44"/>
      <c r="L20" s="63">
        <v>0</v>
      </c>
    </row>
    <row r="21" spans="1:12" ht="23.45" customHeight="1">
      <c r="A21" s="70" t="s">
        <v>72</v>
      </c>
      <c r="B21" s="70"/>
      <c r="C21" s="70"/>
      <c r="D21" s="66">
        <v>0</v>
      </c>
      <c r="E21" s="53"/>
      <c r="F21" s="66">
        <v>0</v>
      </c>
      <c r="G21" s="53"/>
      <c r="H21" s="66">
        <v>0</v>
      </c>
      <c r="I21" s="71"/>
      <c r="J21" s="45">
        <f>SUM(J19:J20)</f>
        <v>110449</v>
      </c>
      <c r="K21" s="71"/>
      <c r="L21" s="45">
        <f>SUM(L19:L20)</f>
        <v>110449</v>
      </c>
    </row>
    <row r="22" spans="1:12" ht="6.75" customHeight="1">
      <c r="D22" s="52"/>
      <c r="E22" s="44"/>
      <c r="F22" s="52"/>
      <c r="G22" s="44"/>
      <c r="H22" s="52"/>
      <c r="I22" s="71"/>
      <c r="J22" s="14"/>
      <c r="K22" s="44"/>
      <c r="L22" s="44"/>
    </row>
    <row r="23" spans="1:12" ht="23.45" customHeight="1" thickBot="1">
      <c r="A23" s="11" t="s">
        <v>117</v>
      </c>
      <c r="B23" s="11"/>
      <c r="C23" s="11"/>
      <c r="D23" s="110">
        <f>D10+D14</f>
        <v>596510</v>
      </c>
      <c r="E23" s="111"/>
      <c r="F23" s="110">
        <f>F10+F14</f>
        <v>645168</v>
      </c>
      <c r="G23" s="111"/>
      <c r="H23" s="110">
        <f>SUM(H10)</f>
        <v>64620</v>
      </c>
      <c r="I23" s="71"/>
      <c r="J23" s="110">
        <f>J10+J16+J21</f>
        <v>1552992</v>
      </c>
      <c r="K23" s="71"/>
      <c r="L23" s="110">
        <f>L10+L16+L21</f>
        <v>2859290</v>
      </c>
    </row>
    <row r="24" spans="1:12" ht="23.45" customHeight="1" thickTop="1">
      <c r="A24" s="11"/>
      <c r="B24" s="11"/>
      <c r="C24" s="11"/>
      <c r="D24" s="111"/>
      <c r="E24" s="111"/>
      <c r="F24" s="111"/>
      <c r="G24" s="111"/>
      <c r="H24" s="111"/>
      <c r="I24" s="71"/>
      <c r="J24" s="111"/>
      <c r="K24" s="71"/>
      <c r="L24" s="111"/>
    </row>
    <row r="25" spans="1:12" ht="23.45" customHeight="1">
      <c r="A25" s="11"/>
      <c r="B25" s="11"/>
      <c r="C25" s="11"/>
      <c r="D25" s="111"/>
      <c r="E25" s="111"/>
      <c r="F25" s="111"/>
      <c r="G25" s="111"/>
      <c r="H25" s="111"/>
      <c r="I25" s="71"/>
      <c r="J25" s="111"/>
      <c r="K25" s="71"/>
      <c r="L25" s="111"/>
    </row>
    <row r="26" spans="1:12" ht="23.45" customHeight="1">
      <c r="A26" s="56" t="s">
        <v>39</v>
      </c>
      <c r="B26" s="70"/>
      <c r="C26" s="70"/>
      <c r="J26" s="46"/>
      <c r="K26" s="46"/>
    </row>
    <row r="27" spans="1:12" ht="23.45" customHeight="1">
      <c r="A27" s="56" t="s">
        <v>90</v>
      </c>
      <c r="B27" s="70"/>
      <c r="C27" s="70"/>
      <c r="J27" s="46"/>
      <c r="K27" s="46"/>
    </row>
    <row r="28" spans="1:12" ht="11.25" customHeight="1">
      <c r="A28" s="57"/>
      <c r="B28" s="47"/>
      <c r="C28" s="47"/>
      <c r="D28" s="48"/>
      <c r="E28" s="48"/>
      <c r="F28" s="48"/>
      <c r="G28" s="48"/>
      <c r="H28" s="49"/>
      <c r="I28" s="49"/>
      <c r="J28" s="49"/>
      <c r="K28" s="50"/>
      <c r="L28" s="50"/>
    </row>
    <row r="29" spans="1:12" ht="23.45" customHeight="1">
      <c r="A29" s="70"/>
      <c r="B29" s="70"/>
      <c r="C29" s="70"/>
      <c r="D29" s="39"/>
      <c r="E29" s="39"/>
      <c r="F29" s="51"/>
      <c r="G29" s="39"/>
      <c r="H29" s="150" t="s">
        <v>35</v>
      </c>
      <c r="I29" s="150"/>
      <c r="J29" s="150"/>
      <c r="K29" s="39"/>
      <c r="L29" s="39"/>
    </row>
    <row r="30" spans="1:12" ht="23.45" customHeight="1">
      <c r="A30" s="70"/>
      <c r="B30" s="70"/>
      <c r="C30" s="70"/>
      <c r="D30" s="51" t="s">
        <v>32</v>
      </c>
      <c r="E30" s="51"/>
      <c r="G30" s="51"/>
      <c r="H30" s="51"/>
      <c r="I30" s="40"/>
      <c r="J30" s="40"/>
      <c r="K30" s="40"/>
    </row>
    <row r="31" spans="1:12" ht="23.45" customHeight="1">
      <c r="D31" s="51" t="s">
        <v>61</v>
      </c>
      <c r="E31" s="51"/>
      <c r="F31" s="51" t="s">
        <v>62</v>
      </c>
      <c r="G31" s="51"/>
      <c r="H31" s="51" t="s">
        <v>63</v>
      </c>
      <c r="I31" s="40"/>
      <c r="J31" s="51" t="s">
        <v>64</v>
      </c>
      <c r="K31" s="51"/>
      <c r="L31" s="51" t="s">
        <v>65</v>
      </c>
    </row>
    <row r="32" spans="1:12" ht="23.45" customHeight="1">
      <c r="C32" s="80" t="s">
        <v>2</v>
      </c>
      <c r="D32" s="51" t="s">
        <v>66</v>
      </c>
      <c r="E32" s="51"/>
      <c r="F32" s="51" t="s">
        <v>81</v>
      </c>
      <c r="G32" s="51"/>
      <c r="H32" s="51" t="s">
        <v>67</v>
      </c>
      <c r="I32" s="51"/>
      <c r="J32" s="51" t="s">
        <v>68</v>
      </c>
      <c r="K32" s="51"/>
      <c r="L32" s="51" t="s">
        <v>69</v>
      </c>
    </row>
    <row r="33" spans="1:12" ht="23.45" customHeight="1">
      <c r="B33" s="41"/>
      <c r="C33" s="41"/>
      <c r="D33" s="151" t="s">
        <v>3</v>
      </c>
      <c r="E33" s="151"/>
      <c r="F33" s="151"/>
      <c r="G33" s="151"/>
      <c r="H33" s="151"/>
      <c r="I33" s="151"/>
      <c r="J33" s="151"/>
      <c r="K33" s="151"/>
      <c r="L33" s="151"/>
    </row>
    <row r="34" spans="1:12" ht="23.45" customHeight="1">
      <c r="A34" s="70" t="s">
        <v>133</v>
      </c>
      <c r="B34" s="70"/>
      <c r="C34" s="70"/>
      <c r="D34" s="71"/>
      <c r="E34" s="73"/>
      <c r="F34" s="71"/>
      <c r="G34" s="73"/>
      <c r="H34" s="71"/>
      <c r="I34" s="73"/>
      <c r="J34" s="73"/>
      <c r="K34" s="73"/>
      <c r="L34" s="71"/>
    </row>
    <row r="35" spans="1:12" ht="23.45" customHeight="1">
      <c r="A35" s="70" t="s">
        <v>134</v>
      </c>
      <c r="B35" s="70"/>
      <c r="C35" s="70"/>
      <c r="D35" s="108">
        <v>596510</v>
      </c>
      <c r="E35" s="109"/>
      <c r="F35" s="108">
        <v>645169</v>
      </c>
      <c r="G35" s="109"/>
      <c r="H35" s="108">
        <v>64680</v>
      </c>
      <c r="I35" s="71"/>
      <c r="J35" s="71">
        <v>1674461</v>
      </c>
      <c r="K35" s="71"/>
      <c r="L35" s="71">
        <f>SUM(D35:J35)</f>
        <v>2980820</v>
      </c>
    </row>
    <row r="36" spans="1:12" ht="11.25" customHeight="1">
      <c r="D36" s="52"/>
      <c r="E36" s="44"/>
      <c r="F36" s="52"/>
      <c r="G36" s="44"/>
      <c r="H36" s="52"/>
      <c r="I36" s="71"/>
      <c r="J36" s="14"/>
      <c r="K36" s="44"/>
      <c r="L36" s="44"/>
    </row>
    <row r="37" spans="1:12" ht="23.45" customHeight="1">
      <c r="A37" s="47" t="s">
        <v>98</v>
      </c>
      <c r="B37" s="70"/>
      <c r="C37" s="70"/>
      <c r="D37" s="71"/>
      <c r="E37" s="71"/>
      <c r="F37" s="71"/>
      <c r="G37" s="71"/>
      <c r="H37" s="71"/>
      <c r="I37" s="71"/>
      <c r="J37" s="71"/>
      <c r="K37" s="71"/>
      <c r="L37" s="71"/>
    </row>
    <row r="38" spans="1:12" ht="23.45" customHeight="1">
      <c r="A38" s="22" t="s">
        <v>124</v>
      </c>
      <c r="B38" s="70"/>
      <c r="C38" s="70"/>
      <c r="D38" s="71"/>
      <c r="E38" s="71"/>
      <c r="F38" s="71"/>
      <c r="G38" s="71"/>
      <c r="H38" s="71"/>
      <c r="I38" s="71"/>
      <c r="J38" s="9"/>
      <c r="K38" s="71"/>
      <c r="L38" s="71"/>
    </row>
    <row r="39" spans="1:12" ht="23.45" customHeight="1">
      <c r="A39" s="72" t="s">
        <v>123</v>
      </c>
      <c r="C39" s="40">
        <v>16</v>
      </c>
      <c r="D39" s="112">
        <v>0</v>
      </c>
      <c r="E39" s="113"/>
      <c r="F39" s="112">
        <v>0</v>
      </c>
      <c r="G39" s="113"/>
      <c r="H39" s="112">
        <v>0</v>
      </c>
      <c r="I39" s="44"/>
      <c r="J39" s="77">
        <v>-113337</v>
      </c>
      <c r="K39" s="8"/>
      <c r="L39" s="112">
        <f>SUM(D39:J39)</f>
        <v>-113337</v>
      </c>
    </row>
    <row r="40" spans="1:12" ht="23.45" customHeight="1">
      <c r="A40" s="22" t="s">
        <v>126</v>
      </c>
      <c r="C40" s="70"/>
      <c r="D40" s="78">
        <f>SUM(D39:D39)</f>
        <v>0</v>
      </c>
      <c r="E40" s="79"/>
      <c r="F40" s="78">
        <f>SUM(F39:F39)</f>
        <v>0</v>
      </c>
      <c r="G40" s="79"/>
      <c r="H40" s="78">
        <f>H39</f>
        <v>0</v>
      </c>
      <c r="I40" s="79"/>
      <c r="J40" s="78">
        <f>J39</f>
        <v>-113337</v>
      </c>
      <c r="K40" s="98"/>
      <c r="L40" s="78">
        <f>SUM(L39:L39)</f>
        <v>-113337</v>
      </c>
    </row>
    <row r="41" spans="1:12" ht="11.25" customHeight="1">
      <c r="D41" s="52"/>
      <c r="E41" s="44"/>
      <c r="F41" s="52"/>
      <c r="G41" s="44"/>
      <c r="H41" s="52"/>
      <c r="I41" s="71"/>
      <c r="J41" s="14"/>
      <c r="K41" s="44"/>
      <c r="L41" s="44"/>
    </row>
    <row r="42" spans="1:12" ht="23.45" customHeight="1">
      <c r="A42" s="70" t="s">
        <v>100</v>
      </c>
      <c r="B42" s="70"/>
      <c r="C42" s="70"/>
      <c r="D42" s="71"/>
      <c r="E42" s="73"/>
      <c r="F42" s="71"/>
      <c r="G42" s="73"/>
      <c r="H42" s="71"/>
      <c r="I42" s="73"/>
      <c r="J42" s="73"/>
      <c r="K42" s="73"/>
      <c r="L42" s="71"/>
    </row>
    <row r="43" spans="1:12" ht="23.45" customHeight="1">
      <c r="A43" s="72" t="s">
        <v>129</v>
      </c>
      <c r="D43" s="55">
        <v>0</v>
      </c>
      <c r="E43" s="44"/>
      <c r="F43" s="55">
        <v>0</v>
      </c>
      <c r="G43" s="44"/>
      <c r="H43" s="55">
        <v>0</v>
      </c>
      <c r="I43" s="71"/>
      <c r="J43" s="14">
        <v>82803</v>
      </c>
      <c r="K43" s="44"/>
      <c r="L43" s="44">
        <f>+J43</f>
        <v>82803</v>
      </c>
    </row>
    <row r="44" spans="1:12" ht="23.45" customHeight="1">
      <c r="A44" s="72" t="s">
        <v>130</v>
      </c>
      <c r="D44" s="63">
        <v>0</v>
      </c>
      <c r="E44" s="44"/>
      <c r="F44" s="63">
        <v>0</v>
      </c>
      <c r="G44" s="44"/>
      <c r="H44" s="63">
        <v>0</v>
      </c>
      <c r="I44" s="71"/>
      <c r="J44" s="63">
        <v>0</v>
      </c>
      <c r="K44" s="44"/>
      <c r="L44" s="63">
        <v>0</v>
      </c>
    </row>
    <row r="45" spans="1:12" ht="23.45" customHeight="1">
      <c r="A45" s="70" t="s">
        <v>72</v>
      </c>
      <c r="B45" s="70"/>
      <c r="C45" s="70"/>
      <c r="D45" s="66">
        <v>0</v>
      </c>
      <c r="E45" s="53"/>
      <c r="F45" s="66">
        <v>0</v>
      </c>
      <c r="G45" s="53"/>
      <c r="H45" s="66">
        <v>0</v>
      </c>
      <c r="I45" s="71"/>
      <c r="J45" s="45">
        <f>SUM(J43:J44)</f>
        <v>82803</v>
      </c>
      <c r="K45" s="71"/>
      <c r="L45" s="45">
        <f>SUM(L43:L44)</f>
        <v>82803</v>
      </c>
    </row>
    <row r="46" spans="1:12" ht="11.25" customHeight="1">
      <c r="D46" s="52"/>
      <c r="E46" s="44"/>
      <c r="F46" s="52"/>
      <c r="G46" s="44"/>
      <c r="H46" s="52"/>
      <c r="I46" s="71"/>
      <c r="J46" s="14"/>
      <c r="K46" s="44"/>
      <c r="L46" s="44"/>
    </row>
    <row r="47" spans="1:12" ht="23.45" customHeight="1" thickBot="1">
      <c r="A47" s="11" t="s">
        <v>135</v>
      </c>
      <c r="B47" s="11"/>
      <c r="C47" s="11"/>
      <c r="D47" s="110">
        <f>SUM(D35)</f>
        <v>596510</v>
      </c>
      <c r="E47" s="111"/>
      <c r="F47" s="110">
        <f>SUM(F35)</f>
        <v>645169</v>
      </c>
      <c r="G47" s="111"/>
      <c r="H47" s="110">
        <f>SUM(H35)</f>
        <v>64680</v>
      </c>
      <c r="I47" s="71"/>
      <c r="J47" s="110">
        <f>J35+J40+J45</f>
        <v>1643927</v>
      </c>
      <c r="K47" s="71"/>
      <c r="L47" s="110">
        <f>L35+L40+L45</f>
        <v>2950286</v>
      </c>
    </row>
    <row r="48" spans="1:12" ht="23.45" customHeight="1" thickTop="1">
      <c r="A48" s="11"/>
      <c r="B48" s="11"/>
      <c r="C48" s="11"/>
      <c r="D48" s="111"/>
      <c r="E48" s="111"/>
      <c r="F48" s="111"/>
      <c r="G48" s="111"/>
      <c r="H48" s="111"/>
      <c r="I48" s="71"/>
      <c r="J48" s="111"/>
      <c r="K48" s="71"/>
      <c r="L48" s="111"/>
    </row>
    <row r="49" spans="8:12" ht="23.45" customHeight="1">
      <c r="H49" s="97"/>
      <c r="J49" s="97"/>
    </row>
    <row r="50" spans="8:12" ht="23.45" customHeight="1">
      <c r="H50" s="97"/>
      <c r="J50" s="97"/>
    </row>
    <row r="51" spans="8:12" ht="23.45" customHeight="1">
      <c r="H51" s="97"/>
      <c r="J51" s="97"/>
    </row>
    <row r="52" spans="8:12" ht="23.45" customHeight="1">
      <c r="H52" s="140"/>
      <c r="J52" s="97"/>
      <c r="L52" s="10"/>
    </row>
    <row r="53" spans="8:12" ht="23.45" customHeight="1">
      <c r="H53" s="140"/>
    </row>
    <row r="54" spans="8:12" ht="23.45" customHeight="1">
      <c r="H54" s="100"/>
      <c r="J54" s="140"/>
    </row>
    <row r="55" spans="8:12" ht="23.45" customHeight="1">
      <c r="H55" s="141"/>
    </row>
    <row r="56" spans="8:12" ht="23.45" customHeight="1"/>
    <row r="57" spans="8:12" ht="23.45" customHeight="1"/>
    <row r="58" spans="8:12" ht="23.45" customHeight="1"/>
    <row r="59" spans="8:12" ht="23.45" customHeight="1"/>
    <row r="60" spans="8:12" ht="23.45" customHeight="1"/>
    <row r="61" spans="8:12" ht="23.45" customHeight="1"/>
    <row r="62" spans="8:12" ht="23.45" customHeight="1"/>
    <row r="63" spans="8:12" ht="23.45" customHeight="1"/>
    <row r="64" spans="8:12" ht="23.45" customHeight="1"/>
    <row r="65" ht="23.45" customHeight="1"/>
    <row r="66" ht="23.45" customHeight="1"/>
    <row r="67" ht="23.45" customHeight="1"/>
    <row r="68" ht="23.45" customHeight="1"/>
    <row r="69" ht="23.45" customHeight="1"/>
    <row r="70" ht="23.45" customHeight="1"/>
    <row r="71" ht="23.45" customHeight="1"/>
    <row r="72" ht="23.45" customHeight="1"/>
    <row r="73" ht="23.45" customHeight="1"/>
    <row r="74" ht="23.45" customHeight="1"/>
    <row r="75" ht="23.45" customHeight="1"/>
    <row r="76" ht="23.45" customHeight="1"/>
    <row r="77" ht="23.45" customHeight="1"/>
    <row r="78" ht="23.45" customHeight="1"/>
    <row r="79" ht="23.45" customHeight="1"/>
    <row r="80" ht="23.45" customHeight="1"/>
    <row r="81" ht="23.45" customHeight="1"/>
    <row r="82" ht="23.45" customHeight="1"/>
    <row r="83" ht="23.45" customHeight="1"/>
    <row r="84" ht="23.45" customHeight="1"/>
    <row r="85" ht="23.45" customHeight="1"/>
    <row r="86" ht="23.45" customHeight="1"/>
    <row r="87" ht="23.45" customHeight="1"/>
    <row r="88" ht="23.45" customHeight="1"/>
    <row r="89" ht="23.45" customHeight="1"/>
  </sheetData>
  <mergeCells count="4">
    <mergeCell ref="H4:J4"/>
    <mergeCell ref="D8:L8"/>
    <mergeCell ref="H29:J29"/>
    <mergeCell ref="D33:L33"/>
  </mergeCells>
  <pageMargins left="0.8" right="0.8" top="0.48" bottom="0.5" header="0.4" footer="0.5"/>
  <pageSetup paperSize="9" scale="97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44"/>
  <sheetViews>
    <sheetView showGridLines="0" topLeftCell="A10" zoomScaleNormal="100" zoomScaleSheetLayoutView="100" workbookViewId="0">
      <selection activeCell="A21" sqref="A21"/>
    </sheetView>
  </sheetViews>
  <sheetFormatPr defaultRowHeight="21.75"/>
  <cols>
    <col min="1" max="1" width="57.5703125" customWidth="1"/>
    <col min="2" max="2" width="8.5703125" customWidth="1"/>
    <col min="3" max="3" width="16.28515625" hidden="1" customWidth="1"/>
    <col min="4" max="4" width="14.42578125" customWidth="1"/>
    <col min="5" max="5" width="1.5703125" customWidth="1"/>
    <col min="6" max="6" width="14.42578125" customWidth="1"/>
    <col min="7" max="7" width="2.5703125" customWidth="1"/>
  </cols>
  <sheetData>
    <row r="1" spans="1:7" s="30" customFormat="1" ht="23.25" customHeight="1">
      <c r="A1" s="1" t="s">
        <v>0</v>
      </c>
      <c r="B1" s="29"/>
      <c r="C1" s="29"/>
      <c r="D1" s="29"/>
      <c r="E1" s="29"/>
      <c r="F1" s="29"/>
    </row>
    <row r="2" spans="1:7" s="30" customFormat="1" ht="22.5" customHeight="1">
      <c r="A2" s="29" t="s">
        <v>92</v>
      </c>
      <c r="B2" s="29"/>
      <c r="C2" s="29"/>
      <c r="D2" s="29"/>
      <c r="E2" s="29"/>
      <c r="F2" s="29"/>
    </row>
    <row r="3" spans="1:7" s="16" customFormat="1" ht="16.5" customHeight="1">
      <c r="A3" s="57"/>
      <c r="B3" s="57"/>
      <c r="C3" s="57"/>
      <c r="D3" s="57"/>
      <c r="E3" s="57"/>
      <c r="F3" s="57"/>
    </row>
    <row r="4" spans="1:7" s="30" customFormat="1" ht="20.25" customHeight="1">
      <c r="A4" s="29"/>
      <c r="B4" s="29"/>
      <c r="C4" s="29"/>
      <c r="D4" s="147" t="s">
        <v>96</v>
      </c>
      <c r="E4" s="149"/>
      <c r="F4" s="149"/>
    </row>
    <row r="5" spans="1:7" s="16" customFormat="1" ht="20.25" customHeight="1">
      <c r="C5" s="20"/>
      <c r="D5" s="148" t="s">
        <v>95</v>
      </c>
      <c r="E5" s="152"/>
      <c r="F5" s="152"/>
    </row>
    <row r="6" spans="1:7" s="16" customFormat="1" ht="20.25" customHeight="1">
      <c r="C6" s="20"/>
      <c r="D6" s="139" t="s">
        <v>132</v>
      </c>
      <c r="E6" s="118"/>
      <c r="F6" s="119" t="s">
        <v>111</v>
      </c>
    </row>
    <row r="7" spans="1:7" s="16" customFormat="1" ht="20.25" customHeight="1">
      <c r="C7" s="20"/>
      <c r="D7" s="146" t="s">
        <v>3</v>
      </c>
      <c r="E7" s="146"/>
      <c r="F7" s="146"/>
    </row>
    <row r="8" spans="1:7" s="16" customFormat="1" ht="18.75" customHeight="1">
      <c r="A8" s="31" t="s">
        <v>52</v>
      </c>
      <c r="B8" s="32"/>
      <c r="C8" s="32"/>
      <c r="D8" s="32"/>
      <c r="E8" s="32"/>
      <c r="F8" s="32"/>
    </row>
    <row r="9" spans="1:7" s="16" customFormat="1" ht="21.75" customHeight="1">
      <c r="A9" s="16" t="s">
        <v>51</v>
      </c>
      <c r="D9" s="85">
        <v>82803</v>
      </c>
      <c r="E9" s="81"/>
      <c r="F9" s="85">
        <v>110449</v>
      </c>
      <c r="G9" s="68"/>
    </row>
    <row r="10" spans="1:7" s="16" customFormat="1" ht="21.75" customHeight="1">
      <c r="A10" s="33" t="s">
        <v>105</v>
      </c>
      <c r="D10" s="86"/>
      <c r="E10" s="81"/>
      <c r="F10" s="86"/>
      <c r="G10" s="68"/>
    </row>
    <row r="11" spans="1:7" s="16" customFormat="1" ht="21.75" customHeight="1">
      <c r="A11" s="16" t="s">
        <v>53</v>
      </c>
      <c r="D11" s="85">
        <v>893277</v>
      </c>
      <c r="E11" s="81"/>
      <c r="F11" s="85">
        <v>830683</v>
      </c>
      <c r="G11" s="68"/>
    </row>
    <row r="12" spans="1:7" s="16" customFormat="1" ht="21.75" customHeight="1">
      <c r="A12" s="16" t="s">
        <v>50</v>
      </c>
      <c r="D12" s="85">
        <v>135849</v>
      </c>
      <c r="E12" s="81"/>
      <c r="F12" s="85">
        <v>127790</v>
      </c>
      <c r="G12" s="68"/>
    </row>
    <row r="13" spans="1:7" s="16" customFormat="1" ht="21.75" customHeight="1">
      <c r="A13" s="42" t="s">
        <v>140</v>
      </c>
      <c r="D13" s="137">
        <v>3219</v>
      </c>
      <c r="E13" s="81"/>
      <c r="F13" s="85">
        <v>0</v>
      </c>
      <c r="G13" s="68"/>
    </row>
    <row r="14" spans="1:7" s="16" customFormat="1" ht="21.75" customHeight="1">
      <c r="A14" s="74" t="s">
        <v>143</v>
      </c>
      <c r="D14" s="87">
        <v>-105</v>
      </c>
      <c r="E14" s="81"/>
      <c r="F14" s="87">
        <v>-44</v>
      </c>
      <c r="G14" s="68"/>
    </row>
    <row r="15" spans="1:7" s="16" customFormat="1" ht="21.75" customHeight="1">
      <c r="A15" s="42" t="s">
        <v>141</v>
      </c>
      <c r="D15" s="87">
        <v>12023</v>
      </c>
      <c r="E15" s="81"/>
      <c r="F15" s="87">
        <v>2578</v>
      </c>
      <c r="G15" s="68"/>
    </row>
    <row r="16" spans="1:7" s="16" customFormat="1" ht="21.75" customHeight="1">
      <c r="A16" s="42" t="s">
        <v>114</v>
      </c>
      <c r="D16" s="88">
        <v>-50078</v>
      </c>
      <c r="E16" s="81"/>
      <c r="F16" s="88">
        <v>-42928</v>
      </c>
      <c r="G16" s="68"/>
    </row>
    <row r="17" spans="1:7" s="16" customFormat="1" ht="21.75" customHeight="1">
      <c r="A17" s="27"/>
      <c r="D17" s="85">
        <f>SUM(D9:D16)</f>
        <v>1076988</v>
      </c>
      <c r="E17" s="81"/>
      <c r="F17" s="85">
        <f>SUM(F9:F16)</f>
        <v>1028528</v>
      </c>
      <c r="G17" s="68"/>
    </row>
    <row r="18" spans="1:7" s="16" customFormat="1" ht="21.75" customHeight="1">
      <c r="A18" s="33" t="s">
        <v>54</v>
      </c>
      <c r="D18" s="34"/>
      <c r="E18" s="68"/>
      <c r="F18" s="34"/>
      <c r="G18" s="68"/>
    </row>
    <row r="19" spans="1:7" s="16" customFormat="1" ht="21.75" customHeight="1">
      <c r="A19" s="16" t="s">
        <v>6</v>
      </c>
      <c r="D19" s="85">
        <v>681</v>
      </c>
      <c r="E19" s="81"/>
      <c r="F19" s="85">
        <v>19788</v>
      </c>
      <c r="G19" s="68"/>
    </row>
    <row r="20" spans="1:7" s="16" customFormat="1" ht="21.75" customHeight="1">
      <c r="A20" s="16" t="s">
        <v>55</v>
      </c>
      <c r="D20" s="85">
        <v>160220</v>
      </c>
      <c r="E20" s="81"/>
      <c r="F20" s="85">
        <v>206813</v>
      </c>
      <c r="G20" s="68"/>
    </row>
    <row r="21" spans="1:7" s="16" customFormat="1" ht="21.75" customHeight="1">
      <c r="A21" s="75" t="s">
        <v>77</v>
      </c>
      <c r="D21" s="85">
        <v>-1</v>
      </c>
      <c r="E21" s="81"/>
      <c r="F21" s="85">
        <v>-13654</v>
      </c>
      <c r="G21" s="68"/>
    </row>
    <row r="22" spans="1:7" s="16" customFormat="1" ht="21.75" customHeight="1">
      <c r="A22" s="4" t="s">
        <v>84</v>
      </c>
      <c r="D22" s="87">
        <v>552688</v>
      </c>
      <c r="E22" s="81"/>
      <c r="F22" s="87">
        <v>615709</v>
      </c>
      <c r="G22" s="68"/>
    </row>
    <row r="23" spans="1:7" s="16" customFormat="1" ht="21.75" customHeight="1">
      <c r="A23" s="16" t="s">
        <v>83</v>
      </c>
      <c r="D23" s="85">
        <v>-5427</v>
      </c>
      <c r="E23" s="81"/>
      <c r="F23" s="85">
        <v>-2482</v>
      </c>
      <c r="G23" s="68"/>
    </row>
    <row r="24" spans="1:7" s="16" customFormat="1" ht="21.75" customHeight="1">
      <c r="A24" s="35" t="s">
        <v>8</v>
      </c>
      <c r="D24" s="85">
        <v>12683</v>
      </c>
      <c r="E24" s="81"/>
      <c r="F24" s="85">
        <v>8282</v>
      </c>
      <c r="G24" s="68"/>
    </row>
    <row r="25" spans="1:7" s="16" customFormat="1" ht="21.75" customHeight="1">
      <c r="A25" s="16" t="s">
        <v>15</v>
      </c>
      <c r="D25" s="85">
        <v>-36256</v>
      </c>
      <c r="E25" s="81"/>
      <c r="F25" s="85">
        <v>-8493</v>
      </c>
      <c r="G25" s="68"/>
    </row>
    <row r="26" spans="1:7" s="16" customFormat="1" ht="21.75" customHeight="1">
      <c r="A26" s="16" t="s">
        <v>21</v>
      </c>
      <c r="D26" s="85">
        <v>-158875</v>
      </c>
      <c r="E26" s="81"/>
      <c r="F26" s="85">
        <v>19825</v>
      </c>
      <c r="G26" s="68"/>
    </row>
    <row r="27" spans="1:7" s="16" customFormat="1" ht="21.75" customHeight="1">
      <c r="A27" s="42" t="s">
        <v>78</v>
      </c>
      <c r="D27" s="85">
        <v>6705</v>
      </c>
      <c r="E27" s="81"/>
      <c r="F27" s="85">
        <v>5105</v>
      </c>
      <c r="G27" s="68"/>
    </row>
    <row r="28" spans="1:7" s="16" customFormat="1" ht="21.75" customHeight="1">
      <c r="A28" s="36" t="s">
        <v>56</v>
      </c>
      <c r="D28" s="87">
        <v>1341</v>
      </c>
      <c r="E28" s="81"/>
      <c r="F28" s="87">
        <v>-18890</v>
      </c>
      <c r="G28" s="68"/>
    </row>
    <row r="29" spans="1:7" s="16" customFormat="1" ht="21.75" customHeight="1">
      <c r="A29" s="16" t="s">
        <v>28</v>
      </c>
      <c r="D29" s="88">
        <v>18961</v>
      </c>
      <c r="E29" s="89"/>
      <c r="F29" s="88">
        <v>11795</v>
      </c>
      <c r="G29" s="68"/>
    </row>
    <row r="30" spans="1:7" s="16" customFormat="1" ht="21.75" customHeight="1">
      <c r="A30" s="42" t="s">
        <v>131</v>
      </c>
      <c r="D30" s="87">
        <f>SUM(D17:D29)</f>
        <v>1629708</v>
      </c>
      <c r="E30" s="89"/>
      <c r="F30" s="87">
        <f>SUM(F17:F29)</f>
        <v>1872326</v>
      </c>
      <c r="G30" s="68"/>
    </row>
    <row r="31" spans="1:7" s="16" customFormat="1" ht="21.75" customHeight="1">
      <c r="A31" s="67" t="s">
        <v>87</v>
      </c>
      <c r="D31" s="87">
        <v>-1265363</v>
      </c>
      <c r="E31" s="89"/>
      <c r="F31" s="87">
        <v>-1387983</v>
      </c>
      <c r="G31" s="68"/>
    </row>
    <row r="32" spans="1:7" s="16" customFormat="1" ht="21.75" customHeight="1">
      <c r="A32" s="132" t="s">
        <v>119</v>
      </c>
      <c r="D32" s="85">
        <v>-89979</v>
      </c>
      <c r="E32" s="81"/>
      <c r="F32" s="85">
        <v>-83930</v>
      </c>
      <c r="G32" s="68"/>
    </row>
    <row r="33" spans="1:15" s="16" customFormat="1" ht="23.25" customHeight="1">
      <c r="A33" s="27" t="s">
        <v>118</v>
      </c>
      <c r="D33" s="90">
        <f>SUM(D30:D32)</f>
        <v>274366</v>
      </c>
      <c r="E33" s="81"/>
      <c r="F33" s="90">
        <f>SUM(F30:F32)</f>
        <v>400413</v>
      </c>
      <c r="G33" s="68"/>
    </row>
    <row r="34" spans="1:15" s="16" customFormat="1" ht="23.25" customHeight="1">
      <c r="A34" s="1" t="s">
        <v>39</v>
      </c>
      <c r="B34" s="27"/>
      <c r="C34" s="27"/>
      <c r="D34" s="91"/>
      <c r="E34" s="91"/>
      <c r="F34" s="91"/>
      <c r="G34" s="68"/>
    </row>
    <row r="35" spans="1:15" s="16" customFormat="1" ht="23.25" customHeight="1">
      <c r="A35" s="29" t="s">
        <v>91</v>
      </c>
      <c r="B35" s="27"/>
      <c r="C35" s="27"/>
      <c r="D35" s="91"/>
      <c r="E35" s="91"/>
      <c r="F35" s="91"/>
      <c r="G35" s="68"/>
    </row>
    <row r="36" spans="1:15" s="16" customFormat="1" ht="18.75" customHeight="1">
      <c r="A36" s="57"/>
      <c r="B36" s="18"/>
      <c r="C36" s="19"/>
      <c r="D36" s="92"/>
      <c r="E36" s="92"/>
      <c r="F36" s="92"/>
      <c r="G36" s="68"/>
    </row>
    <row r="37" spans="1:15" s="16" customFormat="1" ht="20.25" customHeight="1">
      <c r="A37" s="29"/>
      <c r="B37" s="27"/>
      <c r="C37" s="27"/>
      <c r="D37" s="147" t="s">
        <v>96</v>
      </c>
      <c r="E37" s="149"/>
      <c r="F37" s="149"/>
      <c r="G37" s="68"/>
    </row>
    <row r="38" spans="1:15" s="16" customFormat="1" ht="20.25" customHeight="1">
      <c r="A38" s="29"/>
      <c r="B38" s="27"/>
      <c r="C38" s="27"/>
      <c r="D38" s="148" t="s">
        <v>95</v>
      </c>
      <c r="E38" s="152"/>
      <c r="F38" s="152"/>
      <c r="G38" s="68"/>
    </row>
    <row r="39" spans="1:15" s="16" customFormat="1" ht="20.25" customHeight="1">
      <c r="A39" s="29"/>
      <c r="B39" s="33" t="s">
        <v>2</v>
      </c>
      <c r="C39" s="27"/>
      <c r="D39" s="139" t="s">
        <v>132</v>
      </c>
      <c r="E39" s="118"/>
      <c r="F39" s="119" t="s">
        <v>111</v>
      </c>
      <c r="G39" s="68"/>
    </row>
    <row r="40" spans="1:15" s="16" customFormat="1" ht="20.25" customHeight="1">
      <c r="A40" s="29"/>
      <c r="B40" s="27"/>
      <c r="C40" s="27"/>
      <c r="D40" s="146" t="s">
        <v>3</v>
      </c>
      <c r="E40" s="146"/>
      <c r="F40" s="146"/>
      <c r="G40" s="68"/>
    </row>
    <row r="41" spans="1:15" s="16" customFormat="1" ht="18.75" customHeight="1">
      <c r="A41" s="31" t="s">
        <v>57</v>
      </c>
      <c r="B41" s="27"/>
      <c r="C41" s="27"/>
      <c r="D41" s="27"/>
      <c r="E41" s="27"/>
      <c r="F41" s="27"/>
      <c r="G41" s="68"/>
    </row>
    <row r="42" spans="1:15" s="16" customFormat="1" ht="21.75" customHeight="1">
      <c r="A42" s="16" t="s">
        <v>106</v>
      </c>
      <c r="D42" s="81">
        <v>-3711</v>
      </c>
      <c r="E42" s="81"/>
      <c r="F42" s="81">
        <v>-655</v>
      </c>
      <c r="G42" s="68"/>
    </row>
    <row r="43" spans="1:15" s="16" customFormat="1" ht="21.75" customHeight="1">
      <c r="A43" s="75" t="s">
        <v>122</v>
      </c>
      <c r="D43" s="81">
        <v>-234</v>
      </c>
      <c r="E43" s="81"/>
      <c r="F43" s="81">
        <v>-123</v>
      </c>
      <c r="G43" s="68"/>
    </row>
    <row r="44" spans="1:15" s="16" customFormat="1" ht="21.75" customHeight="1">
      <c r="A44" s="16" t="s">
        <v>107</v>
      </c>
      <c r="D44" s="81">
        <v>1067</v>
      </c>
      <c r="E44" s="81"/>
      <c r="F44" s="81">
        <v>48</v>
      </c>
      <c r="G44" s="68"/>
    </row>
    <row r="45" spans="1:15" s="16" customFormat="1" ht="23.25" customHeight="1">
      <c r="A45" s="27" t="s">
        <v>142</v>
      </c>
      <c r="D45" s="93">
        <f>SUM(D42:D44)</f>
        <v>-2878</v>
      </c>
      <c r="E45" s="81"/>
      <c r="F45" s="93">
        <f>SUM(F42:F44)</f>
        <v>-730</v>
      </c>
      <c r="G45" s="68"/>
      <c r="O45" s="75" t="s">
        <v>40</v>
      </c>
    </row>
    <row r="46" spans="1:15" s="16" customFormat="1" ht="18.75" customHeight="1">
      <c r="A46" s="27"/>
      <c r="D46" s="81"/>
      <c r="E46" s="81"/>
      <c r="F46" s="81"/>
      <c r="G46" s="68"/>
    </row>
    <row r="47" spans="1:15" s="16" customFormat="1" ht="18.75" customHeight="1">
      <c r="A47" s="31" t="s">
        <v>58</v>
      </c>
      <c r="D47" s="81"/>
      <c r="E47" s="81"/>
      <c r="F47" s="81"/>
      <c r="G47" s="68"/>
    </row>
    <row r="48" spans="1:15" s="16" customFormat="1" ht="21.75" customHeight="1">
      <c r="A48" s="42" t="s">
        <v>120</v>
      </c>
      <c r="D48" s="85">
        <v>-141167</v>
      </c>
      <c r="E48" s="81"/>
      <c r="F48" s="85">
        <v>-137238</v>
      </c>
      <c r="G48" s="68"/>
    </row>
    <row r="49" spans="1:7" s="16" customFormat="1" ht="21.75" customHeight="1">
      <c r="A49" s="42" t="s">
        <v>110</v>
      </c>
      <c r="D49" s="85">
        <v>-113337</v>
      </c>
      <c r="E49" s="81"/>
      <c r="F49" s="85">
        <v>-113334</v>
      </c>
      <c r="G49" s="68"/>
    </row>
    <row r="50" spans="1:7" s="16" customFormat="1" ht="21.75" customHeight="1">
      <c r="A50" s="42" t="s">
        <v>59</v>
      </c>
      <c r="D50" s="81">
        <v>4715000</v>
      </c>
      <c r="E50" s="81"/>
      <c r="F50" s="81">
        <v>3297000</v>
      </c>
      <c r="G50" s="68"/>
    </row>
    <row r="51" spans="1:7" s="16" customFormat="1" ht="21.75" customHeight="1">
      <c r="A51" s="35" t="s">
        <v>108</v>
      </c>
      <c r="D51" s="81">
        <v>-4945000</v>
      </c>
      <c r="E51" s="81"/>
      <c r="F51" s="81">
        <v>-2875000</v>
      </c>
      <c r="G51" s="68"/>
    </row>
    <row r="52" spans="1:7" s="16" customFormat="1" ht="21.75" customHeight="1">
      <c r="A52" s="35" t="s">
        <v>60</v>
      </c>
      <c r="D52" s="94">
        <v>1700000</v>
      </c>
      <c r="E52" s="81"/>
      <c r="F52" s="94">
        <v>1000000</v>
      </c>
      <c r="G52" s="68"/>
    </row>
    <row r="53" spans="1:7" s="16" customFormat="1" ht="21.75" customHeight="1">
      <c r="A53" s="35" t="s">
        <v>109</v>
      </c>
      <c r="D53" s="64">
        <v>-1200000</v>
      </c>
      <c r="E53" s="81"/>
      <c r="F53" s="64">
        <v>-1300000</v>
      </c>
      <c r="G53" s="68"/>
    </row>
    <row r="54" spans="1:7" s="16" customFormat="1" ht="21.75" customHeight="1">
      <c r="A54" s="42" t="s">
        <v>144</v>
      </c>
      <c r="D54" s="137">
        <v>-241806</v>
      </c>
      <c r="E54" s="81"/>
      <c r="F54" s="137">
        <v>-326666</v>
      </c>
      <c r="G54" s="68"/>
    </row>
    <row r="55" spans="1:7" s="16" customFormat="1" ht="21.75" customHeight="1">
      <c r="A55" s="132" t="s">
        <v>127</v>
      </c>
      <c r="D55" s="64">
        <v>0</v>
      </c>
      <c r="E55" s="81"/>
      <c r="F55" s="64">
        <v>67</v>
      </c>
      <c r="G55" s="68"/>
    </row>
    <row r="56" spans="1:7" s="16" customFormat="1" ht="23.25" customHeight="1">
      <c r="A56" s="27" t="s">
        <v>121</v>
      </c>
      <c r="D56" s="93">
        <f>SUM(D48:D55)</f>
        <v>-226310</v>
      </c>
      <c r="E56" s="81"/>
      <c r="F56" s="93">
        <f>SUM(F48:F55)</f>
        <v>-455171</v>
      </c>
      <c r="G56" s="68"/>
    </row>
    <row r="57" spans="1:7" s="16" customFormat="1" ht="20.25" customHeight="1">
      <c r="D57" s="81"/>
      <c r="E57" s="81"/>
      <c r="F57" s="81"/>
      <c r="G57" s="68"/>
    </row>
    <row r="58" spans="1:7" s="16" customFormat="1" ht="21.2" customHeight="1">
      <c r="A58" s="27" t="s">
        <v>136</v>
      </c>
      <c r="D58" s="91">
        <f>D33+D45+D56</f>
        <v>45178</v>
      </c>
      <c r="E58" s="81"/>
      <c r="F58" s="91">
        <f>F33+F45+F56</f>
        <v>-55488</v>
      </c>
      <c r="G58" s="68"/>
    </row>
    <row r="59" spans="1:7" s="16" customFormat="1" ht="21.2" customHeight="1">
      <c r="A59" s="42" t="s">
        <v>71</v>
      </c>
      <c r="D59" s="95">
        <v>106960</v>
      </c>
      <c r="E59" s="81"/>
      <c r="F59" s="95">
        <v>214792</v>
      </c>
      <c r="G59" s="68"/>
    </row>
    <row r="60" spans="1:7" s="16" customFormat="1" ht="21.2" customHeight="1" thickBot="1">
      <c r="A60" s="27" t="s">
        <v>97</v>
      </c>
      <c r="B60" s="24">
        <v>4</v>
      </c>
      <c r="D60" s="96">
        <f>SUM(D58:D59)</f>
        <v>152138</v>
      </c>
      <c r="E60" s="81"/>
      <c r="F60" s="96">
        <f>SUM(F58:F59)</f>
        <v>159304</v>
      </c>
      <c r="G60" s="68"/>
    </row>
    <row r="61" spans="1:7" s="16" customFormat="1" ht="23.25" customHeight="1" thickTop="1">
      <c r="D61" s="37"/>
      <c r="E61" s="37"/>
      <c r="F61" s="37"/>
      <c r="G61" s="68"/>
    </row>
    <row r="63" spans="1:7">
      <c r="D63" s="131">
        <f>D60-'BL 3-5'!D9</f>
        <v>0</v>
      </c>
      <c r="F63" s="131"/>
    </row>
    <row r="81" ht="15" customHeight="1"/>
    <row r="82" ht="18.75" customHeight="1"/>
    <row r="83" ht="18.75" customHeight="1"/>
    <row r="84" ht="18.75" customHeight="1"/>
    <row r="85" ht="18.75" customHeight="1"/>
    <row r="104" ht="22.7" customHeight="1"/>
    <row r="111" ht="25.5" customHeight="1"/>
    <row r="114" spans="4:6" ht="15" customHeight="1"/>
    <row r="115" spans="4:6" ht="18.75" customHeight="1"/>
    <row r="116" spans="4:6" ht="18.75" customHeight="1"/>
    <row r="117" spans="4:6" ht="18.75" customHeight="1"/>
    <row r="118" spans="4:6" ht="18.75" customHeight="1"/>
    <row r="124" spans="4:6">
      <c r="D124" s="99"/>
      <c r="F124" s="99"/>
    </row>
    <row r="125" spans="4:6">
      <c r="D125" s="99"/>
      <c r="F125" s="99"/>
    </row>
    <row r="126" spans="4:6">
      <c r="D126" s="99"/>
      <c r="F126" s="99"/>
    </row>
    <row r="127" spans="4:6">
      <c r="D127" s="99"/>
      <c r="F127" s="99"/>
    </row>
    <row r="128" spans="4:6">
      <c r="D128" s="99"/>
      <c r="F128" s="99"/>
    </row>
    <row r="129" spans="4:6">
      <c r="D129" s="99"/>
      <c r="F129" s="99"/>
    </row>
    <row r="130" spans="4:6">
      <c r="D130" s="99"/>
      <c r="F130" s="99"/>
    </row>
    <row r="144" spans="4:6" ht="25.5" customHeight="1"/>
  </sheetData>
  <mergeCells count="6">
    <mergeCell ref="D40:F40"/>
    <mergeCell ref="D4:F4"/>
    <mergeCell ref="D5:F5"/>
    <mergeCell ref="D7:F7"/>
    <mergeCell ref="D37:F37"/>
    <mergeCell ref="D38:F38"/>
  </mergeCells>
  <pageMargins left="0.8" right="0.8" top="0.48" bottom="0.5" header="0.5" footer="0.5"/>
  <pageSetup paperSize="9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6-7</vt:lpstr>
      <vt:lpstr>SH-conso 8-9</vt:lpstr>
      <vt:lpstr>CF10-11</vt:lpstr>
      <vt:lpstr>'BL 3-5'!Print_Area</vt:lpstr>
      <vt:lpstr>'CF10-11'!Print_Area</vt:lpstr>
      <vt:lpstr>'PL 6-7'!Print_Area</vt:lpstr>
      <vt:lpstr>'SH-conso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2019-08-14T03:33:53Z</cp:lastPrinted>
  <dcterms:created xsi:type="dcterms:W3CDTF">2011-03-31T02:27:11Z</dcterms:created>
  <dcterms:modified xsi:type="dcterms:W3CDTF">2019-08-14T03:33:57Z</dcterms:modified>
</cp:coreProperties>
</file>