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7146A548-AF60-479E-BE47-B9A82574A317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0">'BL-2-3'!$A$1:$E$68</definedName>
    <definedName name="_xlnm.Print_Area" localSheetId="3">'CF8-9'!$A$1:$F$64</definedName>
    <definedName name="_xlnm.Print_Area" localSheetId="1">PL!$A$1:$E$64</definedName>
    <definedName name="_xlnm.Print_Area" localSheetId="2">'SH6-7'!$A$1:$L$46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4" i="7" l="1"/>
  <c r="J21" i="7"/>
  <c r="D17" i="10" l="1"/>
  <c r="D58" i="10" l="1"/>
  <c r="D47" i="10"/>
  <c r="D31" i="10"/>
  <c r="D34" i="10" s="1"/>
  <c r="D60" i="10" l="1"/>
  <c r="D62" i="10" s="1"/>
  <c r="H44" i="7"/>
  <c r="F44" i="7"/>
  <c r="D44" i="7"/>
  <c r="C16" i="9"/>
  <c r="L42" i="7" l="1"/>
  <c r="C46" i="6" l="1"/>
  <c r="L38" i="7" l="1"/>
  <c r="L34" i="7"/>
  <c r="F58" i="10" l="1"/>
  <c r="F47" i="10"/>
  <c r="F17" i="10"/>
  <c r="F31" i="10" s="1"/>
  <c r="F34" i="10" s="1"/>
  <c r="F60" i="10" s="1"/>
  <c r="F62" i="10" s="1"/>
  <c r="L44" i="7"/>
  <c r="J39" i="7"/>
  <c r="H39" i="7"/>
  <c r="H46" i="7" s="1"/>
  <c r="F39" i="7"/>
  <c r="F46" i="7" s="1"/>
  <c r="D39" i="7"/>
  <c r="D46" i="7" s="1"/>
  <c r="E54" i="6"/>
  <c r="E46" i="6"/>
  <c r="E21" i="6"/>
  <c r="E13" i="6"/>
  <c r="E65" i="9"/>
  <c r="C65" i="9"/>
  <c r="E52" i="9"/>
  <c r="C52" i="9"/>
  <c r="E43" i="9"/>
  <c r="C43" i="9"/>
  <c r="E26" i="9"/>
  <c r="C26" i="9"/>
  <c r="E16" i="9"/>
  <c r="E28" i="9" s="1"/>
  <c r="E56" i="6" l="1"/>
  <c r="E58" i="6" s="1"/>
  <c r="E62" i="6" s="1"/>
  <c r="E23" i="6"/>
  <c r="E25" i="6" s="1"/>
  <c r="E29" i="6" s="1"/>
  <c r="E54" i="9"/>
  <c r="E67" i="9" s="1"/>
  <c r="J46" i="7"/>
  <c r="L39" i="7"/>
  <c r="L46" i="7" s="1"/>
  <c r="L47" i="7" s="1"/>
  <c r="C54" i="9"/>
  <c r="C67" i="9" s="1"/>
  <c r="C28" i="9"/>
  <c r="E69" i="9"/>
  <c r="C69" i="9" l="1"/>
  <c r="D16" i="7"/>
  <c r="D23" i="7" s="1"/>
  <c r="F16" i="7"/>
  <c r="F23" i="7" s="1"/>
  <c r="J16" i="7"/>
  <c r="L14" i="7" l="1"/>
  <c r="J23" i="7" l="1"/>
  <c r="L21" i="7"/>
  <c r="H16" i="7"/>
  <c r="H23" i="7" s="1"/>
  <c r="L15" i="7"/>
  <c r="L10" i="7"/>
  <c r="C21" i="6"/>
  <c r="C13" i="6"/>
  <c r="C54" i="6"/>
  <c r="L16" i="7" l="1"/>
  <c r="L23" i="7" s="1"/>
  <c r="C56" i="6"/>
  <c r="C58" i="6" s="1"/>
  <c r="C62" i="6" s="1"/>
  <c r="C23" i="6"/>
  <c r="C25" i="6" s="1"/>
  <c r="C29" i="6" s="1"/>
</calcChain>
</file>

<file path=xl/sharedStrings.xml><?xml version="1.0" encoding="utf-8"?>
<sst xmlns="http://schemas.openxmlformats.org/spreadsheetml/2006/main" count="229" uniqueCount="141">
  <si>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</si>
  <si>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</si>
  <si>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</si>
  <si>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</si>
  <si>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</si>
  <si>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</si>
  <si>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</si>
  <si>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</si>
  <si>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</si>
  <si>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</si>
  <si>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</si>
  <si>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</si>
  <si>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</si>
  <si>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</si>
  <si>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</si>
  <si>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</si>
  <si>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</si>
  <si>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</si>
  <si>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</si>
  <si>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</si>
  <si>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</si>
  <si>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</si>
  <si>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</si>
  <si>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</si>
  <si>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</si>
  <si>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</si>
  <si>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</si>
  <si>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</si>
  <si>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</si>
  <si>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</si>
  <si>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</si>
  <si>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</si>
  <si>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</si>
  <si>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</si>
  <si>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</si>
  <si>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</si>
  <si>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</si>
  <si>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</si>
  <si>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</si>
  <si>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</si>
  <si>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</si>
  <si>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</si>
  <si>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</si>
  <si>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</si>
  <si>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</si>
  <si>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</si>
  <si>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</si>
  <si>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</si>
  <si>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</si>
  <si>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</si>
  <si>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</si>
  <si>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</si>
  <si>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</si>
  <si>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</si>
  <si>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</si>
  <si>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</si>
  <si>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</si>
  <si>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</si>
  <si>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</si>
  <si>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</si>
  <si>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</si>
  <si>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</si>
  <si>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</si>
  <si>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</si>
  <si>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</si>
  <si>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issuance of debentures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</si>
  <si>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</si>
  <si>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</si>
  <si>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</si>
  <si>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</si>
  <si>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</si>
  <si>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Total income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</si>
  <si>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</si>
  <si>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</si>
  <si>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</si>
  <si>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</si>
  <si>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</si>
  <si>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</si>
  <si>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</si>
  <si>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</si>
  <si>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</si>
  <si>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</si>
  <si>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</si>
  <si>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</si>
  <si>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</si>
  <si>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</si>
  <si>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</si>
  <si>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 xml:space="preserve">30 June </t>
  </si>
  <si>
    <t xml:space="preserve">Cash and cash equivalents at 30 June 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</si>
  <si>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</si>
  <si>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</si>
  <si>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</si>
  <si>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</si>
  <si>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>Six-month period ended</t>
  </si>
  <si>
    <t xml:space="preserve">Property and equipment </t>
  </si>
  <si>
    <t>30 June</t>
  </si>
  <si>
    <t>Statement of changes in equity  (Unaudited)</t>
  </si>
  <si>
    <t>3, 7</t>
  </si>
  <si>
    <t xml:space="preserve">Net cash from operating activities </t>
  </si>
  <si>
    <t>Other long-term investment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</si>
  <si>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</si>
  <si>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</si>
  <si>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</si>
  <si>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</si>
  <si>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</si>
  <si>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Six-month period ended 30 June 2018</t>
  </si>
  <si>
    <t>Balance at 1 January 2018</t>
  </si>
  <si>
    <t>Balance at 30 June 2018</t>
  </si>
  <si>
    <t>Tax income</t>
  </si>
  <si>
    <t xml:space="preserve">    Other comprehensive income</t>
  </si>
  <si>
    <t>Provisions of employee benefits</t>
  </si>
  <si>
    <t>Net cash generated from operating</t>
  </si>
  <si>
    <t>3, 8</t>
  </si>
  <si>
    <t>Revenue</t>
  </si>
  <si>
    <t>Other comprehensive income for the period, net of tax</t>
  </si>
  <si>
    <t>Adjustments to reconcile profit to cash receipts (payments)</t>
  </si>
  <si>
    <t xml:space="preserve">Net cash used in financing activities  </t>
  </si>
  <si>
    <t>Share</t>
  </si>
  <si>
    <t>premium</t>
  </si>
  <si>
    <t>Acquisition of intangible assets</t>
  </si>
  <si>
    <t>Current portion of receivables under finance lease contracts</t>
  </si>
  <si>
    <t>Proceeds from exercise of share options</t>
  </si>
  <si>
    <t xml:space="preserve">   Total contributions by and distributions to shareholders of the Company</t>
  </si>
  <si>
    <t xml:space="preserve">    Contributions by and distributions to shareholders of the Company</t>
  </si>
  <si>
    <t xml:space="preserve">    Share options exercised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</si>
  <si>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</si>
  <si>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</si>
  <si>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</si>
  <si>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>Six-month period ended 30 June 2019</t>
  </si>
  <si>
    <t>Balance at 1 January 2019</t>
  </si>
  <si>
    <t>Balance at 30 June 2019</t>
  </si>
  <si>
    <t>Net increase (decrease) in cash and cash equivalents</t>
  </si>
  <si>
    <t xml:space="preserve">Assets held for sale </t>
  </si>
  <si>
    <t xml:space="preserve">Net cash used in investing activities  </t>
  </si>
  <si>
    <t>Finance costs paid</t>
  </si>
  <si>
    <t>Gain on disposal of equipment and assets held for sale</t>
  </si>
  <si>
    <t>16</t>
  </si>
  <si>
    <t>12</t>
  </si>
  <si>
    <t>Loss on inventory devaluation</t>
  </si>
  <si>
    <t>Gain on disposal of equipment</t>
  </si>
  <si>
    <t>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</si>
</sst>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2">
    <xf numFmtId="0" fontId="0" fillId="0" borderId="0" xfId="0"/>
    <xf numFmtId="0" fontId="15" fillId="0" borderId="0" xfId="39" applyNumberFormat="1" applyFont="1" applyFill="1" applyAlignment="1"/>
    <xf numFmtId="0" fontId="15" fillId="0" borderId="0" xfId="39" applyNumberFormat="1" applyFont="1" applyFill="1" applyBorder="1" applyAlignment="1">
      <alignment horizontal="center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3" fontId="25" fillId="0" borderId="0" xfId="28" applyFont="1" applyFill="1" applyBorder="1" applyAlignment="1"/>
    <xf numFmtId="49" fontId="23" fillId="0" borderId="0" xfId="40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40" applyNumberFormat="1" applyFont="1" applyFill="1" applyBorder="1" applyAlignment="1"/>
    <xf numFmtId="0" fontId="15" fillId="0" borderId="0" xfId="40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3" fontId="15" fillId="0" borderId="0" xfId="28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37" fontId="23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0" fillId="0" borderId="0" xfId="4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22" fillId="0" borderId="0" xfId="0" applyNumberFormat="1" applyFont="1" applyFill="1" applyAlignment="1"/>
    <xf numFmtId="49" fontId="0" fillId="0" borderId="0" xfId="0" applyNumberFormat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15" fillId="0" borderId="0" xfId="0" applyNumberFormat="1" applyFont="1" applyFill="1" applyAlignment="1"/>
    <xf numFmtId="43" fontId="0" fillId="0" borderId="0" xfId="28" applyFont="1" applyFill="1" applyAlignment="1">
      <alignment horizontal="center"/>
    </xf>
    <xf numFmtId="49" fontId="2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3" fontId="25" fillId="0" borderId="0" xfId="28" applyFont="1" applyFill="1" applyAlignment="1"/>
    <xf numFmtId="49" fontId="21" fillId="0" borderId="0" xfId="0" applyNumberFormat="1" applyFont="1" applyFill="1" applyAlignment="1">
      <alignment horizontal="left"/>
    </xf>
    <xf numFmtId="0" fontId="23" fillId="0" borderId="0" xfId="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topLeftCell="A59" zoomScaleNormal="100" zoomScaleSheetLayoutView="100" workbookViewId="0">
      <selection activeCell="H68" sqref="H68"/>
    </sheetView>
  </sheetViews>
  <sheetFormatPr defaultRowHeight="20.25" customHeight="1" x14ac:dyDescent="0.25"/>
  <cols>
    <col min="1" max="1" width="51.5703125" style="53" customWidth="1"/>
    <col min="2" max="2" width="7.28515625" style="108" customWidth="1"/>
    <col min="3" max="3" width="13.28515625" style="107" customWidth="1"/>
    <col min="4" max="4" width="1.140625" style="107" customWidth="1"/>
    <col min="5" max="5" width="14" style="107" customWidth="1"/>
    <col min="6" max="6" width="19.140625" style="101" bestFit="1" customWidth="1"/>
    <col min="7" max="7" width="9.140625" style="101"/>
    <col min="8" max="8" width="19.140625" style="101" bestFit="1" customWidth="1"/>
    <col min="9" max="9" width="19.85546875" style="101" bestFit="1" customWidth="1"/>
    <col min="10" max="10" width="9.140625" style="101"/>
    <col min="11" max="11" width="17.85546875" style="101" bestFit="1" customWidth="1"/>
    <col min="12" max="255" width="9.140625" style="101"/>
    <col min="256" max="256" width="53.7109375" style="101" customWidth="1"/>
    <col min="257" max="257" width="7.28515625" style="101" customWidth="1"/>
    <col min="258" max="258" width="1.140625" style="101" customWidth="1"/>
    <col min="259" max="259" width="16.42578125" style="101" customWidth="1"/>
    <col min="260" max="260" width="1.140625" style="101" customWidth="1"/>
    <col min="261" max="261" width="16.42578125" style="101" customWidth="1"/>
    <col min="262" max="262" width="19.140625" style="101" bestFit="1" customWidth="1"/>
    <col min="263" max="263" width="9.140625" style="101"/>
    <col min="264" max="264" width="19.140625" style="101" bestFit="1" customWidth="1"/>
    <col min="265" max="265" width="19.85546875" style="101" bestFit="1" customWidth="1"/>
    <col min="266" max="266" width="9.140625" style="101"/>
    <col min="267" max="267" width="17.85546875" style="101" bestFit="1" customWidth="1"/>
    <col min="268" max="511" width="9.140625" style="101"/>
    <col min="512" max="512" width="53.7109375" style="101" customWidth="1"/>
    <col min="513" max="513" width="7.28515625" style="101" customWidth="1"/>
    <col min="514" max="514" width="1.140625" style="101" customWidth="1"/>
    <col min="515" max="515" width="16.42578125" style="101" customWidth="1"/>
    <col min="516" max="516" width="1.140625" style="101" customWidth="1"/>
    <col min="517" max="517" width="16.42578125" style="101" customWidth="1"/>
    <col min="518" max="518" width="19.140625" style="101" bestFit="1" customWidth="1"/>
    <col min="519" max="519" width="9.140625" style="101"/>
    <col min="520" max="520" width="19.140625" style="101" bestFit="1" customWidth="1"/>
    <col min="521" max="521" width="19.85546875" style="101" bestFit="1" customWidth="1"/>
    <col min="522" max="522" width="9.140625" style="101"/>
    <col min="523" max="523" width="17.85546875" style="101" bestFit="1" customWidth="1"/>
    <col min="524" max="767" width="9.140625" style="101"/>
    <col min="768" max="768" width="53.7109375" style="101" customWidth="1"/>
    <col min="769" max="769" width="7.28515625" style="101" customWidth="1"/>
    <col min="770" max="770" width="1.140625" style="101" customWidth="1"/>
    <col min="771" max="771" width="16.42578125" style="101" customWidth="1"/>
    <col min="772" max="772" width="1.140625" style="101" customWidth="1"/>
    <col min="773" max="773" width="16.42578125" style="101" customWidth="1"/>
    <col min="774" max="774" width="19.140625" style="101" bestFit="1" customWidth="1"/>
    <col min="775" max="775" width="9.140625" style="101"/>
    <col min="776" max="776" width="19.140625" style="101" bestFit="1" customWidth="1"/>
    <col min="777" max="777" width="19.85546875" style="101" bestFit="1" customWidth="1"/>
    <col min="778" max="778" width="9.140625" style="101"/>
    <col min="779" max="779" width="17.85546875" style="101" bestFit="1" customWidth="1"/>
    <col min="780" max="1023" width="9.140625" style="101"/>
    <col min="1024" max="1024" width="53.7109375" style="101" customWidth="1"/>
    <col min="1025" max="1025" width="7.28515625" style="101" customWidth="1"/>
    <col min="1026" max="1026" width="1.140625" style="101" customWidth="1"/>
    <col min="1027" max="1027" width="16.42578125" style="101" customWidth="1"/>
    <col min="1028" max="1028" width="1.140625" style="101" customWidth="1"/>
    <col min="1029" max="1029" width="16.42578125" style="101" customWidth="1"/>
    <col min="1030" max="1030" width="19.140625" style="101" bestFit="1" customWidth="1"/>
    <col min="1031" max="1031" width="9.140625" style="101"/>
    <col min="1032" max="1032" width="19.140625" style="101" bestFit="1" customWidth="1"/>
    <col min="1033" max="1033" width="19.85546875" style="101" bestFit="1" customWidth="1"/>
    <col min="1034" max="1034" width="9.140625" style="101"/>
    <col min="1035" max="1035" width="17.85546875" style="101" bestFit="1" customWidth="1"/>
    <col min="1036" max="1279" width="9.140625" style="101"/>
    <col min="1280" max="1280" width="53.7109375" style="101" customWidth="1"/>
    <col min="1281" max="1281" width="7.28515625" style="101" customWidth="1"/>
    <col min="1282" max="1282" width="1.140625" style="101" customWidth="1"/>
    <col min="1283" max="1283" width="16.42578125" style="101" customWidth="1"/>
    <col min="1284" max="1284" width="1.140625" style="101" customWidth="1"/>
    <col min="1285" max="1285" width="16.42578125" style="101" customWidth="1"/>
    <col min="1286" max="1286" width="19.140625" style="101" bestFit="1" customWidth="1"/>
    <col min="1287" max="1287" width="9.140625" style="101"/>
    <col min="1288" max="1288" width="19.140625" style="101" bestFit="1" customWidth="1"/>
    <col min="1289" max="1289" width="19.85546875" style="101" bestFit="1" customWidth="1"/>
    <col min="1290" max="1290" width="9.140625" style="101"/>
    <col min="1291" max="1291" width="17.85546875" style="101" bestFit="1" customWidth="1"/>
    <col min="1292" max="1535" width="9.140625" style="101"/>
    <col min="1536" max="1536" width="53.7109375" style="101" customWidth="1"/>
    <col min="1537" max="1537" width="7.28515625" style="101" customWidth="1"/>
    <col min="1538" max="1538" width="1.140625" style="101" customWidth="1"/>
    <col min="1539" max="1539" width="16.42578125" style="101" customWidth="1"/>
    <col min="1540" max="1540" width="1.140625" style="101" customWidth="1"/>
    <col min="1541" max="1541" width="16.42578125" style="101" customWidth="1"/>
    <col min="1542" max="1542" width="19.140625" style="101" bestFit="1" customWidth="1"/>
    <col min="1543" max="1543" width="9.140625" style="101"/>
    <col min="1544" max="1544" width="19.140625" style="101" bestFit="1" customWidth="1"/>
    <col min="1545" max="1545" width="19.85546875" style="101" bestFit="1" customWidth="1"/>
    <col min="1546" max="1546" width="9.140625" style="101"/>
    <col min="1547" max="1547" width="17.85546875" style="101" bestFit="1" customWidth="1"/>
    <col min="1548" max="1791" width="9.140625" style="101"/>
    <col min="1792" max="1792" width="53.7109375" style="101" customWidth="1"/>
    <col min="1793" max="1793" width="7.28515625" style="101" customWidth="1"/>
    <col min="1794" max="1794" width="1.140625" style="101" customWidth="1"/>
    <col min="1795" max="1795" width="16.42578125" style="101" customWidth="1"/>
    <col min="1796" max="1796" width="1.140625" style="101" customWidth="1"/>
    <col min="1797" max="1797" width="16.42578125" style="101" customWidth="1"/>
    <col min="1798" max="1798" width="19.140625" style="101" bestFit="1" customWidth="1"/>
    <col min="1799" max="1799" width="9.140625" style="101"/>
    <col min="1800" max="1800" width="19.140625" style="101" bestFit="1" customWidth="1"/>
    <col min="1801" max="1801" width="19.85546875" style="101" bestFit="1" customWidth="1"/>
    <col min="1802" max="1802" width="9.140625" style="101"/>
    <col min="1803" max="1803" width="17.85546875" style="101" bestFit="1" customWidth="1"/>
    <col min="1804" max="2047" width="9.140625" style="101"/>
    <col min="2048" max="2048" width="53.7109375" style="101" customWidth="1"/>
    <col min="2049" max="2049" width="7.28515625" style="101" customWidth="1"/>
    <col min="2050" max="2050" width="1.140625" style="101" customWidth="1"/>
    <col min="2051" max="2051" width="16.42578125" style="101" customWidth="1"/>
    <col min="2052" max="2052" width="1.140625" style="101" customWidth="1"/>
    <col min="2053" max="2053" width="16.42578125" style="101" customWidth="1"/>
    <col min="2054" max="2054" width="19.140625" style="101" bestFit="1" customWidth="1"/>
    <col min="2055" max="2055" width="9.140625" style="101"/>
    <col min="2056" max="2056" width="19.140625" style="101" bestFit="1" customWidth="1"/>
    <col min="2057" max="2057" width="19.85546875" style="101" bestFit="1" customWidth="1"/>
    <col min="2058" max="2058" width="9.140625" style="101"/>
    <col min="2059" max="2059" width="17.85546875" style="101" bestFit="1" customWidth="1"/>
    <col min="2060" max="2303" width="9.140625" style="101"/>
    <col min="2304" max="2304" width="53.7109375" style="101" customWidth="1"/>
    <col min="2305" max="2305" width="7.28515625" style="101" customWidth="1"/>
    <col min="2306" max="2306" width="1.140625" style="101" customWidth="1"/>
    <col min="2307" max="2307" width="16.42578125" style="101" customWidth="1"/>
    <col min="2308" max="2308" width="1.140625" style="101" customWidth="1"/>
    <col min="2309" max="2309" width="16.42578125" style="101" customWidth="1"/>
    <col min="2310" max="2310" width="19.140625" style="101" bestFit="1" customWidth="1"/>
    <col min="2311" max="2311" width="9.140625" style="101"/>
    <col min="2312" max="2312" width="19.140625" style="101" bestFit="1" customWidth="1"/>
    <col min="2313" max="2313" width="19.85546875" style="101" bestFit="1" customWidth="1"/>
    <col min="2314" max="2314" width="9.140625" style="101"/>
    <col min="2315" max="2315" width="17.85546875" style="101" bestFit="1" customWidth="1"/>
    <col min="2316" max="2559" width="9.140625" style="101"/>
    <col min="2560" max="2560" width="53.7109375" style="101" customWidth="1"/>
    <col min="2561" max="2561" width="7.28515625" style="101" customWidth="1"/>
    <col min="2562" max="2562" width="1.140625" style="101" customWidth="1"/>
    <col min="2563" max="2563" width="16.42578125" style="101" customWidth="1"/>
    <col min="2564" max="2564" width="1.140625" style="101" customWidth="1"/>
    <col min="2565" max="2565" width="16.42578125" style="101" customWidth="1"/>
    <col min="2566" max="2566" width="19.140625" style="101" bestFit="1" customWidth="1"/>
    <col min="2567" max="2567" width="9.140625" style="101"/>
    <col min="2568" max="2568" width="19.140625" style="101" bestFit="1" customWidth="1"/>
    <col min="2569" max="2569" width="19.85546875" style="101" bestFit="1" customWidth="1"/>
    <col min="2570" max="2570" width="9.140625" style="101"/>
    <col min="2571" max="2571" width="17.85546875" style="101" bestFit="1" customWidth="1"/>
    <col min="2572" max="2815" width="9.140625" style="101"/>
    <col min="2816" max="2816" width="53.7109375" style="101" customWidth="1"/>
    <col min="2817" max="2817" width="7.28515625" style="101" customWidth="1"/>
    <col min="2818" max="2818" width="1.140625" style="101" customWidth="1"/>
    <col min="2819" max="2819" width="16.42578125" style="101" customWidth="1"/>
    <col min="2820" max="2820" width="1.140625" style="101" customWidth="1"/>
    <col min="2821" max="2821" width="16.42578125" style="101" customWidth="1"/>
    <col min="2822" max="2822" width="19.140625" style="101" bestFit="1" customWidth="1"/>
    <col min="2823" max="2823" width="9.140625" style="101"/>
    <col min="2824" max="2824" width="19.140625" style="101" bestFit="1" customWidth="1"/>
    <col min="2825" max="2825" width="19.85546875" style="101" bestFit="1" customWidth="1"/>
    <col min="2826" max="2826" width="9.140625" style="101"/>
    <col min="2827" max="2827" width="17.85546875" style="101" bestFit="1" customWidth="1"/>
    <col min="2828" max="3071" width="9.140625" style="101"/>
    <col min="3072" max="3072" width="53.7109375" style="101" customWidth="1"/>
    <col min="3073" max="3073" width="7.28515625" style="101" customWidth="1"/>
    <col min="3074" max="3074" width="1.140625" style="101" customWidth="1"/>
    <col min="3075" max="3075" width="16.42578125" style="101" customWidth="1"/>
    <col min="3076" max="3076" width="1.140625" style="101" customWidth="1"/>
    <col min="3077" max="3077" width="16.42578125" style="101" customWidth="1"/>
    <col min="3078" max="3078" width="19.140625" style="101" bestFit="1" customWidth="1"/>
    <col min="3079" max="3079" width="9.140625" style="101"/>
    <col min="3080" max="3080" width="19.140625" style="101" bestFit="1" customWidth="1"/>
    <col min="3081" max="3081" width="19.85546875" style="101" bestFit="1" customWidth="1"/>
    <col min="3082" max="3082" width="9.140625" style="101"/>
    <col min="3083" max="3083" width="17.85546875" style="101" bestFit="1" customWidth="1"/>
    <col min="3084" max="3327" width="9.140625" style="101"/>
    <col min="3328" max="3328" width="53.7109375" style="101" customWidth="1"/>
    <col min="3329" max="3329" width="7.28515625" style="101" customWidth="1"/>
    <col min="3330" max="3330" width="1.140625" style="101" customWidth="1"/>
    <col min="3331" max="3331" width="16.42578125" style="101" customWidth="1"/>
    <col min="3332" max="3332" width="1.140625" style="101" customWidth="1"/>
    <col min="3333" max="3333" width="16.42578125" style="101" customWidth="1"/>
    <col min="3334" max="3334" width="19.140625" style="101" bestFit="1" customWidth="1"/>
    <col min="3335" max="3335" width="9.140625" style="101"/>
    <col min="3336" max="3336" width="19.140625" style="101" bestFit="1" customWidth="1"/>
    <col min="3337" max="3337" width="19.85546875" style="101" bestFit="1" customWidth="1"/>
    <col min="3338" max="3338" width="9.140625" style="101"/>
    <col min="3339" max="3339" width="17.85546875" style="101" bestFit="1" customWidth="1"/>
    <col min="3340" max="3583" width="9.140625" style="101"/>
    <col min="3584" max="3584" width="53.7109375" style="101" customWidth="1"/>
    <col min="3585" max="3585" width="7.28515625" style="101" customWidth="1"/>
    <col min="3586" max="3586" width="1.140625" style="101" customWidth="1"/>
    <col min="3587" max="3587" width="16.42578125" style="101" customWidth="1"/>
    <col min="3588" max="3588" width="1.140625" style="101" customWidth="1"/>
    <col min="3589" max="3589" width="16.42578125" style="101" customWidth="1"/>
    <col min="3590" max="3590" width="19.140625" style="101" bestFit="1" customWidth="1"/>
    <col min="3591" max="3591" width="9.140625" style="101"/>
    <col min="3592" max="3592" width="19.140625" style="101" bestFit="1" customWidth="1"/>
    <col min="3593" max="3593" width="19.85546875" style="101" bestFit="1" customWidth="1"/>
    <col min="3594" max="3594" width="9.140625" style="101"/>
    <col min="3595" max="3595" width="17.85546875" style="101" bestFit="1" customWidth="1"/>
    <col min="3596" max="3839" width="9.140625" style="101"/>
    <col min="3840" max="3840" width="53.7109375" style="101" customWidth="1"/>
    <col min="3841" max="3841" width="7.28515625" style="101" customWidth="1"/>
    <col min="3842" max="3842" width="1.140625" style="101" customWidth="1"/>
    <col min="3843" max="3843" width="16.42578125" style="101" customWidth="1"/>
    <col min="3844" max="3844" width="1.140625" style="101" customWidth="1"/>
    <col min="3845" max="3845" width="16.42578125" style="101" customWidth="1"/>
    <col min="3846" max="3846" width="19.140625" style="101" bestFit="1" customWidth="1"/>
    <col min="3847" max="3847" width="9.140625" style="101"/>
    <col min="3848" max="3848" width="19.140625" style="101" bestFit="1" customWidth="1"/>
    <col min="3849" max="3849" width="19.85546875" style="101" bestFit="1" customWidth="1"/>
    <col min="3850" max="3850" width="9.140625" style="101"/>
    <col min="3851" max="3851" width="17.85546875" style="101" bestFit="1" customWidth="1"/>
    <col min="3852" max="4095" width="9.140625" style="101"/>
    <col min="4096" max="4096" width="53.7109375" style="101" customWidth="1"/>
    <col min="4097" max="4097" width="7.28515625" style="101" customWidth="1"/>
    <col min="4098" max="4098" width="1.140625" style="101" customWidth="1"/>
    <col min="4099" max="4099" width="16.42578125" style="101" customWidth="1"/>
    <col min="4100" max="4100" width="1.140625" style="101" customWidth="1"/>
    <col min="4101" max="4101" width="16.42578125" style="101" customWidth="1"/>
    <col min="4102" max="4102" width="19.140625" style="101" bestFit="1" customWidth="1"/>
    <col min="4103" max="4103" width="9.140625" style="101"/>
    <col min="4104" max="4104" width="19.140625" style="101" bestFit="1" customWidth="1"/>
    <col min="4105" max="4105" width="19.85546875" style="101" bestFit="1" customWidth="1"/>
    <col min="4106" max="4106" width="9.140625" style="101"/>
    <col min="4107" max="4107" width="17.85546875" style="101" bestFit="1" customWidth="1"/>
    <col min="4108" max="4351" width="9.140625" style="101"/>
    <col min="4352" max="4352" width="53.7109375" style="101" customWidth="1"/>
    <col min="4353" max="4353" width="7.28515625" style="101" customWidth="1"/>
    <col min="4354" max="4354" width="1.140625" style="101" customWidth="1"/>
    <col min="4355" max="4355" width="16.42578125" style="101" customWidth="1"/>
    <col min="4356" max="4356" width="1.140625" style="101" customWidth="1"/>
    <col min="4357" max="4357" width="16.42578125" style="101" customWidth="1"/>
    <col min="4358" max="4358" width="19.140625" style="101" bestFit="1" customWidth="1"/>
    <col min="4359" max="4359" width="9.140625" style="101"/>
    <col min="4360" max="4360" width="19.140625" style="101" bestFit="1" customWidth="1"/>
    <col min="4361" max="4361" width="19.85546875" style="101" bestFit="1" customWidth="1"/>
    <col min="4362" max="4362" width="9.140625" style="101"/>
    <col min="4363" max="4363" width="17.85546875" style="101" bestFit="1" customWidth="1"/>
    <col min="4364" max="4607" width="9.140625" style="101"/>
    <col min="4608" max="4608" width="53.7109375" style="101" customWidth="1"/>
    <col min="4609" max="4609" width="7.28515625" style="101" customWidth="1"/>
    <col min="4610" max="4610" width="1.140625" style="101" customWidth="1"/>
    <col min="4611" max="4611" width="16.42578125" style="101" customWidth="1"/>
    <col min="4612" max="4612" width="1.140625" style="101" customWidth="1"/>
    <col min="4613" max="4613" width="16.42578125" style="101" customWidth="1"/>
    <col min="4614" max="4614" width="19.140625" style="101" bestFit="1" customWidth="1"/>
    <col min="4615" max="4615" width="9.140625" style="101"/>
    <col min="4616" max="4616" width="19.140625" style="101" bestFit="1" customWidth="1"/>
    <col min="4617" max="4617" width="19.85546875" style="101" bestFit="1" customWidth="1"/>
    <col min="4618" max="4618" width="9.140625" style="101"/>
    <col min="4619" max="4619" width="17.85546875" style="101" bestFit="1" customWidth="1"/>
    <col min="4620" max="4863" width="9.140625" style="101"/>
    <col min="4864" max="4864" width="53.7109375" style="101" customWidth="1"/>
    <col min="4865" max="4865" width="7.28515625" style="101" customWidth="1"/>
    <col min="4866" max="4866" width="1.140625" style="101" customWidth="1"/>
    <col min="4867" max="4867" width="16.42578125" style="101" customWidth="1"/>
    <col min="4868" max="4868" width="1.140625" style="101" customWidth="1"/>
    <col min="4869" max="4869" width="16.42578125" style="101" customWidth="1"/>
    <col min="4870" max="4870" width="19.140625" style="101" bestFit="1" customWidth="1"/>
    <col min="4871" max="4871" width="9.140625" style="101"/>
    <col min="4872" max="4872" width="19.140625" style="101" bestFit="1" customWidth="1"/>
    <col min="4873" max="4873" width="19.85546875" style="101" bestFit="1" customWidth="1"/>
    <col min="4874" max="4874" width="9.140625" style="101"/>
    <col min="4875" max="4875" width="17.85546875" style="101" bestFit="1" customWidth="1"/>
    <col min="4876" max="5119" width="9.140625" style="101"/>
    <col min="5120" max="5120" width="53.7109375" style="101" customWidth="1"/>
    <col min="5121" max="5121" width="7.28515625" style="101" customWidth="1"/>
    <col min="5122" max="5122" width="1.140625" style="101" customWidth="1"/>
    <col min="5123" max="5123" width="16.42578125" style="101" customWidth="1"/>
    <col min="5124" max="5124" width="1.140625" style="101" customWidth="1"/>
    <col min="5125" max="5125" width="16.42578125" style="101" customWidth="1"/>
    <col min="5126" max="5126" width="19.140625" style="101" bestFit="1" customWidth="1"/>
    <col min="5127" max="5127" width="9.140625" style="101"/>
    <col min="5128" max="5128" width="19.140625" style="101" bestFit="1" customWidth="1"/>
    <col min="5129" max="5129" width="19.85546875" style="101" bestFit="1" customWidth="1"/>
    <col min="5130" max="5130" width="9.140625" style="101"/>
    <col min="5131" max="5131" width="17.85546875" style="101" bestFit="1" customWidth="1"/>
    <col min="5132" max="5375" width="9.140625" style="101"/>
    <col min="5376" max="5376" width="53.7109375" style="101" customWidth="1"/>
    <col min="5377" max="5377" width="7.28515625" style="101" customWidth="1"/>
    <col min="5378" max="5378" width="1.140625" style="101" customWidth="1"/>
    <col min="5379" max="5379" width="16.42578125" style="101" customWidth="1"/>
    <col min="5380" max="5380" width="1.140625" style="101" customWidth="1"/>
    <col min="5381" max="5381" width="16.42578125" style="101" customWidth="1"/>
    <col min="5382" max="5382" width="19.140625" style="101" bestFit="1" customWidth="1"/>
    <col min="5383" max="5383" width="9.140625" style="101"/>
    <col min="5384" max="5384" width="19.140625" style="101" bestFit="1" customWidth="1"/>
    <col min="5385" max="5385" width="19.85546875" style="101" bestFit="1" customWidth="1"/>
    <col min="5386" max="5386" width="9.140625" style="101"/>
    <col min="5387" max="5387" width="17.85546875" style="101" bestFit="1" customWidth="1"/>
    <col min="5388" max="5631" width="9.140625" style="101"/>
    <col min="5632" max="5632" width="53.7109375" style="101" customWidth="1"/>
    <col min="5633" max="5633" width="7.28515625" style="101" customWidth="1"/>
    <col min="5634" max="5634" width="1.140625" style="101" customWidth="1"/>
    <col min="5635" max="5635" width="16.42578125" style="101" customWidth="1"/>
    <col min="5636" max="5636" width="1.140625" style="101" customWidth="1"/>
    <col min="5637" max="5637" width="16.42578125" style="101" customWidth="1"/>
    <col min="5638" max="5638" width="19.140625" style="101" bestFit="1" customWidth="1"/>
    <col min="5639" max="5639" width="9.140625" style="101"/>
    <col min="5640" max="5640" width="19.140625" style="101" bestFit="1" customWidth="1"/>
    <col min="5641" max="5641" width="19.85546875" style="101" bestFit="1" customWidth="1"/>
    <col min="5642" max="5642" width="9.140625" style="101"/>
    <col min="5643" max="5643" width="17.85546875" style="101" bestFit="1" customWidth="1"/>
    <col min="5644" max="5887" width="9.140625" style="101"/>
    <col min="5888" max="5888" width="53.7109375" style="101" customWidth="1"/>
    <col min="5889" max="5889" width="7.28515625" style="101" customWidth="1"/>
    <col min="5890" max="5890" width="1.140625" style="101" customWidth="1"/>
    <col min="5891" max="5891" width="16.42578125" style="101" customWidth="1"/>
    <col min="5892" max="5892" width="1.140625" style="101" customWidth="1"/>
    <col min="5893" max="5893" width="16.42578125" style="101" customWidth="1"/>
    <col min="5894" max="5894" width="19.140625" style="101" bestFit="1" customWidth="1"/>
    <col min="5895" max="5895" width="9.140625" style="101"/>
    <col min="5896" max="5896" width="19.140625" style="101" bestFit="1" customWidth="1"/>
    <col min="5897" max="5897" width="19.85546875" style="101" bestFit="1" customWidth="1"/>
    <col min="5898" max="5898" width="9.140625" style="101"/>
    <col min="5899" max="5899" width="17.85546875" style="101" bestFit="1" customWidth="1"/>
    <col min="5900" max="6143" width="9.140625" style="101"/>
    <col min="6144" max="6144" width="53.7109375" style="101" customWidth="1"/>
    <col min="6145" max="6145" width="7.28515625" style="101" customWidth="1"/>
    <col min="6146" max="6146" width="1.140625" style="101" customWidth="1"/>
    <col min="6147" max="6147" width="16.42578125" style="101" customWidth="1"/>
    <col min="6148" max="6148" width="1.140625" style="101" customWidth="1"/>
    <col min="6149" max="6149" width="16.42578125" style="101" customWidth="1"/>
    <col min="6150" max="6150" width="19.140625" style="101" bestFit="1" customWidth="1"/>
    <col min="6151" max="6151" width="9.140625" style="101"/>
    <col min="6152" max="6152" width="19.140625" style="101" bestFit="1" customWidth="1"/>
    <col min="6153" max="6153" width="19.85546875" style="101" bestFit="1" customWidth="1"/>
    <col min="6154" max="6154" width="9.140625" style="101"/>
    <col min="6155" max="6155" width="17.85546875" style="101" bestFit="1" customWidth="1"/>
    <col min="6156" max="6399" width="9.140625" style="101"/>
    <col min="6400" max="6400" width="53.7109375" style="101" customWidth="1"/>
    <col min="6401" max="6401" width="7.28515625" style="101" customWidth="1"/>
    <col min="6402" max="6402" width="1.140625" style="101" customWidth="1"/>
    <col min="6403" max="6403" width="16.42578125" style="101" customWidth="1"/>
    <col min="6404" max="6404" width="1.140625" style="101" customWidth="1"/>
    <col min="6405" max="6405" width="16.42578125" style="101" customWidth="1"/>
    <col min="6406" max="6406" width="19.140625" style="101" bestFit="1" customWidth="1"/>
    <col min="6407" max="6407" width="9.140625" style="101"/>
    <col min="6408" max="6408" width="19.140625" style="101" bestFit="1" customWidth="1"/>
    <col min="6409" max="6409" width="19.85546875" style="101" bestFit="1" customWidth="1"/>
    <col min="6410" max="6410" width="9.140625" style="101"/>
    <col min="6411" max="6411" width="17.85546875" style="101" bestFit="1" customWidth="1"/>
    <col min="6412" max="6655" width="9.140625" style="101"/>
    <col min="6656" max="6656" width="53.7109375" style="101" customWidth="1"/>
    <col min="6657" max="6657" width="7.28515625" style="101" customWidth="1"/>
    <col min="6658" max="6658" width="1.140625" style="101" customWidth="1"/>
    <col min="6659" max="6659" width="16.42578125" style="101" customWidth="1"/>
    <col min="6660" max="6660" width="1.140625" style="101" customWidth="1"/>
    <col min="6661" max="6661" width="16.42578125" style="101" customWidth="1"/>
    <col min="6662" max="6662" width="19.140625" style="101" bestFit="1" customWidth="1"/>
    <col min="6663" max="6663" width="9.140625" style="101"/>
    <col min="6664" max="6664" width="19.140625" style="101" bestFit="1" customWidth="1"/>
    <col min="6665" max="6665" width="19.85546875" style="101" bestFit="1" customWidth="1"/>
    <col min="6666" max="6666" width="9.140625" style="101"/>
    <col min="6667" max="6667" width="17.85546875" style="101" bestFit="1" customWidth="1"/>
    <col min="6668" max="6911" width="9.140625" style="101"/>
    <col min="6912" max="6912" width="53.7109375" style="101" customWidth="1"/>
    <col min="6913" max="6913" width="7.28515625" style="101" customWidth="1"/>
    <col min="6914" max="6914" width="1.140625" style="101" customWidth="1"/>
    <col min="6915" max="6915" width="16.42578125" style="101" customWidth="1"/>
    <col min="6916" max="6916" width="1.140625" style="101" customWidth="1"/>
    <col min="6917" max="6917" width="16.42578125" style="101" customWidth="1"/>
    <col min="6918" max="6918" width="19.140625" style="101" bestFit="1" customWidth="1"/>
    <col min="6919" max="6919" width="9.140625" style="101"/>
    <col min="6920" max="6920" width="19.140625" style="101" bestFit="1" customWidth="1"/>
    <col min="6921" max="6921" width="19.85546875" style="101" bestFit="1" customWidth="1"/>
    <col min="6922" max="6922" width="9.140625" style="101"/>
    <col min="6923" max="6923" width="17.85546875" style="101" bestFit="1" customWidth="1"/>
    <col min="6924" max="7167" width="9.140625" style="101"/>
    <col min="7168" max="7168" width="53.7109375" style="101" customWidth="1"/>
    <col min="7169" max="7169" width="7.28515625" style="101" customWidth="1"/>
    <col min="7170" max="7170" width="1.140625" style="101" customWidth="1"/>
    <col min="7171" max="7171" width="16.42578125" style="101" customWidth="1"/>
    <col min="7172" max="7172" width="1.140625" style="101" customWidth="1"/>
    <col min="7173" max="7173" width="16.42578125" style="101" customWidth="1"/>
    <col min="7174" max="7174" width="19.140625" style="101" bestFit="1" customWidth="1"/>
    <col min="7175" max="7175" width="9.140625" style="101"/>
    <col min="7176" max="7176" width="19.140625" style="101" bestFit="1" customWidth="1"/>
    <col min="7177" max="7177" width="19.85546875" style="101" bestFit="1" customWidth="1"/>
    <col min="7178" max="7178" width="9.140625" style="101"/>
    <col min="7179" max="7179" width="17.85546875" style="101" bestFit="1" customWidth="1"/>
    <col min="7180" max="7423" width="9.140625" style="101"/>
    <col min="7424" max="7424" width="53.7109375" style="101" customWidth="1"/>
    <col min="7425" max="7425" width="7.28515625" style="101" customWidth="1"/>
    <col min="7426" max="7426" width="1.140625" style="101" customWidth="1"/>
    <col min="7427" max="7427" width="16.42578125" style="101" customWidth="1"/>
    <col min="7428" max="7428" width="1.140625" style="101" customWidth="1"/>
    <col min="7429" max="7429" width="16.42578125" style="101" customWidth="1"/>
    <col min="7430" max="7430" width="19.140625" style="101" bestFit="1" customWidth="1"/>
    <col min="7431" max="7431" width="9.140625" style="101"/>
    <col min="7432" max="7432" width="19.140625" style="101" bestFit="1" customWidth="1"/>
    <col min="7433" max="7433" width="19.85546875" style="101" bestFit="1" customWidth="1"/>
    <col min="7434" max="7434" width="9.140625" style="101"/>
    <col min="7435" max="7435" width="17.85546875" style="101" bestFit="1" customWidth="1"/>
    <col min="7436" max="7679" width="9.140625" style="101"/>
    <col min="7680" max="7680" width="53.7109375" style="101" customWidth="1"/>
    <col min="7681" max="7681" width="7.28515625" style="101" customWidth="1"/>
    <col min="7682" max="7682" width="1.140625" style="101" customWidth="1"/>
    <col min="7683" max="7683" width="16.42578125" style="101" customWidth="1"/>
    <col min="7684" max="7684" width="1.140625" style="101" customWidth="1"/>
    <col min="7685" max="7685" width="16.42578125" style="101" customWidth="1"/>
    <col min="7686" max="7686" width="19.140625" style="101" bestFit="1" customWidth="1"/>
    <col min="7687" max="7687" width="9.140625" style="101"/>
    <col min="7688" max="7688" width="19.140625" style="101" bestFit="1" customWidth="1"/>
    <col min="7689" max="7689" width="19.85546875" style="101" bestFit="1" customWidth="1"/>
    <col min="7690" max="7690" width="9.140625" style="101"/>
    <col min="7691" max="7691" width="17.85546875" style="101" bestFit="1" customWidth="1"/>
    <col min="7692" max="7935" width="9.140625" style="101"/>
    <col min="7936" max="7936" width="53.7109375" style="101" customWidth="1"/>
    <col min="7937" max="7937" width="7.28515625" style="101" customWidth="1"/>
    <col min="7938" max="7938" width="1.140625" style="101" customWidth="1"/>
    <col min="7939" max="7939" width="16.42578125" style="101" customWidth="1"/>
    <col min="7940" max="7940" width="1.140625" style="101" customWidth="1"/>
    <col min="7941" max="7941" width="16.42578125" style="101" customWidth="1"/>
    <col min="7942" max="7942" width="19.140625" style="101" bestFit="1" customWidth="1"/>
    <col min="7943" max="7943" width="9.140625" style="101"/>
    <col min="7944" max="7944" width="19.140625" style="101" bestFit="1" customWidth="1"/>
    <col min="7945" max="7945" width="19.85546875" style="101" bestFit="1" customWidth="1"/>
    <col min="7946" max="7946" width="9.140625" style="101"/>
    <col min="7947" max="7947" width="17.85546875" style="101" bestFit="1" customWidth="1"/>
    <col min="7948" max="8191" width="9.140625" style="101"/>
    <col min="8192" max="8192" width="53.7109375" style="101" customWidth="1"/>
    <col min="8193" max="8193" width="7.28515625" style="101" customWidth="1"/>
    <col min="8194" max="8194" width="1.140625" style="101" customWidth="1"/>
    <col min="8195" max="8195" width="16.42578125" style="101" customWidth="1"/>
    <col min="8196" max="8196" width="1.140625" style="101" customWidth="1"/>
    <col min="8197" max="8197" width="16.42578125" style="101" customWidth="1"/>
    <col min="8198" max="8198" width="19.140625" style="101" bestFit="1" customWidth="1"/>
    <col min="8199" max="8199" width="9.140625" style="101"/>
    <col min="8200" max="8200" width="19.140625" style="101" bestFit="1" customWidth="1"/>
    <col min="8201" max="8201" width="19.85546875" style="101" bestFit="1" customWidth="1"/>
    <col min="8202" max="8202" width="9.140625" style="101"/>
    <col min="8203" max="8203" width="17.85546875" style="101" bestFit="1" customWidth="1"/>
    <col min="8204" max="8447" width="9.140625" style="101"/>
    <col min="8448" max="8448" width="53.7109375" style="101" customWidth="1"/>
    <col min="8449" max="8449" width="7.28515625" style="101" customWidth="1"/>
    <col min="8450" max="8450" width="1.140625" style="101" customWidth="1"/>
    <col min="8451" max="8451" width="16.42578125" style="101" customWidth="1"/>
    <col min="8452" max="8452" width="1.140625" style="101" customWidth="1"/>
    <col min="8453" max="8453" width="16.42578125" style="101" customWidth="1"/>
    <col min="8454" max="8454" width="19.140625" style="101" bestFit="1" customWidth="1"/>
    <col min="8455" max="8455" width="9.140625" style="101"/>
    <col min="8456" max="8456" width="19.140625" style="101" bestFit="1" customWidth="1"/>
    <col min="8457" max="8457" width="19.85546875" style="101" bestFit="1" customWidth="1"/>
    <col min="8458" max="8458" width="9.140625" style="101"/>
    <col min="8459" max="8459" width="17.85546875" style="101" bestFit="1" customWidth="1"/>
    <col min="8460" max="8703" width="9.140625" style="101"/>
    <col min="8704" max="8704" width="53.7109375" style="101" customWidth="1"/>
    <col min="8705" max="8705" width="7.28515625" style="101" customWidth="1"/>
    <col min="8706" max="8706" width="1.140625" style="101" customWidth="1"/>
    <col min="8707" max="8707" width="16.42578125" style="101" customWidth="1"/>
    <col min="8708" max="8708" width="1.140625" style="101" customWidth="1"/>
    <col min="8709" max="8709" width="16.42578125" style="101" customWidth="1"/>
    <col min="8710" max="8710" width="19.140625" style="101" bestFit="1" customWidth="1"/>
    <col min="8711" max="8711" width="9.140625" style="101"/>
    <col min="8712" max="8712" width="19.140625" style="101" bestFit="1" customWidth="1"/>
    <col min="8713" max="8713" width="19.85546875" style="101" bestFit="1" customWidth="1"/>
    <col min="8714" max="8714" width="9.140625" style="101"/>
    <col min="8715" max="8715" width="17.85546875" style="101" bestFit="1" customWidth="1"/>
    <col min="8716" max="8959" width="9.140625" style="101"/>
    <col min="8960" max="8960" width="53.7109375" style="101" customWidth="1"/>
    <col min="8961" max="8961" width="7.28515625" style="101" customWidth="1"/>
    <col min="8962" max="8962" width="1.140625" style="101" customWidth="1"/>
    <col min="8963" max="8963" width="16.42578125" style="101" customWidth="1"/>
    <col min="8964" max="8964" width="1.140625" style="101" customWidth="1"/>
    <col min="8965" max="8965" width="16.42578125" style="101" customWidth="1"/>
    <col min="8966" max="8966" width="19.140625" style="101" bestFit="1" customWidth="1"/>
    <col min="8967" max="8967" width="9.140625" style="101"/>
    <col min="8968" max="8968" width="19.140625" style="101" bestFit="1" customWidth="1"/>
    <col min="8969" max="8969" width="19.85546875" style="101" bestFit="1" customWidth="1"/>
    <col min="8970" max="8970" width="9.140625" style="101"/>
    <col min="8971" max="8971" width="17.85546875" style="101" bestFit="1" customWidth="1"/>
    <col min="8972" max="9215" width="9.140625" style="101"/>
    <col min="9216" max="9216" width="53.7109375" style="101" customWidth="1"/>
    <col min="9217" max="9217" width="7.28515625" style="101" customWidth="1"/>
    <col min="9218" max="9218" width="1.140625" style="101" customWidth="1"/>
    <col min="9219" max="9219" width="16.42578125" style="101" customWidth="1"/>
    <col min="9220" max="9220" width="1.140625" style="101" customWidth="1"/>
    <col min="9221" max="9221" width="16.42578125" style="101" customWidth="1"/>
    <col min="9222" max="9222" width="19.140625" style="101" bestFit="1" customWidth="1"/>
    <col min="9223" max="9223" width="9.140625" style="101"/>
    <col min="9224" max="9224" width="19.140625" style="101" bestFit="1" customWidth="1"/>
    <col min="9225" max="9225" width="19.85546875" style="101" bestFit="1" customWidth="1"/>
    <col min="9226" max="9226" width="9.140625" style="101"/>
    <col min="9227" max="9227" width="17.85546875" style="101" bestFit="1" customWidth="1"/>
    <col min="9228" max="9471" width="9.140625" style="101"/>
    <col min="9472" max="9472" width="53.7109375" style="101" customWidth="1"/>
    <col min="9473" max="9473" width="7.28515625" style="101" customWidth="1"/>
    <col min="9474" max="9474" width="1.140625" style="101" customWidth="1"/>
    <col min="9475" max="9475" width="16.42578125" style="101" customWidth="1"/>
    <col min="9476" max="9476" width="1.140625" style="101" customWidth="1"/>
    <col min="9477" max="9477" width="16.42578125" style="101" customWidth="1"/>
    <col min="9478" max="9478" width="19.140625" style="101" bestFit="1" customWidth="1"/>
    <col min="9479" max="9479" width="9.140625" style="101"/>
    <col min="9480" max="9480" width="19.140625" style="101" bestFit="1" customWidth="1"/>
    <col min="9481" max="9481" width="19.85546875" style="101" bestFit="1" customWidth="1"/>
    <col min="9482" max="9482" width="9.140625" style="101"/>
    <col min="9483" max="9483" width="17.85546875" style="101" bestFit="1" customWidth="1"/>
    <col min="9484" max="9727" width="9.140625" style="101"/>
    <col min="9728" max="9728" width="53.7109375" style="101" customWidth="1"/>
    <col min="9729" max="9729" width="7.28515625" style="101" customWidth="1"/>
    <col min="9730" max="9730" width="1.140625" style="101" customWidth="1"/>
    <col min="9731" max="9731" width="16.42578125" style="101" customWidth="1"/>
    <col min="9732" max="9732" width="1.140625" style="101" customWidth="1"/>
    <col min="9733" max="9733" width="16.42578125" style="101" customWidth="1"/>
    <col min="9734" max="9734" width="19.140625" style="101" bestFit="1" customWidth="1"/>
    <col min="9735" max="9735" width="9.140625" style="101"/>
    <col min="9736" max="9736" width="19.140625" style="101" bestFit="1" customWidth="1"/>
    <col min="9737" max="9737" width="19.85546875" style="101" bestFit="1" customWidth="1"/>
    <col min="9738" max="9738" width="9.140625" style="101"/>
    <col min="9739" max="9739" width="17.85546875" style="101" bestFit="1" customWidth="1"/>
    <col min="9740" max="9983" width="9.140625" style="101"/>
    <col min="9984" max="9984" width="53.7109375" style="101" customWidth="1"/>
    <col min="9985" max="9985" width="7.28515625" style="101" customWidth="1"/>
    <col min="9986" max="9986" width="1.140625" style="101" customWidth="1"/>
    <col min="9987" max="9987" width="16.42578125" style="101" customWidth="1"/>
    <col min="9988" max="9988" width="1.140625" style="101" customWidth="1"/>
    <col min="9989" max="9989" width="16.42578125" style="101" customWidth="1"/>
    <col min="9990" max="9990" width="19.140625" style="101" bestFit="1" customWidth="1"/>
    <col min="9991" max="9991" width="9.140625" style="101"/>
    <col min="9992" max="9992" width="19.140625" style="101" bestFit="1" customWidth="1"/>
    <col min="9993" max="9993" width="19.85546875" style="101" bestFit="1" customWidth="1"/>
    <col min="9994" max="9994" width="9.140625" style="101"/>
    <col min="9995" max="9995" width="17.85546875" style="101" bestFit="1" customWidth="1"/>
    <col min="9996" max="10239" width="9.140625" style="101"/>
    <col min="10240" max="10240" width="53.7109375" style="101" customWidth="1"/>
    <col min="10241" max="10241" width="7.28515625" style="101" customWidth="1"/>
    <col min="10242" max="10242" width="1.140625" style="101" customWidth="1"/>
    <col min="10243" max="10243" width="16.42578125" style="101" customWidth="1"/>
    <col min="10244" max="10244" width="1.140625" style="101" customWidth="1"/>
    <col min="10245" max="10245" width="16.42578125" style="101" customWidth="1"/>
    <col min="10246" max="10246" width="19.140625" style="101" bestFit="1" customWidth="1"/>
    <col min="10247" max="10247" width="9.140625" style="101"/>
    <col min="10248" max="10248" width="19.140625" style="101" bestFit="1" customWidth="1"/>
    <col min="10249" max="10249" width="19.85546875" style="101" bestFit="1" customWidth="1"/>
    <col min="10250" max="10250" width="9.140625" style="101"/>
    <col min="10251" max="10251" width="17.85546875" style="101" bestFit="1" customWidth="1"/>
    <col min="10252" max="10495" width="9.140625" style="101"/>
    <col min="10496" max="10496" width="53.7109375" style="101" customWidth="1"/>
    <col min="10497" max="10497" width="7.28515625" style="101" customWidth="1"/>
    <col min="10498" max="10498" width="1.140625" style="101" customWidth="1"/>
    <col min="10499" max="10499" width="16.42578125" style="101" customWidth="1"/>
    <col min="10500" max="10500" width="1.140625" style="101" customWidth="1"/>
    <col min="10501" max="10501" width="16.42578125" style="101" customWidth="1"/>
    <col min="10502" max="10502" width="19.140625" style="101" bestFit="1" customWidth="1"/>
    <col min="10503" max="10503" width="9.140625" style="101"/>
    <col min="10504" max="10504" width="19.140625" style="101" bestFit="1" customWidth="1"/>
    <col min="10505" max="10505" width="19.85546875" style="101" bestFit="1" customWidth="1"/>
    <col min="10506" max="10506" width="9.140625" style="101"/>
    <col min="10507" max="10507" width="17.85546875" style="101" bestFit="1" customWidth="1"/>
    <col min="10508" max="10751" width="9.140625" style="101"/>
    <col min="10752" max="10752" width="53.7109375" style="101" customWidth="1"/>
    <col min="10753" max="10753" width="7.28515625" style="101" customWidth="1"/>
    <col min="10754" max="10754" width="1.140625" style="101" customWidth="1"/>
    <col min="10755" max="10755" width="16.42578125" style="101" customWidth="1"/>
    <col min="10756" max="10756" width="1.140625" style="101" customWidth="1"/>
    <col min="10757" max="10757" width="16.42578125" style="101" customWidth="1"/>
    <col min="10758" max="10758" width="19.140625" style="101" bestFit="1" customWidth="1"/>
    <col min="10759" max="10759" width="9.140625" style="101"/>
    <col min="10760" max="10760" width="19.140625" style="101" bestFit="1" customWidth="1"/>
    <col min="10761" max="10761" width="19.85546875" style="101" bestFit="1" customWidth="1"/>
    <col min="10762" max="10762" width="9.140625" style="101"/>
    <col min="10763" max="10763" width="17.85546875" style="101" bestFit="1" customWidth="1"/>
    <col min="10764" max="11007" width="9.140625" style="101"/>
    <col min="11008" max="11008" width="53.7109375" style="101" customWidth="1"/>
    <col min="11009" max="11009" width="7.28515625" style="101" customWidth="1"/>
    <col min="11010" max="11010" width="1.140625" style="101" customWidth="1"/>
    <col min="11011" max="11011" width="16.42578125" style="101" customWidth="1"/>
    <col min="11012" max="11012" width="1.140625" style="101" customWidth="1"/>
    <col min="11013" max="11013" width="16.42578125" style="101" customWidth="1"/>
    <col min="11014" max="11014" width="19.140625" style="101" bestFit="1" customWidth="1"/>
    <col min="11015" max="11015" width="9.140625" style="101"/>
    <col min="11016" max="11016" width="19.140625" style="101" bestFit="1" customWidth="1"/>
    <col min="11017" max="11017" width="19.85546875" style="101" bestFit="1" customWidth="1"/>
    <col min="11018" max="11018" width="9.140625" style="101"/>
    <col min="11019" max="11019" width="17.85546875" style="101" bestFit="1" customWidth="1"/>
    <col min="11020" max="11263" width="9.140625" style="101"/>
    <col min="11264" max="11264" width="53.7109375" style="101" customWidth="1"/>
    <col min="11265" max="11265" width="7.28515625" style="101" customWidth="1"/>
    <col min="11266" max="11266" width="1.140625" style="101" customWidth="1"/>
    <col min="11267" max="11267" width="16.42578125" style="101" customWidth="1"/>
    <col min="11268" max="11268" width="1.140625" style="101" customWidth="1"/>
    <col min="11269" max="11269" width="16.42578125" style="101" customWidth="1"/>
    <col min="11270" max="11270" width="19.140625" style="101" bestFit="1" customWidth="1"/>
    <col min="11271" max="11271" width="9.140625" style="101"/>
    <col min="11272" max="11272" width="19.140625" style="101" bestFit="1" customWidth="1"/>
    <col min="11273" max="11273" width="19.85546875" style="101" bestFit="1" customWidth="1"/>
    <col min="11274" max="11274" width="9.140625" style="101"/>
    <col min="11275" max="11275" width="17.85546875" style="101" bestFit="1" customWidth="1"/>
    <col min="11276" max="11519" width="9.140625" style="101"/>
    <col min="11520" max="11520" width="53.7109375" style="101" customWidth="1"/>
    <col min="11521" max="11521" width="7.28515625" style="101" customWidth="1"/>
    <col min="11522" max="11522" width="1.140625" style="101" customWidth="1"/>
    <col min="11523" max="11523" width="16.42578125" style="101" customWidth="1"/>
    <col min="11524" max="11524" width="1.140625" style="101" customWidth="1"/>
    <col min="11525" max="11525" width="16.42578125" style="101" customWidth="1"/>
    <col min="11526" max="11526" width="19.140625" style="101" bestFit="1" customWidth="1"/>
    <col min="11527" max="11527" width="9.140625" style="101"/>
    <col min="11528" max="11528" width="19.140625" style="101" bestFit="1" customWidth="1"/>
    <col min="11529" max="11529" width="19.85546875" style="101" bestFit="1" customWidth="1"/>
    <col min="11530" max="11530" width="9.140625" style="101"/>
    <col min="11531" max="11531" width="17.85546875" style="101" bestFit="1" customWidth="1"/>
    <col min="11532" max="11775" width="9.140625" style="101"/>
    <col min="11776" max="11776" width="53.7109375" style="101" customWidth="1"/>
    <col min="11777" max="11777" width="7.28515625" style="101" customWidth="1"/>
    <col min="11778" max="11778" width="1.140625" style="101" customWidth="1"/>
    <col min="11779" max="11779" width="16.42578125" style="101" customWidth="1"/>
    <col min="11780" max="11780" width="1.140625" style="101" customWidth="1"/>
    <col min="11781" max="11781" width="16.42578125" style="101" customWidth="1"/>
    <col min="11782" max="11782" width="19.140625" style="101" bestFit="1" customWidth="1"/>
    <col min="11783" max="11783" width="9.140625" style="101"/>
    <col min="11784" max="11784" width="19.140625" style="101" bestFit="1" customWidth="1"/>
    <col min="11785" max="11785" width="19.85546875" style="101" bestFit="1" customWidth="1"/>
    <col min="11786" max="11786" width="9.140625" style="101"/>
    <col min="11787" max="11787" width="17.85546875" style="101" bestFit="1" customWidth="1"/>
    <col min="11788" max="12031" width="9.140625" style="101"/>
    <col min="12032" max="12032" width="53.7109375" style="101" customWidth="1"/>
    <col min="12033" max="12033" width="7.28515625" style="101" customWidth="1"/>
    <col min="12034" max="12034" width="1.140625" style="101" customWidth="1"/>
    <col min="12035" max="12035" width="16.42578125" style="101" customWidth="1"/>
    <col min="12036" max="12036" width="1.140625" style="101" customWidth="1"/>
    <col min="12037" max="12037" width="16.42578125" style="101" customWidth="1"/>
    <col min="12038" max="12038" width="19.140625" style="101" bestFit="1" customWidth="1"/>
    <col min="12039" max="12039" width="9.140625" style="101"/>
    <col min="12040" max="12040" width="19.140625" style="101" bestFit="1" customWidth="1"/>
    <col min="12041" max="12041" width="19.85546875" style="101" bestFit="1" customWidth="1"/>
    <col min="12042" max="12042" width="9.140625" style="101"/>
    <col min="12043" max="12043" width="17.85546875" style="101" bestFit="1" customWidth="1"/>
    <col min="12044" max="12287" width="9.140625" style="101"/>
    <col min="12288" max="12288" width="53.7109375" style="101" customWidth="1"/>
    <col min="12289" max="12289" width="7.28515625" style="101" customWidth="1"/>
    <col min="12290" max="12290" width="1.140625" style="101" customWidth="1"/>
    <col min="12291" max="12291" width="16.42578125" style="101" customWidth="1"/>
    <col min="12292" max="12292" width="1.140625" style="101" customWidth="1"/>
    <col min="12293" max="12293" width="16.42578125" style="101" customWidth="1"/>
    <col min="12294" max="12294" width="19.140625" style="101" bestFit="1" customWidth="1"/>
    <col min="12295" max="12295" width="9.140625" style="101"/>
    <col min="12296" max="12296" width="19.140625" style="101" bestFit="1" customWidth="1"/>
    <col min="12297" max="12297" width="19.85546875" style="101" bestFit="1" customWidth="1"/>
    <col min="12298" max="12298" width="9.140625" style="101"/>
    <col min="12299" max="12299" width="17.85546875" style="101" bestFit="1" customWidth="1"/>
    <col min="12300" max="12543" width="9.140625" style="101"/>
    <col min="12544" max="12544" width="53.7109375" style="101" customWidth="1"/>
    <col min="12545" max="12545" width="7.28515625" style="101" customWidth="1"/>
    <col min="12546" max="12546" width="1.140625" style="101" customWidth="1"/>
    <col min="12547" max="12547" width="16.42578125" style="101" customWidth="1"/>
    <col min="12548" max="12548" width="1.140625" style="101" customWidth="1"/>
    <col min="12549" max="12549" width="16.42578125" style="101" customWidth="1"/>
    <col min="12550" max="12550" width="19.140625" style="101" bestFit="1" customWidth="1"/>
    <col min="12551" max="12551" width="9.140625" style="101"/>
    <col min="12552" max="12552" width="19.140625" style="101" bestFit="1" customWidth="1"/>
    <col min="12553" max="12553" width="19.85546875" style="101" bestFit="1" customWidth="1"/>
    <col min="12554" max="12554" width="9.140625" style="101"/>
    <col min="12555" max="12555" width="17.85546875" style="101" bestFit="1" customWidth="1"/>
    <col min="12556" max="12799" width="9.140625" style="101"/>
    <col min="12800" max="12800" width="53.7109375" style="101" customWidth="1"/>
    <col min="12801" max="12801" width="7.28515625" style="101" customWidth="1"/>
    <col min="12802" max="12802" width="1.140625" style="101" customWidth="1"/>
    <col min="12803" max="12803" width="16.42578125" style="101" customWidth="1"/>
    <col min="12804" max="12804" width="1.140625" style="101" customWidth="1"/>
    <col min="12805" max="12805" width="16.42578125" style="101" customWidth="1"/>
    <col min="12806" max="12806" width="19.140625" style="101" bestFit="1" customWidth="1"/>
    <col min="12807" max="12807" width="9.140625" style="101"/>
    <col min="12808" max="12808" width="19.140625" style="101" bestFit="1" customWidth="1"/>
    <col min="12809" max="12809" width="19.85546875" style="101" bestFit="1" customWidth="1"/>
    <col min="12810" max="12810" width="9.140625" style="101"/>
    <col min="12811" max="12811" width="17.85546875" style="101" bestFit="1" customWidth="1"/>
    <col min="12812" max="13055" width="9.140625" style="101"/>
    <col min="13056" max="13056" width="53.7109375" style="101" customWidth="1"/>
    <col min="13057" max="13057" width="7.28515625" style="101" customWidth="1"/>
    <col min="13058" max="13058" width="1.140625" style="101" customWidth="1"/>
    <col min="13059" max="13059" width="16.42578125" style="101" customWidth="1"/>
    <col min="13060" max="13060" width="1.140625" style="101" customWidth="1"/>
    <col min="13061" max="13061" width="16.42578125" style="101" customWidth="1"/>
    <col min="13062" max="13062" width="19.140625" style="101" bestFit="1" customWidth="1"/>
    <col min="13063" max="13063" width="9.140625" style="101"/>
    <col min="13064" max="13064" width="19.140625" style="101" bestFit="1" customWidth="1"/>
    <col min="13065" max="13065" width="19.85546875" style="101" bestFit="1" customWidth="1"/>
    <col min="13066" max="13066" width="9.140625" style="101"/>
    <col min="13067" max="13067" width="17.85546875" style="101" bestFit="1" customWidth="1"/>
    <col min="13068" max="13311" width="9.140625" style="101"/>
    <col min="13312" max="13312" width="53.7109375" style="101" customWidth="1"/>
    <col min="13313" max="13313" width="7.28515625" style="101" customWidth="1"/>
    <col min="13314" max="13314" width="1.140625" style="101" customWidth="1"/>
    <col min="13315" max="13315" width="16.42578125" style="101" customWidth="1"/>
    <col min="13316" max="13316" width="1.140625" style="101" customWidth="1"/>
    <col min="13317" max="13317" width="16.42578125" style="101" customWidth="1"/>
    <col min="13318" max="13318" width="19.140625" style="101" bestFit="1" customWidth="1"/>
    <col min="13319" max="13319" width="9.140625" style="101"/>
    <col min="13320" max="13320" width="19.140625" style="101" bestFit="1" customWidth="1"/>
    <col min="13321" max="13321" width="19.85546875" style="101" bestFit="1" customWidth="1"/>
    <col min="13322" max="13322" width="9.140625" style="101"/>
    <col min="13323" max="13323" width="17.85546875" style="101" bestFit="1" customWidth="1"/>
    <col min="13324" max="13567" width="9.140625" style="101"/>
    <col min="13568" max="13568" width="53.7109375" style="101" customWidth="1"/>
    <col min="13569" max="13569" width="7.28515625" style="101" customWidth="1"/>
    <col min="13570" max="13570" width="1.140625" style="101" customWidth="1"/>
    <col min="13571" max="13571" width="16.42578125" style="101" customWidth="1"/>
    <col min="13572" max="13572" width="1.140625" style="101" customWidth="1"/>
    <col min="13573" max="13573" width="16.42578125" style="101" customWidth="1"/>
    <col min="13574" max="13574" width="19.140625" style="101" bestFit="1" customWidth="1"/>
    <col min="13575" max="13575" width="9.140625" style="101"/>
    <col min="13576" max="13576" width="19.140625" style="101" bestFit="1" customWidth="1"/>
    <col min="13577" max="13577" width="19.85546875" style="101" bestFit="1" customWidth="1"/>
    <col min="13578" max="13578" width="9.140625" style="101"/>
    <col min="13579" max="13579" width="17.85546875" style="101" bestFit="1" customWidth="1"/>
    <col min="13580" max="13823" width="9.140625" style="101"/>
    <col min="13824" max="13824" width="53.7109375" style="101" customWidth="1"/>
    <col min="13825" max="13825" width="7.28515625" style="101" customWidth="1"/>
    <col min="13826" max="13826" width="1.140625" style="101" customWidth="1"/>
    <col min="13827" max="13827" width="16.42578125" style="101" customWidth="1"/>
    <col min="13828" max="13828" width="1.140625" style="101" customWidth="1"/>
    <col min="13829" max="13829" width="16.42578125" style="101" customWidth="1"/>
    <col min="13830" max="13830" width="19.140625" style="101" bestFit="1" customWidth="1"/>
    <col min="13831" max="13831" width="9.140625" style="101"/>
    <col min="13832" max="13832" width="19.140625" style="101" bestFit="1" customWidth="1"/>
    <col min="13833" max="13833" width="19.85546875" style="101" bestFit="1" customWidth="1"/>
    <col min="13834" max="13834" width="9.140625" style="101"/>
    <col min="13835" max="13835" width="17.85546875" style="101" bestFit="1" customWidth="1"/>
    <col min="13836" max="14079" width="9.140625" style="101"/>
    <col min="14080" max="14080" width="53.7109375" style="101" customWidth="1"/>
    <col min="14081" max="14081" width="7.28515625" style="101" customWidth="1"/>
    <col min="14082" max="14082" width="1.140625" style="101" customWidth="1"/>
    <col min="14083" max="14083" width="16.42578125" style="101" customWidth="1"/>
    <col min="14084" max="14084" width="1.140625" style="101" customWidth="1"/>
    <col min="14085" max="14085" width="16.42578125" style="101" customWidth="1"/>
    <col min="14086" max="14086" width="19.140625" style="101" bestFit="1" customWidth="1"/>
    <col min="14087" max="14087" width="9.140625" style="101"/>
    <col min="14088" max="14088" width="19.140625" style="101" bestFit="1" customWidth="1"/>
    <col min="14089" max="14089" width="19.85546875" style="101" bestFit="1" customWidth="1"/>
    <col min="14090" max="14090" width="9.140625" style="101"/>
    <col min="14091" max="14091" width="17.85546875" style="101" bestFit="1" customWidth="1"/>
    <col min="14092" max="14335" width="9.140625" style="101"/>
    <col min="14336" max="14336" width="53.7109375" style="101" customWidth="1"/>
    <col min="14337" max="14337" width="7.28515625" style="101" customWidth="1"/>
    <col min="14338" max="14338" width="1.140625" style="101" customWidth="1"/>
    <col min="14339" max="14339" width="16.42578125" style="101" customWidth="1"/>
    <col min="14340" max="14340" width="1.140625" style="101" customWidth="1"/>
    <col min="14341" max="14341" width="16.42578125" style="101" customWidth="1"/>
    <col min="14342" max="14342" width="19.140625" style="101" bestFit="1" customWidth="1"/>
    <col min="14343" max="14343" width="9.140625" style="101"/>
    <col min="14344" max="14344" width="19.140625" style="101" bestFit="1" customWidth="1"/>
    <col min="14345" max="14345" width="19.85546875" style="101" bestFit="1" customWidth="1"/>
    <col min="14346" max="14346" width="9.140625" style="101"/>
    <col min="14347" max="14347" width="17.85546875" style="101" bestFit="1" customWidth="1"/>
    <col min="14348" max="14591" width="9.140625" style="101"/>
    <col min="14592" max="14592" width="53.7109375" style="101" customWidth="1"/>
    <col min="14593" max="14593" width="7.28515625" style="101" customWidth="1"/>
    <col min="14594" max="14594" width="1.140625" style="101" customWidth="1"/>
    <col min="14595" max="14595" width="16.42578125" style="101" customWidth="1"/>
    <col min="14596" max="14596" width="1.140625" style="101" customWidth="1"/>
    <col min="14597" max="14597" width="16.42578125" style="101" customWidth="1"/>
    <col min="14598" max="14598" width="19.140625" style="101" bestFit="1" customWidth="1"/>
    <col min="14599" max="14599" width="9.140625" style="101"/>
    <col min="14600" max="14600" width="19.140625" style="101" bestFit="1" customWidth="1"/>
    <col min="14601" max="14601" width="19.85546875" style="101" bestFit="1" customWidth="1"/>
    <col min="14602" max="14602" width="9.140625" style="101"/>
    <col min="14603" max="14603" width="17.85546875" style="101" bestFit="1" customWidth="1"/>
    <col min="14604" max="14847" width="9.140625" style="101"/>
    <col min="14848" max="14848" width="53.7109375" style="101" customWidth="1"/>
    <col min="14849" max="14849" width="7.28515625" style="101" customWidth="1"/>
    <col min="14850" max="14850" width="1.140625" style="101" customWidth="1"/>
    <col min="14851" max="14851" width="16.42578125" style="101" customWidth="1"/>
    <col min="14852" max="14852" width="1.140625" style="101" customWidth="1"/>
    <col min="14853" max="14853" width="16.42578125" style="101" customWidth="1"/>
    <col min="14854" max="14854" width="19.140625" style="101" bestFit="1" customWidth="1"/>
    <col min="14855" max="14855" width="9.140625" style="101"/>
    <col min="14856" max="14856" width="19.140625" style="101" bestFit="1" customWidth="1"/>
    <col min="14857" max="14857" width="19.85546875" style="101" bestFit="1" customWidth="1"/>
    <col min="14858" max="14858" width="9.140625" style="101"/>
    <col min="14859" max="14859" width="17.85546875" style="101" bestFit="1" customWidth="1"/>
    <col min="14860" max="15103" width="9.140625" style="101"/>
    <col min="15104" max="15104" width="53.7109375" style="101" customWidth="1"/>
    <col min="15105" max="15105" width="7.28515625" style="101" customWidth="1"/>
    <col min="15106" max="15106" width="1.140625" style="101" customWidth="1"/>
    <col min="15107" max="15107" width="16.42578125" style="101" customWidth="1"/>
    <col min="15108" max="15108" width="1.140625" style="101" customWidth="1"/>
    <col min="15109" max="15109" width="16.42578125" style="101" customWidth="1"/>
    <col min="15110" max="15110" width="19.140625" style="101" bestFit="1" customWidth="1"/>
    <col min="15111" max="15111" width="9.140625" style="101"/>
    <col min="15112" max="15112" width="19.140625" style="101" bestFit="1" customWidth="1"/>
    <col min="15113" max="15113" width="19.85546875" style="101" bestFit="1" customWidth="1"/>
    <col min="15114" max="15114" width="9.140625" style="101"/>
    <col min="15115" max="15115" width="17.85546875" style="101" bestFit="1" customWidth="1"/>
    <col min="15116" max="15359" width="9.140625" style="101"/>
    <col min="15360" max="15360" width="53.7109375" style="101" customWidth="1"/>
    <col min="15361" max="15361" width="7.28515625" style="101" customWidth="1"/>
    <col min="15362" max="15362" width="1.140625" style="101" customWidth="1"/>
    <col min="15363" max="15363" width="16.42578125" style="101" customWidth="1"/>
    <col min="15364" max="15364" width="1.140625" style="101" customWidth="1"/>
    <col min="15365" max="15365" width="16.42578125" style="101" customWidth="1"/>
    <col min="15366" max="15366" width="19.140625" style="101" bestFit="1" customWidth="1"/>
    <col min="15367" max="15367" width="9.140625" style="101"/>
    <col min="15368" max="15368" width="19.140625" style="101" bestFit="1" customWidth="1"/>
    <col min="15369" max="15369" width="19.85546875" style="101" bestFit="1" customWidth="1"/>
    <col min="15370" max="15370" width="9.140625" style="101"/>
    <col min="15371" max="15371" width="17.85546875" style="101" bestFit="1" customWidth="1"/>
    <col min="15372" max="15615" width="9.140625" style="101"/>
    <col min="15616" max="15616" width="53.7109375" style="101" customWidth="1"/>
    <col min="15617" max="15617" width="7.28515625" style="101" customWidth="1"/>
    <col min="15618" max="15618" width="1.140625" style="101" customWidth="1"/>
    <col min="15619" max="15619" width="16.42578125" style="101" customWidth="1"/>
    <col min="15620" max="15620" width="1.140625" style="101" customWidth="1"/>
    <col min="15621" max="15621" width="16.42578125" style="101" customWidth="1"/>
    <col min="15622" max="15622" width="19.140625" style="101" bestFit="1" customWidth="1"/>
    <col min="15623" max="15623" width="9.140625" style="101"/>
    <col min="15624" max="15624" width="19.140625" style="101" bestFit="1" customWidth="1"/>
    <col min="15625" max="15625" width="19.85546875" style="101" bestFit="1" customWidth="1"/>
    <col min="15626" max="15626" width="9.140625" style="101"/>
    <col min="15627" max="15627" width="17.85546875" style="101" bestFit="1" customWidth="1"/>
    <col min="15628" max="15871" width="9.140625" style="101"/>
    <col min="15872" max="15872" width="53.7109375" style="101" customWidth="1"/>
    <col min="15873" max="15873" width="7.28515625" style="101" customWidth="1"/>
    <col min="15874" max="15874" width="1.140625" style="101" customWidth="1"/>
    <col min="15875" max="15875" width="16.42578125" style="101" customWidth="1"/>
    <col min="15876" max="15876" width="1.140625" style="101" customWidth="1"/>
    <col min="15877" max="15877" width="16.42578125" style="101" customWidth="1"/>
    <col min="15878" max="15878" width="19.140625" style="101" bestFit="1" customWidth="1"/>
    <col min="15879" max="15879" width="9.140625" style="101"/>
    <col min="15880" max="15880" width="19.140625" style="101" bestFit="1" customWidth="1"/>
    <col min="15881" max="15881" width="19.85546875" style="101" bestFit="1" customWidth="1"/>
    <col min="15882" max="15882" width="9.140625" style="101"/>
    <col min="15883" max="15883" width="17.85546875" style="101" bestFit="1" customWidth="1"/>
    <col min="15884" max="16127" width="9.140625" style="101"/>
    <col min="16128" max="16128" width="53.7109375" style="101" customWidth="1"/>
    <col min="16129" max="16129" width="7.28515625" style="101" customWidth="1"/>
    <col min="16130" max="16130" width="1.140625" style="101" customWidth="1"/>
    <col min="16131" max="16131" width="16.42578125" style="101" customWidth="1"/>
    <col min="16132" max="16132" width="1.140625" style="101" customWidth="1"/>
    <col min="16133" max="16133" width="16.42578125" style="101" customWidth="1"/>
    <col min="16134" max="16134" width="19.140625" style="101" bestFit="1" customWidth="1"/>
    <col min="16135" max="16135" width="9.140625" style="101"/>
    <col min="16136" max="16136" width="19.140625" style="101" bestFit="1" customWidth="1"/>
    <col min="16137" max="16137" width="19.85546875" style="101" bestFit="1" customWidth="1"/>
    <col min="16138" max="16138" width="9.140625" style="101"/>
    <col min="16139" max="16139" width="17.85546875" style="101" bestFit="1" customWidth="1"/>
    <col min="16140" max="16384" width="9.140625" style="101"/>
  </cols>
  <sheetData>
    <row r="1" spans="1:9" ht="19.5" customHeight="1" x14ac:dyDescent="0.3">
      <c r="A1" s="133" t="s">
        <v>0</v>
      </c>
      <c r="B1" s="133"/>
      <c r="C1" s="133"/>
      <c r="D1" s="133"/>
      <c r="E1" s="133"/>
    </row>
    <row r="2" spans="1:9" ht="19.5" customHeight="1" x14ac:dyDescent="0.25">
      <c r="A2" s="123" t="s">
        <v>84</v>
      </c>
    </row>
    <row r="3" spans="1:9" ht="19.5" customHeight="1" x14ac:dyDescent="0.25">
      <c r="A3" s="123"/>
    </row>
    <row r="4" spans="1:9" ht="19.5" customHeight="1" x14ac:dyDescent="0.25">
      <c r="A4" s="123"/>
      <c r="C4" s="124" t="s">
        <v>95</v>
      </c>
      <c r="D4" s="124"/>
      <c r="E4" s="124" t="s">
        <v>36</v>
      </c>
    </row>
    <row r="5" spans="1:9" ht="19.5" customHeight="1" x14ac:dyDescent="0.25">
      <c r="A5" s="123" t="s">
        <v>1</v>
      </c>
      <c r="B5" s="100" t="s">
        <v>2</v>
      </c>
      <c r="C5" s="125">
        <v>2019</v>
      </c>
      <c r="D5" s="100"/>
      <c r="E5" s="125">
        <v>2018</v>
      </c>
    </row>
    <row r="6" spans="1:9" ht="19.5" customHeight="1" x14ac:dyDescent="0.25">
      <c r="A6" s="123"/>
      <c r="B6" s="100"/>
      <c r="C6" s="126" t="s">
        <v>37</v>
      </c>
      <c r="D6" s="100"/>
      <c r="E6" s="125"/>
    </row>
    <row r="7" spans="1:9" ht="19.5" customHeight="1" x14ac:dyDescent="0.25">
      <c r="A7" s="123"/>
      <c r="B7" s="100"/>
      <c r="C7" s="134" t="s">
        <v>38</v>
      </c>
      <c r="D7" s="134"/>
      <c r="E7" s="134"/>
    </row>
    <row r="8" spans="1:9" ht="19.5" customHeight="1" x14ac:dyDescent="0.25">
      <c r="A8" s="99" t="s">
        <v>3</v>
      </c>
      <c r="B8" s="100"/>
      <c r="C8" s="49"/>
      <c r="D8" s="49"/>
      <c r="E8" s="49"/>
    </row>
    <row r="9" spans="1:9" ht="19.5" customHeight="1" x14ac:dyDescent="0.25">
      <c r="A9" s="53" t="s">
        <v>4</v>
      </c>
      <c r="B9" s="100">
        <v>4</v>
      </c>
      <c r="C9" s="49">
        <v>152138</v>
      </c>
      <c r="D9" s="49"/>
      <c r="E9" s="49">
        <v>106960</v>
      </c>
      <c r="F9" s="127"/>
      <c r="G9" s="127"/>
      <c r="H9" s="127"/>
      <c r="I9" s="128"/>
    </row>
    <row r="10" spans="1:9" ht="19.5" customHeight="1" x14ac:dyDescent="0.25">
      <c r="A10" s="53" t="s">
        <v>5</v>
      </c>
      <c r="B10" s="100">
        <v>5</v>
      </c>
      <c r="C10" s="49">
        <v>201196</v>
      </c>
      <c r="D10" s="49"/>
      <c r="E10" s="49">
        <v>201877</v>
      </c>
      <c r="F10" s="127"/>
      <c r="G10" s="127"/>
      <c r="H10" s="127"/>
      <c r="I10" s="128"/>
    </row>
    <row r="11" spans="1:9" ht="19.5" customHeight="1" x14ac:dyDescent="0.25">
      <c r="A11" s="105" t="s">
        <v>120</v>
      </c>
      <c r="B11" s="100">
        <v>6</v>
      </c>
      <c r="C11" s="49">
        <v>879724</v>
      </c>
      <c r="D11" s="49"/>
      <c r="E11" s="49">
        <v>896530</v>
      </c>
      <c r="F11" s="127"/>
      <c r="G11" s="127"/>
      <c r="H11" s="127"/>
      <c r="I11" s="128"/>
    </row>
    <row r="12" spans="1:9" ht="19.5" customHeight="1" x14ac:dyDescent="0.25">
      <c r="A12" s="102" t="s">
        <v>72</v>
      </c>
      <c r="B12" s="100" t="s">
        <v>97</v>
      </c>
      <c r="C12" s="49">
        <v>516421</v>
      </c>
      <c r="D12" s="49"/>
      <c r="E12" s="49">
        <v>516420</v>
      </c>
      <c r="F12" s="127"/>
      <c r="G12" s="127"/>
      <c r="H12" s="127"/>
      <c r="I12" s="128"/>
    </row>
    <row r="13" spans="1:9" ht="19.5" customHeight="1" x14ac:dyDescent="0.25">
      <c r="A13" s="102" t="s">
        <v>80</v>
      </c>
      <c r="B13" s="100" t="s">
        <v>126</v>
      </c>
      <c r="C13" s="49">
        <v>239685</v>
      </c>
      <c r="D13" s="49"/>
      <c r="E13" s="49">
        <v>147104</v>
      </c>
      <c r="F13" s="127"/>
      <c r="G13" s="127"/>
      <c r="H13" s="127"/>
      <c r="I13" s="128"/>
    </row>
    <row r="14" spans="1:9" ht="19.5" customHeight="1" x14ac:dyDescent="0.25">
      <c r="A14" s="102" t="s">
        <v>79</v>
      </c>
      <c r="B14" s="100" t="s">
        <v>126</v>
      </c>
      <c r="C14" s="49">
        <v>11051</v>
      </c>
      <c r="D14" s="49"/>
      <c r="E14" s="49">
        <v>5624</v>
      </c>
      <c r="F14" s="127"/>
      <c r="G14" s="127"/>
      <c r="H14" s="127"/>
      <c r="I14" s="128"/>
    </row>
    <row r="15" spans="1:9" ht="19.5" customHeight="1" x14ac:dyDescent="0.25">
      <c r="A15" s="53" t="s">
        <v>6</v>
      </c>
      <c r="B15" s="100"/>
      <c r="C15" s="49">
        <v>9512</v>
      </c>
      <c r="D15" s="49"/>
      <c r="E15" s="49">
        <v>22195</v>
      </c>
      <c r="F15" s="127"/>
      <c r="G15" s="127"/>
      <c r="H15" s="127"/>
      <c r="I15" s="128"/>
    </row>
    <row r="16" spans="1:9" ht="19.5" customHeight="1" x14ac:dyDescent="0.25">
      <c r="A16" s="103" t="s">
        <v>7</v>
      </c>
      <c r="B16" s="100"/>
      <c r="C16" s="67">
        <f>SUM(C9:C15)</f>
        <v>2009727</v>
      </c>
      <c r="D16" s="104"/>
      <c r="E16" s="67">
        <f>SUM(E9:E15)</f>
        <v>1896710</v>
      </c>
      <c r="F16" s="127"/>
      <c r="G16" s="127"/>
      <c r="H16" s="127"/>
      <c r="I16" s="128"/>
    </row>
    <row r="17" spans="1:9" ht="19.5" customHeight="1" x14ac:dyDescent="0.25">
      <c r="B17" s="100"/>
      <c r="C17" s="49"/>
      <c r="D17" s="49"/>
      <c r="E17" s="49"/>
      <c r="F17" s="127"/>
      <c r="G17" s="127"/>
      <c r="H17" s="127"/>
      <c r="I17" s="128"/>
    </row>
    <row r="18" spans="1:9" ht="19.5" customHeight="1" x14ac:dyDescent="0.25">
      <c r="A18" s="99" t="s">
        <v>8</v>
      </c>
      <c r="B18" s="100"/>
      <c r="C18" s="49"/>
      <c r="D18" s="49"/>
      <c r="E18" s="49"/>
      <c r="F18" s="127"/>
      <c r="G18" s="127"/>
      <c r="H18" s="127"/>
      <c r="I18" s="128"/>
    </row>
    <row r="19" spans="1:9" ht="19.5" customHeight="1" x14ac:dyDescent="0.25">
      <c r="A19" s="53" t="s">
        <v>9</v>
      </c>
      <c r="B19" s="100">
        <v>6</v>
      </c>
      <c r="C19" s="49">
        <v>1136831</v>
      </c>
      <c r="D19" s="49"/>
      <c r="E19" s="49">
        <v>1263632</v>
      </c>
      <c r="F19" s="127"/>
      <c r="G19" s="127"/>
      <c r="H19" s="127"/>
      <c r="I19" s="128"/>
    </row>
    <row r="20" spans="1:9" ht="19.5" customHeight="1" x14ac:dyDescent="0.25">
      <c r="A20" s="102" t="s">
        <v>99</v>
      </c>
      <c r="B20" s="100">
        <v>3</v>
      </c>
      <c r="C20" s="129">
        <v>0</v>
      </c>
      <c r="D20" s="127"/>
      <c r="E20" s="129">
        <v>0</v>
      </c>
      <c r="F20" s="127"/>
      <c r="G20" s="127"/>
      <c r="H20" s="127"/>
      <c r="I20" s="128"/>
    </row>
    <row r="21" spans="1:9" ht="19.5" customHeight="1" x14ac:dyDescent="0.25">
      <c r="A21" s="53" t="s">
        <v>94</v>
      </c>
      <c r="B21" s="100" t="s">
        <v>112</v>
      </c>
      <c r="C21" s="49">
        <v>9995988</v>
      </c>
      <c r="D21" s="49"/>
      <c r="E21" s="49">
        <v>10276355</v>
      </c>
      <c r="F21" s="127"/>
      <c r="G21" s="127"/>
      <c r="H21" s="127"/>
      <c r="I21" s="128"/>
    </row>
    <row r="22" spans="1:9" ht="19.5" customHeight="1" x14ac:dyDescent="0.25">
      <c r="A22" s="102" t="s">
        <v>77</v>
      </c>
      <c r="B22" s="100"/>
      <c r="C22" s="49">
        <v>50279</v>
      </c>
      <c r="D22" s="49"/>
      <c r="E22" s="49">
        <v>50279</v>
      </c>
      <c r="F22" s="127"/>
      <c r="G22" s="127"/>
      <c r="H22" s="127"/>
      <c r="I22" s="128"/>
    </row>
    <row r="23" spans="1:9" ht="19.5" customHeight="1" x14ac:dyDescent="0.25">
      <c r="A23" s="53" t="s">
        <v>10</v>
      </c>
      <c r="B23" s="100"/>
      <c r="C23" s="49">
        <v>2164</v>
      </c>
      <c r="D23" s="49"/>
      <c r="E23" s="49">
        <v>2259</v>
      </c>
      <c r="F23" s="127"/>
      <c r="G23" s="127"/>
      <c r="H23" s="127"/>
      <c r="I23" s="128"/>
    </row>
    <row r="24" spans="1:9" ht="19.5" customHeight="1" x14ac:dyDescent="0.25">
      <c r="A24" s="102" t="s">
        <v>39</v>
      </c>
      <c r="B24" s="100">
        <v>9</v>
      </c>
      <c r="C24" s="49">
        <v>420154</v>
      </c>
      <c r="D24" s="49"/>
      <c r="E24" s="49">
        <v>370794</v>
      </c>
      <c r="F24" s="127"/>
      <c r="G24" s="127"/>
      <c r="H24" s="127"/>
      <c r="I24" s="128"/>
    </row>
    <row r="25" spans="1:9" ht="19.5" customHeight="1" x14ac:dyDescent="0.25">
      <c r="A25" s="53" t="s">
        <v>11</v>
      </c>
      <c r="B25" s="100"/>
      <c r="C25" s="49">
        <v>322296</v>
      </c>
      <c r="D25" s="49"/>
      <c r="E25" s="49">
        <v>205637</v>
      </c>
      <c r="F25" s="127"/>
      <c r="G25" s="127"/>
      <c r="H25" s="127"/>
      <c r="I25" s="128"/>
    </row>
    <row r="26" spans="1:9" ht="19.5" customHeight="1" x14ac:dyDescent="0.25">
      <c r="A26" s="103" t="s">
        <v>12</v>
      </c>
      <c r="B26" s="100"/>
      <c r="C26" s="67">
        <f>SUM(C19:C25)</f>
        <v>11927712</v>
      </c>
      <c r="D26" s="104"/>
      <c r="E26" s="67">
        <f>SUM(E19:E25)</f>
        <v>12168956</v>
      </c>
      <c r="F26" s="127"/>
      <c r="G26" s="127"/>
      <c r="H26" s="127"/>
      <c r="I26" s="128"/>
    </row>
    <row r="27" spans="1:9" ht="19.5" customHeight="1" x14ac:dyDescent="0.25">
      <c r="B27" s="100"/>
      <c r="C27" s="44"/>
      <c r="D27" s="44"/>
      <c r="E27" s="44"/>
      <c r="F27" s="127"/>
      <c r="G27" s="127"/>
      <c r="H27" s="127"/>
      <c r="I27" s="128"/>
    </row>
    <row r="28" spans="1:9" ht="19.5" customHeight="1" thickBot="1" x14ac:dyDescent="0.3">
      <c r="A28" s="103" t="s">
        <v>13</v>
      </c>
      <c r="B28" s="100"/>
      <c r="C28" s="106">
        <f>C16+C26</f>
        <v>13937439</v>
      </c>
      <c r="D28" s="104"/>
      <c r="E28" s="106">
        <f>E16+E26</f>
        <v>14065666</v>
      </c>
      <c r="F28" s="127"/>
      <c r="G28" s="127"/>
      <c r="H28" s="127"/>
      <c r="I28" s="128"/>
    </row>
    <row r="29" spans="1:9" ht="19.5" customHeight="1" thickTop="1" x14ac:dyDescent="0.25">
      <c r="F29" s="127"/>
      <c r="G29" s="127"/>
      <c r="H29" s="127"/>
    </row>
    <row r="30" spans="1:9" ht="19.5" customHeight="1" x14ac:dyDescent="0.3">
      <c r="A30" s="133" t="s">
        <v>0</v>
      </c>
      <c r="B30" s="133"/>
      <c r="C30" s="133"/>
      <c r="D30" s="133"/>
      <c r="E30" s="133"/>
      <c r="F30" s="127"/>
      <c r="G30" s="127"/>
      <c r="H30" s="127"/>
    </row>
    <row r="31" spans="1:9" ht="19.5" customHeight="1" x14ac:dyDescent="0.25">
      <c r="A31" s="123" t="s">
        <v>84</v>
      </c>
      <c r="F31" s="127"/>
      <c r="G31" s="127"/>
      <c r="H31" s="127"/>
    </row>
    <row r="32" spans="1:9" ht="19.5" customHeight="1" x14ac:dyDescent="0.25">
      <c r="A32" s="123"/>
      <c r="F32" s="127"/>
      <c r="G32" s="127"/>
      <c r="H32" s="127"/>
    </row>
    <row r="33" spans="1:9" ht="19.5" customHeight="1" x14ac:dyDescent="0.25">
      <c r="A33" s="123"/>
      <c r="C33" s="124" t="s">
        <v>95</v>
      </c>
      <c r="D33" s="124"/>
      <c r="E33" s="124" t="s">
        <v>36</v>
      </c>
      <c r="F33" s="127"/>
      <c r="G33" s="127"/>
      <c r="H33" s="127"/>
    </row>
    <row r="34" spans="1:9" ht="19.5" customHeight="1" x14ac:dyDescent="0.25">
      <c r="A34" s="123" t="s">
        <v>14</v>
      </c>
      <c r="B34" s="100" t="s">
        <v>2</v>
      </c>
      <c r="C34" s="125">
        <v>2019</v>
      </c>
      <c r="D34" s="100"/>
      <c r="E34" s="125">
        <v>2018</v>
      </c>
      <c r="F34" s="127"/>
      <c r="G34" s="127"/>
      <c r="H34" s="127"/>
    </row>
    <row r="35" spans="1:9" ht="19.5" customHeight="1" x14ac:dyDescent="0.25">
      <c r="A35" s="123"/>
      <c r="B35" s="100"/>
      <c r="C35" s="126" t="s">
        <v>37</v>
      </c>
      <c r="D35" s="100"/>
      <c r="E35" s="125"/>
      <c r="F35" s="127"/>
      <c r="G35" s="127"/>
      <c r="H35" s="127"/>
    </row>
    <row r="36" spans="1:9" ht="19.5" customHeight="1" x14ac:dyDescent="0.25">
      <c r="A36" s="123"/>
      <c r="B36" s="100"/>
      <c r="C36" s="134" t="s">
        <v>38</v>
      </c>
      <c r="D36" s="134"/>
      <c r="E36" s="134"/>
      <c r="F36" s="127"/>
      <c r="G36" s="127"/>
      <c r="H36" s="127"/>
    </row>
    <row r="37" spans="1:9" ht="19.5" customHeight="1" x14ac:dyDescent="0.25">
      <c r="A37" s="99" t="s">
        <v>15</v>
      </c>
      <c r="B37" s="100"/>
      <c r="C37" s="49"/>
      <c r="D37" s="49"/>
      <c r="E37" s="49"/>
      <c r="F37" s="127"/>
      <c r="G37" s="127"/>
      <c r="H37" s="127"/>
    </row>
    <row r="38" spans="1:9" ht="19.5" customHeight="1" x14ac:dyDescent="0.25">
      <c r="A38" s="102" t="s">
        <v>16</v>
      </c>
      <c r="B38" s="100">
        <v>10.1</v>
      </c>
      <c r="C38" s="49">
        <v>1397244</v>
      </c>
      <c r="D38" s="49"/>
      <c r="E38" s="49">
        <v>1628183</v>
      </c>
      <c r="F38" s="127"/>
      <c r="G38" s="127"/>
      <c r="H38" s="127"/>
      <c r="I38" s="128"/>
    </row>
    <row r="39" spans="1:9" ht="19.5" customHeight="1" x14ac:dyDescent="0.25">
      <c r="A39" s="53" t="s">
        <v>17</v>
      </c>
      <c r="B39" s="100">
        <v>3</v>
      </c>
      <c r="C39" s="49">
        <v>71370</v>
      </c>
      <c r="D39" s="49"/>
      <c r="E39" s="49">
        <v>230245</v>
      </c>
      <c r="F39" s="127"/>
      <c r="G39" s="127"/>
      <c r="H39" s="127"/>
      <c r="I39" s="128"/>
    </row>
    <row r="40" spans="1:9" ht="19.5" customHeight="1" x14ac:dyDescent="0.25">
      <c r="A40" s="102" t="s">
        <v>73</v>
      </c>
      <c r="B40" s="100" t="s">
        <v>126</v>
      </c>
      <c r="C40" s="49">
        <v>218409</v>
      </c>
      <c r="D40" s="49"/>
      <c r="E40" s="49">
        <v>216083</v>
      </c>
      <c r="F40" s="127"/>
      <c r="G40" s="127"/>
      <c r="H40" s="127"/>
      <c r="I40" s="128"/>
    </row>
    <row r="41" spans="1:9" ht="19.5" customHeight="1" x14ac:dyDescent="0.25">
      <c r="A41" s="53" t="s">
        <v>18</v>
      </c>
      <c r="B41" s="100">
        <v>10.199999999999999</v>
      </c>
      <c r="C41" s="49">
        <v>1499859</v>
      </c>
      <c r="D41" s="49"/>
      <c r="E41" s="49">
        <v>2199666</v>
      </c>
      <c r="F41" s="127"/>
      <c r="G41" s="127"/>
      <c r="H41" s="127"/>
      <c r="I41" s="128"/>
    </row>
    <row r="42" spans="1:9" ht="19.5" customHeight="1" x14ac:dyDescent="0.25">
      <c r="A42" s="102" t="s">
        <v>40</v>
      </c>
      <c r="B42" s="100">
        <v>10.3</v>
      </c>
      <c r="C42" s="49">
        <v>911452</v>
      </c>
      <c r="D42" s="49"/>
      <c r="E42" s="49">
        <v>719112</v>
      </c>
      <c r="F42" s="127"/>
      <c r="G42" s="127"/>
      <c r="H42" s="127"/>
      <c r="I42" s="128"/>
    </row>
    <row r="43" spans="1:9" ht="19.5" customHeight="1" x14ac:dyDescent="0.25">
      <c r="A43" s="103" t="s">
        <v>19</v>
      </c>
      <c r="B43" s="100"/>
      <c r="C43" s="67">
        <f>SUM(C38:C42)</f>
        <v>4098334</v>
      </c>
      <c r="D43" s="104"/>
      <c r="E43" s="67">
        <f>SUM(E38:E42)</f>
        <v>4993289</v>
      </c>
      <c r="F43" s="127"/>
      <c r="G43" s="127"/>
      <c r="H43" s="127"/>
      <c r="I43" s="128"/>
    </row>
    <row r="44" spans="1:9" ht="19.5" customHeight="1" x14ac:dyDescent="0.25">
      <c r="B44" s="100"/>
      <c r="C44" s="49"/>
      <c r="D44" s="49"/>
      <c r="E44" s="49"/>
      <c r="F44" s="127"/>
      <c r="G44" s="127"/>
      <c r="H44" s="127"/>
      <c r="I44" s="128"/>
    </row>
    <row r="45" spans="1:9" ht="19.5" customHeight="1" x14ac:dyDescent="0.25">
      <c r="A45" s="99" t="s">
        <v>20</v>
      </c>
      <c r="B45" s="100"/>
      <c r="C45" s="49"/>
      <c r="D45" s="49"/>
      <c r="E45" s="49"/>
      <c r="F45" s="127"/>
      <c r="G45" s="127"/>
      <c r="H45" s="127"/>
      <c r="I45" s="128"/>
    </row>
    <row r="46" spans="1:9" ht="19.5" customHeight="1" x14ac:dyDescent="0.25">
      <c r="A46" s="53" t="s">
        <v>21</v>
      </c>
      <c r="B46" s="100">
        <v>10.199999999999999</v>
      </c>
      <c r="C46" s="49">
        <v>5896100</v>
      </c>
      <c r="D46" s="49"/>
      <c r="E46" s="49">
        <v>4697017</v>
      </c>
      <c r="F46" s="127"/>
      <c r="G46" s="127"/>
      <c r="H46" s="127"/>
      <c r="I46" s="128"/>
    </row>
    <row r="47" spans="1:9" ht="19.5" customHeight="1" x14ac:dyDescent="0.25">
      <c r="A47" s="102" t="s">
        <v>41</v>
      </c>
      <c r="B47" s="100">
        <v>10.3</v>
      </c>
      <c r="C47" s="49">
        <v>545004</v>
      </c>
      <c r="D47" s="49"/>
      <c r="E47" s="49">
        <v>979150</v>
      </c>
      <c r="F47" s="127"/>
      <c r="G47" s="127"/>
      <c r="H47" s="127"/>
      <c r="I47" s="128"/>
    </row>
    <row r="48" spans="1:9" ht="19.5" customHeight="1" x14ac:dyDescent="0.25">
      <c r="A48" s="53" t="s">
        <v>22</v>
      </c>
      <c r="B48" s="100"/>
      <c r="D48" s="49"/>
      <c r="F48" s="127"/>
      <c r="G48" s="127"/>
      <c r="H48" s="127"/>
      <c r="I48" s="128"/>
    </row>
    <row r="49" spans="1:11" ht="19.5" customHeight="1" x14ac:dyDescent="0.25">
      <c r="A49" s="53" t="s">
        <v>23</v>
      </c>
      <c r="B49" s="100"/>
      <c r="C49" s="107">
        <v>170988</v>
      </c>
      <c r="D49" s="44"/>
      <c r="E49" s="49">
        <v>169647</v>
      </c>
      <c r="F49" s="127"/>
      <c r="G49" s="127"/>
      <c r="H49" s="127"/>
      <c r="I49" s="128"/>
    </row>
    <row r="50" spans="1:11" ht="19.5" customHeight="1" x14ac:dyDescent="0.25">
      <c r="A50" s="53" t="s">
        <v>24</v>
      </c>
      <c r="C50" s="49">
        <v>216073</v>
      </c>
      <c r="D50" s="49"/>
      <c r="E50" s="49">
        <v>197112</v>
      </c>
      <c r="F50" s="127"/>
      <c r="G50" s="127"/>
      <c r="H50" s="127"/>
      <c r="I50" s="128"/>
    </row>
    <row r="51" spans="1:11" ht="19.5" customHeight="1" x14ac:dyDescent="0.25">
      <c r="A51" s="102" t="s">
        <v>127</v>
      </c>
      <c r="B51" s="100">
        <v>11</v>
      </c>
      <c r="C51" s="49">
        <v>60654</v>
      </c>
      <c r="D51" s="49"/>
      <c r="E51" s="49">
        <v>48631</v>
      </c>
      <c r="F51" s="127"/>
      <c r="G51" s="127"/>
      <c r="H51" s="127"/>
      <c r="I51" s="128"/>
    </row>
    <row r="52" spans="1:11" ht="19.5" customHeight="1" x14ac:dyDescent="0.25">
      <c r="A52" s="103" t="s">
        <v>25</v>
      </c>
      <c r="B52" s="100"/>
      <c r="C52" s="67">
        <f>SUM(C46:C51)</f>
        <v>6888819</v>
      </c>
      <c r="D52" s="104"/>
      <c r="E52" s="67">
        <f>SUM(E46:E51)</f>
        <v>6091557</v>
      </c>
      <c r="F52" s="127"/>
      <c r="G52" s="127"/>
      <c r="H52" s="127"/>
      <c r="I52" s="128"/>
    </row>
    <row r="53" spans="1:11" ht="19.5" customHeight="1" x14ac:dyDescent="0.25">
      <c r="A53" s="103"/>
      <c r="B53" s="100"/>
      <c r="C53" s="109"/>
      <c r="D53" s="104"/>
      <c r="E53" s="109"/>
      <c r="F53" s="127"/>
      <c r="G53" s="127"/>
      <c r="H53" s="127"/>
      <c r="I53" s="128"/>
    </row>
    <row r="54" spans="1:11" ht="19.5" customHeight="1" x14ac:dyDescent="0.25">
      <c r="A54" s="103" t="s">
        <v>26</v>
      </c>
      <c r="B54" s="100"/>
      <c r="C54" s="110">
        <f>+C43+C52</f>
        <v>10987153</v>
      </c>
      <c r="D54" s="104"/>
      <c r="E54" s="110">
        <f>+E43+E52</f>
        <v>11084846</v>
      </c>
      <c r="F54" s="127"/>
      <c r="G54" s="127"/>
      <c r="H54" s="127"/>
      <c r="I54" s="128"/>
    </row>
    <row r="55" spans="1:11" ht="19.5" customHeight="1" x14ac:dyDescent="0.25">
      <c r="B55" s="100"/>
      <c r="C55" s="49"/>
      <c r="D55" s="49"/>
      <c r="E55" s="49"/>
      <c r="F55" s="127"/>
      <c r="G55" s="127"/>
      <c r="H55" s="127"/>
      <c r="I55" s="128"/>
    </row>
    <row r="56" spans="1:11" ht="19.5" customHeight="1" x14ac:dyDescent="0.25">
      <c r="A56" s="130" t="s">
        <v>27</v>
      </c>
      <c r="B56" s="100"/>
      <c r="C56" s="49"/>
      <c r="D56" s="49"/>
      <c r="E56" s="49"/>
      <c r="F56" s="127"/>
      <c r="G56" s="127"/>
      <c r="H56" s="127"/>
      <c r="I56" s="128"/>
    </row>
    <row r="57" spans="1:11" ht="19.5" customHeight="1" x14ac:dyDescent="0.25">
      <c r="A57" s="53" t="s">
        <v>28</v>
      </c>
      <c r="B57" s="100">
        <v>12</v>
      </c>
      <c r="C57" s="49"/>
      <c r="D57" s="49"/>
      <c r="E57" s="49"/>
      <c r="F57" s="127"/>
      <c r="G57" s="127"/>
      <c r="H57" s="127"/>
      <c r="I57" s="128"/>
    </row>
    <row r="58" spans="1:11" ht="19.5" customHeight="1" thickBot="1" x14ac:dyDescent="0.3">
      <c r="A58" s="53" t="s">
        <v>29</v>
      </c>
      <c r="C58" s="50">
        <v>646800</v>
      </c>
      <c r="D58" s="49"/>
      <c r="E58" s="50">
        <v>646800</v>
      </c>
      <c r="F58" s="127"/>
      <c r="G58" s="127"/>
      <c r="H58" s="127"/>
      <c r="I58" s="128"/>
    </row>
    <row r="59" spans="1:11" ht="19.5" customHeight="1" thickTop="1" x14ac:dyDescent="0.25">
      <c r="A59" s="105" t="s">
        <v>30</v>
      </c>
      <c r="B59" s="100"/>
      <c r="C59" s="49">
        <v>596510</v>
      </c>
      <c r="D59" s="49"/>
      <c r="E59" s="49">
        <v>596510</v>
      </c>
      <c r="F59" s="127"/>
      <c r="G59" s="127"/>
      <c r="H59" s="127"/>
      <c r="I59" s="128"/>
    </row>
    <row r="60" spans="1:11" ht="19.5" customHeight="1" x14ac:dyDescent="0.25">
      <c r="A60" s="131" t="s">
        <v>78</v>
      </c>
      <c r="B60" s="100" t="s">
        <v>126</v>
      </c>
      <c r="C60" s="49">
        <v>645169</v>
      </c>
      <c r="D60" s="49"/>
      <c r="E60" s="49">
        <v>645169</v>
      </c>
      <c r="F60" s="127"/>
      <c r="G60" s="132"/>
      <c r="H60" s="132"/>
      <c r="I60" s="128"/>
    </row>
    <row r="61" spans="1:11" ht="19.5" customHeight="1" x14ac:dyDescent="0.45">
      <c r="A61" s="131" t="s">
        <v>31</v>
      </c>
      <c r="B61" s="100"/>
      <c r="C61" s="51"/>
      <c r="D61" s="49"/>
      <c r="E61" s="51"/>
      <c r="F61" s="127"/>
      <c r="G61" s="127"/>
      <c r="H61" s="127"/>
      <c r="I61" s="128"/>
    </row>
    <row r="62" spans="1:11" ht="19.5" customHeight="1" x14ac:dyDescent="0.45">
      <c r="A62" s="131" t="s">
        <v>32</v>
      </c>
      <c r="B62" s="100"/>
      <c r="C62" s="51"/>
      <c r="D62" s="49"/>
      <c r="E62" s="51"/>
      <c r="F62" s="127"/>
      <c r="G62" s="127"/>
      <c r="H62" s="127"/>
      <c r="I62" s="128"/>
    </row>
    <row r="63" spans="1:11" ht="19.5" customHeight="1" x14ac:dyDescent="0.25">
      <c r="A63" s="131" t="s">
        <v>100</v>
      </c>
      <c r="B63" s="100" t="s">
        <v>126</v>
      </c>
      <c r="C63" s="49">
        <v>64680</v>
      </c>
      <c r="D63" s="49"/>
      <c r="E63" s="49">
        <v>64680</v>
      </c>
      <c r="F63" s="127"/>
      <c r="G63" s="127"/>
      <c r="H63" s="127"/>
      <c r="I63" s="128"/>
    </row>
    <row r="64" spans="1:11" ht="19.5" customHeight="1" x14ac:dyDescent="0.25">
      <c r="A64" s="131" t="s">
        <v>33</v>
      </c>
      <c r="B64" s="100"/>
      <c r="C64" s="49">
        <v>1643927</v>
      </c>
      <c r="D64" s="44"/>
      <c r="E64" s="49">
        <v>1674461</v>
      </c>
      <c r="F64" s="127"/>
      <c r="G64" s="127"/>
      <c r="H64" s="127"/>
      <c r="I64" s="128"/>
      <c r="K64" s="127"/>
    </row>
    <row r="65" spans="1:9" s="112" customFormat="1" ht="19.5" customHeight="1" x14ac:dyDescent="0.25">
      <c r="A65" s="103" t="s">
        <v>34</v>
      </c>
      <c r="B65" s="111"/>
      <c r="C65" s="67">
        <f>SUM(C59:C64)</f>
        <v>2950286</v>
      </c>
      <c r="D65" s="104"/>
      <c r="E65" s="67">
        <f>SUM(E59:E64)</f>
        <v>2980820</v>
      </c>
      <c r="F65" s="127"/>
      <c r="G65" s="127"/>
      <c r="H65" s="127"/>
      <c r="I65" s="128"/>
    </row>
    <row r="66" spans="1:9" ht="19.5" customHeight="1" x14ac:dyDescent="0.25">
      <c r="B66" s="100"/>
      <c r="C66" s="109"/>
      <c r="D66" s="109"/>
      <c r="E66" s="109"/>
      <c r="F66" s="127"/>
      <c r="G66" s="127"/>
      <c r="H66" s="127"/>
      <c r="I66" s="128"/>
    </row>
    <row r="67" spans="1:9" ht="19.5" customHeight="1" thickBot="1" x14ac:dyDescent="0.3">
      <c r="A67" s="103" t="s">
        <v>35</v>
      </c>
      <c r="B67" s="100"/>
      <c r="C67" s="106">
        <f>+C54+C65</f>
        <v>13937439</v>
      </c>
      <c r="D67" s="104"/>
      <c r="E67" s="106">
        <f>+E54+E65</f>
        <v>14065666</v>
      </c>
      <c r="F67" s="127"/>
      <c r="G67" s="127"/>
      <c r="H67" s="127"/>
      <c r="I67" s="128"/>
    </row>
    <row r="68" spans="1:9" ht="19.5" customHeight="1" thickTop="1" x14ac:dyDescent="0.25">
      <c r="I68" s="128"/>
    </row>
    <row r="69" spans="1:9" ht="19.5" customHeight="1" x14ac:dyDescent="0.25">
      <c r="C69" s="127">
        <f>C67-C28</f>
        <v>0</v>
      </c>
      <c r="D69" s="127"/>
      <c r="E69" s="127">
        <f>E67-E28</f>
        <v>0</v>
      </c>
      <c r="I69" s="128"/>
    </row>
    <row r="70" spans="1:9" ht="19.5" customHeight="1" x14ac:dyDescent="0.25"/>
    <row r="71" spans="1:9" ht="19.5" customHeight="1" x14ac:dyDescent="0.25"/>
    <row r="72" spans="1:9" ht="19.5" customHeight="1" x14ac:dyDescent="0.25"/>
    <row r="73" spans="1:9" ht="19.5" customHeight="1" x14ac:dyDescent="0.25"/>
    <row r="74" spans="1:9" ht="19.5" customHeight="1" x14ac:dyDescent="0.25"/>
    <row r="75" spans="1:9" ht="19.5" customHeight="1" x14ac:dyDescent="0.25"/>
    <row r="76" spans="1:9" ht="19.5" customHeight="1" x14ac:dyDescent="0.25"/>
    <row r="77" spans="1:9" ht="19.5" customHeight="1" x14ac:dyDescent="0.25"/>
    <row r="78" spans="1:9" ht="19.5" customHeight="1" x14ac:dyDescent="0.25"/>
    <row r="79" spans="1:9" ht="19.5" customHeight="1" x14ac:dyDescent="0.25"/>
    <row r="80" spans="1:9" ht="19.5" customHeight="1" x14ac:dyDescent="0.25"/>
    <row r="81" ht="19.5" customHeight="1" x14ac:dyDescent="0.25"/>
    <row r="82" ht="19.5" customHeight="1" x14ac:dyDescent="0.25"/>
    <row r="83" ht="19.5" customHeight="1" x14ac:dyDescent="0.25"/>
  </sheetData>
  <mergeCells count="4">
    <mergeCell ref="A1:E1"/>
    <mergeCell ref="C7:E7"/>
    <mergeCell ref="A30:E30"/>
    <mergeCell ref="C36:E36"/>
  </mergeCells>
  <pageMargins left="0.8" right="0.8" top="0.48" bottom="0.5" header="0.5" footer="0.5"/>
  <pageSetup paperSize="9" scale="98" firstPageNumber="2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9"/>
  </sheetPr>
  <dimension ref="A1:K65"/>
  <sheetViews>
    <sheetView topLeftCell="A55" zoomScale="110" zoomScaleNormal="110" zoomScaleSheetLayoutView="110" workbookViewId="0">
      <selection activeCell="H60" sqref="H60"/>
    </sheetView>
  </sheetViews>
  <sheetFormatPr defaultColWidth="9.140625" defaultRowHeight="20.25" customHeight="1" x14ac:dyDescent="0.25"/>
  <cols>
    <col min="1" max="1" width="50.5703125" style="8" customWidth="1"/>
    <col min="2" max="2" width="8.42578125" style="4" customWidth="1"/>
    <col min="3" max="3" width="12.42578125" style="6" customWidth="1"/>
    <col min="4" max="4" width="1.85546875" style="6" customWidth="1"/>
    <col min="5" max="5" width="12.42578125" style="6" customWidth="1"/>
    <col min="6" max="6" width="9.140625" style="5"/>
    <col min="7" max="7" width="11.42578125" style="5" customWidth="1"/>
    <col min="8" max="16384" width="9.140625" style="5"/>
  </cols>
  <sheetData>
    <row r="1" spans="1:5" ht="20.25" customHeight="1" x14ac:dyDescent="0.3">
      <c r="A1" s="3" t="s">
        <v>0</v>
      </c>
    </row>
    <row r="2" spans="1:5" ht="20.25" customHeight="1" x14ac:dyDescent="0.25">
      <c r="A2" s="7" t="s">
        <v>85</v>
      </c>
    </row>
    <row r="3" spans="1:5" ht="14.25" customHeight="1" x14ac:dyDescent="0.25">
      <c r="A3" s="7"/>
    </row>
    <row r="4" spans="1:5" ht="20.25" customHeight="1" x14ac:dyDescent="0.25">
      <c r="A4" s="7"/>
      <c r="C4" s="136" t="s">
        <v>92</v>
      </c>
      <c r="D4" s="137"/>
      <c r="E4" s="137"/>
    </row>
    <row r="5" spans="1:5" ht="20.25" customHeight="1" x14ac:dyDescent="0.25">
      <c r="A5" s="7"/>
      <c r="C5" s="138" t="s">
        <v>87</v>
      </c>
      <c r="D5" s="138"/>
      <c r="E5" s="138"/>
    </row>
    <row r="6" spans="1:5" ht="20.25" customHeight="1" x14ac:dyDescent="0.25">
      <c r="B6" s="9" t="s">
        <v>2</v>
      </c>
      <c r="C6" s="2">
        <v>2019</v>
      </c>
      <c r="D6" s="114"/>
      <c r="E6" s="2">
        <v>2018</v>
      </c>
    </row>
    <row r="7" spans="1:5" ht="20.25" customHeight="1" x14ac:dyDescent="0.25">
      <c r="B7" s="9"/>
      <c r="C7" s="135" t="s">
        <v>38</v>
      </c>
      <c r="D7" s="135"/>
      <c r="E7" s="135"/>
    </row>
    <row r="8" spans="1:5" ht="20.25" customHeight="1" x14ac:dyDescent="0.25">
      <c r="A8" s="12" t="s">
        <v>113</v>
      </c>
      <c r="B8" s="13"/>
      <c r="C8" s="5"/>
      <c r="D8" s="5"/>
      <c r="E8" s="5"/>
    </row>
    <row r="9" spans="1:5" ht="20.25" customHeight="1" x14ac:dyDescent="0.25">
      <c r="A9" s="8" t="s">
        <v>74</v>
      </c>
      <c r="B9" s="13">
        <v>3</v>
      </c>
      <c r="C9" s="77">
        <v>685503</v>
      </c>
      <c r="E9" s="77">
        <v>641058</v>
      </c>
    </row>
    <row r="10" spans="1:5" ht="20.25" customHeight="1" x14ac:dyDescent="0.25">
      <c r="A10" s="8" t="s">
        <v>42</v>
      </c>
      <c r="B10" s="13"/>
      <c r="C10" s="77">
        <v>31892</v>
      </c>
      <c r="E10" s="77">
        <v>31615</v>
      </c>
    </row>
    <row r="11" spans="1:5" ht="20.25" customHeight="1" x14ac:dyDescent="0.25">
      <c r="A11" s="60" t="s">
        <v>81</v>
      </c>
      <c r="B11" s="13"/>
      <c r="C11" s="77">
        <v>251752</v>
      </c>
      <c r="E11" s="77">
        <v>316880</v>
      </c>
    </row>
    <row r="12" spans="1:5" ht="20.25" customHeight="1" x14ac:dyDescent="0.25">
      <c r="A12" s="8" t="s">
        <v>43</v>
      </c>
      <c r="B12" s="13">
        <v>3</v>
      </c>
      <c r="C12" s="77">
        <v>11282</v>
      </c>
      <c r="E12" s="77">
        <v>8933</v>
      </c>
    </row>
    <row r="13" spans="1:5" ht="20.25" customHeight="1" x14ac:dyDescent="0.25">
      <c r="A13" s="14" t="s">
        <v>71</v>
      </c>
      <c r="B13" s="13"/>
      <c r="C13" s="15">
        <f>SUM(C9:C12)</f>
        <v>980429</v>
      </c>
      <c r="D13" s="16"/>
      <c r="E13" s="15">
        <f>SUM(E9:E12)</f>
        <v>998486</v>
      </c>
    </row>
    <row r="14" spans="1:5" ht="20.25" customHeight="1" x14ac:dyDescent="0.25">
      <c r="B14" s="13"/>
    </row>
    <row r="15" spans="1:5" ht="20.25" customHeight="1" x14ac:dyDescent="0.25">
      <c r="A15" s="12" t="s">
        <v>44</v>
      </c>
      <c r="B15" s="13"/>
    </row>
    <row r="16" spans="1:5" ht="20.25" customHeight="1" x14ac:dyDescent="0.25">
      <c r="A16" s="8" t="s">
        <v>45</v>
      </c>
      <c r="B16" s="13">
        <v>3</v>
      </c>
      <c r="C16" s="19">
        <v>559833</v>
      </c>
      <c r="E16" s="19">
        <v>518473</v>
      </c>
    </row>
    <row r="17" spans="1:11" ht="20.25" customHeight="1" x14ac:dyDescent="0.25">
      <c r="A17" s="60" t="s">
        <v>82</v>
      </c>
      <c r="B17" s="13"/>
      <c r="C17" s="19">
        <v>256495</v>
      </c>
      <c r="E17" s="19">
        <v>303792</v>
      </c>
    </row>
    <row r="18" spans="1:11" ht="20.25" customHeight="1" x14ac:dyDescent="0.25">
      <c r="A18" s="60" t="s">
        <v>101</v>
      </c>
      <c r="B18" s="13"/>
      <c r="C18" s="19">
        <v>283</v>
      </c>
      <c r="E18" s="19">
        <v>14826</v>
      </c>
    </row>
    <row r="19" spans="1:11" ht="20.25" customHeight="1" x14ac:dyDescent="0.25">
      <c r="A19" s="8" t="s">
        <v>46</v>
      </c>
      <c r="B19" s="13">
        <v>3</v>
      </c>
      <c r="C19" s="19">
        <v>74289</v>
      </c>
      <c r="E19" s="19">
        <v>65345</v>
      </c>
    </row>
    <row r="20" spans="1:11" ht="20.25" customHeight="1" x14ac:dyDescent="0.25">
      <c r="A20" s="8" t="s">
        <v>48</v>
      </c>
      <c r="B20" s="13"/>
      <c r="C20" s="19">
        <v>69502</v>
      </c>
      <c r="E20" s="19">
        <v>62726</v>
      </c>
    </row>
    <row r="21" spans="1:11" ht="20.25" customHeight="1" x14ac:dyDescent="0.25">
      <c r="A21" s="14" t="s">
        <v>47</v>
      </c>
      <c r="B21" s="13"/>
      <c r="C21" s="15">
        <f>SUM(C16:C20)</f>
        <v>960402</v>
      </c>
      <c r="D21" s="16"/>
      <c r="E21" s="15">
        <f>SUM(E16:E20)</f>
        <v>965162</v>
      </c>
    </row>
    <row r="22" spans="1:11" ht="20.25" customHeight="1" x14ac:dyDescent="0.25">
      <c r="B22" s="13"/>
    </row>
    <row r="23" spans="1:11" ht="20.25" customHeight="1" x14ac:dyDescent="0.25">
      <c r="A23" s="14" t="s">
        <v>75</v>
      </c>
      <c r="C23" s="17">
        <f>SUM(C13-C21)</f>
        <v>20027</v>
      </c>
      <c r="D23" s="16"/>
      <c r="E23" s="17">
        <f>SUM(E13-E21)</f>
        <v>33324</v>
      </c>
    </row>
    <row r="24" spans="1:11" ht="20.25" customHeight="1" x14ac:dyDescent="0.25">
      <c r="A24" s="60" t="s">
        <v>108</v>
      </c>
      <c r="B24" s="13">
        <v>14</v>
      </c>
      <c r="C24" s="85">
        <v>-27475</v>
      </c>
      <c r="D24" s="19"/>
      <c r="E24" s="85">
        <v>-22829</v>
      </c>
    </row>
    <row r="25" spans="1:11" ht="20.25" customHeight="1" x14ac:dyDescent="0.25">
      <c r="A25" s="14" t="s">
        <v>49</v>
      </c>
      <c r="B25" s="13"/>
      <c r="C25" s="15">
        <f>C23-C24</f>
        <v>47502</v>
      </c>
      <c r="D25" s="16"/>
      <c r="E25" s="15">
        <f>E23-E24</f>
        <v>56153</v>
      </c>
    </row>
    <row r="26" spans="1:11" ht="20.25" customHeight="1" x14ac:dyDescent="0.25">
      <c r="C26" s="16"/>
      <c r="D26" s="16"/>
      <c r="E26" s="16"/>
    </row>
    <row r="27" spans="1:11" ht="20.25" customHeight="1" x14ac:dyDescent="0.25">
      <c r="A27" s="39" t="s">
        <v>76</v>
      </c>
      <c r="B27" s="13"/>
      <c r="C27" s="17"/>
      <c r="D27" s="16"/>
      <c r="E27" s="17"/>
      <c r="G27" s="1"/>
      <c r="H27" s="1"/>
      <c r="I27" s="1"/>
      <c r="J27" s="54"/>
      <c r="K27" s="54"/>
    </row>
    <row r="28" spans="1:11" ht="20.25" customHeight="1" x14ac:dyDescent="0.25">
      <c r="A28" s="116" t="s">
        <v>114</v>
      </c>
      <c r="C28" s="63">
        <v>0</v>
      </c>
      <c r="D28" s="55"/>
      <c r="E28" s="63">
        <v>0</v>
      </c>
      <c r="G28" s="1"/>
      <c r="H28" s="1"/>
      <c r="I28" s="1"/>
      <c r="J28" s="54"/>
      <c r="K28" s="54"/>
    </row>
    <row r="29" spans="1:11" ht="20.25" customHeight="1" thickBot="1" x14ac:dyDescent="0.3">
      <c r="A29" s="37" t="s">
        <v>66</v>
      </c>
      <c r="C29" s="57">
        <f>SUM(C25:C28)</f>
        <v>47502</v>
      </c>
      <c r="D29" s="55"/>
      <c r="E29" s="57">
        <f>SUM(E25:E28)</f>
        <v>56153</v>
      </c>
      <c r="G29" s="1"/>
      <c r="H29" s="1"/>
      <c r="I29" s="1"/>
      <c r="J29" s="54"/>
      <c r="K29" s="54"/>
    </row>
    <row r="30" spans="1:11" ht="20.25" customHeight="1" thickTop="1" x14ac:dyDescent="0.25">
      <c r="A30" s="37"/>
      <c r="C30" s="56"/>
      <c r="D30" s="55"/>
      <c r="E30" s="56"/>
      <c r="G30" s="1"/>
      <c r="H30" s="1"/>
      <c r="I30" s="1"/>
      <c r="J30" s="54"/>
      <c r="K30" s="54"/>
    </row>
    <row r="31" spans="1:11" ht="20.25" customHeight="1" thickBot="1" x14ac:dyDescent="0.3">
      <c r="A31" s="38" t="s">
        <v>125</v>
      </c>
      <c r="B31" s="121">
        <v>15</v>
      </c>
      <c r="C31" s="81">
        <v>0.08</v>
      </c>
      <c r="D31" s="52"/>
      <c r="E31" s="81">
        <v>0.09</v>
      </c>
    </row>
    <row r="32" spans="1:11" ht="20.25" customHeight="1" thickTop="1" x14ac:dyDescent="0.25"/>
    <row r="33" spans="1:5" ht="20.25" customHeight="1" x14ac:dyDescent="0.3">
      <c r="A33" s="3" t="s">
        <v>0</v>
      </c>
    </row>
    <row r="34" spans="1:5" ht="20.25" customHeight="1" x14ac:dyDescent="0.25">
      <c r="A34" s="7" t="s">
        <v>85</v>
      </c>
    </row>
    <row r="35" spans="1:5" ht="14.25" customHeight="1" x14ac:dyDescent="0.25">
      <c r="A35" s="7"/>
    </row>
    <row r="36" spans="1:5" ht="20.25" customHeight="1" x14ac:dyDescent="0.25">
      <c r="A36" s="7"/>
      <c r="C36" s="136" t="s">
        <v>93</v>
      </c>
      <c r="D36" s="137"/>
      <c r="E36" s="137"/>
    </row>
    <row r="37" spans="1:5" ht="20.25" customHeight="1" x14ac:dyDescent="0.25">
      <c r="A37" s="7"/>
      <c r="C37" s="138" t="s">
        <v>87</v>
      </c>
      <c r="D37" s="138"/>
      <c r="E37" s="138"/>
    </row>
    <row r="38" spans="1:5" ht="20.25" customHeight="1" x14ac:dyDescent="0.25">
      <c r="B38" s="9" t="s">
        <v>2</v>
      </c>
      <c r="C38" s="2">
        <v>2019</v>
      </c>
      <c r="D38" s="114"/>
      <c r="E38" s="2">
        <v>2018</v>
      </c>
    </row>
    <row r="39" spans="1:5" ht="20.25" customHeight="1" x14ac:dyDescent="0.25">
      <c r="A39" s="79"/>
      <c r="B39" s="9"/>
      <c r="C39" s="135" t="s">
        <v>38</v>
      </c>
      <c r="D39" s="135"/>
      <c r="E39" s="135"/>
    </row>
    <row r="40" spans="1:5" ht="20.25" customHeight="1" x14ac:dyDescent="0.25">
      <c r="A40" s="12" t="s">
        <v>113</v>
      </c>
      <c r="B40" s="13"/>
      <c r="C40" s="5"/>
      <c r="D40" s="5"/>
      <c r="E40" s="5"/>
    </row>
    <row r="41" spans="1:5" ht="20.25" customHeight="1" x14ac:dyDescent="0.25">
      <c r="A41" s="79" t="s">
        <v>74</v>
      </c>
      <c r="B41" s="13">
        <v>3</v>
      </c>
      <c r="C41" s="19">
        <v>1349644</v>
      </c>
      <c r="E41" s="19">
        <v>1282459</v>
      </c>
    </row>
    <row r="42" spans="1:5" ht="20.25" customHeight="1" x14ac:dyDescent="0.25">
      <c r="A42" s="8" t="s">
        <v>42</v>
      </c>
      <c r="B42" s="13"/>
      <c r="C42" s="19">
        <v>65563</v>
      </c>
      <c r="E42" s="19">
        <v>65107</v>
      </c>
    </row>
    <row r="43" spans="1:5" ht="20.25" customHeight="1" x14ac:dyDescent="0.25">
      <c r="A43" s="60" t="s">
        <v>81</v>
      </c>
      <c r="B43" s="13"/>
      <c r="C43" s="19">
        <v>535310</v>
      </c>
      <c r="E43" s="19">
        <v>628555</v>
      </c>
    </row>
    <row r="44" spans="1:5" ht="20.25" customHeight="1" x14ac:dyDescent="0.25">
      <c r="A44" s="60" t="s">
        <v>135</v>
      </c>
      <c r="B44" s="13"/>
      <c r="C44" s="19">
        <v>551</v>
      </c>
      <c r="E44" s="113">
        <v>0</v>
      </c>
    </row>
    <row r="45" spans="1:5" ht="20.25" customHeight="1" x14ac:dyDescent="0.25">
      <c r="A45" s="8" t="s">
        <v>43</v>
      </c>
      <c r="B45" s="13">
        <v>3</v>
      </c>
      <c r="C45" s="19">
        <v>19606</v>
      </c>
      <c r="E45" s="19">
        <v>19743</v>
      </c>
    </row>
    <row r="46" spans="1:5" ht="20.25" customHeight="1" x14ac:dyDescent="0.25">
      <c r="A46" s="14" t="s">
        <v>71</v>
      </c>
      <c r="B46" s="13"/>
      <c r="C46" s="15">
        <f>SUM(C41:C45)</f>
        <v>1970674</v>
      </c>
      <c r="D46" s="16"/>
      <c r="E46" s="15">
        <f>SUM(E41:E45)</f>
        <v>1995864</v>
      </c>
    </row>
    <row r="47" spans="1:5" ht="20.25" customHeight="1" x14ac:dyDescent="0.25">
      <c r="B47" s="13"/>
    </row>
    <row r="48" spans="1:5" ht="20.25" customHeight="1" x14ac:dyDescent="0.25">
      <c r="A48" s="12" t="s">
        <v>44</v>
      </c>
      <c r="B48" s="13"/>
    </row>
    <row r="49" spans="1:11" ht="20.25" customHeight="1" x14ac:dyDescent="0.25">
      <c r="A49" s="8" t="s">
        <v>45</v>
      </c>
      <c r="B49" s="13">
        <v>3</v>
      </c>
      <c r="C49" s="19">
        <v>1109833</v>
      </c>
      <c r="E49" s="19">
        <v>1038092</v>
      </c>
    </row>
    <row r="50" spans="1:11" ht="20.25" customHeight="1" x14ac:dyDescent="0.25">
      <c r="A50" s="60" t="s">
        <v>82</v>
      </c>
      <c r="B50" s="13"/>
      <c r="C50" s="19">
        <v>552688</v>
      </c>
      <c r="E50" s="19">
        <v>615709</v>
      </c>
    </row>
    <row r="51" spans="1:11" ht="20.25" customHeight="1" x14ac:dyDescent="0.25">
      <c r="A51" s="60" t="s">
        <v>101</v>
      </c>
      <c r="B51" s="13"/>
      <c r="C51" s="113">
        <v>0</v>
      </c>
      <c r="E51" s="19">
        <v>14417</v>
      </c>
    </row>
    <row r="52" spans="1:11" ht="20.25" customHeight="1" x14ac:dyDescent="0.25">
      <c r="A52" s="8" t="s">
        <v>46</v>
      </c>
      <c r="B52" s="13">
        <v>3</v>
      </c>
      <c r="C52" s="19">
        <v>139579</v>
      </c>
      <c r="E52" s="19">
        <v>132335</v>
      </c>
    </row>
    <row r="53" spans="1:11" ht="20.25" customHeight="1" x14ac:dyDescent="0.25">
      <c r="A53" s="8" t="s">
        <v>48</v>
      </c>
      <c r="B53" s="13"/>
      <c r="C53" s="19">
        <v>135849</v>
      </c>
      <c r="E53" s="19">
        <v>127790</v>
      </c>
    </row>
    <row r="54" spans="1:11" ht="20.25" customHeight="1" x14ac:dyDescent="0.25">
      <c r="A54" s="14" t="s">
        <v>47</v>
      </c>
      <c r="B54" s="13"/>
      <c r="C54" s="15">
        <f>SUM(C49:C53)</f>
        <v>1937949</v>
      </c>
      <c r="D54" s="16"/>
      <c r="E54" s="15">
        <f>SUM(E49:E53)</f>
        <v>1928343</v>
      </c>
    </row>
    <row r="55" spans="1:11" ht="20.25" customHeight="1" x14ac:dyDescent="0.25">
      <c r="B55" s="13"/>
    </row>
    <row r="56" spans="1:11" ht="20.25" customHeight="1" x14ac:dyDescent="0.25">
      <c r="A56" s="14" t="s">
        <v>75</v>
      </c>
      <c r="C56" s="17">
        <f>SUM(C46-C54)</f>
        <v>32725</v>
      </c>
      <c r="D56" s="16"/>
      <c r="E56" s="17">
        <f>SUM(E46-E54)</f>
        <v>67521</v>
      </c>
    </row>
    <row r="57" spans="1:11" ht="20.25" customHeight="1" x14ac:dyDescent="0.25">
      <c r="A57" s="60" t="s">
        <v>108</v>
      </c>
      <c r="B57" s="13">
        <v>14</v>
      </c>
      <c r="C57" s="18">
        <v>-50078</v>
      </c>
      <c r="D57" s="19"/>
      <c r="E57" s="18">
        <v>-42928</v>
      </c>
    </row>
    <row r="58" spans="1:11" ht="20.25" customHeight="1" x14ac:dyDescent="0.25">
      <c r="A58" s="14" t="s">
        <v>49</v>
      </c>
      <c r="B58" s="13"/>
      <c r="C58" s="15">
        <f>C56-C57</f>
        <v>82803</v>
      </c>
      <c r="D58" s="16"/>
      <c r="E58" s="15">
        <f>E56-E57</f>
        <v>110449</v>
      </c>
    </row>
    <row r="59" spans="1:11" ht="20.25" customHeight="1" x14ac:dyDescent="0.25">
      <c r="C59" s="16"/>
      <c r="D59" s="16"/>
      <c r="E59" s="16"/>
    </row>
    <row r="60" spans="1:11" ht="20.25" customHeight="1" x14ac:dyDescent="0.25">
      <c r="A60" s="39" t="s">
        <v>76</v>
      </c>
      <c r="B60" s="13"/>
      <c r="C60" s="17"/>
      <c r="D60" s="16"/>
      <c r="E60" s="17"/>
      <c r="G60" s="1"/>
      <c r="H60" s="1"/>
      <c r="I60" s="1"/>
      <c r="J60" s="54"/>
      <c r="K60" s="54"/>
    </row>
    <row r="61" spans="1:11" ht="20.25" customHeight="1" x14ac:dyDescent="0.25">
      <c r="A61" s="116" t="s">
        <v>114</v>
      </c>
      <c r="C61" s="63">
        <v>0</v>
      </c>
      <c r="D61" s="55"/>
      <c r="E61" s="63">
        <v>0</v>
      </c>
      <c r="G61" s="1"/>
      <c r="H61" s="1"/>
      <c r="I61" s="1"/>
      <c r="J61" s="54"/>
      <c r="K61" s="54"/>
    </row>
    <row r="62" spans="1:11" ht="20.25" customHeight="1" thickBot="1" x14ac:dyDescent="0.3">
      <c r="A62" s="37" t="s">
        <v>66</v>
      </c>
      <c r="C62" s="57">
        <f>SUM(C58:C61)</f>
        <v>82803</v>
      </c>
      <c r="D62" s="55"/>
      <c r="E62" s="57">
        <f>SUM(E58:E61)</f>
        <v>110449</v>
      </c>
      <c r="G62" s="1"/>
      <c r="H62" s="1"/>
      <c r="I62" s="1"/>
      <c r="J62" s="54"/>
      <c r="K62" s="54"/>
    </row>
    <row r="63" spans="1:11" ht="20.25" customHeight="1" thickTop="1" x14ac:dyDescent="0.25">
      <c r="A63" s="37"/>
      <c r="C63" s="56"/>
      <c r="D63" s="55"/>
      <c r="E63" s="56"/>
      <c r="G63" s="1"/>
      <c r="H63" s="1"/>
      <c r="I63" s="1"/>
      <c r="J63" s="54"/>
      <c r="K63" s="54"/>
    </row>
    <row r="64" spans="1:11" ht="20.25" customHeight="1" thickBot="1" x14ac:dyDescent="0.3">
      <c r="A64" s="38" t="s">
        <v>125</v>
      </c>
      <c r="B64" s="121">
        <v>15</v>
      </c>
      <c r="C64" s="81">
        <v>0.14000000000000001</v>
      </c>
      <c r="D64" s="52"/>
      <c r="E64" s="81">
        <v>0.19</v>
      </c>
    </row>
    <row r="65" ht="20.25" customHeight="1" thickTop="1" x14ac:dyDescent="0.25"/>
  </sheetData>
  <mergeCells count="6">
    <mergeCell ref="C39:E39"/>
    <mergeCell ref="C7:E7"/>
    <mergeCell ref="C4:E4"/>
    <mergeCell ref="C5:E5"/>
    <mergeCell ref="C36:E36"/>
    <mergeCell ref="C37:E37"/>
  </mergeCells>
  <phoneticPr fontId="2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9"/>
  </sheetPr>
  <dimension ref="A1:L47"/>
  <sheetViews>
    <sheetView topLeftCell="A34" zoomScale="90" zoomScaleNormal="90" zoomScaleSheetLayoutView="80" workbookViewId="0">
      <selection activeCell="N41" sqref="N41"/>
    </sheetView>
  </sheetViews>
  <sheetFormatPr defaultColWidth="9.140625" defaultRowHeight="20.25" customHeight="1" x14ac:dyDescent="0.25"/>
  <cols>
    <col min="1" max="1" width="64.28515625" style="33" customWidth="1"/>
    <col min="2" max="2" width="6.140625" style="33" customWidth="1"/>
    <col min="3" max="3" width="1.85546875" style="33" customWidth="1"/>
    <col min="4" max="4" width="13" style="33" customWidth="1"/>
    <col min="5" max="5" width="1.85546875" style="33" customWidth="1"/>
    <col min="6" max="6" width="13.140625" style="33" customWidth="1"/>
    <col min="7" max="7" width="1.85546875" style="33" customWidth="1"/>
    <col min="8" max="8" width="11.42578125" style="33" customWidth="1"/>
    <col min="9" max="9" width="1.85546875" style="33" customWidth="1"/>
    <col min="10" max="10" width="13.85546875" style="33" customWidth="1"/>
    <col min="11" max="11" width="1.85546875" style="33" customWidth="1"/>
    <col min="12" max="12" width="12.5703125" style="33" customWidth="1"/>
    <col min="13" max="13" width="9.140625" style="33"/>
    <col min="14" max="14" width="15" style="33" customWidth="1"/>
    <col min="15" max="15" width="9.140625" style="33"/>
    <col min="16" max="16" width="15" style="33" customWidth="1"/>
    <col min="17" max="18" width="9.140625" style="33"/>
    <col min="19" max="19" width="14" style="33" customWidth="1"/>
    <col min="20" max="20" width="15" style="33" customWidth="1"/>
    <col min="21" max="16384" width="9.140625" style="33"/>
  </cols>
  <sheetData>
    <row r="1" spans="1:12" ht="20.25" customHeight="1" x14ac:dyDescent="0.3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L1" s="20"/>
    </row>
    <row r="2" spans="1:12" ht="20.25" customHeight="1" x14ac:dyDescent="0.25">
      <c r="A2" s="7" t="s">
        <v>96</v>
      </c>
      <c r="B2" s="7"/>
      <c r="C2" s="7"/>
      <c r="D2" s="21"/>
      <c r="E2" s="22"/>
      <c r="F2" s="23"/>
      <c r="G2" s="6"/>
      <c r="I2" s="6"/>
      <c r="L2" s="20"/>
    </row>
    <row r="3" spans="1:12" ht="20.25" customHeight="1" x14ac:dyDescent="0.25">
      <c r="A3" s="7"/>
      <c r="B3" s="7"/>
      <c r="C3" s="7"/>
      <c r="D3" s="21"/>
      <c r="E3" s="22"/>
      <c r="F3" s="23"/>
      <c r="G3" s="6"/>
      <c r="H3" s="6"/>
      <c r="I3" s="5"/>
      <c r="J3" s="5"/>
      <c r="K3" s="5"/>
      <c r="L3" s="20"/>
    </row>
    <row r="4" spans="1:12" ht="20.25" customHeight="1" x14ac:dyDescent="0.25">
      <c r="A4" s="14"/>
      <c r="B4" s="14"/>
      <c r="C4" s="14"/>
      <c r="D4" s="25"/>
      <c r="E4" s="25"/>
      <c r="F4" s="11"/>
      <c r="G4" s="26"/>
      <c r="H4" s="140" t="s">
        <v>31</v>
      </c>
      <c r="I4" s="140"/>
      <c r="J4" s="140"/>
      <c r="K4" s="20"/>
      <c r="L4" s="20"/>
    </row>
    <row r="5" spans="1:12" ht="20.25" customHeight="1" x14ac:dyDescent="0.25">
      <c r="A5" s="14"/>
      <c r="B5" s="14"/>
      <c r="C5" s="14"/>
      <c r="D5" s="25" t="s">
        <v>50</v>
      </c>
      <c r="E5" s="25"/>
      <c r="F5" s="26"/>
      <c r="G5" s="27"/>
      <c r="H5" s="20"/>
      <c r="K5" s="20"/>
    </row>
    <row r="6" spans="1:12" ht="20.25" customHeight="1" x14ac:dyDescent="0.25">
      <c r="A6" s="58"/>
      <c r="B6" s="58"/>
      <c r="C6" s="58"/>
      <c r="D6" s="25" t="s">
        <v>51</v>
      </c>
      <c r="E6" s="25"/>
      <c r="F6" s="119" t="s">
        <v>117</v>
      </c>
      <c r="G6" s="27"/>
      <c r="H6" s="20"/>
      <c r="K6" s="20"/>
      <c r="L6" s="20"/>
    </row>
    <row r="7" spans="1:12" ht="20.25" customHeight="1" x14ac:dyDescent="0.25">
      <c r="A7" s="14"/>
      <c r="B7" s="62" t="s">
        <v>2</v>
      </c>
      <c r="C7" s="62"/>
      <c r="D7" s="28" t="s">
        <v>52</v>
      </c>
      <c r="E7" s="25"/>
      <c r="F7" s="120" t="s">
        <v>118</v>
      </c>
      <c r="G7" s="26"/>
      <c r="H7" s="24" t="s">
        <v>53</v>
      </c>
      <c r="I7" s="29"/>
      <c r="J7" s="24" t="s">
        <v>54</v>
      </c>
      <c r="K7" s="20"/>
      <c r="L7" s="20" t="s">
        <v>34</v>
      </c>
    </row>
    <row r="8" spans="1:12" ht="20.25" customHeight="1" x14ac:dyDescent="0.25">
      <c r="B8" s="14"/>
      <c r="C8" s="14"/>
      <c r="D8" s="141" t="s">
        <v>38</v>
      </c>
      <c r="E8" s="141"/>
      <c r="F8" s="141"/>
      <c r="G8" s="141"/>
      <c r="H8" s="141"/>
      <c r="I8" s="141"/>
      <c r="J8" s="141"/>
      <c r="K8" s="141"/>
      <c r="L8" s="141"/>
    </row>
    <row r="9" spans="1:12" ht="20.25" customHeight="1" x14ac:dyDescent="0.25">
      <c r="A9" s="14" t="s">
        <v>105</v>
      </c>
      <c r="B9" s="14"/>
      <c r="C9" s="14"/>
      <c r="D9" s="68"/>
      <c r="E9" s="68"/>
      <c r="F9" s="68"/>
      <c r="G9" s="68"/>
      <c r="H9" s="68"/>
      <c r="I9" s="68"/>
      <c r="J9" s="68"/>
      <c r="K9" s="68"/>
      <c r="L9" s="68"/>
    </row>
    <row r="10" spans="1:12" ht="20.25" customHeight="1" x14ac:dyDescent="0.25">
      <c r="A10" s="14" t="s">
        <v>106</v>
      </c>
      <c r="B10" s="37"/>
      <c r="C10" s="37"/>
      <c r="D10" s="47">
        <v>596493</v>
      </c>
      <c r="E10" s="48"/>
      <c r="F10" s="47">
        <v>645118</v>
      </c>
      <c r="G10" s="48"/>
      <c r="H10" s="47">
        <v>64620</v>
      </c>
      <c r="I10" s="48"/>
      <c r="J10" s="47">
        <v>1555877</v>
      </c>
      <c r="K10" s="48"/>
      <c r="L10" s="47">
        <f>SUM(D10:J10)</f>
        <v>2862108</v>
      </c>
    </row>
    <row r="11" spans="1:12" ht="20.25" customHeight="1" x14ac:dyDescent="0.25">
      <c r="A11" s="70"/>
      <c r="B11" s="14"/>
      <c r="C11" s="71"/>
      <c r="D11" s="47"/>
      <c r="E11" s="71"/>
      <c r="F11" s="47"/>
      <c r="G11" s="71"/>
      <c r="H11" s="47"/>
      <c r="I11" s="71"/>
      <c r="J11" s="47"/>
      <c r="K11" s="71"/>
      <c r="L11" s="47"/>
    </row>
    <row r="12" spans="1:12" ht="20.25" customHeight="1" x14ac:dyDescent="0.25">
      <c r="A12" s="70" t="s">
        <v>90</v>
      </c>
      <c r="B12" s="14"/>
      <c r="C12" s="14"/>
      <c r="D12" s="61"/>
      <c r="E12" s="32"/>
      <c r="F12" s="47"/>
      <c r="G12" s="32"/>
      <c r="H12" s="47"/>
      <c r="I12" s="32"/>
      <c r="J12" s="47"/>
      <c r="K12" s="32"/>
      <c r="L12" s="47"/>
    </row>
    <row r="13" spans="1:12" ht="20.25" customHeight="1" x14ac:dyDescent="0.25">
      <c r="A13" s="75" t="s">
        <v>123</v>
      </c>
    </row>
    <row r="14" spans="1:12" ht="20.25" customHeight="1" x14ac:dyDescent="0.25">
      <c r="A14" s="76" t="s">
        <v>124</v>
      </c>
      <c r="B14" s="62" t="s">
        <v>137</v>
      </c>
      <c r="D14" s="78">
        <v>17</v>
      </c>
      <c r="E14" s="80"/>
      <c r="F14" s="78">
        <v>50</v>
      </c>
      <c r="G14" s="80"/>
      <c r="H14" s="56">
        <v>0</v>
      </c>
      <c r="I14" s="80"/>
      <c r="J14" s="56">
        <v>0</v>
      </c>
      <c r="L14" s="44">
        <f>SUM(D14:J14)</f>
        <v>67</v>
      </c>
    </row>
    <row r="15" spans="1:12" ht="20.25" customHeight="1" x14ac:dyDescent="0.25">
      <c r="A15" s="76" t="s">
        <v>91</v>
      </c>
      <c r="B15" s="62" t="s">
        <v>136</v>
      </c>
      <c r="C15" s="62"/>
      <c r="D15" s="63">
        <v>0</v>
      </c>
      <c r="E15" s="80"/>
      <c r="F15" s="63">
        <v>0</v>
      </c>
      <c r="G15" s="40"/>
      <c r="H15" s="63">
        <v>0</v>
      </c>
      <c r="I15" s="41"/>
      <c r="J15" s="64">
        <v>-113334</v>
      </c>
      <c r="K15" s="40"/>
      <c r="L15" s="44">
        <f>SUM(D15:J15)</f>
        <v>-113334</v>
      </c>
    </row>
    <row r="16" spans="1:12" ht="20.25" customHeight="1" x14ac:dyDescent="0.25">
      <c r="A16" s="75" t="s">
        <v>122</v>
      </c>
      <c r="B16" s="14"/>
      <c r="C16" s="14"/>
      <c r="D16" s="65">
        <f>SUM(D14:D15)</f>
        <v>17</v>
      </c>
      <c r="E16" s="66"/>
      <c r="F16" s="65">
        <f>SUM(F14:F15)</f>
        <v>50</v>
      </c>
      <c r="G16" s="66"/>
      <c r="H16" s="65">
        <f>SUM(H15:H15)</f>
        <v>0</v>
      </c>
      <c r="I16" s="66"/>
      <c r="J16" s="65">
        <f>SUM(J14:J15)</f>
        <v>-113334</v>
      </c>
      <c r="K16" s="66"/>
      <c r="L16" s="67">
        <f>SUM(D16,F16,J16)</f>
        <v>-113267</v>
      </c>
    </row>
    <row r="17" spans="1:12" ht="20.25" customHeight="1" x14ac:dyDescent="0.25">
      <c r="A17" s="70"/>
      <c r="B17" s="14"/>
      <c r="C17" s="71"/>
      <c r="D17" s="47"/>
      <c r="E17" s="71"/>
      <c r="F17" s="47"/>
      <c r="G17" s="71"/>
      <c r="H17" s="47"/>
      <c r="I17" s="71"/>
      <c r="J17" s="47"/>
      <c r="K17" s="71"/>
      <c r="L17" s="47"/>
    </row>
    <row r="18" spans="1:12" ht="20.25" customHeight="1" x14ac:dyDescent="0.25">
      <c r="A18" s="39" t="s">
        <v>68</v>
      </c>
      <c r="B18" s="39"/>
      <c r="C18" s="39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20.25" customHeight="1" x14ac:dyDescent="0.25">
      <c r="A19" s="42" t="s">
        <v>69</v>
      </c>
      <c r="B19" s="42"/>
      <c r="C19" s="42"/>
      <c r="D19" s="69">
        <v>0</v>
      </c>
      <c r="E19" s="40"/>
      <c r="F19" s="69">
        <v>0</v>
      </c>
      <c r="G19" s="40"/>
      <c r="H19" s="69">
        <v>0</v>
      </c>
      <c r="I19" s="41"/>
      <c r="J19" s="44">
        <v>110449</v>
      </c>
      <c r="K19" s="40"/>
      <c r="L19" s="40">
        <v>110449</v>
      </c>
    </row>
    <row r="20" spans="1:12" ht="20.25" customHeight="1" x14ac:dyDescent="0.25">
      <c r="A20" s="117" t="s">
        <v>109</v>
      </c>
      <c r="B20" s="42"/>
      <c r="C20" s="42"/>
      <c r="D20" s="69">
        <v>0</v>
      </c>
      <c r="E20" s="40"/>
      <c r="F20" s="69">
        <v>0</v>
      </c>
      <c r="G20" s="40"/>
      <c r="H20" s="69">
        <v>0</v>
      </c>
      <c r="I20" s="41"/>
      <c r="J20" s="72">
        <v>0</v>
      </c>
      <c r="K20" s="40"/>
      <c r="L20" s="72">
        <v>0</v>
      </c>
    </row>
    <row r="21" spans="1:12" ht="20.25" customHeight="1" x14ac:dyDescent="0.25">
      <c r="A21" s="39" t="s">
        <v>66</v>
      </c>
      <c r="B21" s="39"/>
      <c r="C21" s="39"/>
      <c r="D21" s="73">
        <v>0</v>
      </c>
      <c r="E21" s="46"/>
      <c r="F21" s="73">
        <v>0</v>
      </c>
      <c r="G21" s="46"/>
      <c r="H21" s="73">
        <v>0</v>
      </c>
      <c r="I21" s="41"/>
      <c r="J21" s="74">
        <f>SUM(J19:J20)</f>
        <v>110449</v>
      </c>
      <c r="K21" s="41"/>
      <c r="L21" s="74">
        <f>SUM(L18:L19)</f>
        <v>110449</v>
      </c>
    </row>
    <row r="22" spans="1:12" ht="20.25" customHeight="1" x14ac:dyDescent="0.25">
      <c r="D22" s="43"/>
      <c r="E22" s="40"/>
      <c r="F22" s="43"/>
      <c r="G22" s="40"/>
      <c r="H22" s="43"/>
      <c r="I22" s="41"/>
      <c r="J22" s="44"/>
      <c r="K22" s="40"/>
      <c r="L22" s="40"/>
    </row>
    <row r="23" spans="1:12" ht="20.25" customHeight="1" thickBot="1" x14ac:dyDescent="0.3">
      <c r="A23" s="37" t="s">
        <v>107</v>
      </c>
      <c r="B23" s="37"/>
      <c r="C23" s="37"/>
      <c r="D23" s="45">
        <f>D10+D16</f>
        <v>596510</v>
      </c>
      <c r="F23" s="45">
        <f>F10+F16</f>
        <v>645168</v>
      </c>
      <c r="H23" s="45">
        <f>H10+H16</f>
        <v>64620</v>
      </c>
      <c r="J23" s="45">
        <f>J10+J16+J21</f>
        <v>1552992</v>
      </c>
      <c r="L23" s="45">
        <f>L10+L16+L21</f>
        <v>2859290</v>
      </c>
    </row>
    <row r="24" spans="1:12" ht="20.25" customHeight="1" thickTop="1" x14ac:dyDescent="0.25">
      <c r="L24" s="6"/>
    </row>
    <row r="25" spans="1:12" ht="20.25" customHeight="1" x14ac:dyDescent="0.3">
      <c r="A25" s="139" t="s">
        <v>0</v>
      </c>
      <c r="B25" s="139"/>
      <c r="C25" s="139"/>
      <c r="D25" s="139"/>
      <c r="E25" s="139"/>
      <c r="F25" s="139"/>
      <c r="G25" s="139"/>
      <c r="H25" s="139"/>
      <c r="I25" s="139"/>
      <c r="J25" s="139"/>
      <c r="L25" s="20"/>
    </row>
    <row r="26" spans="1:12" ht="20.25" customHeight="1" x14ac:dyDescent="0.25">
      <c r="A26" s="7" t="s">
        <v>96</v>
      </c>
      <c r="B26" s="7"/>
      <c r="C26" s="7"/>
      <c r="D26" s="21"/>
      <c r="E26" s="22"/>
      <c r="F26" s="23"/>
      <c r="G26" s="6"/>
      <c r="I26" s="6"/>
      <c r="L26" s="20"/>
    </row>
    <row r="27" spans="1:12" ht="20.25" customHeight="1" x14ac:dyDescent="0.25">
      <c r="A27" s="7"/>
      <c r="B27" s="7"/>
      <c r="C27" s="7"/>
      <c r="D27" s="21"/>
      <c r="E27" s="22"/>
      <c r="F27" s="23"/>
      <c r="G27" s="6"/>
      <c r="H27" s="6"/>
      <c r="I27" s="5"/>
      <c r="J27" s="5"/>
      <c r="K27" s="5"/>
      <c r="L27" s="20"/>
    </row>
    <row r="28" spans="1:12" ht="20.25" customHeight="1" x14ac:dyDescent="0.25">
      <c r="A28" s="14"/>
      <c r="B28" s="14"/>
      <c r="C28" s="14"/>
      <c r="D28" s="25"/>
      <c r="E28" s="25"/>
      <c r="F28" s="11"/>
      <c r="G28" s="26"/>
      <c r="H28" s="140" t="s">
        <v>31</v>
      </c>
      <c r="I28" s="140"/>
      <c r="J28" s="140"/>
      <c r="K28" s="20"/>
      <c r="L28" s="20"/>
    </row>
    <row r="29" spans="1:12" ht="20.25" customHeight="1" x14ac:dyDescent="0.25">
      <c r="A29" s="14"/>
      <c r="B29" s="14"/>
      <c r="C29" s="14"/>
      <c r="D29" s="25" t="s">
        <v>50</v>
      </c>
      <c r="E29" s="25"/>
      <c r="F29" s="26"/>
      <c r="G29" s="27"/>
      <c r="H29" s="20"/>
      <c r="K29" s="20"/>
    </row>
    <row r="30" spans="1:12" ht="20.25" customHeight="1" x14ac:dyDescent="0.25">
      <c r="A30" s="58"/>
      <c r="B30" s="58"/>
      <c r="C30" s="58"/>
      <c r="D30" s="25" t="s">
        <v>51</v>
      </c>
      <c r="E30" s="25"/>
      <c r="F30" s="119" t="s">
        <v>117</v>
      </c>
      <c r="G30" s="27"/>
      <c r="H30" s="20"/>
      <c r="K30" s="20"/>
      <c r="L30" s="20"/>
    </row>
    <row r="31" spans="1:12" ht="20.25" customHeight="1" x14ac:dyDescent="0.25">
      <c r="A31" s="14"/>
      <c r="B31" s="62" t="s">
        <v>2</v>
      </c>
      <c r="C31" s="62"/>
      <c r="D31" s="28" t="s">
        <v>52</v>
      </c>
      <c r="E31" s="25"/>
      <c r="F31" s="120" t="s">
        <v>118</v>
      </c>
      <c r="G31" s="26"/>
      <c r="H31" s="24" t="s">
        <v>53</v>
      </c>
      <c r="I31" s="29"/>
      <c r="J31" s="24" t="s">
        <v>54</v>
      </c>
      <c r="K31" s="20"/>
      <c r="L31" s="20" t="s">
        <v>34</v>
      </c>
    </row>
    <row r="32" spans="1:12" ht="20.25" customHeight="1" x14ac:dyDescent="0.25">
      <c r="B32" s="14"/>
      <c r="C32" s="14"/>
      <c r="D32" s="141" t="s">
        <v>38</v>
      </c>
      <c r="E32" s="141"/>
      <c r="F32" s="141"/>
      <c r="G32" s="141"/>
      <c r="H32" s="141"/>
      <c r="I32" s="141"/>
      <c r="J32" s="141"/>
      <c r="K32" s="141"/>
      <c r="L32" s="141"/>
    </row>
    <row r="33" spans="1:12" ht="20.25" customHeight="1" x14ac:dyDescent="0.25">
      <c r="A33" s="14" t="s">
        <v>128</v>
      </c>
      <c r="B33" s="14"/>
      <c r="C33" s="14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1:12" ht="20.25" customHeight="1" x14ac:dyDescent="0.25">
      <c r="A34" s="14" t="s">
        <v>129</v>
      </c>
      <c r="B34" s="37"/>
      <c r="C34" s="37"/>
      <c r="D34" s="47">
        <v>596510</v>
      </c>
      <c r="E34" s="48"/>
      <c r="F34" s="47">
        <v>645169</v>
      </c>
      <c r="G34" s="48"/>
      <c r="H34" s="47">
        <v>64680</v>
      </c>
      <c r="I34" s="48"/>
      <c r="J34" s="47">
        <v>1674461</v>
      </c>
      <c r="K34" s="48"/>
      <c r="L34" s="47">
        <f>SUM(D34:J34)</f>
        <v>2980820</v>
      </c>
    </row>
    <row r="35" spans="1:12" ht="20.25" customHeight="1" x14ac:dyDescent="0.25">
      <c r="A35" s="70"/>
      <c r="B35" s="14"/>
      <c r="C35" s="71"/>
      <c r="D35" s="47"/>
      <c r="E35" s="71"/>
      <c r="F35" s="47"/>
      <c r="G35" s="71"/>
      <c r="H35" s="47"/>
      <c r="I35" s="71"/>
      <c r="J35" s="47"/>
      <c r="K35" s="71"/>
      <c r="L35" s="47"/>
    </row>
    <row r="36" spans="1:12" ht="20.25" customHeight="1" x14ac:dyDescent="0.25">
      <c r="A36" s="70" t="s">
        <v>90</v>
      </c>
      <c r="B36" s="14"/>
      <c r="C36" s="14"/>
      <c r="D36" s="61"/>
      <c r="E36" s="32"/>
      <c r="F36" s="47"/>
      <c r="G36" s="32"/>
      <c r="H36" s="47"/>
      <c r="I36" s="32"/>
      <c r="J36" s="47"/>
      <c r="K36" s="32"/>
      <c r="L36" s="47"/>
    </row>
    <row r="37" spans="1:12" ht="20.25" customHeight="1" x14ac:dyDescent="0.25">
      <c r="A37" s="75" t="s">
        <v>123</v>
      </c>
    </row>
    <row r="38" spans="1:12" ht="20.25" customHeight="1" x14ac:dyDescent="0.25">
      <c r="A38" s="76" t="s">
        <v>91</v>
      </c>
      <c r="B38" s="62" t="s">
        <v>136</v>
      </c>
      <c r="C38" s="62"/>
      <c r="D38" s="63">
        <v>0</v>
      </c>
      <c r="E38" s="80"/>
      <c r="F38" s="63">
        <v>0</v>
      </c>
      <c r="G38" s="40"/>
      <c r="H38" s="63">
        <v>0</v>
      </c>
      <c r="I38" s="41"/>
      <c r="J38" s="64">
        <v>-113337</v>
      </c>
      <c r="K38" s="40"/>
      <c r="L38" s="44">
        <f>SUM(D38:J38)</f>
        <v>-113337</v>
      </c>
    </row>
    <row r="39" spans="1:12" ht="20.25" customHeight="1" x14ac:dyDescent="0.25">
      <c r="A39" s="75" t="s">
        <v>122</v>
      </c>
      <c r="B39" s="14"/>
      <c r="C39" s="14"/>
      <c r="D39" s="65">
        <f>SUM(D38:D38)</f>
        <v>0</v>
      </c>
      <c r="E39" s="66"/>
      <c r="F39" s="65">
        <f>SUM(F38:F38)</f>
        <v>0</v>
      </c>
      <c r="G39" s="66"/>
      <c r="H39" s="65">
        <f>SUM(H38:H38)</f>
        <v>0</v>
      </c>
      <c r="I39" s="66"/>
      <c r="J39" s="65">
        <f>SUM(J38:J38)</f>
        <v>-113337</v>
      </c>
      <c r="K39" s="66"/>
      <c r="L39" s="67">
        <f>SUM(D39,F39,J39)</f>
        <v>-113337</v>
      </c>
    </row>
    <row r="40" spans="1:12" ht="20.25" customHeight="1" x14ac:dyDescent="0.25">
      <c r="A40" s="70"/>
      <c r="B40" s="14"/>
      <c r="C40" s="71"/>
      <c r="D40" s="47"/>
      <c r="E40" s="71"/>
      <c r="F40" s="47"/>
      <c r="G40" s="71"/>
      <c r="H40" s="47"/>
      <c r="I40" s="71"/>
      <c r="J40" s="47"/>
      <c r="K40" s="71"/>
      <c r="L40" s="47"/>
    </row>
    <row r="41" spans="1:12" ht="20.25" customHeight="1" x14ac:dyDescent="0.25">
      <c r="A41" s="39" t="s">
        <v>68</v>
      </c>
      <c r="B41" s="39"/>
      <c r="C41" s="39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20.25" customHeight="1" x14ac:dyDescent="0.25">
      <c r="A42" s="42" t="s">
        <v>69</v>
      </c>
      <c r="B42" s="42"/>
      <c r="C42" s="42"/>
      <c r="D42" s="69">
        <v>0</v>
      </c>
      <c r="E42" s="40"/>
      <c r="F42" s="69">
        <v>0</v>
      </c>
      <c r="G42" s="40"/>
      <c r="H42" s="69">
        <v>0</v>
      </c>
      <c r="I42" s="41"/>
      <c r="J42" s="44">
        <v>82803</v>
      </c>
      <c r="K42" s="40"/>
      <c r="L42" s="44">
        <f>SUM(D42:J42)</f>
        <v>82803</v>
      </c>
    </row>
    <row r="43" spans="1:12" ht="20.25" customHeight="1" x14ac:dyDescent="0.25">
      <c r="A43" s="117" t="s">
        <v>109</v>
      </c>
      <c r="B43" s="42"/>
      <c r="C43" s="42"/>
      <c r="D43" s="63">
        <v>0</v>
      </c>
      <c r="E43" s="80"/>
      <c r="F43" s="63">
        <v>0</v>
      </c>
      <c r="G43" s="40"/>
      <c r="H43" s="63">
        <v>0</v>
      </c>
      <c r="I43" s="41"/>
      <c r="J43" s="63">
        <v>0</v>
      </c>
      <c r="K43" s="40"/>
      <c r="L43" s="63">
        <v>0</v>
      </c>
    </row>
    <row r="44" spans="1:12" ht="20.25" customHeight="1" x14ac:dyDescent="0.25">
      <c r="A44" s="39" t="s">
        <v>66</v>
      </c>
      <c r="B44" s="39"/>
      <c r="C44" s="39"/>
      <c r="D44" s="65">
        <f>SUM(D43:D43)</f>
        <v>0</v>
      </c>
      <c r="E44" s="66"/>
      <c r="F44" s="65">
        <f>SUM(F43:F43)</f>
        <v>0</v>
      </c>
      <c r="G44" s="66"/>
      <c r="H44" s="65">
        <f>SUM(H43:H43)</f>
        <v>0</v>
      </c>
      <c r="I44" s="41"/>
      <c r="J44" s="74">
        <f>SUM(J42:J43)</f>
        <v>82803</v>
      </c>
      <c r="K44" s="41"/>
      <c r="L44" s="74">
        <f>SUM(L41:L42)</f>
        <v>82803</v>
      </c>
    </row>
    <row r="45" spans="1:12" ht="20.25" customHeight="1" x14ac:dyDescent="0.25">
      <c r="D45" s="43"/>
      <c r="E45" s="40"/>
      <c r="F45" s="43"/>
      <c r="G45" s="40"/>
      <c r="H45" s="43"/>
      <c r="I45" s="41"/>
      <c r="J45" s="44"/>
      <c r="K45" s="40"/>
      <c r="L45" s="40"/>
    </row>
    <row r="46" spans="1:12" ht="20.25" customHeight="1" thickBot="1" x14ac:dyDescent="0.3">
      <c r="A46" s="37" t="s">
        <v>130</v>
      </c>
      <c r="B46" s="37"/>
      <c r="C46" s="37"/>
      <c r="D46" s="45">
        <f>D34+D39</f>
        <v>596510</v>
      </c>
      <c r="F46" s="45">
        <f>F34+F39</f>
        <v>645169</v>
      </c>
      <c r="H46" s="45">
        <f>H34+H39</f>
        <v>64680</v>
      </c>
      <c r="J46" s="45">
        <f>J34+J39+J44</f>
        <v>1643927</v>
      </c>
      <c r="L46" s="45">
        <f>L34+L39+L44</f>
        <v>2950286</v>
      </c>
    </row>
    <row r="47" spans="1:12" ht="20.25" customHeight="1" thickTop="1" x14ac:dyDescent="0.25">
      <c r="L47" s="6">
        <f>+L46-'BL-2-3'!C65</f>
        <v>0</v>
      </c>
    </row>
  </sheetData>
  <mergeCells count="6">
    <mergeCell ref="A25:J25"/>
    <mergeCell ref="H28:J28"/>
    <mergeCell ref="D32:L32"/>
    <mergeCell ref="D8:L8"/>
    <mergeCell ref="A1:J1"/>
    <mergeCell ref="H4:J4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9"/>
  </sheetPr>
  <dimension ref="A1:G63"/>
  <sheetViews>
    <sheetView topLeftCell="A35" zoomScaleNormal="100" zoomScaleSheetLayoutView="110" workbookViewId="0">
      <selection activeCell="I40" sqref="I40"/>
    </sheetView>
  </sheetViews>
  <sheetFormatPr defaultColWidth="9.140625" defaultRowHeight="20.25" customHeight="1" x14ac:dyDescent="0.25"/>
  <cols>
    <col min="1" max="1" width="45.85546875" style="8" customWidth="1"/>
    <col min="2" max="2" width="3.85546875" style="4" customWidth="1"/>
    <col min="3" max="3" width="9.5703125" style="5" customWidth="1"/>
    <col min="4" max="4" width="12.7109375" style="6" customWidth="1"/>
    <col min="5" max="5" width="1.85546875" style="6" customWidth="1"/>
    <col min="6" max="6" width="12.7109375" style="6" customWidth="1"/>
    <col min="7" max="7" width="9.5703125" style="5" bestFit="1" customWidth="1"/>
    <col min="8" max="8" width="11.42578125" style="5" customWidth="1"/>
    <col min="9" max="16384" width="9.140625" style="5"/>
  </cols>
  <sheetData>
    <row r="1" spans="1:6" ht="20.25" customHeight="1" x14ac:dyDescent="0.3">
      <c r="A1" s="139" t="s">
        <v>0</v>
      </c>
      <c r="B1" s="139"/>
      <c r="C1" s="139"/>
      <c r="D1" s="139"/>
      <c r="E1" s="139"/>
      <c r="F1" s="139"/>
    </row>
    <row r="2" spans="1:6" ht="20.25" customHeight="1" x14ac:dyDescent="0.25">
      <c r="A2" s="7" t="s">
        <v>86</v>
      </c>
      <c r="B2" s="14"/>
      <c r="D2" s="5"/>
      <c r="E2" s="5"/>
      <c r="F2" s="5"/>
    </row>
    <row r="3" spans="1:6" ht="20.25" customHeight="1" x14ac:dyDescent="0.25">
      <c r="A3" s="7"/>
      <c r="B3" s="14"/>
      <c r="D3" s="5"/>
      <c r="E3" s="5"/>
      <c r="F3" s="5"/>
    </row>
    <row r="4" spans="1:6" ht="20.25" customHeight="1" x14ac:dyDescent="0.25">
      <c r="A4" s="7"/>
      <c r="B4" s="14"/>
      <c r="D4" s="136" t="s">
        <v>93</v>
      </c>
      <c r="E4" s="137"/>
      <c r="F4" s="137"/>
    </row>
    <row r="5" spans="1:6" ht="20.25" customHeight="1" x14ac:dyDescent="0.25">
      <c r="A5" s="14"/>
      <c r="D5" s="138" t="s">
        <v>87</v>
      </c>
      <c r="E5" s="138"/>
      <c r="F5" s="138"/>
    </row>
    <row r="6" spans="1:6" ht="20.25" customHeight="1" x14ac:dyDescent="0.25">
      <c r="B6" s="9"/>
      <c r="C6" s="10"/>
      <c r="D6" s="2">
        <v>2019</v>
      </c>
      <c r="E6" s="114"/>
      <c r="F6" s="2">
        <v>2018</v>
      </c>
    </row>
    <row r="7" spans="1:6" ht="20.25" customHeight="1" x14ac:dyDescent="0.25">
      <c r="B7" s="9"/>
      <c r="C7" s="10"/>
      <c r="D7" s="135" t="s">
        <v>38</v>
      </c>
      <c r="E7" s="135"/>
      <c r="F7" s="135"/>
    </row>
    <row r="8" spans="1:6" ht="20.25" customHeight="1" x14ac:dyDescent="0.25">
      <c r="A8" s="30" t="s">
        <v>55</v>
      </c>
      <c r="B8" s="30"/>
      <c r="C8" s="82"/>
      <c r="D8" s="83"/>
      <c r="E8" s="83"/>
      <c r="F8" s="83"/>
    </row>
    <row r="9" spans="1:6" ht="20.25" customHeight="1" x14ac:dyDescent="0.25">
      <c r="A9" s="33" t="s">
        <v>49</v>
      </c>
      <c r="B9" s="33"/>
      <c r="C9" s="82"/>
      <c r="D9" s="84">
        <v>82803</v>
      </c>
      <c r="E9" s="84"/>
      <c r="F9" s="84">
        <v>110449</v>
      </c>
    </row>
    <row r="10" spans="1:6" ht="20.25" customHeight="1" x14ac:dyDescent="0.25">
      <c r="A10" s="31" t="s">
        <v>115</v>
      </c>
      <c r="B10" s="30"/>
      <c r="C10" s="82"/>
      <c r="D10" s="84"/>
      <c r="E10" s="84"/>
      <c r="F10" s="84"/>
    </row>
    <row r="11" spans="1:6" ht="20.25" customHeight="1" x14ac:dyDescent="0.25">
      <c r="A11" s="33" t="s">
        <v>56</v>
      </c>
      <c r="B11" s="33"/>
      <c r="C11" s="82"/>
      <c r="D11" s="84">
        <v>893277</v>
      </c>
      <c r="E11" s="85"/>
      <c r="F11" s="84">
        <v>830683</v>
      </c>
    </row>
    <row r="12" spans="1:6" ht="20.25" customHeight="1" x14ac:dyDescent="0.25">
      <c r="A12" s="59" t="s">
        <v>48</v>
      </c>
      <c r="B12" s="33"/>
      <c r="C12" s="82"/>
      <c r="D12" s="84">
        <v>135849</v>
      </c>
      <c r="E12" s="85"/>
      <c r="F12" s="84">
        <v>127790</v>
      </c>
    </row>
    <row r="13" spans="1:6" ht="20.25" customHeight="1" x14ac:dyDescent="0.25">
      <c r="A13" s="59" t="s">
        <v>138</v>
      </c>
      <c r="B13" s="33"/>
      <c r="C13" s="82"/>
      <c r="D13" s="86">
        <v>3219</v>
      </c>
      <c r="E13" s="85"/>
      <c r="F13" s="86">
        <v>0</v>
      </c>
    </row>
    <row r="14" spans="1:6" ht="20.25" customHeight="1" x14ac:dyDescent="0.25">
      <c r="A14" s="59" t="s">
        <v>139</v>
      </c>
      <c r="B14" s="33"/>
      <c r="C14" s="82"/>
      <c r="D14" s="84">
        <v>-105</v>
      </c>
      <c r="E14" s="85"/>
      <c r="F14" s="84">
        <v>-44</v>
      </c>
    </row>
    <row r="15" spans="1:6" ht="20.25" customHeight="1" x14ac:dyDescent="0.25">
      <c r="A15" s="59" t="s">
        <v>110</v>
      </c>
      <c r="B15" s="33"/>
      <c r="C15" s="82"/>
      <c r="D15" s="84">
        <v>12023</v>
      </c>
      <c r="E15" s="85"/>
      <c r="F15" s="84">
        <v>2578</v>
      </c>
    </row>
    <row r="16" spans="1:6" ht="20.25" customHeight="1" x14ac:dyDescent="0.25">
      <c r="A16" s="59" t="s">
        <v>108</v>
      </c>
      <c r="B16" s="33"/>
      <c r="C16" s="78"/>
      <c r="D16" s="87">
        <v>-50078</v>
      </c>
      <c r="E16" s="85"/>
      <c r="F16" s="87">
        <v>-42928</v>
      </c>
    </row>
    <row r="17" spans="1:6" ht="20.25" customHeight="1" x14ac:dyDescent="0.25">
      <c r="A17" s="33"/>
      <c r="B17" s="33"/>
      <c r="C17" s="82"/>
      <c r="D17" s="84">
        <f>SUM(D9:D16)</f>
        <v>1076988</v>
      </c>
      <c r="E17" s="84"/>
      <c r="F17" s="84">
        <f>SUM(F9:F16)</f>
        <v>1028528</v>
      </c>
    </row>
    <row r="18" spans="1:6" ht="20.25" customHeight="1" x14ac:dyDescent="0.25">
      <c r="A18" s="31" t="s">
        <v>57</v>
      </c>
      <c r="B18" s="31"/>
      <c r="C18" s="82"/>
      <c r="D18" s="88"/>
      <c r="E18" s="88"/>
      <c r="F18" s="88"/>
    </row>
    <row r="19" spans="1:6" ht="20.25" customHeight="1" x14ac:dyDescent="0.25">
      <c r="A19" s="33" t="s">
        <v>58</v>
      </c>
      <c r="B19" s="33"/>
      <c r="C19" s="82"/>
      <c r="D19" s="84">
        <v>681</v>
      </c>
      <c r="E19" s="84"/>
      <c r="F19" s="84">
        <v>19788</v>
      </c>
    </row>
    <row r="20" spans="1:6" ht="20.25" customHeight="1" x14ac:dyDescent="0.25">
      <c r="A20" s="33" t="s">
        <v>9</v>
      </c>
      <c r="B20" s="33"/>
      <c r="C20" s="82"/>
      <c r="D20" s="84">
        <v>160220</v>
      </c>
      <c r="E20" s="84"/>
      <c r="F20" s="84">
        <v>206813</v>
      </c>
    </row>
    <row r="21" spans="1:6" ht="20.25" customHeight="1" x14ac:dyDescent="0.25">
      <c r="A21" s="59" t="s">
        <v>72</v>
      </c>
      <c r="B21" s="33"/>
      <c r="C21" s="82"/>
      <c r="D21" s="84">
        <v>-1</v>
      </c>
      <c r="E21" s="84"/>
      <c r="F21" s="84">
        <v>-13654</v>
      </c>
    </row>
    <row r="22" spans="1:6" ht="20.25" customHeight="1" x14ac:dyDescent="0.25">
      <c r="A22" s="59" t="s">
        <v>80</v>
      </c>
      <c r="B22" s="80"/>
      <c r="C22" s="78"/>
      <c r="D22" s="84">
        <v>552688</v>
      </c>
      <c r="E22" s="89"/>
      <c r="F22" s="84">
        <v>615709</v>
      </c>
    </row>
    <row r="23" spans="1:6" ht="20.25" customHeight="1" x14ac:dyDescent="0.25">
      <c r="A23" s="59" t="s">
        <v>132</v>
      </c>
      <c r="B23" s="33"/>
      <c r="C23" s="82"/>
      <c r="D23" s="90">
        <v>-5427</v>
      </c>
      <c r="E23" s="84"/>
      <c r="F23" s="90">
        <v>-2482</v>
      </c>
    </row>
    <row r="24" spans="1:6" ht="20.25" customHeight="1" x14ac:dyDescent="0.25">
      <c r="A24" s="33" t="s">
        <v>59</v>
      </c>
      <c r="B24" s="33"/>
      <c r="C24" s="82"/>
      <c r="D24" s="84">
        <v>12683</v>
      </c>
      <c r="E24" s="84"/>
      <c r="F24" s="84">
        <v>8282</v>
      </c>
    </row>
    <row r="25" spans="1:6" ht="20.25" customHeight="1" x14ac:dyDescent="0.25">
      <c r="A25" s="33" t="s">
        <v>11</v>
      </c>
      <c r="B25" s="33"/>
      <c r="C25" s="82"/>
      <c r="D25" s="84">
        <v>-36256</v>
      </c>
      <c r="E25" s="84"/>
      <c r="F25" s="84">
        <v>-8493</v>
      </c>
    </row>
    <row r="26" spans="1:6" ht="20.25" customHeight="1" x14ac:dyDescent="0.25">
      <c r="A26" s="33" t="s">
        <v>17</v>
      </c>
      <c r="B26" s="33"/>
      <c r="C26" s="82"/>
      <c r="D26" s="84">
        <v>-158875</v>
      </c>
      <c r="E26" s="84"/>
      <c r="F26" s="84">
        <v>19825</v>
      </c>
    </row>
    <row r="27" spans="1:6" ht="20.25" customHeight="1" x14ac:dyDescent="0.25">
      <c r="A27" s="59" t="s">
        <v>73</v>
      </c>
      <c r="B27" s="33"/>
      <c r="C27" s="82"/>
      <c r="D27" s="84">
        <v>6705</v>
      </c>
      <c r="E27" s="84"/>
      <c r="F27" s="84">
        <v>5105</v>
      </c>
    </row>
    <row r="28" spans="1:6" ht="20.25" customHeight="1" x14ac:dyDescent="0.25">
      <c r="A28" s="33" t="s">
        <v>60</v>
      </c>
      <c r="B28" s="80"/>
      <c r="C28" s="78"/>
      <c r="D28" s="85"/>
      <c r="E28" s="89"/>
      <c r="F28" s="85"/>
    </row>
    <row r="29" spans="1:6" ht="20.25" customHeight="1" x14ac:dyDescent="0.25">
      <c r="A29" s="33" t="s">
        <v>23</v>
      </c>
      <c r="B29" s="80"/>
      <c r="C29" s="78"/>
      <c r="D29" s="85">
        <v>1341</v>
      </c>
      <c r="E29" s="89"/>
      <c r="F29" s="85">
        <v>-18890</v>
      </c>
    </row>
    <row r="30" spans="1:6" ht="20.25" customHeight="1" x14ac:dyDescent="0.25">
      <c r="A30" s="33" t="s">
        <v>24</v>
      </c>
      <c r="B30" s="80"/>
      <c r="C30" s="78"/>
      <c r="D30" s="87">
        <v>18961</v>
      </c>
      <c r="E30" s="89"/>
      <c r="F30" s="87">
        <v>11795</v>
      </c>
    </row>
    <row r="31" spans="1:6" ht="20.25" customHeight="1" x14ac:dyDescent="0.25">
      <c r="A31" s="91" t="s">
        <v>111</v>
      </c>
      <c r="B31" s="80"/>
      <c r="C31" s="78"/>
      <c r="D31" s="84">
        <f>SUM(D17:D30)</f>
        <v>1629708</v>
      </c>
      <c r="E31" s="89"/>
      <c r="F31" s="84">
        <f>SUM(F17:F30)</f>
        <v>1872326</v>
      </c>
    </row>
    <row r="32" spans="1:6" ht="20.25" customHeight="1" x14ac:dyDescent="0.25">
      <c r="A32" s="59" t="s">
        <v>83</v>
      </c>
      <c r="B32" s="80"/>
      <c r="C32" s="78"/>
      <c r="D32" s="84">
        <v>-1265363</v>
      </c>
      <c r="E32" s="89"/>
      <c r="F32" s="84">
        <v>-1387983</v>
      </c>
    </row>
    <row r="33" spans="1:6" ht="20.25" customHeight="1" x14ac:dyDescent="0.25">
      <c r="A33" s="33" t="s">
        <v>102</v>
      </c>
      <c r="B33" s="33"/>
      <c r="C33" s="82"/>
      <c r="D33" s="89">
        <v>-89979</v>
      </c>
      <c r="E33" s="84"/>
      <c r="F33" s="89">
        <v>-83930</v>
      </c>
    </row>
    <row r="34" spans="1:6" ht="20.25" customHeight="1" x14ac:dyDescent="0.25">
      <c r="A34" s="37" t="s">
        <v>98</v>
      </c>
      <c r="B34" s="32"/>
      <c r="C34" s="82"/>
      <c r="D34" s="92">
        <f>SUM(D31:D33)</f>
        <v>274366</v>
      </c>
      <c r="E34" s="88"/>
      <c r="F34" s="92">
        <f>SUM(F31:F33)</f>
        <v>400413</v>
      </c>
    </row>
    <row r="35" spans="1:6" ht="20.25" customHeight="1" x14ac:dyDescent="0.25">
      <c r="A35" s="32"/>
      <c r="B35" s="32"/>
      <c r="C35" s="82"/>
      <c r="D35" s="35"/>
      <c r="E35" s="34"/>
      <c r="F35" s="35"/>
    </row>
    <row r="36" spans="1:6" ht="20.25" customHeight="1" x14ac:dyDescent="0.3">
      <c r="A36" s="139" t="s">
        <v>0</v>
      </c>
      <c r="B36" s="139"/>
      <c r="C36" s="139"/>
      <c r="D36" s="139"/>
      <c r="E36" s="139"/>
      <c r="F36" s="139"/>
    </row>
    <row r="37" spans="1:6" ht="20.25" customHeight="1" x14ac:dyDescent="0.25">
      <c r="A37" s="7" t="s">
        <v>86</v>
      </c>
      <c r="B37" s="14"/>
      <c r="D37" s="5"/>
      <c r="E37" s="5"/>
      <c r="F37" s="5"/>
    </row>
    <row r="38" spans="1:6" ht="20.25" customHeight="1" x14ac:dyDescent="0.25">
      <c r="A38" s="7"/>
      <c r="B38" s="14"/>
      <c r="D38" s="5"/>
      <c r="E38" s="5"/>
      <c r="F38" s="5"/>
    </row>
    <row r="39" spans="1:6" ht="20.25" customHeight="1" x14ac:dyDescent="0.25">
      <c r="A39" s="7"/>
      <c r="B39" s="14"/>
      <c r="D39" s="136" t="s">
        <v>93</v>
      </c>
      <c r="E39" s="137"/>
      <c r="F39" s="137"/>
    </row>
    <row r="40" spans="1:6" ht="20.25" customHeight="1" x14ac:dyDescent="0.25">
      <c r="A40" s="14"/>
      <c r="D40" s="138" t="s">
        <v>87</v>
      </c>
      <c r="E40" s="138"/>
      <c r="F40" s="138"/>
    </row>
    <row r="41" spans="1:6" ht="20.25" customHeight="1" x14ac:dyDescent="0.25">
      <c r="B41" s="9"/>
      <c r="C41" s="115" t="s">
        <v>2</v>
      </c>
      <c r="D41" s="2">
        <v>2019</v>
      </c>
      <c r="E41" s="114"/>
      <c r="F41" s="2">
        <v>2018</v>
      </c>
    </row>
    <row r="42" spans="1:6" ht="20.25" customHeight="1" x14ac:dyDescent="0.25">
      <c r="B42" s="9"/>
      <c r="C42" s="10"/>
      <c r="D42" s="135" t="s">
        <v>38</v>
      </c>
      <c r="E42" s="135"/>
      <c r="F42" s="135"/>
    </row>
    <row r="43" spans="1:6" ht="20.25" customHeight="1" x14ac:dyDescent="0.25">
      <c r="A43" s="30" t="s">
        <v>61</v>
      </c>
      <c r="B43" s="30"/>
      <c r="C43" s="82"/>
      <c r="D43" s="93"/>
      <c r="E43" s="93"/>
      <c r="F43" s="93"/>
    </row>
    <row r="44" spans="1:6" ht="20.25" customHeight="1" x14ac:dyDescent="0.25">
      <c r="A44" s="33" t="s">
        <v>103</v>
      </c>
      <c r="B44" s="30"/>
      <c r="C44" s="82"/>
      <c r="D44" s="84">
        <v>-3711</v>
      </c>
      <c r="E44" s="84"/>
      <c r="F44" s="84">
        <v>-655</v>
      </c>
    </row>
    <row r="45" spans="1:6" ht="20.25" customHeight="1" x14ac:dyDescent="0.25">
      <c r="A45" s="59" t="s">
        <v>119</v>
      </c>
      <c r="B45" s="30"/>
      <c r="C45" s="82"/>
      <c r="D45" s="84">
        <v>-234</v>
      </c>
      <c r="E45" s="84"/>
      <c r="F45" s="84">
        <v>-123</v>
      </c>
    </row>
    <row r="46" spans="1:6" ht="20.25" customHeight="1" x14ac:dyDescent="0.25">
      <c r="A46" s="59" t="s">
        <v>104</v>
      </c>
      <c r="B46" s="30"/>
      <c r="C46" s="82"/>
      <c r="D46" s="87">
        <v>1067</v>
      </c>
      <c r="E46" s="84"/>
      <c r="F46" s="87">
        <v>48</v>
      </c>
    </row>
    <row r="47" spans="1:6" ht="20.25" customHeight="1" x14ac:dyDescent="0.25">
      <c r="A47" s="37" t="s">
        <v>133</v>
      </c>
      <c r="B47" s="32"/>
      <c r="C47" s="82"/>
      <c r="D47" s="92">
        <f>SUM(D44:D46)</f>
        <v>-2878</v>
      </c>
      <c r="E47" s="88"/>
      <c r="F47" s="92">
        <f>SUM(F44:F46)</f>
        <v>-730</v>
      </c>
    </row>
    <row r="48" spans="1:6" ht="20.25" customHeight="1" x14ac:dyDescent="0.25">
      <c r="A48" s="37"/>
      <c r="B48" s="32"/>
      <c r="C48" s="82"/>
      <c r="D48" s="94"/>
      <c r="E48" s="88"/>
      <c r="F48" s="94"/>
    </row>
    <row r="49" spans="1:7" ht="20.25" customHeight="1" x14ac:dyDescent="0.25">
      <c r="A49" s="30" t="s">
        <v>62</v>
      </c>
      <c r="B49" s="30"/>
      <c r="C49" s="82"/>
      <c r="D49" s="84"/>
      <c r="E49" s="84"/>
      <c r="F49" s="84"/>
    </row>
    <row r="50" spans="1:7" ht="20.25" customHeight="1" x14ac:dyDescent="0.25">
      <c r="A50" s="59" t="s">
        <v>134</v>
      </c>
      <c r="B50" s="33"/>
      <c r="C50" s="82"/>
      <c r="D50" s="85">
        <v>-141167</v>
      </c>
      <c r="E50" s="85"/>
      <c r="F50" s="85">
        <v>-137238</v>
      </c>
    </row>
    <row r="51" spans="1:7" ht="20.25" customHeight="1" x14ac:dyDescent="0.25">
      <c r="A51" s="59" t="s">
        <v>89</v>
      </c>
      <c r="B51" s="33"/>
      <c r="C51" s="82"/>
      <c r="D51" s="95">
        <v>-113337</v>
      </c>
      <c r="E51" s="85"/>
      <c r="F51" s="95">
        <v>-113334</v>
      </c>
    </row>
    <row r="52" spans="1:7" ht="20.25" customHeight="1" x14ac:dyDescent="0.25">
      <c r="A52" s="33" t="s">
        <v>63</v>
      </c>
      <c r="B52" s="33"/>
      <c r="C52" s="82"/>
      <c r="D52" s="89">
        <v>4715000</v>
      </c>
      <c r="E52" s="85"/>
      <c r="F52" s="89">
        <v>3297000</v>
      </c>
    </row>
    <row r="53" spans="1:7" ht="20.25" customHeight="1" x14ac:dyDescent="0.25">
      <c r="A53" s="33" t="s">
        <v>64</v>
      </c>
      <c r="B53" s="33"/>
      <c r="C53" s="82"/>
      <c r="D53" s="85">
        <v>-4945000</v>
      </c>
      <c r="E53" s="85"/>
      <c r="F53" s="85">
        <v>-2875000</v>
      </c>
    </row>
    <row r="54" spans="1:7" ht="20.25" customHeight="1" x14ac:dyDescent="0.25">
      <c r="A54" s="33" t="s">
        <v>65</v>
      </c>
      <c r="B54" s="33"/>
      <c r="C54" s="82"/>
      <c r="D54" s="95">
        <v>1700000</v>
      </c>
      <c r="E54" s="85"/>
      <c r="F54" s="95">
        <v>1000000</v>
      </c>
    </row>
    <row r="55" spans="1:7" ht="20.25" customHeight="1" x14ac:dyDescent="0.25">
      <c r="A55" s="33" t="s">
        <v>67</v>
      </c>
      <c r="B55" s="33"/>
      <c r="C55" s="82"/>
      <c r="D55" s="86">
        <v>-1200000</v>
      </c>
      <c r="E55" s="85"/>
      <c r="F55" s="86">
        <v>-1300000</v>
      </c>
    </row>
    <row r="56" spans="1:7" ht="20.25" customHeight="1" x14ac:dyDescent="0.25">
      <c r="A56" s="59" t="s">
        <v>140</v>
      </c>
      <c r="B56" s="33"/>
      <c r="C56" s="82"/>
      <c r="D56" s="6">
        <v>-241806</v>
      </c>
      <c r="E56" s="85"/>
      <c r="F56" s="6">
        <v>-326666</v>
      </c>
      <c r="G56" s="98"/>
    </row>
    <row r="57" spans="1:7" ht="20.25" customHeight="1" x14ac:dyDescent="0.25">
      <c r="A57" s="59" t="s">
        <v>121</v>
      </c>
      <c r="B57" s="33"/>
      <c r="C57" s="82"/>
      <c r="D57" s="89">
        <v>0</v>
      </c>
      <c r="E57" s="85"/>
      <c r="F57" s="89">
        <v>67</v>
      </c>
    </row>
    <row r="58" spans="1:7" ht="20.25" customHeight="1" x14ac:dyDescent="0.25">
      <c r="A58" s="37" t="s">
        <v>116</v>
      </c>
      <c r="B58" s="32"/>
      <c r="C58" s="82"/>
      <c r="D58" s="92">
        <f>SUM(D50:D57)</f>
        <v>-226310</v>
      </c>
      <c r="E58" s="94">
        <v>0</v>
      </c>
      <c r="F58" s="92">
        <f>SUM(F50:F57)</f>
        <v>-455171</v>
      </c>
    </row>
    <row r="59" spans="1:7" ht="20.25" customHeight="1" x14ac:dyDescent="0.25">
      <c r="A59" s="32"/>
      <c r="B59" s="32"/>
      <c r="C59" s="82"/>
      <c r="D59" s="85"/>
      <c r="E59" s="88"/>
      <c r="F59" s="85"/>
    </row>
    <row r="60" spans="1:7" ht="20.25" customHeight="1" x14ac:dyDescent="0.25">
      <c r="A60" s="32" t="s">
        <v>131</v>
      </c>
      <c r="B60" s="32"/>
      <c r="C60" s="36"/>
      <c r="D60" s="96">
        <f>SUM(D34+D47+D58)</f>
        <v>45178</v>
      </c>
      <c r="E60" s="88"/>
      <c r="F60" s="96">
        <f>SUM(F34+F47+F58)</f>
        <v>-55488</v>
      </c>
    </row>
    <row r="61" spans="1:7" ht="20.25" customHeight="1" x14ac:dyDescent="0.25">
      <c r="A61" s="33" t="s">
        <v>70</v>
      </c>
      <c r="B61" s="33"/>
      <c r="C61" s="82"/>
      <c r="D61" s="89">
        <v>106960</v>
      </c>
      <c r="E61" s="85"/>
      <c r="F61" s="89">
        <v>214792</v>
      </c>
    </row>
    <row r="62" spans="1:7" ht="20.25" customHeight="1" thickBot="1" x14ac:dyDescent="0.3">
      <c r="A62" s="32" t="s">
        <v>88</v>
      </c>
      <c r="B62" s="32"/>
      <c r="C62" s="118">
        <v>4</v>
      </c>
      <c r="D62" s="97">
        <f>SUM(D60:D61)</f>
        <v>152138</v>
      </c>
      <c r="E62" s="88"/>
      <c r="F62" s="97">
        <f>SUM(F60:F61)</f>
        <v>159304</v>
      </c>
    </row>
    <row r="63" spans="1:7" ht="20.25" customHeight="1" thickTop="1" x14ac:dyDescent="0.25"/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2019-08-14T03:22:30Z</cp:lastPrinted>
  <dcterms:created xsi:type="dcterms:W3CDTF">2011-03-31T03:33:17Z</dcterms:created>
  <dcterms:modified xsi:type="dcterms:W3CDTF">2019-08-14T03:24:15Z</dcterms:modified>
</cp:coreProperties>
</file>