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0F5739C0-66A0-4AE7-BEB0-34F48AE1D5F1}" xr6:coauthVersionLast="36" xr6:coauthVersionMax="36" xr10:uidLastSave="{00000000-0000-0000-0000-000000000000}"/>
  <bookViews>
    <workbookView xWindow="8340" yWindow="135" windowWidth="10650" windowHeight="7830" tabRatio="781" activeTab="4" xr2:uid="{00000000-000D-0000-FFFF-FFFF00000000}"/>
  </bookViews>
  <sheets>
    <sheet name="3-5" sheetId="1" r:id="rId1"/>
    <sheet name="6-7" sheetId="5" r:id="rId2"/>
    <sheet name="8-9" sheetId="8" r:id="rId3"/>
    <sheet name="10-11" sheetId="10" r:id="rId4"/>
    <sheet name="12-13" sheetId="4" r:id="rId5"/>
  </sheets>
  <definedNames>
    <definedName name="_xlnm.Print_Area" localSheetId="3">'10-11'!$A$1:$M$45</definedName>
    <definedName name="_xlnm.Print_Area" localSheetId="4">'12-13'!$A$1:$I$82</definedName>
    <definedName name="_xlnm.Print_Area" localSheetId="0">'3-5'!$A$1:$I$85</definedName>
    <definedName name="_xlnm.Print_Area" localSheetId="1">'6-7'!$A$1:$I$68</definedName>
    <definedName name="_xlnm.Print_Area" localSheetId="2">'8-9'!$A$1:$O$49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8" i="5" l="1"/>
  <c r="N68" i="5"/>
  <c r="P68" i="5"/>
  <c r="L34" i="5"/>
  <c r="N34" i="5"/>
  <c r="P34" i="5"/>
  <c r="G73" i="4" l="1"/>
  <c r="C73" i="4"/>
  <c r="D87" i="1" l="1"/>
  <c r="E87" i="1"/>
  <c r="F87" i="1"/>
  <c r="H87" i="1"/>
  <c r="I87" i="1"/>
  <c r="G18" i="1" l="1"/>
  <c r="M34" i="10" l="1"/>
  <c r="E81" i="4" l="1"/>
  <c r="I70" i="4"/>
  <c r="I63" i="4"/>
  <c r="E70" i="4"/>
  <c r="E63" i="4"/>
  <c r="I52" i="5"/>
  <c r="I54" i="5" s="1"/>
  <c r="I47" i="5"/>
  <c r="E52" i="5"/>
  <c r="E54" i="5" s="1"/>
  <c r="E47" i="5"/>
  <c r="I18" i="5"/>
  <c r="I20" i="5" s="1"/>
  <c r="I13" i="5"/>
  <c r="E20" i="5"/>
  <c r="E13" i="5"/>
  <c r="I20" i="10"/>
  <c r="G20" i="10"/>
  <c r="E20" i="10"/>
  <c r="C20" i="10"/>
  <c r="M19" i="10"/>
  <c r="K20" i="10"/>
  <c r="M15" i="10"/>
  <c r="K15" i="10"/>
  <c r="I15" i="10"/>
  <c r="G15" i="10"/>
  <c r="G22" i="10" s="1"/>
  <c r="E15" i="10"/>
  <c r="C15" i="10"/>
  <c r="M14" i="10"/>
  <c r="K22" i="10"/>
  <c r="I22" i="10"/>
  <c r="I22" i="8"/>
  <c r="G22" i="8"/>
  <c r="E22" i="8"/>
  <c r="C22" i="8"/>
  <c r="M22" i="8"/>
  <c r="O20" i="8"/>
  <c r="M17" i="8"/>
  <c r="K17" i="8"/>
  <c r="I17" i="8"/>
  <c r="G17" i="8"/>
  <c r="E17" i="8"/>
  <c r="C17" i="8"/>
  <c r="O16" i="8"/>
  <c r="O17" i="8" s="1"/>
  <c r="I24" i="8"/>
  <c r="C24" i="8"/>
  <c r="E23" i="5" l="1"/>
  <c r="E25" i="5" s="1"/>
  <c r="E32" i="5" s="1"/>
  <c r="E57" i="5"/>
  <c r="E59" i="5" s="1"/>
  <c r="E66" i="5" s="1"/>
  <c r="I23" i="5"/>
  <c r="I25" i="5" s="1"/>
  <c r="I32" i="5" s="1"/>
  <c r="I57" i="5"/>
  <c r="I59" i="5" s="1"/>
  <c r="I66" i="5" s="1"/>
  <c r="C22" i="10"/>
  <c r="E22" i="10"/>
  <c r="M11" i="10"/>
  <c r="M18" i="10"/>
  <c r="M20" i="10" s="1"/>
  <c r="G24" i="8"/>
  <c r="O13" i="8"/>
  <c r="E24" i="8"/>
  <c r="M24" i="8"/>
  <c r="O21" i="8"/>
  <c r="O22" i="8" s="1"/>
  <c r="K22" i="8"/>
  <c r="K24" i="8" s="1"/>
  <c r="I82" i="1"/>
  <c r="E82" i="1"/>
  <c r="I57" i="1"/>
  <c r="G57" i="1"/>
  <c r="E57" i="1"/>
  <c r="C57" i="1"/>
  <c r="I51" i="1"/>
  <c r="I59" i="1" s="1"/>
  <c r="I84" i="1" s="1"/>
  <c r="G51" i="1"/>
  <c r="E51" i="1"/>
  <c r="E59" i="1" s="1"/>
  <c r="E84" i="1" s="1"/>
  <c r="C51" i="1"/>
  <c r="I31" i="1"/>
  <c r="G31" i="1"/>
  <c r="E31" i="1"/>
  <c r="C31" i="1"/>
  <c r="I18" i="1"/>
  <c r="I33" i="1" s="1"/>
  <c r="E18" i="1"/>
  <c r="E33" i="1" s="1"/>
  <c r="C18" i="1"/>
  <c r="M68" i="5" l="1"/>
  <c r="Q68" i="5"/>
  <c r="Q34" i="5"/>
  <c r="M34" i="5"/>
  <c r="I10" i="4"/>
  <c r="I27" i="4" s="1"/>
  <c r="I38" i="4" s="1"/>
  <c r="I40" i="4" s="1"/>
  <c r="I72" i="4" s="1"/>
  <c r="I74" i="4" s="1"/>
  <c r="E10" i="4"/>
  <c r="E27" i="4" s="1"/>
  <c r="E38" i="4" s="1"/>
  <c r="E40" i="4" s="1"/>
  <c r="E72" i="4" s="1"/>
  <c r="E74" i="4" s="1"/>
  <c r="M22" i="10"/>
  <c r="O24" i="8"/>
  <c r="G59" i="1"/>
  <c r="C59" i="1"/>
  <c r="G33" i="1"/>
  <c r="C33" i="1"/>
  <c r="M84" i="1"/>
  <c r="Q84" i="1"/>
  <c r="G63" i="4"/>
  <c r="G54" i="5"/>
  <c r="C20" i="5"/>
  <c r="C42" i="8"/>
  <c r="O41" i="8"/>
  <c r="O42" i="8" s="1"/>
  <c r="M37" i="10"/>
  <c r="M38" i="10" s="1"/>
  <c r="C38" i="10"/>
  <c r="K42" i="8"/>
  <c r="K38" i="10"/>
  <c r="I38" i="10"/>
  <c r="G38" i="10"/>
  <c r="E38" i="10"/>
  <c r="M42" i="8"/>
  <c r="I42" i="8"/>
  <c r="G42" i="8"/>
  <c r="E42" i="8"/>
  <c r="C63" i="4"/>
  <c r="M42" i="10"/>
  <c r="I43" i="10"/>
  <c r="G43" i="10"/>
  <c r="E43" i="10"/>
  <c r="C43" i="10"/>
  <c r="G45" i="10"/>
  <c r="G47" i="10" s="1"/>
  <c r="C45" i="10"/>
  <c r="C47" i="10" s="1"/>
  <c r="I47" i="8"/>
  <c r="G47" i="8"/>
  <c r="E47" i="8"/>
  <c r="C47" i="8"/>
  <c r="I49" i="8"/>
  <c r="G49" i="8"/>
  <c r="G51" i="8" s="1"/>
  <c r="E49" i="8"/>
  <c r="E51" i="8" s="1"/>
  <c r="G81" i="4"/>
  <c r="C81" i="4"/>
  <c r="G70" i="4"/>
  <c r="C70" i="4"/>
  <c r="C54" i="5"/>
  <c r="G47" i="5"/>
  <c r="C47" i="5"/>
  <c r="G20" i="5"/>
  <c r="G13" i="5"/>
  <c r="C13" i="5"/>
  <c r="C49" i="8"/>
  <c r="C51" i="8" s="1"/>
  <c r="C57" i="5" l="1"/>
  <c r="C59" i="5" s="1"/>
  <c r="C66" i="5" s="1"/>
  <c r="G23" i="5"/>
  <c r="G25" i="5" s="1"/>
  <c r="G32" i="5" s="1"/>
  <c r="C23" i="5"/>
  <c r="C25" i="5" s="1"/>
  <c r="I45" i="10"/>
  <c r="G57" i="5"/>
  <c r="G59" i="5" s="1"/>
  <c r="G66" i="5" s="1"/>
  <c r="E45" i="10"/>
  <c r="E47" i="10" s="1"/>
  <c r="K34" i="5" l="1"/>
  <c r="C32" i="5"/>
  <c r="O34" i="5"/>
  <c r="O68" i="5"/>
  <c r="K41" i="10"/>
  <c r="K45" i="8"/>
  <c r="K47" i="8" s="1"/>
  <c r="K49" i="8" s="1"/>
  <c r="C80" i="1" s="1"/>
  <c r="K68" i="5"/>
  <c r="C10" i="4"/>
  <c r="G10" i="4"/>
  <c r="G27" i="4" s="1"/>
  <c r="G38" i="4" s="1"/>
  <c r="G40" i="4" s="1"/>
  <c r="G72" i="4" s="1"/>
  <c r="G74" i="4" s="1"/>
  <c r="M74" i="4" s="1"/>
  <c r="O45" i="8" l="1"/>
  <c r="C27" i="4"/>
  <c r="C38" i="4" s="1"/>
  <c r="C40" i="4" s="1"/>
  <c r="C72" i="4" s="1"/>
  <c r="C74" i="4" s="1"/>
  <c r="K74" i="4" s="1"/>
  <c r="I51" i="8"/>
  <c r="M41" i="10"/>
  <c r="M43" i="10" s="1"/>
  <c r="M45" i="10" s="1"/>
  <c r="K43" i="10"/>
  <c r="K45" i="10" s="1"/>
  <c r="G80" i="1" s="1"/>
  <c r="G82" i="1" l="1"/>
  <c r="G84" i="1" s="1"/>
  <c r="I47" i="10"/>
  <c r="M47" i="10"/>
  <c r="K47" i="10"/>
  <c r="M46" i="8"/>
  <c r="M47" i="8" s="1"/>
  <c r="M49" i="8" s="1"/>
  <c r="O46" i="8" l="1"/>
  <c r="O47" i="8" s="1"/>
  <c r="O49" i="8" s="1"/>
  <c r="O51" i="8" s="1"/>
  <c r="G87" i="1"/>
  <c r="O84" i="1"/>
  <c r="C81" i="1"/>
  <c r="C82" i="1" l="1"/>
  <c r="K51" i="8"/>
  <c r="C84" i="1" l="1"/>
  <c r="M51" i="8"/>
  <c r="C87" i="1" l="1"/>
  <c r="K84" i="1"/>
</calcChain>
</file>

<file path=xl/sharedStrings.xml><?xml version="1.0" encoding="utf-8"?>
<sst xmlns="http://schemas.openxmlformats.org/spreadsheetml/2006/main" count="370" uniqueCount="175">
  <si>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</si>
  <si>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</si>
  <si>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</si>
  <si>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</si>
  <si>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</si>
  <si>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</si>
  <si>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</si>
  <si>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</si>
  <si>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</si>
  <si>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</si>
  <si>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</si>
  <si>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</si>
  <si>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</si>
  <si>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</si>
  <si>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</si>
  <si>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</si>
  <si>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</si>
  <si>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</si>
  <si>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</si>
  <si>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</si>
  <si>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</si>
  <si>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</si>
  <si>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</si>
  <si>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</si>
  <si>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</si>
  <si>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</si>
  <si>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</si>
  <si>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</si>
  <si>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</si>
  <si>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</si>
  <si>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</si>
  <si>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</si>
  <si>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</si>
  <si>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</si>
  <si>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</si>
  <si>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</si>
  <si>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</si>
  <si>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</si>
  <si>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</si>
  <si>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</si>
  <si>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</si>
  <si>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</si>
  <si>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</si>
  <si>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</si>
  <si>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</si>
  <si>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</si>
  <si>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</si>
  <si>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</si>
  <si>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</si>
  <si>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</si>
  <si>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</si>
  <si>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</si>
  <si>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</si>
  <si>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</si>
  <si>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</si>
  <si>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</si>
  <si>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</si>
  <si>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</si>
  <si>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</si>
  <si>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</si>
  <si>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</si>
  <si>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</si>
  <si>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</si>
  <si>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</si>
  <si>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</si>
  <si>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</si>
  <si>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</si>
  <si>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</si>
  <si>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</si>
  <si>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</si>
  <si>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</si>
  <si>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</si>
  <si>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</si>
  <si>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</si>
  <si>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</si>
  <si>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หนี้สินและส่วนของผู้ถือหุ้น (ต่อ)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</si>
  <si>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</si>
  <si>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</si>
  <si>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</si>
  <si>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</si>
  <si>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</si>
  <si>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</si>
  <si>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</si>
  <si>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</si>
  <si>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</si>
  <si>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เงินจ่ายล่วงหน้าค่าซื้อสิทธิในการใช้</t>
  </si>
  <si>
    <t>เครื่องหมายการค้า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</si>
  <si>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</si>
  <si>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</si>
  <si>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</si>
  <si>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</si>
  <si>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</si>
  <si>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</si>
  <si>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</si>
  <si>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ส่วนแบ่งขาดทุนจากเงินลงทุนในการร่วมค้า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</si>
  <si>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</si>
  <si>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</si>
  <si>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</si>
  <si>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</si>
  <si>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</si>
  <si>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</si>
  <si>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</si>
  <si>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</si>
  <si>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</si>
  <si>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ขาดทุนจากการด้อยค่าเงินลงทุนในการร่วมค้า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</si>
  <si>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</si>
  <si>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</si>
  <si>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</si>
  <si>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</si>
  <si>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</si>
  <si>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</si>
  <si>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</si>
  <si>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</si>
  <si>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</si>
  <si>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</si>
  <si>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</si>
  <si>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</si>
  <si>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</si>
  <si>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</si>
  <si>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เงินสดจ่ายล่วงหน้าค่าซื้อสิทธิในการใช้</t>
  </si>
  <si>
    <t xml:space="preserve">   เครื่องหมายการค้า</t>
  </si>
  <si>
    <t>เจ้าหนี้การค้ากิจการอื่น</t>
  </si>
  <si>
    <t>ผลประโยชน์พนักงาน</t>
  </si>
  <si>
    <t>ยอดคงเหลือ ณ วันที่ 1 มกราคม 2561</t>
  </si>
  <si>
    <t>3, 4</t>
  </si>
  <si>
    <t>(ไม่ได้ตรวจสอบ)</t>
  </si>
  <si>
    <t>เงินลงทุนในตราสารหนี้ระยะสั้น</t>
  </si>
  <si>
    <t>กระแสเงินสดสุทธิใช้ไปในกิจกรรมลงทุน</t>
  </si>
  <si>
    <t>30 มิถุนายน</t>
  </si>
  <si>
    <t>วันที่ 30 มิถุนายน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</si>
  <si>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</si>
  <si>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</si>
  <si>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ขาดทุนจากการปรับมูลค่าสินค้า</t>
  </si>
  <si>
    <t>เงินสดจ่ายล่วงหน้าค่าซื้อเครื่องจักรและอุปกรณ์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</si>
  <si>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</si>
  <si>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</si>
  <si>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สำหรับงวดสามเดือนสิ้นสุด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</si>
  <si>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</si>
  <si>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</si>
  <si>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</si>
  <si>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ขาดทุน</t>
  </si>
  <si>
    <t>Conso</t>
  </si>
  <si>
    <t>Separate</t>
  </si>
  <si>
    <t>รายการกับผู้ถือหุ้นที่บันทึกโดยตรงเข้าส่วนของผู้ถือหุ้น</t>
  </si>
  <si>
    <t xml:space="preserve">   การร่วมค้า</t>
  </si>
  <si>
    <t>เงินสดจ่ายค่าหุ้นเพิ่มทุนสำหรับเงินลงทุนใน</t>
  </si>
  <si>
    <t>รวมรายการกับผู้ถือหุ้นที่บันทึกโดยตรงเข้าส่วนของผู้ถือหุ้น</t>
  </si>
  <si>
    <t>รายได้ภาษีเงินได้</t>
  </si>
  <si>
    <t>เงินสดจ่ายเพื่อซื้อตราสารหนี้ระยะสั้น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</si>
  <si>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</si>
  <si>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</si>
  <si>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</si>
  <si>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กำไร (ขาดทุน) ก่อนภาษีเงินได้</t>
  </si>
  <si>
    <t xml:space="preserve">0.00 </t>
  </si>
  <si>
    <t>การเปลี่ยนแปลงในสินทรัพย์และหนี้สินดำเนินงาน</t>
  </si>
  <si>
    <t>ปรับรายการที่กระทบกำไร (ขาดทุน) เป็นเงินสดรับ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</si>
  <si>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</si>
  <si>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</si>
  <si>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</si>
  <si>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</si>
  <si>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</si>
  <si>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3, 8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</si>
  <si>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</si>
  <si>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</si>
  <si>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(กำไร) ขาดทุนจากอัตราแลกเปลี่ยนที่ยังไม่เกิดขึ้นจริง</t>
  </si>
  <si>
    <t>ขาดทุนจากการจำหน่ายอุปกรณ์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</si>
  <si>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</si>
  <si>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r>
      <rPr>
        <i/>
        <sz val="15"/>
        <color theme="0"/>
        <rFont val="Angsana New"/>
        <family val="1"/>
      </rPr>
      <t>บวก (หัก)</t>
    </r>
    <r>
      <rPr>
        <sz val="15"/>
        <color theme="0"/>
        <rFont val="Angsana New"/>
        <family val="1"/>
      </rPr>
      <t xml:space="preserve"> </t>
    </r>
    <r>
      <rPr>
        <sz val="15"/>
        <rFont val="Angsana New"/>
        <family val="1"/>
      </rPr>
      <t>- การเปลี่ยนแปลงในเจ้าหนี้</t>
    </r>
  </si>
  <si>
    <t>เงินสดรับจากเงินกู้ยืม</t>
  </si>
  <si>
    <t>เงินปันผลให้ผู้ถือหุ้นของบริษัท</t>
  </si>
  <si>
    <t>กำไร (ขาดทุน) เบ็ดเสร็จรวมสำหรับงวด</t>
  </si>
  <si>
    <t>0.19</t>
  </si>
  <si>
    <t xml:space="preserve">   หน่วยงานต่างประเทศ</t>
  </si>
  <si>
    <t>หน่วยงานต่างประเทศ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</si>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</sst>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</cellStyleXfs>
  <cellXfs count="13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10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17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0" applyFill="1" applyBorder="1" applyAlignment="1">
      <alignment horizontal="left" indent="2"/>
    </xf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4" fillId="0" borderId="0" xfId="0" applyFont="1" applyFill="1" applyAlignment="1"/>
    <xf numFmtId="0" fontId="9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3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0" applyNumberFormat="1" applyFont="1" applyFill="1" applyBorder="1" applyAlignment="1"/>
    <xf numFmtId="41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5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Border="1" applyAlignment="1"/>
    <xf numFmtId="0" fontId="12" fillId="0" borderId="0" xfId="0" applyFont="1" applyBorder="1" applyAlignment="1"/>
    <xf numFmtId="0" fontId="5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Border="1" applyAlignment="1">
      <alignment horizontal="left" indent="1"/>
    </xf>
    <xf numFmtId="0" fontId="7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3" fillId="0" borderId="0" xfId="0" applyFont="1" applyAlignment="1"/>
    <xf numFmtId="43" fontId="20" fillId="0" borderId="0" xfId="1" applyFont="1" applyAlignment="1"/>
    <xf numFmtId="41" fontId="0" fillId="0" borderId="0" xfId="0" applyNumberFormat="1" applyFill="1" applyBorder="1" applyAlignment="1"/>
    <xf numFmtId="41" fontId="0" fillId="0" borderId="0" xfId="0" applyNumberFormat="1" applyAlignment="1"/>
    <xf numFmtId="0" fontId="4" fillId="0" borderId="0" xfId="0" applyFont="1" applyFill="1" applyAlignment="1">
      <alignment horizontal="left"/>
    </xf>
    <xf numFmtId="43" fontId="0" fillId="0" borderId="0" xfId="0" applyNumberFormat="1" applyFill="1" applyAlignment="1"/>
    <xf numFmtId="41" fontId="3" fillId="0" borderId="0" xfId="2" applyNumberFormat="1" applyFont="1" applyFill="1" applyBorder="1" applyAlignment="1"/>
    <xf numFmtId="41" fontId="4" fillId="0" borderId="2" xfId="2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19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2" borderId="0" xfId="0" applyFill="1" applyAlignment="1"/>
    <xf numFmtId="0" fontId="20" fillId="0" borderId="0" xfId="0" applyFont="1" applyBorder="1" applyAlignment="1"/>
    <xf numFmtId="0" fontId="21" fillId="0" borderId="0" xfId="0" applyFont="1" applyBorder="1" applyAlignment="1"/>
    <xf numFmtId="41" fontId="20" fillId="0" borderId="0" xfId="1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4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41" fontId="4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0" fontId="1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2" fillId="0" borderId="0" xfId="0" applyFont="1" applyAlignment="1"/>
    <xf numFmtId="0" fontId="1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3" borderId="0" xfId="0" applyFill="1" applyAlignment="1"/>
    <xf numFmtId="41" fontId="3" fillId="0" borderId="0" xfId="0" applyNumberFormat="1" applyFont="1" applyBorder="1" applyAlignment="1"/>
    <xf numFmtId="0" fontId="13" fillId="0" borderId="0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" fontId="4" fillId="0" borderId="1" xfId="1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view="pageBreakPreview" topLeftCell="A72" zoomScale="80" zoomScaleNormal="100" zoomScaleSheetLayoutView="80" workbookViewId="0">
      <selection activeCell="B12" sqref="B12"/>
    </sheetView>
  </sheetViews>
  <sheetFormatPr defaultRowHeight="23.25" customHeight="1" x14ac:dyDescent="0.45"/>
  <cols>
    <col min="1" max="1" width="39.7109375" style="3" customWidth="1"/>
    <col min="2" max="2" width="8.42578125" style="90" customWidth="1"/>
    <col min="3" max="3" width="14.5703125" style="44" customWidth="1"/>
    <col min="4" max="4" width="1" style="80" customWidth="1"/>
    <col min="5" max="5" width="14.5703125" style="44" customWidth="1"/>
    <col min="6" max="6" width="1.140625" style="44" customWidth="1"/>
    <col min="7" max="7" width="14.5703125" style="44" customWidth="1"/>
    <col min="8" max="8" width="1" style="44" customWidth="1"/>
    <col min="9" max="9" width="14.5703125" style="44" customWidth="1"/>
    <col min="10" max="10" width="9.140625" style="3" customWidth="1"/>
    <col min="11" max="11" width="16.5703125" style="3" bestFit="1" customWidth="1"/>
    <col min="12" max="12" width="1.42578125" style="3" customWidth="1"/>
    <col min="13" max="13" width="15.5703125" style="3" bestFit="1" customWidth="1"/>
    <col min="14" max="14" width="1.28515625" style="3" customWidth="1"/>
    <col min="15" max="15" width="15.140625" style="3" bestFit="1" customWidth="1"/>
    <col min="16" max="16" width="1.28515625" style="3" customWidth="1"/>
    <col min="17" max="17" width="16.42578125" style="3" bestFit="1" customWidth="1"/>
    <col min="18" max="256" width="9.140625" style="3"/>
    <col min="257" max="257" width="37.140625" style="3" customWidth="1"/>
    <col min="258" max="258" width="8.42578125" style="3" customWidth="1"/>
    <col min="259" max="259" width="14.5703125" style="3" customWidth="1"/>
    <col min="260" max="260" width="1" style="3" customWidth="1"/>
    <col min="261" max="261" width="14.5703125" style="3" customWidth="1"/>
    <col min="262" max="262" width="1.140625" style="3" customWidth="1"/>
    <col min="263" max="263" width="14.5703125" style="3" customWidth="1"/>
    <col min="264" max="264" width="1" style="3" customWidth="1"/>
    <col min="265" max="265" width="14.5703125" style="3" customWidth="1"/>
    <col min="266" max="266" width="9.140625" style="3"/>
    <col min="267" max="267" width="16.5703125" style="3" bestFit="1" customWidth="1"/>
    <col min="268" max="268" width="1.42578125" style="3" customWidth="1"/>
    <col min="269" max="269" width="15.5703125" style="3" bestFit="1" customWidth="1"/>
    <col min="270" max="270" width="1.28515625" style="3" customWidth="1"/>
    <col min="271" max="271" width="15.140625" style="3" bestFit="1" customWidth="1"/>
    <col min="272" max="272" width="1.28515625" style="3" customWidth="1"/>
    <col min="273" max="273" width="16.42578125" style="3" bestFit="1" customWidth="1"/>
    <col min="274" max="512" width="9.140625" style="3"/>
    <col min="513" max="513" width="37.140625" style="3" customWidth="1"/>
    <col min="514" max="514" width="8.42578125" style="3" customWidth="1"/>
    <col min="515" max="515" width="14.5703125" style="3" customWidth="1"/>
    <col min="516" max="516" width="1" style="3" customWidth="1"/>
    <col min="517" max="517" width="14.5703125" style="3" customWidth="1"/>
    <col min="518" max="518" width="1.140625" style="3" customWidth="1"/>
    <col min="519" max="519" width="14.5703125" style="3" customWidth="1"/>
    <col min="520" max="520" width="1" style="3" customWidth="1"/>
    <col min="521" max="521" width="14.5703125" style="3" customWidth="1"/>
    <col min="522" max="522" width="9.140625" style="3"/>
    <col min="523" max="523" width="16.5703125" style="3" bestFit="1" customWidth="1"/>
    <col min="524" max="524" width="1.42578125" style="3" customWidth="1"/>
    <col min="525" max="525" width="15.5703125" style="3" bestFit="1" customWidth="1"/>
    <col min="526" max="526" width="1.28515625" style="3" customWidth="1"/>
    <col min="527" max="527" width="15.140625" style="3" bestFit="1" customWidth="1"/>
    <col min="528" max="528" width="1.28515625" style="3" customWidth="1"/>
    <col min="529" max="529" width="16.42578125" style="3" bestFit="1" customWidth="1"/>
    <col min="530" max="768" width="9.140625" style="3"/>
    <col min="769" max="769" width="37.140625" style="3" customWidth="1"/>
    <col min="770" max="770" width="8.42578125" style="3" customWidth="1"/>
    <col min="771" max="771" width="14.5703125" style="3" customWidth="1"/>
    <col min="772" max="772" width="1" style="3" customWidth="1"/>
    <col min="773" max="773" width="14.5703125" style="3" customWidth="1"/>
    <col min="774" max="774" width="1.140625" style="3" customWidth="1"/>
    <col min="775" max="775" width="14.5703125" style="3" customWidth="1"/>
    <col min="776" max="776" width="1" style="3" customWidth="1"/>
    <col min="777" max="777" width="14.5703125" style="3" customWidth="1"/>
    <col min="778" max="778" width="9.140625" style="3"/>
    <col min="779" max="779" width="16.5703125" style="3" bestFit="1" customWidth="1"/>
    <col min="780" max="780" width="1.42578125" style="3" customWidth="1"/>
    <col min="781" max="781" width="15.5703125" style="3" bestFit="1" customWidth="1"/>
    <col min="782" max="782" width="1.28515625" style="3" customWidth="1"/>
    <col min="783" max="783" width="15.140625" style="3" bestFit="1" customWidth="1"/>
    <col min="784" max="784" width="1.28515625" style="3" customWidth="1"/>
    <col min="785" max="785" width="16.42578125" style="3" bestFit="1" customWidth="1"/>
    <col min="786" max="1024" width="9.140625" style="3"/>
    <col min="1025" max="1025" width="37.140625" style="3" customWidth="1"/>
    <col min="1026" max="1026" width="8.42578125" style="3" customWidth="1"/>
    <col min="1027" max="1027" width="14.5703125" style="3" customWidth="1"/>
    <col min="1028" max="1028" width="1" style="3" customWidth="1"/>
    <col min="1029" max="1029" width="14.5703125" style="3" customWidth="1"/>
    <col min="1030" max="1030" width="1.140625" style="3" customWidth="1"/>
    <col min="1031" max="1031" width="14.5703125" style="3" customWidth="1"/>
    <col min="1032" max="1032" width="1" style="3" customWidth="1"/>
    <col min="1033" max="1033" width="14.5703125" style="3" customWidth="1"/>
    <col min="1034" max="1034" width="9.140625" style="3"/>
    <col min="1035" max="1035" width="16.5703125" style="3" bestFit="1" customWidth="1"/>
    <col min="1036" max="1036" width="1.42578125" style="3" customWidth="1"/>
    <col min="1037" max="1037" width="15.5703125" style="3" bestFit="1" customWidth="1"/>
    <col min="1038" max="1038" width="1.28515625" style="3" customWidth="1"/>
    <col min="1039" max="1039" width="15.140625" style="3" bestFit="1" customWidth="1"/>
    <col min="1040" max="1040" width="1.28515625" style="3" customWidth="1"/>
    <col min="1041" max="1041" width="16.42578125" style="3" bestFit="1" customWidth="1"/>
    <col min="1042" max="1280" width="9.140625" style="3"/>
    <col min="1281" max="1281" width="37.140625" style="3" customWidth="1"/>
    <col min="1282" max="1282" width="8.42578125" style="3" customWidth="1"/>
    <col min="1283" max="1283" width="14.5703125" style="3" customWidth="1"/>
    <col min="1284" max="1284" width="1" style="3" customWidth="1"/>
    <col min="1285" max="1285" width="14.5703125" style="3" customWidth="1"/>
    <col min="1286" max="1286" width="1.140625" style="3" customWidth="1"/>
    <col min="1287" max="1287" width="14.5703125" style="3" customWidth="1"/>
    <col min="1288" max="1288" width="1" style="3" customWidth="1"/>
    <col min="1289" max="1289" width="14.5703125" style="3" customWidth="1"/>
    <col min="1290" max="1290" width="9.140625" style="3"/>
    <col min="1291" max="1291" width="16.5703125" style="3" bestFit="1" customWidth="1"/>
    <col min="1292" max="1292" width="1.42578125" style="3" customWidth="1"/>
    <col min="1293" max="1293" width="15.5703125" style="3" bestFit="1" customWidth="1"/>
    <col min="1294" max="1294" width="1.28515625" style="3" customWidth="1"/>
    <col min="1295" max="1295" width="15.140625" style="3" bestFit="1" customWidth="1"/>
    <col min="1296" max="1296" width="1.28515625" style="3" customWidth="1"/>
    <col min="1297" max="1297" width="16.42578125" style="3" bestFit="1" customWidth="1"/>
    <col min="1298" max="1536" width="9.140625" style="3"/>
    <col min="1537" max="1537" width="37.140625" style="3" customWidth="1"/>
    <col min="1538" max="1538" width="8.42578125" style="3" customWidth="1"/>
    <col min="1539" max="1539" width="14.5703125" style="3" customWidth="1"/>
    <col min="1540" max="1540" width="1" style="3" customWidth="1"/>
    <col min="1541" max="1541" width="14.5703125" style="3" customWidth="1"/>
    <col min="1542" max="1542" width="1.140625" style="3" customWidth="1"/>
    <col min="1543" max="1543" width="14.5703125" style="3" customWidth="1"/>
    <col min="1544" max="1544" width="1" style="3" customWidth="1"/>
    <col min="1545" max="1545" width="14.5703125" style="3" customWidth="1"/>
    <col min="1546" max="1546" width="9.140625" style="3"/>
    <col min="1547" max="1547" width="16.5703125" style="3" bestFit="1" customWidth="1"/>
    <col min="1548" max="1548" width="1.42578125" style="3" customWidth="1"/>
    <col min="1549" max="1549" width="15.5703125" style="3" bestFit="1" customWidth="1"/>
    <col min="1550" max="1550" width="1.28515625" style="3" customWidth="1"/>
    <col min="1551" max="1551" width="15.140625" style="3" bestFit="1" customWidth="1"/>
    <col min="1552" max="1552" width="1.28515625" style="3" customWidth="1"/>
    <col min="1553" max="1553" width="16.42578125" style="3" bestFit="1" customWidth="1"/>
    <col min="1554" max="1792" width="9.140625" style="3"/>
    <col min="1793" max="1793" width="37.140625" style="3" customWidth="1"/>
    <col min="1794" max="1794" width="8.42578125" style="3" customWidth="1"/>
    <col min="1795" max="1795" width="14.5703125" style="3" customWidth="1"/>
    <col min="1796" max="1796" width="1" style="3" customWidth="1"/>
    <col min="1797" max="1797" width="14.5703125" style="3" customWidth="1"/>
    <col min="1798" max="1798" width="1.140625" style="3" customWidth="1"/>
    <col min="1799" max="1799" width="14.5703125" style="3" customWidth="1"/>
    <col min="1800" max="1800" width="1" style="3" customWidth="1"/>
    <col min="1801" max="1801" width="14.5703125" style="3" customWidth="1"/>
    <col min="1802" max="1802" width="9.140625" style="3"/>
    <col min="1803" max="1803" width="16.5703125" style="3" bestFit="1" customWidth="1"/>
    <col min="1804" max="1804" width="1.42578125" style="3" customWidth="1"/>
    <col min="1805" max="1805" width="15.5703125" style="3" bestFit="1" customWidth="1"/>
    <col min="1806" max="1806" width="1.28515625" style="3" customWidth="1"/>
    <col min="1807" max="1807" width="15.140625" style="3" bestFit="1" customWidth="1"/>
    <col min="1808" max="1808" width="1.28515625" style="3" customWidth="1"/>
    <col min="1809" max="1809" width="16.42578125" style="3" bestFit="1" customWidth="1"/>
    <col min="1810" max="2048" width="9.140625" style="3"/>
    <col min="2049" max="2049" width="37.140625" style="3" customWidth="1"/>
    <col min="2050" max="2050" width="8.42578125" style="3" customWidth="1"/>
    <col min="2051" max="2051" width="14.5703125" style="3" customWidth="1"/>
    <col min="2052" max="2052" width="1" style="3" customWidth="1"/>
    <col min="2053" max="2053" width="14.5703125" style="3" customWidth="1"/>
    <col min="2054" max="2054" width="1.140625" style="3" customWidth="1"/>
    <col min="2055" max="2055" width="14.5703125" style="3" customWidth="1"/>
    <col min="2056" max="2056" width="1" style="3" customWidth="1"/>
    <col min="2057" max="2057" width="14.5703125" style="3" customWidth="1"/>
    <col min="2058" max="2058" width="9.140625" style="3"/>
    <col min="2059" max="2059" width="16.5703125" style="3" bestFit="1" customWidth="1"/>
    <col min="2060" max="2060" width="1.42578125" style="3" customWidth="1"/>
    <col min="2061" max="2061" width="15.5703125" style="3" bestFit="1" customWidth="1"/>
    <col min="2062" max="2062" width="1.28515625" style="3" customWidth="1"/>
    <col min="2063" max="2063" width="15.140625" style="3" bestFit="1" customWidth="1"/>
    <col min="2064" max="2064" width="1.28515625" style="3" customWidth="1"/>
    <col min="2065" max="2065" width="16.42578125" style="3" bestFit="1" customWidth="1"/>
    <col min="2066" max="2304" width="9.140625" style="3"/>
    <col min="2305" max="2305" width="37.140625" style="3" customWidth="1"/>
    <col min="2306" max="2306" width="8.42578125" style="3" customWidth="1"/>
    <col min="2307" max="2307" width="14.5703125" style="3" customWidth="1"/>
    <col min="2308" max="2308" width="1" style="3" customWidth="1"/>
    <col min="2309" max="2309" width="14.5703125" style="3" customWidth="1"/>
    <col min="2310" max="2310" width="1.140625" style="3" customWidth="1"/>
    <col min="2311" max="2311" width="14.5703125" style="3" customWidth="1"/>
    <col min="2312" max="2312" width="1" style="3" customWidth="1"/>
    <col min="2313" max="2313" width="14.5703125" style="3" customWidth="1"/>
    <col min="2314" max="2314" width="9.140625" style="3"/>
    <col min="2315" max="2315" width="16.5703125" style="3" bestFit="1" customWidth="1"/>
    <col min="2316" max="2316" width="1.42578125" style="3" customWidth="1"/>
    <col min="2317" max="2317" width="15.5703125" style="3" bestFit="1" customWidth="1"/>
    <col min="2318" max="2318" width="1.28515625" style="3" customWidth="1"/>
    <col min="2319" max="2319" width="15.140625" style="3" bestFit="1" customWidth="1"/>
    <col min="2320" max="2320" width="1.28515625" style="3" customWidth="1"/>
    <col min="2321" max="2321" width="16.42578125" style="3" bestFit="1" customWidth="1"/>
    <col min="2322" max="2560" width="9.140625" style="3"/>
    <col min="2561" max="2561" width="37.140625" style="3" customWidth="1"/>
    <col min="2562" max="2562" width="8.42578125" style="3" customWidth="1"/>
    <col min="2563" max="2563" width="14.5703125" style="3" customWidth="1"/>
    <col min="2564" max="2564" width="1" style="3" customWidth="1"/>
    <col min="2565" max="2565" width="14.5703125" style="3" customWidth="1"/>
    <col min="2566" max="2566" width="1.140625" style="3" customWidth="1"/>
    <col min="2567" max="2567" width="14.5703125" style="3" customWidth="1"/>
    <col min="2568" max="2568" width="1" style="3" customWidth="1"/>
    <col min="2569" max="2569" width="14.5703125" style="3" customWidth="1"/>
    <col min="2570" max="2570" width="9.140625" style="3"/>
    <col min="2571" max="2571" width="16.5703125" style="3" bestFit="1" customWidth="1"/>
    <col min="2572" max="2572" width="1.42578125" style="3" customWidth="1"/>
    <col min="2573" max="2573" width="15.5703125" style="3" bestFit="1" customWidth="1"/>
    <col min="2574" max="2574" width="1.28515625" style="3" customWidth="1"/>
    <col min="2575" max="2575" width="15.140625" style="3" bestFit="1" customWidth="1"/>
    <col min="2576" max="2576" width="1.28515625" style="3" customWidth="1"/>
    <col min="2577" max="2577" width="16.42578125" style="3" bestFit="1" customWidth="1"/>
    <col min="2578" max="2816" width="9.140625" style="3"/>
    <col min="2817" max="2817" width="37.140625" style="3" customWidth="1"/>
    <col min="2818" max="2818" width="8.42578125" style="3" customWidth="1"/>
    <col min="2819" max="2819" width="14.5703125" style="3" customWidth="1"/>
    <col min="2820" max="2820" width="1" style="3" customWidth="1"/>
    <col min="2821" max="2821" width="14.5703125" style="3" customWidth="1"/>
    <col min="2822" max="2822" width="1.140625" style="3" customWidth="1"/>
    <col min="2823" max="2823" width="14.5703125" style="3" customWidth="1"/>
    <col min="2824" max="2824" width="1" style="3" customWidth="1"/>
    <col min="2825" max="2825" width="14.5703125" style="3" customWidth="1"/>
    <col min="2826" max="2826" width="9.140625" style="3"/>
    <col min="2827" max="2827" width="16.5703125" style="3" bestFit="1" customWidth="1"/>
    <col min="2828" max="2828" width="1.42578125" style="3" customWidth="1"/>
    <col min="2829" max="2829" width="15.5703125" style="3" bestFit="1" customWidth="1"/>
    <col min="2830" max="2830" width="1.28515625" style="3" customWidth="1"/>
    <col min="2831" max="2831" width="15.140625" style="3" bestFit="1" customWidth="1"/>
    <col min="2832" max="2832" width="1.28515625" style="3" customWidth="1"/>
    <col min="2833" max="2833" width="16.42578125" style="3" bestFit="1" customWidth="1"/>
    <col min="2834" max="3072" width="9.140625" style="3"/>
    <col min="3073" max="3073" width="37.140625" style="3" customWidth="1"/>
    <col min="3074" max="3074" width="8.42578125" style="3" customWidth="1"/>
    <col min="3075" max="3075" width="14.5703125" style="3" customWidth="1"/>
    <col min="3076" max="3076" width="1" style="3" customWidth="1"/>
    <col min="3077" max="3077" width="14.5703125" style="3" customWidth="1"/>
    <col min="3078" max="3078" width="1.140625" style="3" customWidth="1"/>
    <col min="3079" max="3079" width="14.5703125" style="3" customWidth="1"/>
    <col min="3080" max="3080" width="1" style="3" customWidth="1"/>
    <col min="3081" max="3081" width="14.5703125" style="3" customWidth="1"/>
    <col min="3082" max="3082" width="9.140625" style="3"/>
    <col min="3083" max="3083" width="16.5703125" style="3" bestFit="1" customWidth="1"/>
    <col min="3084" max="3084" width="1.42578125" style="3" customWidth="1"/>
    <col min="3085" max="3085" width="15.5703125" style="3" bestFit="1" customWidth="1"/>
    <col min="3086" max="3086" width="1.28515625" style="3" customWidth="1"/>
    <col min="3087" max="3087" width="15.140625" style="3" bestFit="1" customWidth="1"/>
    <col min="3088" max="3088" width="1.28515625" style="3" customWidth="1"/>
    <col min="3089" max="3089" width="16.42578125" style="3" bestFit="1" customWidth="1"/>
    <col min="3090" max="3328" width="9.140625" style="3"/>
    <col min="3329" max="3329" width="37.140625" style="3" customWidth="1"/>
    <col min="3330" max="3330" width="8.42578125" style="3" customWidth="1"/>
    <col min="3331" max="3331" width="14.5703125" style="3" customWidth="1"/>
    <col min="3332" max="3332" width="1" style="3" customWidth="1"/>
    <col min="3333" max="3333" width="14.5703125" style="3" customWidth="1"/>
    <col min="3334" max="3334" width="1.140625" style="3" customWidth="1"/>
    <col min="3335" max="3335" width="14.5703125" style="3" customWidth="1"/>
    <col min="3336" max="3336" width="1" style="3" customWidth="1"/>
    <col min="3337" max="3337" width="14.5703125" style="3" customWidth="1"/>
    <col min="3338" max="3338" width="9.140625" style="3"/>
    <col min="3339" max="3339" width="16.5703125" style="3" bestFit="1" customWidth="1"/>
    <col min="3340" max="3340" width="1.42578125" style="3" customWidth="1"/>
    <col min="3341" max="3341" width="15.5703125" style="3" bestFit="1" customWidth="1"/>
    <col min="3342" max="3342" width="1.28515625" style="3" customWidth="1"/>
    <col min="3343" max="3343" width="15.140625" style="3" bestFit="1" customWidth="1"/>
    <col min="3344" max="3344" width="1.28515625" style="3" customWidth="1"/>
    <col min="3345" max="3345" width="16.42578125" style="3" bestFit="1" customWidth="1"/>
    <col min="3346" max="3584" width="9.140625" style="3"/>
    <col min="3585" max="3585" width="37.140625" style="3" customWidth="1"/>
    <col min="3586" max="3586" width="8.42578125" style="3" customWidth="1"/>
    <col min="3587" max="3587" width="14.5703125" style="3" customWidth="1"/>
    <col min="3588" max="3588" width="1" style="3" customWidth="1"/>
    <col min="3589" max="3589" width="14.5703125" style="3" customWidth="1"/>
    <col min="3590" max="3590" width="1.140625" style="3" customWidth="1"/>
    <col min="3591" max="3591" width="14.5703125" style="3" customWidth="1"/>
    <col min="3592" max="3592" width="1" style="3" customWidth="1"/>
    <col min="3593" max="3593" width="14.5703125" style="3" customWidth="1"/>
    <col min="3594" max="3594" width="9.140625" style="3"/>
    <col min="3595" max="3595" width="16.5703125" style="3" bestFit="1" customWidth="1"/>
    <col min="3596" max="3596" width="1.42578125" style="3" customWidth="1"/>
    <col min="3597" max="3597" width="15.5703125" style="3" bestFit="1" customWidth="1"/>
    <col min="3598" max="3598" width="1.28515625" style="3" customWidth="1"/>
    <col min="3599" max="3599" width="15.140625" style="3" bestFit="1" customWidth="1"/>
    <col min="3600" max="3600" width="1.28515625" style="3" customWidth="1"/>
    <col min="3601" max="3601" width="16.42578125" style="3" bestFit="1" customWidth="1"/>
    <col min="3602" max="3840" width="9.140625" style="3"/>
    <col min="3841" max="3841" width="37.140625" style="3" customWidth="1"/>
    <col min="3842" max="3842" width="8.42578125" style="3" customWidth="1"/>
    <col min="3843" max="3843" width="14.5703125" style="3" customWidth="1"/>
    <col min="3844" max="3844" width="1" style="3" customWidth="1"/>
    <col min="3845" max="3845" width="14.5703125" style="3" customWidth="1"/>
    <col min="3846" max="3846" width="1.140625" style="3" customWidth="1"/>
    <col min="3847" max="3847" width="14.5703125" style="3" customWidth="1"/>
    <col min="3848" max="3848" width="1" style="3" customWidth="1"/>
    <col min="3849" max="3849" width="14.5703125" style="3" customWidth="1"/>
    <col min="3850" max="3850" width="9.140625" style="3"/>
    <col min="3851" max="3851" width="16.5703125" style="3" bestFit="1" customWidth="1"/>
    <col min="3852" max="3852" width="1.42578125" style="3" customWidth="1"/>
    <col min="3853" max="3853" width="15.5703125" style="3" bestFit="1" customWidth="1"/>
    <col min="3854" max="3854" width="1.28515625" style="3" customWidth="1"/>
    <col min="3855" max="3855" width="15.140625" style="3" bestFit="1" customWidth="1"/>
    <col min="3856" max="3856" width="1.28515625" style="3" customWidth="1"/>
    <col min="3857" max="3857" width="16.42578125" style="3" bestFit="1" customWidth="1"/>
    <col min="3858" max="4096" width="9.140625" style="3"/>
    <col min="4097" max="4097" width="37.140625" style="3" customWidth="1"/>
    <col min="4098" max="4098" width="8.42578125" style="3" customWidth="1"/>
    <col min="4099" max="4099" width="14.5703125" style="3" customWidth="1"/>
    <col min="4100" max="4100" width="1" style="3" customWidth="1"/>
    <col min="4101" max="4101" width="14.5703125" style="3" customWidth="1"/>
    <col min="4102" max="4102" width="1.140625" style="3" customWidth="1"/>
    <col min="4103" max="4103" width="14.5703125" style="3" customWidth="1"/>
    <col min="4104" max="4104" width="1" style="3" customWidth="1"/>
    <col min="4105" max="4105" width="14.5703125" style="3" customWidth="1"/>
    <col min="4106" max="4106" width="9.140625" style="3"/>
    <col min="4107" max="4107" width="16.5703125" style="3" bestFit="1" customWidth="1"/>
    <col min="4108" max="4108" width="1.42578125" style="3" customWidth="1"/>
    <col min="4109" max="4109" width="15.5703125" style="3" bestFit="1" customWidth="1"/>
    <col min="4110" max="4110" width="1.28515625" style="3" customWidth="1"/>
    <col min="4111" max="4111" width="15.140625" style="3" bestFit="1" customWidth="1"/>
    <col min="4112" max="4112" width="1.28515625" style="3" customWidth="1"/>
    <col min="4113" max="4113" width="16.42578125" style="3" bestFit="1" customWidth="1"/>
    <col min="4114" max="4352" width="9.140625" style="3"/>
    <col min="4353" max="4353" width="37.140625" style="3" customWidth="1"/>
    <col min="4354" max="4354" width="8.42578125" style="3" customWidth="1"/>
    <col min="4355" max="4355" width="14.5703125" style="3" customWidth="1"/>
    <col min="4356" max="4356" width="1" style="3" customWidth="1"/>
    <col min="4357" max="4357" width="14.5703125" style="3" customWidth="1"/>
    <col min="4358" max="4358" width="1.140625" style="3" customWidth="1"/>
    <col min="4359" max="4359" width="14.5703125" style="3" customWidth="1"/>
    <col min="4360" max="4360" width="1" style="3" customWidth="1"/>
    <col min="4361" max="4361" width="14.5703125" style="3" customWidth="1"/>
    <col min="4362" max="4362" width="9.140625" style="3"/>
    <col min="4363" max="4363" width="16.5703125" style="3" bestFit="1" customWidth="1"/>
    <col min="4364" max="4364" width="1.42578125" style="3" customWidth="1"/>
    <col min="4365" max="4365" width="15.5703125" style="3" bestFit="1" customWidth="1"/>
    <col min="4366" max="4366" width="1.28515625" style="3" customWidth="1"/>
    <col min="4367" max="4367" width="15.140625" style="3" bestFit="1" customWidth="1"/>
    <col min="4368" max="4368" width="1.28515625" style="3" customWidth="1"/>
    <col min="4369" max="4369" width="16.42578125" style="3" bestFit="1" customWidth="1"/>
    <col min="4370" max="4608" width="9.140625" style="3"/>
    <col min="4609" max="4609" width="37.140625" style="3" customWidth="1"/>
    <col min="4610" max="4610" width="8.42578125" style="3" customWidth="1"/>
    <col min="4611" max="4611" width="14.5703125" style="3" customWidth="1"/>
    <col min="4612" max="4612" width="1" style="3" customWidth="1"/>
    <col min="4613" max="4613" width="14.5703125" style="3" customWidth="1"/>
    <col min="4614" max="4614" width="1.140625" style="3" customWidth="1"/>
    <col min="4615" max="4615" width="14.5703125" style="3" customWidth="1"/>
    <col min="4616" max="4616" width="1" style="3" customWidth="1"/>
    <col min="4617" max="4617" width="14.5703125" style="3" customWidth="1"/>
    <col min="4618" max="4618" width="9.140625" style="3"/>
    <col min="4619" max="4619" width="16.5703125" style="3" bestFit="1" customWidth="1"/>
    <col min="4620" max="4620" width="1.42578125" style="3" customWidth="1"/>
    <col min="4621" max="4621" width="15.5703125" style="3" bestFit="1" customWidth="1"/>
    <col min="4622" max="4622" width="1.28515625" style="3" customWidth="1"/>
    <col min="4623" max="4623" width="15.140625" style="3" bestFit="1" customWidth="1"/>
    <col min="4624" max="4624" width="1.28515625" style="3" customWidth="1"/>
    <col min="4625" max="4625" width="16.42578125" style="3" bestFit="1" customWidth="1"/>
    <col min="4626" max="4864" width="9.140625" style="3"/>
    <col min="4865" max="4865" width="37.140625" style="3" customWidth="1"/>
    <col min="4866" max="4866" width="8.42578125" style="3" customWidth="1"/>
    <col min="4867" max="4867" width="14.5703125" style="3" customWidth="1"/>
    <col min="4868" max="4868" width="1" style="3" customWidth="1"/>
    <col min="4869" max="4869" width="14.5703125" style="3" customWidth="1"/>
    <col min="4870" max="4870" width="1.140625" style="3" customWidth="1"/>
    <col min="4871" max="4871" width="14.5703125" style="3" customWidth="1"/>
    <col min="4872" max="4872" width="1" style="3" customWidth="1"/>
    <col min="4873" max="4873" width="14.5703125" style="3" customWidth="1"/>
    <col min="4874" max="4874" width="9.140625" style="3"/>
    <col min="4875" max="4875" width="16.5703125" style="3" bestFit="1" customWidth="1"/>
    <col min="4876" max="4876" width="1.42578125" style="3" customWidth="1"/>
    <col min="4877" max="4877" width="15.5703125" style="3" bestFit="1" customWidth="1"/>
    <col min="4878" max="4878" width="1.28515625" style="3" customWidth="1"/>
    <col min="4879" max="4879" width="15.140625" style="3" bestFit="1" customWidth="1"/>
    <col min="4880" max="4880" width="1.28515625" style="3" customWidth="1"/>
    <col min="4881" max="4881" width="16.42578125" style="3" bestFit="1" customWidth="1"/>
    <col min="4882" max="5120" width="9.140625" style="3"/>
    <col min="5121" max="5121" width="37.140625" style="3" customWidth="1"/>
    <col min="5122" max="5122" width="8.42578125" style="3" customWidth="1"/>
    <col min="5123" max="5123" width="14.5703125" style="3" customWidth="1"/>
    <col min="5124" max="5124" width="1" style="3" customWidth="1"/>
    <col min="5125" max="5125" width="14.5703125" style="3" customWidth="1"/>
    <col min="5126" max="5126" width="1.140625" style="3" customWidth="1"/>
    <col min="5127" max="5127" width="14.5703125" style="3" customWidth="1"/>
    <col min="5128" max="5128" width="1" style="3" customWidth="1"/>
    <col min="5129" max="5129" width="14.5703125" style="3" customWidth="1"/>
    <col min="5130" max="5130" width="9.140625" style="3"/>
    <col min="5131" max="5131" width="16.5703125" style="3" bestFit="1" customWidth="1"/>
    <col min="5132" max="5132" width="1.42578125" style="3" customWidth="1"/>
    <col min="5133" max="5133" width="15.5703125" style="3" bestFit="1" customWidth="1"/>
    <col min="5134" max="5134" width="1.28515625" style="3" customWidth="1"/>
    <col min="5135" max="5135" width="15.140625" style="3" bestFit="1" customWidth="1"/>
    <col min="5136" max="5136" width="1.28515625" style="3" customWidth="1"/>
    <col min="5137" max="5137" width="16.42578125" style="3" bestFit="1" customWidth="1"/>
    <col min="5138" max="5376" width="9.140625" style="3"/>
    <col min="5377" max="5377" width="37.140625" style="3" customWidth="1"/>
    <col min="5378" max="5378" width="8.42578125" style="3" customWidth="1"/>
    <col min="5379" max="5379" width="14.5703125" style="3" customWidth="1"/>
    <col min="5380" max="5380" width="1" style="3" customWidth="1"/>
    <col min="5381" max="5381" width="14.5703125" style="3" customWidth="1"/>
    <col min="5382" max="5382" width="1.140625" style="3" customWidth="1"/>
    <col min="5383" max="5383" width="14.5703125" style="3" customWidth="1"/>
    <col min="5384" max="5384" width="1" style="3" customWidth="1"/>
    <col min="5385" max="5385" width="14.5703125" style="3" customWidth="1"/>
    <col min="5386" max="5386" width="9.140625" style="3"/>
    <col min="5387" max="5387" width="16.5703125" style="3" bestFit="1" customWidth="1"/>
    <col min="5388" max="5388" width="1.42578125" style="3" customWidth="1"/>
    <col min="5389" max="5389" width="15.5703125" style="3" bestFit="1" customWidth="1"/>
    <col min="5390" max="5390" width="1.28515625" style="3" customWidth="1"/>
    <col min="5391" max="5391" width="15.140625" style="3" bestFit="1" customWidth="1"/>
    <col min="5392" max="5392" width="1.28515625" style="3" customWidth="1"/>
    <col min="5393" max="5393" width="16.42578125" style="3" bestFit="1" customWidth="1"/>
    <col min="5394" max="5632" width="9.140625" style="3"/>
    <col min="5633" max="5633" width="37.140625" style="3" customWidth="1"/>
    <col min="5634" max="5634" width="8.42578125" style="3" customWidth="1"/>
    <col min="5635" max="5635" width="14.5703125" style="3" customWidth="1"/>
    <col min="5636" max="5636" width="1" style="3" customWidth="1"/>
    <col min="5637" max="5637" width="14.5703125" style="3" customWidth="1"/>
    <col min="5638" max="5638" width="1.140625" style="3" customWidth="1"/>
    <col min="5639" max="5639" width="14.5703125" style="3" customWidth="1"/>
    <col min="5640" max="5640" width="1" style="3" customWidth="1"/>
    <col min="5641" max="5641" width="14.5703125" style="3" customWidth="1"/>
    <col min="5642" max="5642" width="9.140625" style="3"/>
    <col min="5643" max="5643" width="16.5703125" style="3" bestFit="1" customWidth="1"/>
    <col min="5644" max="5644" width="1.42578125" style="3" customWidth="1"/>
    <col min="5645" max="5645" width="15.5703125" style="3" bestFit="1" customWidth="1"/>
    <col min="5646" max="5646" width="1.28515625" style="3" customWidth="1"/>
    <col min="5647" max="5647" width="15.140625" style="3" bestFit="1" customWidth="1"/>
    <col min="5648" max="5648" width="1.28515625" style="3" customWidth="1"/>
    <col min="5649" max="5649" width="16.42578125" style="3" bestFit="1" customWidth="1"/>
    <col min="5650" max="5888" width="9.140625" style="3"/>
    <col min="5889" max="5889" width="37.140625" style="3" customWidth="1"/>
    <col min="5890" max="5890" width="8.42578125" style="3" customWidth="1"/>
    <col min="5891" max="5891" width="14.5703125" style="3" customWidth="1"/>
    <col min="5892" max="5892" width="1" style="3" customWidth="1"/>
    <col min="5893" max="5893" width="14.5703125" style="3" customWidth="1"/>
    <col min="5894" max="5894" width="1.140625" style="3" customWidth="1"/>
    <col min="5895" max="5895" width="14.5703125" style="3" customWidth="1"/>
    <col min="5896" max="5896" width="1" style="3" customWidth="1"/>
    <col min="5897" max="5897" width="14.5703125" style="3" customWidth="1"/>
    <col min="5898" max="5898" width="9.140625" style="3"/>
    <col min="5899" max="5899" width="16.5703125" style="3" bestFit="1" customWidth="1"/>
    <col min="5900" max="5900" width="1.42578125" style="3" customWidth="1"/>
    <col min="5901" max="5901" width="15.5703125" style="3" bestFit="1" customWidth="1"/>
    <col min="5902" max="5902" width="1.28515625" style="3" customWidth="1"/>
    <col min="5903" max="5903" width="15.140625" style="3" bestFit="1" customWidth="1"/>
    <col min="5904" max="5904" width="1.28515625" style="3" customWidth="1"/>
    <col min="5905" max="5905" width="16.42578125" style="3" bestFit="1" customWidth="1"/>
    <col min="5906" max="6144" width="9.140625" style="3"/>
    <col min="6145" max="6145" width="37.140625" style="3" customWidth="1"/>
    <col min="6146" max="6146" width="8.42578125" style="3" customWidth="1"/>
    <col min="6147" max="6147" width="14.5703125" style="3" customWidth="1"/>
    <col min="6148" max="6148" width="1" style="3" customWidth="1"/>
    <col min="6149" max="6149" width="14.5703125" style="3" customWidth="1"/>
    <col min="6150" max="6150" width="1.140625" style="3" customWidth="1"/>
    <col min="6151" max="6151" width="14.5703125" style="3" customWidth="1"/>
    <col min="6152" max="6152" width="1" style="3" customWidth="1"/>
    <col min="6153" max="6153" width="14.5703125" style="3" customWidth="1"/>
    <col min="6154" max="6154" width="9.140625" style="3"/>
    <col min="6155" max="6155" width="16.5703125" style="3" bestFit="1" customWidth="1"/>
    <col min="6156" max="6156" width="1.42578125" style="3" customWidth="1"/>
    <col min="6157" max="6157" width="15.5703125" style="3" bestFit="1" customWidth="1"/>
    <col min="6158" max="6158" width="1.28515625" style="3" customWidth="1"/>
    <col min="6159" max="6159" width="15.140625" style="3" bestFit="1" customWidth="1"/>
    <col min="6160" max="6160" width="1.28515625" style="3" customWidth="1"/>
    <col min="6161" max="6161" width="16.42578125" style="3" bestFit="1" customWidth="1"/>
    <col min="6162" max="6400" width="9.140625" style="3"/>
    <col min="6401" max="6401" width="37.140625" style="3" customWidth="1"/>
    <col min="6402" max="6402" width="8.42578125" style="3" customWidth="1"/>
    <col min="6403" max="6403" width="14.5703125" style="3" customWidth="1"/>
    <col min="6404" max="6404" width="1" style="3" customWidth="1"/>
    <col min="6405" max="6405" width="14.5703125" style="3" customWidth="1"/>
    <col min="6406" max="6406" width="1.140625" style="3" customWidth="1"/>
    <col min="6407" max="6407" width="14.5703125" style="3" customWidth="1"/>
    <col min="6408" max="6408" width="1" style="3" customWidth="1"/>
    <col min="6409" max="6409" width="14.5703125" style="3" customWidth="1"/>
    <col min="6410" max="6410" width="9.140625" style="3"/>
    <col min="6411" max="6411" width="16.5703125" style="3" bestFit="1" customWidth="1"/>
    <col min="6412" max="6412" width="1.42578125" style="3" customWidth="1"/>
    <col min="6413" max="6413" width="15.5703125" style="3" bestFit="1" customWidth="1"/>
    <col min="6414" max="6414" width="1.28515625" style="3" customWidth="1"/>
    <col min="6415" max="6415" width="15.140625" style="3" bestFit="1" customWidth="1"/>
    <col min="6416" max="6416" width="1.28515625" style="3" customWidth="1"/>
    <col min="6417" max="6417" width="16.42578125" style="3" bestFit="1" customWidth="1"/>
    <col min="6418" max="6656" width="9.140625" style="3"/>
    <col min="6657" max="6657" width="37.140625" style="3" customWidth="1"/>
    <col min="6658" max="6658" width="8.42578125" style="3" customWidth="1"/>
    <col min="6659" max="6659" width="14.5703125" style="3" customWidth="1"/>
    <col min="6660" max="6660" width="1" style="3" customWidth="1"/>
    <col min="6661" max="6661" width="14.5703125" style="3" customWidth="1"/>
    <col min="6662" max="6662" width="1.140625" style="3" customWidth="1"/>
    <col min="6663" max="6663" width="14.5703125" style="3" customWidth="1"/>
    <col min="6664" max="6664" width="1" style="3" customWidth="1"/>
    <col min="6665" max="6665" width="14.5703125" style="3" customWidth="1"/>
    <col min="6666" max="6666" width="9.140625" style="3"/>
    <col min="6667" max="6667" width="16.5703125" style="3" bestFit="1" customWidth="1"/>
    <col min="6668" max="6668" width="1.42578125" style="3" customWidth="1"/>
    <col min="6669" max="6669" width="15.5703125" style="3" bestFit="1" customWidth="1"/>
    <col min="6670" max="6670" width="1.28515625" style="3" customWidth="1"/>
    <col min="6671" max="6671" width="15.140625" style="3" bestFit="1" customWidth="1"/>
    <col min="6672" max="6672" width="1.28515625" style="3" customWidth="1"/>
    <col min="6673" max="6673" width="16.42578125" style="3" bestFit="1" customWidth="1"/>
    <col min="6674" max="6912" width="9.140625" style="3"/>
    <col min="6913" max="6913" width="37.140625" style="3" customWidth="1"/>
    <col min="6914" max="6914" width="8.42578125" style="3" customWidth="1"/>
    <col min="6915" max="6915" width="14.5703125" style="3" customWidth="1"/>
    <col min="6916" max="6916" width="1" style="3" customWidth="1"/>
    <col min="6917" max="6917" width="14.5703125" style="3" customWidth="1"/>
    <col min="6918" max="6918" width="1.140625" style="3" customWidth="1"/>
    <col min="6919" max="6919" width="14.5703125" style="3" customWidth="1"/>
    <col min="6920" max="6920" width="1" style="3" customWidth="1"/>
    <col min="6921" max="6921" width="14.5703125" style="3" customWidth="1"/>
    <col min="6922" max="6922" width="9.140625" style="3"/>
    <col min="6923" max="6923" width="16.5703125" style="3" bestFit="1" customWidth="1"/>
    <col min="6924" max="6924" width="1.42578125" style="3" customWidth="1"/>
    <col min="6925" max="6925" width="15.5703125" style="3" bestFit="1" customWidth="1"/>
    <col min="6926" max="6926" width="1.28515625" style="3" customWidth="1"/>
    <col min="6927" max="6927" width="15.140625" style="3" bestFit="1" customWidth="1"/>
    <col min="6928" max="6928" width="1.28515625" style="3" customWidth="1"/>
    <col min="6929" max="6929" width="16.42578125" style="3" bestFit="1" customWidth="1"/>
    <col min="6930" max="7168" width="9.140625" style="3"/>
    <col min="7169" max="7169" width="37.140625" style="3" customWidth="1"/>
    <col min="7170" max="7170" width="8.42578125" style="3" customWidth="1"/>
    <col min="7171" max="7171" width="14.5703125" style="3" customWidth="1"/>
    <col min="7172" max="7172" width="1" style="3" customWidth="1"/>
    <col min="7173" max="7173" width="14.5703125" style="3" customWidth="1"/>
    <col min="7174" max="7174" width="1.140625" style="3" customWidth="1"/>
    <col min="7175" max="7175" width="14.5703125" style="3" customWidth="1"/>
    <col min="7176" max="7176" width="1" style="3" customWidth="1"/>
    <col min="7177" max="7177" width="14.5703125" style="3" customWidth="1"/>
    <col min="7178" max="7178" width="9.140625" style="3"/>
    <col min="7179" max="7179" width="16.5703125" style="3" bestFit="1" customWidth="1"/>
    <col min="7180" max="7180" width="1.42578125" style="3" customWidth="1"/>
    <col min="7181" max="7181" width="15.5703125" style="3" bestFit="1" customWidth="1"/>
    <col min="7182" max="7182" width="1.28515625" style="3" customWidth="1"/>
    <col min="7183" max="7183" width="15.140625" style="3" bestFit="1" customWidth="1"/>
    <col min="7184" max="7184" width="1.28515625" style="3" customWidth="1"/>
    <col min="7185" max="7185" width="16.42578125" style="3" bestFit="1" customWidth="1"/>
    <col min="7186" max="7424" width="9.140625" style="3"/>
    <col min="7425" max="7425" width="37.140625" style="3" customWidth="1"/>
    <col min="7426" max="7426" width="8.42578125" style="3" customWidth="1"/>
    <col min="7427" max="7427" width="14.5703125" style="3" customWidth="1"/>
    <col min="7428" max="7428" width="1" style="3" customWidth="1"/>
    <col min="7429" max="7429" width="14.5703125" style="3" customWidth="1"/>
    <col min="7430" max="7430" width="1.140625" style="3" customWidth="1"/>
    <col min="7431" max="7431" width="14.5703125" style="3" customWidth="1"/>
    <col min="7432" max="7432" width="1" style="3" customWidth="1"/>
    <col min="7433" max="7433" width="14.5703125" style="3" customWidth="1"/>
    <col min="7434" max="7434" width="9.140625" style="3"/>
    <col min="7435" max="7435" width="16.5703125" style="3" bestFit="1" customWidth="1"/>
    <col min="7436" max="7436" width="1.42578125" style="3" customWidth="1"/>
    <col min="7437" max="7437" width="15.5703125" style="3" bestFit="1" customWidth="1"/>
    <col min="7438" max="7438" width="1.28515625" style="3" customWidth="1"/>
    <col min="7439" max="7439" width="15.140625" style="3" bestFit="1" customWidth="1"/>
    <col min="7440" max="7440" width="1.28515625" style="3" customWidth="1"/>
    <col min="7441" max="7441" width="16.42578125" style="3" bestFit="1" customWidth="1"/>
    <col min="7442" max="7680" width="9.140625" style="3"/>
    <col min="7681" max="7681" width="37.140625" style="3" customWidth="1"/>
    <col min="7682" max="7682" width="8.42578125" style="3" customWidth="1"/>
    <col min="7683" max="7683" width="14.5703125" style="3" customWidth="1"/>
    <col min="7684" max="7684" width="1" style="3" customWidth="1"/>
    <col min="7685" max="7685" width="14.5703125" style="3" customWidth="1"/>
    <col min="7686" max="7686" width="1.140625" style="3" customWidth="1"/>
    <col min="7687" max="7687" width="14.5703125" style="3" customWidth="1"/>
    <col min="7688" max="7688" width="1" style="3" customWidth="1"/>
    <col min="7689" max="7689" width="14.5703125" style="3" customWidth="1"/>
    <col min="7690" max="7690" width="9.140625" style="3"/>
    <col min="7691" max="7691" width="16.5703125" style="3" bestFit="1" customWidth="1"/>
    <col min="7692" max="7692" width="1.42578125" style="3" customWidth="1"/>
    <col min="7693" max="7693" width="15.5703125" style="3" bestFit="1" customWidth="1"/>
    <col min="7694" max="7694" width="1.28515625" style="3" customWidth="1"/>
    <col min="7695" max="7695" width="15.140625" style="3" bestFit="1" customWidth="1"/>
    <col min="7696" max="7696" width="1.28515625" style="3" customWidth="1"/>
    <col min="7697" max="7697" width="16.42578125" style="3" bestFit="1" customWidth="1"/>
    <col min="7698" max="7936" width="9.140625" style="3"/>
    <col min="7937" max="7937" width="37.140625" style="3" customWidth="1"/>
    <col min="7938" max="7938" width="8.42578125" style="3" customWidth="1"/>
    <col min="7939" max="7939" width="14.5703125" style="3" customWidth="1"/>
    <col min="7940" max="7940" width="1" style="3" customWidth="1"/>
    <col min="7941" max="7941" width="14.5703125" style="3" customWidth="1"/>
    <col min="7942" max="7942" width="1.140625" style="3" customWidth="1"/>
    <col min="7943" max="7943" width="14.5703125" style="3" customWidth="1"/>
    <col min="7944" max="7944" width="1" style="3" customWidth="1"/>
    <col min="7945" max="7945" width="14.5703125" style="3" customWidth="1"/>
    <col min="7946" max="7946" width="9.140625" style="3"/>
    <col min="7947" max="7947" width="16.5703125" style="3" bestFit="1" customWidth="1"/>
    <col min="7948" max="7948" width="1.42578125" style="3" customWidth="1"/>
    <col min="7949" max="7949" width="15.5703125" style="3" bestFit="1" customWidth="1"/>
    <col min="7950" max="7950" width="1.28515625" style="3" customWidth="1"/>
    <col min="7951" max="7951" width="15.140625" style="3" bestFit="1" customWidth="1"/>
    <col min="7952" max="7952" width="1.28515625" style="3" customWidth="1"/>
    <col min="7953" max="7953" width="16.42578125" style="3" bestFit="1" customWidth="1"/>
    <col min="7954" max="8192" width="9.140625" style="3"/>
    <col min="8193" max="8193" width="37.140625" style="3" customWidth="1"/>
    <col min="8194" max="8194" width="8.42578125" style="3" customWidth="1"/>
    <col min="8195" max="8195" width="14.5703125" style="3" customWidth="1"/>
    <col min="8196" max="8196" width="1" style="3" customWidth="1"/>
    <col min="8197" max="8197" width="14.5703125" style="3" customWidth="1"/>
    <col min="8198" max="8198" width="1.140625" style="3" customWidth="1"/>
    <col min="8199" max="8199" width="14.5703125" style="3" customWidth="1"/>
    <col min="8200" max="8200" width="1" style="3" customWidth="1"/>
    <col min="8201" max="8201" width="14.5703125" style="3" customWidth="1"/>
    <col min="8202" max="8202" width="9.140625" style="3"/>
    <col min="8203" max="8203" width="16.5703125" style="3" bestFit="1" customWidth="1"/>
    <col min="8204" max="8204" width="1.42578125" style="3" customWidth="1"/>
    <col min="8205" max="8205" width="15.5703125" style="3" bestFit="1" customWidth="1"/>
    <col min="8206" max="8206" width="1.28515625" style="3" customWidth="1"/>
    <col min="8207" max="8207" width="15.140625" style="3" bestFit="1" customWidth="1"/>
    <col min="8208" max="8208" width="1.28515625" style="3" customWidth="1"/>
    <col min="8209" max="8209" width="16.42578125" style="3" bestFit="1" customWidth="1"/>
    <col min="8210" max="8448" width="9.140625" style="3"/>
    <col min="8449" max="8449" width="37.140625" style="3" customWidth="1"/>
    <col min="8450" max="8450" width="8.42578125" style="3" customWidth="1"/>
    <col min="8451" max="8451" width="14.5703125" style="3" customWidth="1"/>
    <col min="8452" max="8452" width="1" style="3" customWidth="1"/>
    <col min="8453" max="8453" width="14.5703125" style="3" customWidth="1"/>
    <col min="8454" max="8454" width="1.140625" style="3" customWidth="1"/>
    <col min="8455" max="8455" width="14.5703125" style="3" customWidth="1"/>
    <col min="8456" max="8456" width="1" style="3" customWidth="1"/>
    <col min="8457" max="8457" width="14.5703125" style="3" customWidth="1"/>
    <col min="8458" max="8458" width="9.140625" style="3"/>
    <col min="8459" max="8459" width="16.5703125" style="3" bestFit="1" customWidth="1"/>
    <col min="8460" max="8460" width="1.42578125" style="3" customWidth="1"/>
    <col min="8461" max="8461" width="15.5703125" style="3" bestFit="1" customWidth="1"/>
    <col min="8462" max="8462" width="1.28515625" style="3" customWidth="1"/>
    <col min="8463" max="8463" width="15.140625" style="3" bestFit="1" customWidth="1"/>
    <col min="8464" max="8464" width="1.28515625" style="3" customWidth="1"/>
    <col min="8465" max="8465" width="16.42578125" style="3" bestFit="1" customWidth="1"/>
    <col min="8466" max="8704" width="9.140625" style="3"/>
    <col min="8705" max="8705" width="37.140625" style="3" customWidth="1"/>
    <col min="8706" max="8706" width="8.42578125" style="3" customWidth="1"/>
    <col min="8707" max="8707" width="14.5703125" style="3" customWidth="1"/>
    <col min="8708" max="8708" width="1" style="3" customWidth="1"/>
    <col min="8709" max="8709" width="14.5703125" style="3" customWidth="1"/>
    <col min="8710" max="8710" width="1.140625" style="3" customWidth="1"/>
    <col min="8711" max="8711" width="14.5703125" style="3" customWidth="1"/>
    <col min="8712" max="8712" width="1" style="3" customWidth="1"/>
    <col min="8713" max="8713" width="14.5703125" style="3" customWidth="1"/>
    <col min="8714" max="8714" width="9.140625" style="3"/>
    <col min="8715" max="8715" width="16.5703125" style="3" bestFit="1" customWidth="1"/>
    <col min="8716" max="8716" width="1.42578125" style="3" customWidth="1"/>
    <col min="8717" max="8717" width="15.5703125" style="3" bestFit="1" customWidth="1"/>
    <col min="8718" max="8718" width="1.28515625" style="3" customWidth="1"/>
    <col min="8719" max="8719" width="15.140625" style="3" bestFit="1" customWidth="1"/>
    <col min="8720" max="8720" width="1.28515625" style="3" customWidth="1"/>
    <col min="8721" max="8721" width="16.42578125" style="3" bestFit="1" customWidth="1"/>
    <col min="8722" max="8960" width="9.140625" style="3"/>
    <col min="8961" max="8961" width="37.140625" style="3" customWidth="1"/>
    <col min="8962" max="8962" width="8.42578125" style="3" customWidth="1"/>
    <col min="8963" max="8963" width="14.5703125" style="3" customWidth="1"/>
    <col min="8964" max="8964" width="1" style="3" customWidth="1"/>
    <col min="8965" max="8965" width="14.5703125" style="3" customWidth="1"/>
    <col min="8966" max="8966" width="1.140625" style="3" customWidth="1"/>
    <col min="8967" max="8967" width="14.5703125" style="3" customWidth="1"/>
    <col min="8968" max="8968" width="1" style="3" customWidth="1"/>
    <col min="8969" max="8969" width="14.5703125" style="3" customWidth="1"/>
    <col min="8970" max="8970" width="9.140625" style="3"/>
    <col min="8971" max="8971" width="16.5703125" style="3" bestFit="1" customWidth="1"/>
    <col min="8972" max="8972" width="1.42578125" style="3" customWidth="1"/>
    <col min="8973" max="8973" width="15.5703125" style="3" bestFit="1" customWidth="1"/>
    <col min="8974" max="8974" width="1.28515625" style="3" customWidth="1"/>
    <col min="8975" max="8975" width="15.140625" style="3" bestFit="1" customWidth="1"/>
    <col min="8976" max="8976" width="1.28515625" style="3" customWidth="1"/>
    <col min="8977" max="8977" width="16.42578125" style="3" bestFit="1" customWidth="1"/>
    <col min="8978" max="9216" width="9.140625" style="3"/>
    <col min="9217" max="9217" width="37.140625" style="3" customWidth="1"/>
    <col min="9218" max="9218" width="8.42578125" style="3" customWidth="1"/>
    <col min="9219" max="9219" width="14.5703125" style="3" customWidth="1"/>
    <col min="9220" max="9220" width="1" style="3" customWidth="1"/>
    <col min="9221" max="9221" width="14.5703125" style="3" customWidth="1"/>
    <col min="9222" max="9222" width="1.140625" style="3" customWidth="1"/>
    <col min="9223" max="9223" width="14.5703125" style="3" customWidth="1"/>
    <col min="9224" max="9224" width="1" style="3" customWidth="1"/>
    <col min="9225" max="9225" width="14.5703125" style="3" customWidth="1"/>
    <col min="9226" max="9226" width="9.140625" style="3"/>
    <col min="9227" max="9227" width="16.5703125" style="3" bestFit="1" customWidth="1"/>
    <col min="9228" max="9228" width="1.42578125" style="3" customWidth="1"/>
    <col min="9229" max="9229" width="15.5703125" style="3" bestFit="1" customWidth="1"/>
    <col min="9230" max="9230" width="1.28515625" style="3" customWidth="1"/>
    <col min="9231" max="9231" width="15.140625" style="3" bestFit="1" customWidth="1"/>
    <col min="9232" max="9232" width="1.28515625" style="3" customWidth="1"/>
    <col min="9233" max="9233" width="16.42578125" style="3" bestFit="1" customWidth="1"/>
    <col min="9234" max="9472" width="9.140625" style="3"/>
    <col min="9473" max="9473" width="37.140625" style="3" customWidth="1"/>
    <col min="9474" max="9474" width="8.42578125" style="3" customWidth="1"/>
    <col min="9475" max="9475" width="14.5703125" style="3" customWidth="1"/>
    <col min="9476" max="9476" width="1" style="3" customWidth="1"/>
    <col min="9477" max="9477" width="14.5703125" style="3" customWidth="1"/>
    <col min="9478" max="9478" width="1.140625" style="3" customWidth="1"/>
    <col min="9479" max="9479" width="14.5703125" style="3" customWidth="1"/>
    <col min="9480" max="9480" width="1" style="3" customWidth="1"/>
    <col min="9481" max="9481" width="14.5703125" style="3" customWidth="1"/>
    <col min="9482" max="9482" width="9.140625" style="3"/>
    <col min="9483" max="9483" width="16.5703125" style="3" bestFit="1" customWidth="1"/>
    <col min="9484" max="9484" width="1.42578125" style="3" customWidth="1"/>
    <col min="9485" max="9485" width="15.5703125" style="3" bestFit="1" customWidth="1"/>
    <col min="9486" max="9486" width="1.28515625" style="3" customWidth="1"/>
    <col min="9487" max="9487" width="15.140625" style="3" bestFit="1" customWidth="1"/>
    <col min="9488" max="9488" width="1.28515625" style="3" customWidth="1"/>
    <col min="9489" max="9489" width="16.42578125" style="3" bestFit="1" customWidth="1"/>
    <col min="9490" max="9728" width="9.140625" style="3"/>
    <col min="9729" max="9729" width="37.140625" style="3" customWidth="1"/>
    <col min="9730" max="9730" width="8.42578125" style="3" customWidth="1"/>
    <col min="9731" max="9731" width="14.5703125" style="3" customWidth="1"/>
    <col min="9732" max="9732" width="1" style="3" customWidth="1"/>
    <col min="9733" max="9733" width="14.5703125" style="3" customWidth="1"/>
    <col min="9734" max="9734" width="1.140625" style="3" customWidth="1"/>
    <col min="9735" max="9735" width="14.5703125" style="3" customWidth="1"/>
    <col min="9736" max="9736" width="1" style="3" customWidth="1"/>
    <col min="9737" max="9737" width="14.5703125" style="3" customWidth="1"/>
    <col min="9738" max="9738" width="9.140625" style="3"/>
    <col min="9739" max="9739" width="16.5703125" style="3" bestFit="1" customWidth="1"/>
    <col min="9740" max="9740" width="1.42578125" style="3" customWidth="1"/>
    <col min="9741" max="9741" width="15.5703125" style="3" bestFit="1" customWidth="1"/>
    <col min="9742" max="9742" width="1.28515625" style="3" customWidth="1"/>
    <col min="9743" max="9743" width="15.140625" style="3" bestFit="1" customWidth="1"/>
    <col min="9744" max="9744" width="1.28515625" style="3" customWidth="1"/>
    <col min="9745" max="9745" width="16.42578125" style="3" bestFit="1" customWidth="1"/>
    <col min="9746" max="9984" width="9.140625" style="3"/>
    <col min="9985" max="9985" width="37.140625" style="3" customWidth="1"/>
    <col min="9986" max="9986" width="8.42578125" style="3" customWidth="1"/>
    <col min="9987" max="9987" width="14.5703125" style="3" customWidth="1"/>
    <col min="9988" max="9988" width="1" style="3" customWidth="1"/>
    <col min="9989" max="9989" width="14.5703125" style="3" customWidth="1"/>
    <col min="9990" max="9990" width="1.140625" style="3" customWidth="1"/>
    <col min="9991" max="9991" width="14.5703125" style="3" customWidth="1"/>
    <col min="9992" max="9992" width="1" style="3" customWidth="1"/>
    <col min="9993" max="9993" width="14.5703125" style="3" customWidth="1"/>
    <col min="9994" max="9994" width="9.140625" style="3"/>
    <col min="9995" max="9995" width="16.5703125" style="3" bestFit="1" customWidth="1"/>
    <col min="9996" max="9996" width="1.42578125" style="3" customWidth="1"/>
    <col min="9997" max="9997" width="15.5703125" style="3" bestFit="1" customWidth="1"/>
    <col min="9998" max="9998" width="1.28515625" style="3" customWidth="1"/>
    <col min="9999" max="9999" width="15.140625" style="3" bestFit="1" customWidth="1"/>
    <col min="10000" max="10000" width="1.28515625" style="3" customWidth="1"/>
    <col min="10001" max="10001" width="16.42578125" style="3" bestFit="1" customWidth="1"/>
    <col min="10002" max="10240" width="9.140625" style="3"/>
    <col min="10241" max="10241" width="37.140625" style="3" customWidth="1"/>
    <col min="10242" max="10242" width="8.42578125" style="3" customWidth="1"/>
    <col min="10243" max="10243" width="14.5703125" style="3" customWidth="1"/>
    <col min="10244" max="10244" width="1" style="3" customWidth="1"/>
    <col min="10245" max="10245" width="14.5703125" style="3" customWidth="1"/>
    <col min="10246" max="10246" width="1.140625" style="3" customWidth="1"/>
    <col min="10247" max="10247" width="14.5703125" style="3" customWidth="1"/>
    <col min="10248" max="10248" width="1" style="3" customWidth="1"/>
    <col min="10249" max="10249" width="14.5703125" style="3" customWidth="1"/>
    <col min="10250" max="10250" width="9.140625" style="3"/>
    <col min="10251" max="10251" width="16.5703125" style="3" bestFit="1" customWidth="1"/>
    <col min="10252" max="10252" width="1.42578125" style="3" customWidth="1"/>
    <col min="10253" max="10253" width="15.5703125" style="3" bestFit="1" customWidth="1"/>
    <col min="10254" max="10254" width="1.28515625" style="3" customWidth="1"/>
    <col min="10255" max="10255" width="15.140625" style="3" bestFit="1" customWidth="1"/>
    <col min="10256" max="10256" width="1.28515625" style="3" customWidth="1"/>
    <col min="10257" max="10257" width="16.42578125" style="3" bestFit="1" customWidth="1"/>
    <col min="10258" max="10496" width="9.140625" style="3"/>
    <col min="10497" max="10497" width="37.140625" style="3" customWidth="1"/>
    <col min="10498" max="10498" width="8.42578125" style="3" customWidth="1"/>
    <col min="10499" max="10499" width="14.5703125" style="3" customWidth="1"/>
    <col min="10500" max="10500" width="1" style="3" customWidth="1"/>
    <col min="10501" max="10501" width="14.5703125" style="3" customWidth="1"/>
    <col min="10502" max="10502" width="1.140625" style="3" customWidth="1"/>
    <col min="10503" max="10503" width="14.5703125" style="3" customWidth="1"/>
    <col min="10504" max="10504" width="1" style="3" customWidth="1"/>
    <col min="10505" max="10505" width="14.5703125" style="3" customWidth="1"/>
    <col min="10506" max="10506" width="9.140625" style="3"/>
    <col min="10507" max="10507" width="16.5703125" style="3" bestFit="1" customWidth="1"/>
    <col min="10508" max="10508" width="1.42578125" style="3" customWidth="1"/>
    <col min="10509" max="10509" width="15.5703125" style="3" bestFit="1" customWidth="1"/>
    <col min="10510" max="10510" width="1.28515625" style="3" customWidth="1"/>
    <col min="10511" max="10511" width="15.140625" style="3" bestFit="1" customWidth="1"/>
    <col min="10512" max="10512" width="1.28515625" style="3" customWidth="1"/>
    <col min="10513" max="10513" width="16.42578125" style="3" bestFit="1" customWidth="1"/>
    <col min="10514" max="10752" width="9.140625" style="3"/>
    <col min="10753" max="10753" width="37.140625" style="3" customWidth="1"/>
    <col min="10754" max="10754" width="8.42578125" style="3" customWidth="1"/>
    <col min="10755" max="10755" width="14.5703125" style="3" customWidth="1"/>
    <col min="10756" max="10756" width="1" style="3" customWidth="1"/>
    <col min="10757" max="10757" width="14.5703125" style="3" customWidth="1"/>
    <col min="10758" max="10758" width="1.140625" style="3" customWidth="1"/>
    <col min="10759" max="10759" width="14.5703125" style="3" customWidth="1"/>
    <col min="10760" max="10760" width="1" style="3" customWidth="1"/>
    <col min="10761" max="10761" width="14.5703125" style="3" customWidth="1"/>
    <col min="10762" max="10762" width="9.140625" style="3"/>
    <col min="10763" max="10763" width="16.5703125" style="3" bestFit="1" customWidth="1"/>
    <col min="10764" max="10764" width="1.42578125" style="3" customWidth="1"/>
    <col min="10765" max="10765" width="15.5703125" style="3" bestFit="1" customWidth="1"/>
    <col min="10766" max="10766" width="1.28515625" style="3" customWidth="1"/>
    <col min="10767" max="10767" width="15.140625" style="3" bestFit="1" customWidth="1"/>
    <col min="10768" max="10768" width="1.28515625" style="3" customWidth="1"/>
    <col min="10769" max="10769" width="16.42578125" style="3" bestFit="1" customWidth="1"/>
    <col min="10770" max="11008" width="9.140625" style="3"/>
    <col min="11009" max="11009" width="37.140625" style="3" customWidth="1"/>
    <col min="11010" max="11010" width="8.42578125" style="3" customWidth="1"/>
    <col min="11011" max="11011" width="14.5703125" style="3" customWidth="1"/>
    <col min="11012" max="11012" width="1" style="3" customWidth="1"/>
    <col min="11013" max="11013" width="14.5703125" style="3" customWidth="1"/>
    <col min="11014" max="11014" width="1.140625" style="3" customWidth="1"/>
    <col min="11015" max="11015" width="14.5703125" style="3" customWidth="1"/>
    <col min="11016" max="11016" width="1" style="3" customWidth="1"/>
    <col min="11017" max="11017" width="14.5703125" style="3" customWidth="1"/>
    <col min="11018" max="11018" width="9.140625" style="3"/>
    <col min="11019" max="11019" width="16.5703125" style="3" bestFit="1" customWidth="1"/>
    <col min="11020" max="11020" width="1.42578125" style="3" customWidth="1"/>
    <col min="11021" max="11021" width="15.5703125" style="3" bestFit="1" customWidth="1"/>
    <col min="11022" max="11022" width="1.28515625" style="3" customWidth="1"/>
    <col min="11023" max="11023" width="15.140625" style="3" bestFit="1" customWidth="1"/>
    <col min="11024" max="11024" width="1.28515625" style="3" customWidth="1"/>
    <col min="11025" max="11025" width="16.42578125" style="3" bestFit="1" customWidth="1"/>
    <col min="11026" max="11264" width="9.140625" style="3"/>
    <col min="11265" max="11265" width="37.140625" style="3" customWidth="1"/>
    <col min="11266" max="11266" width="8.42578125" style="3" customWidth="1"/>
    <col min="11267" max="11267" width="14.5703125" style="3" customWidth="1"/>
    <col min="11268" max="11268" width="1" style="3" customWidth="1"/>
    <col min="11269" max="11269" width="14.5703125" style="3" customWidth="1"/>
    <col min="11270" max="11270" width="1.140625" style="3" customWidth="1"/>
    <col min="11271" max="11271" width="14.5703125" style="3" customWidth="1"/>
    <col min="11272" max="11272" width="1" style="3" customWidth="1"/>
    <col min="11273" max="11273" width="14.5703125" style="3" customWidth="1"/>
    <col min="11274" max="11274" width="9.140625" style="3"/>
    <col min="11275" max="11275" width="16.5703125" style="3" bestFit="1" customWidth="1"/>
    <col min="11276" max="11276" width="1.42578125" style="3" customWidth="1"/>
    <col min="11277" max="11277" width="15.5703125" style="3" bestFit="1" customWidth="1"/>
    <col min="11278" max="11278" width="1.28515625" style="3" customWidth="1"/>
    <col min="11279" max="11279" width="15.140625" style="3" bestFit="1" customWidth="1"/>
    <col min="11280" max="11280" width="1.28515625" style="3" customWidth="1"/>
    <col min="11281" max="11281" width="16.42578125" style="3" bestFit="1" customWidth="1"/>
    <col min="11282" max="11520" width="9.140625" style="3"/>
    <col min="11521" max="11521" width="37.140625" style="3" customWidth="1"/>
    <col min="11522" max="11522" width="8.42578125" style="3" customWidth="1"/>
    <col min="11523" max="11523" width="14.5703125" style="3" customWidth="1"/>
    <col min="11524" max="11524" width="1" style="3" customWidth="1"/>
    <col min="11525" max="11525" width="14.5703125" style="3" customWidth="1"/>
    <col min="11526" max="11526" width="1.140625" style="3" customWidth="1"/>
    <col min="11527" max="11527" width="14.5703125" style="3" customWidth="1"/>
    <col min="11528" max="11528" width="1" style="3" customWidth="1"/>
    <col min="11529" max="11529" width="14.5703125" style="3" customWidth="1"/>
    <col min="11530" max="11530" width="9.140625" style="3"/>
    <col min="11531" max="11531" width="16.5703125" style="3" bestFit="1" customWidth="1"/>
    <col min="11532" max="11532" width="1.42578125" style="3" customWidth="1"/>
    <col min="11533" max="11533" width="15.5703125" style="3" bestFit="1" customWidth="1"/>
    <col min="11534" max="11534" width="1.28515625" style="3" customWidth="1"/>
    <col min="11535" max="11535" width="15.140625" style="3" bestFit="1" customWidth="1"/>
    <col min="11536" max="11536" width="1.28515625" style="3" customWidth="1"/>
    <col min="11537" max="11537" width="16.42578125" style="3" bestFit="1" customWidth="1"/>
    <col min="11538" max="11776" width="9.140625" style="3"/>
    <col min="11777" max="11777" width="37.140625" style="3" customWidth="1"/>
    <col min="11778" max="11778" width="8.42578125" style="3" customWidth="1"/>
    <col min="11779" max="11779" width="14.5703125" style="3" customWidth="1"/>
    <col min="11780" max="11780" width="1" style="3" customWidth="1"/>
    <col min="11781" max="11781" width="14.5703125" style="3" customWidth="1"/>
    <col min="11782" max="11782" width="1.140625" style="3" customWidth="1"/>
    <col min="11783" max="11783" width="14.5703125" style="3" customWidth="1"/>
    <col min="11784" max="11784" width="1" style="3" customWidth="1"/>
    <col min="11785" max="11785" width="14.5703125" style="3" customWidth="1"/>
    <col min="11786" max="11786" width="9.140625" style="3"/>
    <col min="11787" max="11787" width="16.5703125" style="3" bestFit="1" customWidth="1"/>
    <col min="11788" max="11788" width="1.42578125" style="3" customWidth="1"/>
    <col min="11789" max="11789" width="15.5703125" style="3" bestFit="1" customWidth="1"/>
    <col min="11790" max="11790" width="1.28515625" style="3" customWidth="1"/>
    <col min="11791" max="11791" width="15.140625" style="3" bestFit="1" customWidth="1"/>
    <col min="11792" max="11792" width="1.28515625" style="3" customWidth="1"/>
    <col min="11793" max="11793" width="16.42578125" style="3" bestFit="1" customWidth="1"/>
    <col min="11794" max="12032" width="9.140625" style="3"/>
    <col min="12033" max="12033" width="37.140625" style="3" customWidth="1"/>
    <col min="12034" max="12034" width="8.42578125" style="3" customWidth="1"/>
    <col min="12035" max="12035" width="14.5703125" style="3" customWidth="1"/>
    <col min="12036" max="12036" width="1" style="3" customWidth="1"/>
    <col min="12037" max="12037" width="14.5703125" style="3" customWidth="1"/>
    <col min="12038" max="12038" width="1.140625" style="3" customWidth="1"/>
    <col min="12039" max="12039" width="14.5703125" style="3" customWidth="1"/>
    <col min="12040" max="12040" width="1" style="3" customWidth="1"/>
    <col min="12041" max="12041" width="14.5703125" style="3" customWidth="1"/>
    <col min="12042" max="12042" width="9.140625" style="3"/>
    <col min="12043" max="12043" width="16.5703125" style="3" bestFit="1" customWidth="1"/>
    <col min="12044" max="12044" width="1.42578125" style="3" customWidth="1"/>
    <col min="12045" max="12045" width="15.5703125" style="3" bestFit="1" customWidth="1"/>
    <col min="12046" max="12046" width="1.28515625" style="3" customWidth="1"/>
    <col min="12047" max="12047" width="15.140625" style="3" bestFit="1" customWidth="1"/>
    <col min="12048" max="12048" width="1.28515625" style="3" customWidth="1"/>
    <col min="12049" max="12049" width="16.42578125" style="3" bestFit="1" customWidth="1"/>
    <col min="12050" max="12288" width="9.140625" style="3"/>
    <col min="12289" max="12289" width="37.140625" style="3" customWidth="1"/>
    <col min="12290" max="12290" width="8.42578125" style="3" customWidth="1"/>
    <col min="12291" max="12291" width="14.5703125" style="3" customWidth="1"/>
    <col min="12292" max="12292" width="1" style="3" customWidth="1"/>
    <col min="12293" max="12293" width="14.5703125" style="3" customWidth="1"/>
    <col min="12294" max="12294" width="1.140625" style="3" customWidth="1"/>
    <col min="12295" max="12295" width="14.5703125" style="3" customWidth="1"/>
    <col min="12296" max="12296" width="1" style="3" customWidth="1"/>
    <col min="12297" max="12297" width="14.5703125" style="3" customWidth="1"/>
    <col min="12298" max="12298" width="9.140625" style="3"/>
    <col min="12299" max="12299" width="16.5703125" style="3" bestFit="1" customWidth="1"/>
    <col min="12300" max="12300" width="1.42578125" style="3" customWidth="1"/>
    <col min="12301" max="12301" width="15.5703125" style="3" bestFit="1" customWidth="1"/>
    <col min="12302" max="12302" width="1.28515625" style="3" customWidth="1"/>
    <col min="12303" max="12303" width="15.140625" style="3" bestFit="1" customWidth="1"/>
    <col min="12304" max="12304" width="1.28515625" style="3" customWidth="1"/>
    <col min="12305" max="12305" width="16.42578125" style="3" bestFit="1" customWidth="1"/>
    <col min="12306" max="12544" width="9.140625" style="3"/>
    <col min="12545" max="12545" width="37.140625" style="3" customWidth="1"/>
    <col min="12546" max="12546" width="8.42578125" style="3" customWidth="1"/>
    <col min="12547" max="12547" width="14.5703125" style="3" customWidth="1"/>
    <col min="12548" max="12548" width="1" style="3" customWidth="1"/>
    <col min="12549" max="12549" width="14.5703125" style="3" customWidth="1"/>
    <col min="12550" max="12550" width="1.140625" style="3" customWidth="1"/>
    <col min="12551" max="12551" width="14.5703125" style="3" customWidth="1"/>
    <col min="12552" max="12552" width="1" style="3" customWidth="1"/>
    <col min="12553" max="12553" width="14.5703125" style="3" customWidth="1"/>
    <col min="12554" max="12554" width="9.140625" style="3"/>
    <col min="12555" max="12555" width="16.5703125" style="3" bestFit="1" customWidth="1"/>
    <col min="12556" max="12556" width="1.42578125" style="3" customWidth="1"/>
    <col min="12557" max="12557" width="15.5703125" style="3" bestFit="1" customWidth="1"/>
    <col min="12558" max="12558" width="1.28515625" style="3" customWidth="1"/>
    <col min="12559" max="12559" width="15.140625" style="3" bestFit="1" customWidth="1"/>
    <col min="12560" max="12560" width="1.28515625" style="3" customWidth="1"/>
    <col min="12561" max="12561" width="16.42578125" style="3" bestFit="1" customWidth="1"/>
    <col min="12562" max="12800" width="9.140625" style="3"/>
    <col min="12801" max="12801" width="37.140625" style="3" customWidth="1"/>
    <col min="12802" max="12802" width="8.42578125" style="3" customWidth="1"/>
    <col min="12803" max="12803" width="14.5703125" style="3" customWidth="1"/>
    <col min="12804" max="12804" width="1" style="3" customWidth="1"/>
    <col min="12805" max="12805" width="14.5703125" style="3" customWidth="1"/>
    <col min="12806" max="12806" width="1.140625" style="3" customWidth="1"/>
    <col min="12807" max="12807" width="14.5703125" style="3" customWidth="1"/>
    <col min="12808" max="12808" width="1" style="3" customWidth="1"/>
    <col min="12809" max="12809" width="14.5703125" style="3" customWidth="1"/>
    <col min="12810" max="12810" width="9.140625" style="3"/>
    <col min="12811" max="12811" width="16.5703125" style="3" bestFit="1" customWidth="1"/>
    <col min="12812" max="12812" width="1.42578125" style="3" customWidth="1"/>
    <col min="12813" max="12813" width="15.5703125" style="3" bestFit="1" customWidth="1"/>
    <col min="12814" max="12814" width="1.28515625" style="3" customWidth="1"/>
    <col min="12815" max="12815" width="15.140625" style="3" bestFit="1" customWidth="1"/>
    <col min="12816" max="12816" width="1.28515625" style="3" customWidth="1"/>
    <col min="12817" max="12817" width="16.42578125" style="3" bestFit="1" customWidth="1"/>
    <col min="12818" max="13056" width="9.140625" style="3"/>
    <col min="13057" max="13057" width="37.140625" style="3" customWidth="1"/>
    <col min="13058" max="13058" width="8.42578125" style="3" customWidth="1"/>
    <col min="13059" max="13059" width="14.5703125" style="3" customWidth="1"/>
    <col min="13060" max="13060" width="1" style="3" customWidth="1"/>
    <col min="13061" max="13061" width="14.5703125" style="3" customWidth="1"/>
    <col min="13062" max="13062" width="1.140625" style="3" customWidth="1"/>
    <col min="13063" max="13063" width="14.5703125" style="3" customWidth="1"/>
    <col min="13064" max="13064" width="1" style="3" customWidth="1"/>
    <col min="13065" max="13065" width="14.5703125" style="3" customWidth="1"/>
    <col min="13066" max="13066" width="9.140625" style="3"/>
    <col min="13067" max="13067" width="16.5703125" style="3" bestFit="1" customWidth="1"/>
    <col min="13068" max="13068" width="1.42578125" style="3" customWidth="1"/>
    <col min="13069" max="13069" width="15.5703125" style="3" bestFit="1" customWidth="1"/>
    <col min="13070" max="13070" width="1.28515625" style="3" customWidth="1"/>
    <col min="13071" max="13071" width="15.140625" style="3" bestFit="1" customWidth="1"/>
    <col min="13072" max="13072" width="1.28515625" style="3" customWidth="1"/>
    <col min="13073" max="13073" width="16.42578125" style="3" bestFit="1" customWidth="1"/>
    <col min="13074" max="13312" width="9.140625" style="3"/>
    <col min="13313" max="13313" width="37.140625" style="3" customWidth="1"/>
    <col min="13314" max="13314" width="8.42578125" style="3" customWidth="1"/>
    <col min="13315" max="13315" width="14.5703125" style="3" customWidth="1"/>
    <col min="13316" max="13316" width="1" style="3" customWidth="1"/>
    <col min="13317" max="13317" width="14.5703125" style="3" customWidth="1"/>
    <col min="13318" max="13318" width="1.140625" style="3" customWidth="1"/>
    <col min="13319" max="13319" width="14.5703125" style="3" customWidth="1"/>
    <col min="13320" max="13320" width="1" style="3" customWidth="1"/>
    <col min="13321" max="13321" width="14.5703125" style="3" customWidth="1"/>
    <col min="13322" max="13322" width="9.140625" style="3"/>
    <col min="13323" max="13323" width="16.5703125" style="3" bestFit="1" customWidth="1"/>
    <col min="13324" max="13324" width="1.42578125" style="3" customWidth="1"/>
    <col min="13325" max="13325" width="15.5703125" style="3" bestFit="1" customWidth="1"/>
    <col min="13326" max="13326" width="1.28515625" style="3" customWidth="1"/>
    <col min="13327" max="13327" width="15.140625" style="3" bestFit="1" customWidth="1"/>
    <col min="13328" max="13328" width="1.28515625" style="3" customWidth="1"/>
    <col min="13329" max="13329" width="16.42578125" style="3" bestFit="1" customWidth="1"/>
    <col min="13330" max="13568" width="9.140625" style="3"/>
    <col min="13569" max="13569" width="37.140625" style="3" customWidth="1"/>
    <col min="13570" max="13570" width="8.42578125" style="3" customWidth="1"/>
    <col min="13571" max="13571" width="14.5703125" style="3" customWidth="1"/>
    <col min="13572" max="13572" width="1" style="3" customWidth="1"/>
    <col min="13573" max="13573" width="14.5703125" style="3" customWidth="1"/>
    <col min="13574" max="13574" width="1.140625" style="3" customWidth="1"/>
    <col min="13575" max="13575" width="14.5703125" style="3" customWidth="1"/>
    <col min="13576" max="13576" width="1" style="3" customWidth="1"/>
    <col min="13577" max="13577" width="14.5703125" style="3" customWidth="1"/>
    <col min="13578" max="13578" width="9.140625" style="3"/>
    <col min="13579" max="13579" width="16.5703125" style="3" bestFit="1" customWidth="1"/>
    <col min="13580" max="13580" width="1.42578125" style="3" customWidth="1"/>
    <col min="13581" max="13581" width="15.5703125" style="3" bestFit="1" customWidth="1"/>
    <col min="13582" max="13582" width="1.28515625" style="3" customWidth="1"/>
    <col min="13583" max="13583" width="15.140625" style="3" bestFit="1" customWidth="1"/>
    <col min="13584" max="13584" width="1.28515625" style="3" customWidth="1"/>
    <col min="13585" max="13585" width="16.42578125" style="3" bestFit="1" customWidth="1"/>
    <col min="13586" max="13824" width="9.140625" style="3"/>
    <col min="13825" max="13825" width="37.140625" style="3" customWidth="1"/>
    <col min="13826" max="13826" width="8.42578125" style="3" customWidth="1"/>
    <col min="13827" max="13827" width="14.5703125" style="3" customWidth="1"/>
    <col min="13828" max="13828" width="1" style="3" customWidth="1"/>
    <col min="13829" max="13829" width="14.5703125" style="3" customWidth="1"/>
    <col min="13830" max="13830" width="1.140625" style="3" customWidth="1"/>
    <col min="13831" max="13831" width="14.5703125" style="3" customWidth="1"/>
    <col min="13832" max="13832" width="1" style="3" customWidth="1"/>
    <col min="13833" max="13833" width="14.5703125" style="3" customWidth="1"/>
    <col min="13834" max="13834" width="9.140625" style="3"/>
    <col min="13835" max="13835" width="16.5703125" style="3" bestFit="1" customWidth="1"/>
    <col min="13836" max="13836" width="1.42578125" style="3" customWidth="1"/>
    <col min="13837" max="13837" width="15.5703125" style="3" bestFit="1" customWidth="1"/>
    <col min="13838" max="13838" width="1.28515625" style="3" customWidth="1"/>
    <col min="13839" max="13839" width="15.140625" style="3" bestFit="1" customWidth="1"/>
    <col min="13840" max="13840" width="1.28515625" style="3" customWidth="1"/>
    <col min="13841" max="13841" width="16.42578125" style="3" bestFit="1" customWidth="1"/>
    <col min="13842" max="14080" width="9.140625" style="3"/>
    <col min="14081" max="14081" width="37.140625" style="3" customWidth="1"/>
    <col min="14082" max="14082" width="8.42578125" style="3" customWidth="1"/>
    <col min="14083" max="14083" width="14.5703125" style="3" customWidth="1"/>
    <col min="14084" max="14084" width="1" style="3" customWidth="1"/>
    <col min="14085" max="14085" width="14.5703125" style="3" customWidth="1"/>
    <col min="14086" max="14086" width="1.140625" style="3" customWidth="1"/>
    <col min="14087" max="14087" width="14.5703125" style="3" customWidth="1"/>
    <col min="14088" max="14088" width="1" style="3" customWidth="1"/>
    <col min="14089" max="14089" width="14.5703125" style="3" customWidth="1"/>
    <col min="14090" max="14090" width="9.140625" style="3"/>
    <col min="14091" max="14091" width="16.5703125" style="3" bestFit="1" customWidth="1"/>
    <col min="14092" max="14092" width="1.42578125" style="3" customWidth="1"/>
    <col min="14093" max="14093" width="15.5703125" style="3" bestFit="1" customWidth="1"/>
    <col min="14094" max="14094" width="1.28515625" style="3" customWidth="1"/>
    <col min="14095" max="14095" width="15.140625" style="3" bestFit="1" customWidth="1"/>
    <col min="14096" max="14096" width="1.28515625" style="3" customWidth="1"/>
    <col min="14097" max="14097" width="16.42578125" style="3" bestFit="1" customWidth="1"/>
    <col min="14098" max="14336" width="9.140625" style="3"/>
    <col min="14337" max="14337" width="37.140625" style="3" customWidth="1"/>
    <col min="14338" max="14338" width="8.42578125" style="3" customWidth="1"/>
    <col min="14339" max="14339" width="14.5703125" style="3" customWidth="1"/>
    <col min="14340" max="14340" width="1" style="3" customWidth="1"/>
    <col min="14341" max="14341" width="14.5703125" style="3" customWidth="1"/>
    <col min="14342" max="14342" width="1.140625" style="3" customWidth="1"/>
    <col min="14343" max="14343" width="14.5703125" style="3" customWidth="1"/>
    <col min="14344" max="14344" width="1" style="3" customWidth="1"/>
    <col min="14345" max="14345" width="14.5703125" style="3" customWidth="1"/>
    <col min="14346" max="14346" width="9.140625" style="3"/>
    <col min="14347" max="14347" width="16.5703125" style="3" bestFit="1" customWidth="1"/>
    <col min="14348" max="14348" width="1.42578125" style="3" customWidth="1"/>
    <col min="14349" max="14349" width="15.5703125" style="3" bestFit="1" customWidth="1"/>
    <col min="14350" max="14350" width="1.28515625" style="3" customWidth="1"/>
    <col min="14351" max="14351" width="15.140625" style="3" bestFit="1" customWidth="1"/>
    <col min="14352" max="14352" width="1.28515625" style="3" customWidth="1"/>
    <col min="14353" max="14353" width="16.42578125" style="3" bestFit="1" customWidth="1"/>
    <col min="14354" max="14592" width="9.140625" style="3"/>
    <col min="14593" max="14593" width="37.140625" style="3" customWidth="1"/>
    <col min="14594" max="14594" width="8.42578125" style="3" customWidth="1"/>
    <col min="14595" max="14595" width="14.5703125" style="3" customWidth="1"/>
    <col min="14596" max="14596" width="1" style="3" customWidth="1"/>
    <col min="14597" max="14597" width="14.5703125" style="3" customWidth="1"/>
    <col min="14598" max="14598" width="1.140625" style="3" customWidth="1"/>
    <col min="14599" max="14599" width="14.5703125" style="3" customWidth="1"/>
    <col min="14600" max="14600" width="1" style="3" customWidth="1"/>
    <col min="14601" max="14601" width="14.5703125" style="3" customWidth="1"/>
    <col min="14602" max="14602" width="9.140625" style="3"/>
    <col min="14603" max="14603" width="16.5703125" style="3" bestFit="1" customWidth="1"/>
    <col min="14604" max="14604" width="1.42578125" style="3" customWidth="1"/>
    <col min="14605" max="14605" width="15.5703125" style="3" bestFit="1" customWidth="1"/>
    <col min="14606" max="14606" width="1.28515625" style="3" customWidth="1"/>
    <col min="14607" max="14607" width="15.140625" style="3" bestFit="1" customWidth="1"/>
    <col min="14608" max="14608" width="1.28515625" style="3" customWidth="1"/>
    <col min="14609" max="14609" width="16.42578125" style="3" bestFit="1" customWidth="1"/>
    <col min="14610" max="14848" width="9.140625" style="3"/>
    <col min="14849" max="14849" width="37.140625" style="3" customWidth="1"/>
    <col min="14850" max="14850" width="8.42578125" style="3" customWidth="1"/>
    <col min="14851" max="14851" width="14.5703125" style="3" customWidth="1"/>
    <col min="14852" max="14852" width="1" style="3" customWidth="1"/>
    <col min="14853" max="14853" width="14.5703125" style="3" customWidth="1"/>
    <col min="14854" max="14854" width="1.140625" style="3" customWidth="1"/>
    <col min="14855" max="14855" width="14.5703125" style="3" customWidth="1"/>
    <col min="14856" max="14856" width="1" style="3" customWidth="1"/>
    <col min="14857" max="14857" width="14.5703125" style="3" customWidth="1"/>
    <col min="14858" max="14858" width="9.140625" style="3"/>
    <col min="14859" max="14859" width="16.5703125" style="3" bestFit="1" customWidth="1"/>
    <col min="14860" max="14860" width="1.42578125" style="3" customWidth="1"/>
    <col min="14861" max="14861" width="15.5703125" style="3" bestFit="1" customWidth="1"/>
    <col min="14862" max="14862" width="1.28515625" style="3" customWidth="1"/>
    <col min="14863" max="14863" width="15.140625" style="3" bestFit="1" customWidth="1"/>
    <col min="14864" max="14864" width="1.28515625" style="3" customWidth="1"/>
    <col min="14865" max="14865" width="16.42578125" style="3" bestFit="1" customWidth="1"/>
    <col min="14866" max="15104" width="9.140625" style="3"/>
    <col min="15105" max="15105" width="37.140625" style="3" customWidth="1"/>
    <col min="15106" max="15106" width="8.42578125" style="3" customWidth="1"/>
    <col min="15107" max="15107" width="14.5703125" style="3" customWidth="1"/>
    <col min="15108" max="15108" width="1" style="3" customWidth="1"/>
    <col min="15109" max="15109" width="14.5703125" style="3" customWidth="1"/>
    <col min="15110" max="15110" width="1.140625" style="3" customWidth="1"/>
    <col min="15111" max="15111" width="14.5703125" style="3" customWidth="1"/>
    <col min="15112" max="15112" width="1" style="3" customWidth="1"/>
    <col min="15113" max="15113" width="14.5703125" style="3" customWidth="1"/>
    <col min="15114" max="15114" width="9.140625" style="3"/>
    <col min="15115" max="15115" width="16.5703125" style="3" bestFit="1" customWidth="1"/>
    <col min="15116" max="15116" width="1.42578125" style="3" customWidth="1"/>
    <col min="15117" max="15117" width="15.5703125" style="3" bestFit="1" customWidth="1"/>
    <col min="15118" max="15118" width="1.28515625" style="3" customWidth="1"/>
    <col min="15119" max="15119" width="15.140625" style="3" bestFit="1" customWidth="1"/>
    <col min="15120" max="15120" width="1.28515625" style="3" customWidth="1"/>
    <col min="15121" max="15121" width="16.42578125" style="3" bestFit="1" customWidth="1"/>
    <col min="15122" max="15360" width="9.140625" style="3"/>
    <col min="15361" max="15361" width="37.140625" style="3" customWidth="1"/>
    <col min="15362" max="15362" width="8.42578125" style="3" customWidth="1"/>
    <col min="15363" max="15363" width="14.5703125" style="3" customWidth="1"/>
    <col min="15364" max="15364" width="1" style="3" customWidth="1"/>
    <col min="15365" max="15365" width="14.5703125" style="3" customWidth="1"/>
    <col min="15366" max="15366" width="1.140625" style="3" customWidth="1"/>
    <col min="15367" max="15367" width="14.5703125" style="3" customWidth="1"/>
    <col min="15368" max="15368" width="1" style="3" customWidth="1"/>
    <col min="15369" max="15369" width="14.5703125" style="3" customWidth="1"/>
    <col min="15370" max="15370" width="9.140625" style="3"/>
    <col min="15371" max="15371" width="16.5703125" style="3" bestFit="1" customWidth="1"/>
    <col min="15372" max="15372" width="1.42578125" style="3" customWidth="1"/>
    <col min="15373" max="15373" width="15.5703125" style="3" bestFit="1" customWidth="1"/>
    <col min="15374" max="15374" width="1.28515625" style="3" customWidth="1"/>
    <col min="15375" max="15375" width="15.140625" style="3" bestFit="1" customWidth="1"/>
    <col min="15376" max="15376" width="1.28515625" style="3" customWidth="1"/>
    <col min="15377" max="15377" width="16.42578125" style="3" bestFit="1" customWidth="1"/>
    <col min="15378" max="15616" width="9.140625" style="3"/>
    <col min="15617" max="15617" width="37.140625" style="3" customWidth="1"/>
    <col min="15618" max="15618" width="8.42578125" style="3" customWidth="1"/>
    <col min="15619" max="15619" width="14.5703125" style="3" customWidth="1"/>
    <col min="15620" max="15620" width="1" style="3" customWidth="1"/>
    <col min="15621" max="15621" width="14.5703125" style="3" customWidth="1"/>
    <col min="15622" max="15622" width="1.140625" style="3" customWidth="1"/>
    <col min="15623" max="15623" width="14.5703125" style="3" customWidth="1"/>
    <col min="15624" max="15624" width="1" style="3" customWidth="1"/>
    <col min="15625" max="15625" width="14.5703125" style="3" customWidth="1"/>
    <col min="15626" max="15626" width="9.140625" style="3"/>
    <col min="15627" max="15627" width="16.5703125" style="3" bestFit="1" customWidth="1"/>
    <col min="15628" max="15628" width="1.42578125" style="3" customWidth="1"/>
    <col min="15629" max="15629" width="15.5703125" style="3" bestFit="1" customWidth="1"/>
    <col min="15630" max="15630" width="1.28515625" style="3" customWidth="1"/>
    <col min="15631" max="15631" width="15.140625" style="3" bestFit="1" customWidth="1"/>
    <col min="15632" max="15632" width="1.28515625" style="3" customWidth="1"/>
    <col min="15633" max="15633" width="16.42578125" style="3" bestFit="1" customWidth="1"/>
    <col min="15634" max="15872" width="9.140625" style="3"/>
    <col min="15873" max="15873" width="37.140625" style="3" customWidth="1"/>
    <col min="15874" max="15874" width="8.42578125" style="3" customWidth="1"/>
    <col min="15875" max="15875" width="14.5703125" style="3" customWidth="1"/>
    <col min="15876" max="15876" width="1" style="3" customWidth="1"/>
    <col min="15877" max="15877" width="14.5703125" style="3" customWidth="1"/>
    <col min="15878" max="15878" width="1.140625" style="3" customWidth="1"/>
    <col min="15879" max="15879" width="14.5703125" style="3" customWidth="1"/>
    <col min="15880" max="15880" width="1" style="3" customWidth="1"/>
    <col min="15881" max="15881" width="14.5703125" style="3" customWidth="1"/>
    <col min="15882" max="15882" width="9.140625" style="3"/>
    <col min="15883" max="15883" width="16.5703125" style="3" bestFit="1" customWidth="1"/>
    <col min="15884" max="15884" width="1.42578125" style="3" customWidth="1"/>
    <col min="15885" max="15885" width="15.5703125" style="3" bestFit="1" customWidth="1"/>
    <col min="15886" max="15886" width="1.28515625" style="3" customWidth="1"/>
    <col min="15887" max="15887" width="15.140625" style="3" bestFit="1" customWidth="1"/>
    <col min="15888" max="15888" width="1.28515625" style="3" customWidth="1"/>
    <col min="15889" max="15889" width="16.42578125" style="3" bestFit="1" customWidth="1"/>
    <col min="15890" max="16128" width="9.140625" style="3"/>
    <col min="16129" max="16129" width="37.140625" style="3" customWidth="1"/>
    <col min="16130" max="16130" width="8.42578125" style="3" customWidth="1"/>
    <col min="16131" max="16131" width="14.5703125" style="3" customWidth="1"/>
    <col min="16132" max="16132" width="1" style="3" customWidth="1"/>
    <col min="16133" max="16133" width="14.5703125" style="3" customWidth="1"/>
    <col min="16134" max="16134" width="1.140625" style="3" customWidth="1"/>
    <col min="16135" max="16135" width="14.5703125" style="3" customWidth="1"/>
    <col min="16136" max="16136" width="1" style="3" customWidth="1"/>
    <col min="16137" max="16137" width="14.5703125" style="3" customWidth="1"/>
    <col min="16138" max="16138" width="9.140625" style="3"/>
    <col min="16139" max="16139" width="16.5703125" style="3" bestFit="1" customWidth="1"/>
    <col min="16140" max="16140" width="1.42578125" style="3" customWidth="1"/>
    <col min="16141" max="16141" width="15.5703125" style="3" bestFit="1" customWidth="1"/>
    <col min="16142" max="16142" width="1.28515625" style="3" customWidth="1"/>
    <col min="16143" max="16143" width="15.140625" style="3" bestFit="1" customWidth="1"/>
    <col min="16144" max="16144" width="1.28515625" style="3" customWidth="1"/>
    <col min="16145" max="16145" width="16.42578125" style="3" bestFit="1" customWidth="1"/>
    <col min="16146" max="16384" width="9.140625" style="3"/>
  </cols>
  <sheetData>
    <row r="1" spans="1:10" x14ac:dyDescent="0.5">
      <c r="A1" s="1" t="s">
        <v>92</v>
      </c>
      <c r="B1" s="81"/>
      <c r="C1" s="11"/>
      <c r="D1" s="43"/>
      <c r="E1" s="11"/>
      <c r="F1" s="11"/>
      <c r="G1" s="11"/>
      <c r="H1" s="11"/>
      <c r="I1" s="11"/>
    </row>
    <row r="2" spans="1:10" ht="23.25" customHeight="1" x14ac:dyDescent="0.5">
      <c r="A2" s="1" t="s">
        <v>26</v>
      </c>
      <c r="B2" s="81"/>
      <c r="C2" s="11"/>
      <c r="D2" s="43"/>
      <c r="E2" s="11"/>
      <c r="F2" s="11"/>
      <c r="G2" s="11"/>
      <c r="H2" s="11"/>
      <c r="I2" s="11"/>
    </row>
    <row r="3" spans="1:10" ht="23.25" customHeight="1" x14ac:dyDescent="0.5">
      <c r="A3" s="1"/>
      <c r="B3" s="81"/>
      <c r="D3" s="43"/>
      <c r="F3" s="11"/>
      <c r="G3" s="11"/>
      <c r="H3" s="11"/>
      <c r="I3" s="11"/>
    </row>
    <row r="4" spans="1:10" ht="23.25" customHeight="1" x14ac:dyDescent="0.5">
      <c r="A4" s="1"/>
      <c r="B4" s="81"/>
      <c r="C4" s="127" t="s">
        <v>90</v>
      </c>
      <c r="D4" s="127"/>
      <c r="E4" s="127"/>
      <c r="F4" s="24"/>
      <c r="G4" s="127" t="s">
        <v>72</v>
      </c>
      <c r="H4" s="127"/>
      <c r="I4" s="127"/>
    </row>
    <row r="5" spans="1:10" ht="23.25" customHeight="1" x14ac:dyDescent="0.5">
      <c r="A5" s="1"/>
      <c r="B5" s="81"/>
      <c r="C5" s="113" t="s">
        <v>128</v>
      </c>
      <c r="D5" s="113"/>
      <c r="E5" s="113" t="s">
        <v>103</v>
      </c>
      <c r="F5" s="11"/>
      <c r="G5" s="113" t="s">
        <v>128</v>
      </c>
      <c r="H5" s="113"/>
      <c r="I5" s="113" t="s">
        <v>103</v>
      </c>
    </row>
    <row r="6" spans="1:10" ht="23.25" customHeight="1" x14ac:dyDescent="0.5">
      <c r="A6" s="1" t="s">
        <v>20</v>
      </c>
      <c r="B6" s="112" t="s">
        <v>0</v>
      </c>
      <c r="C6" s="45">
        <v>2562</v>
      </c>
      <c r="D6" s="114"/>
      <c r="E6" s="45">
        <v>2561</v>
      </c>
      <c r="F6" s="8"/>
      <c r="G6" s="45">
        <v>2562</v>
      </c>
      <c r="H6" s="114"/>
      <c r="I6" s="45">
        <v>2561</v>
      </c>
      <c r="J6" s="116"/>
    </row>
    <row r="7" spans="1:10" ht="23.25" customHeight="1" x14ac:dyDescent="0.5">
      <c r="A7" s="1"/>
      <c r="B7" s="112"/>
      <c r="C7" s="73" t="s">
        <v>125</v>
      </c>
      <c r="D7" s="114"/>
      <c r="E7" s="45"/>
      <c r="F7" s="8"/>
      <c r="G7" s="73" t="s">
        <v>125</v>
      </c>
      <c r="H7" s="114"/>
      <c r="I7" s="45"/>
      <c r="J7" s="116"/>
    </row>
    <row r="8" spans="1:10" ht="23.25" customHeight="1" x14ac:dyDescent="0.45">
      <c r="A8" s="4"/>
      <c r="B8" s="112"/>
      <c r="C8" s="128" t="s">
        <v>76</v>
      </c>
      <c r="D8" s="128"/>
      <c r="E8" s="128"/>
      <c r="F8" s="128"/>
      <c r="G8" s="128"/>
      <c r="H8" s="128"/>
      <c r="I8" s="128"/>
      <c r="J8" s="116"/>
    </row>
    <row r="9" spans="1:10" ht="23.25" customHeight="1" x14ac:dyDescent="0.45">
      <c r="A9" s="82" t="s">
        <v>1</v>
      </c>
      <c r="B9" s="112"/>
      <c r="C9" s="8"/>
      <c r="D9" s="114"/>
      <c r="E9" s="8"/>
      <c r="F9" s="8"/>
      <c r="G9" s="8"/>
      <c r="H9" s="8"/>
      <c r="I9" s="8"/>
    </row>
    <row r="10" spans="1:10" ht="23.25" customHeight="1" x14ac:dyDescent="0.45">
      <c r="A10" s="4" t="s">
        <v>25</v>
      </c>
      <c r="B10" s="112"/>
      <c r="C10" s="14">
        <v>62298</v>
      </c>
      <c r="D10" s="114"/>
      <c r="E10" s="14">
        <v>114558</v>
      </c>
      <c r="F10" s="27"/>
      <c r="G10" s="37">
        <v>45328</v>
      </c>
      <c r="H10" s="27"/>
      <c r="I10" s="14">
        <v>97330</v>
      </c>
      <c r="J10" s="116"/>
    </row>
    <row r="11" spans="1:10" ht="23.25" customHeight="1" x14ac:dyDescent="0.45">
      <c r="A11" s="2" t="s">
        <v>36</v>
      </c>
      <c r="B11" s="112" t="s">
        <v>124</v>
      </c>
      <c r="C11" s="14">
        <v>1007937</v>
      </c>
      <c r="D11" s="114"/>
      <c r="E11" s="14">
        <v>747744</v>
      </c>
      <c r="F11" s="27"/>
      <c r="G11" s="14">
        <v>1007937</v>
      </c>
      <c r="H11" s="27"/>
      <c r="I11" s="14">
        <v>747744</v>
      </c>
    </row>
    <row r="12" spans="1:10" ht="23.25" customHeight="1" x14ac:dyDescent="0.45">
      <c r="A12" s="11" t="s">
        <v>95</v>
      </c>
      <c r="B12" s="112">
        <v>3</v>
      </c>
      <c r="C12" s="14">
        <v>42627</v>
      </c>
      <c r="D12" s="114"/>
      <c r="E12" s="14">
        <v>49136</v>
      </c>
      <c r="F12" s="27"/>
      <c r="G12" s="14">
        <v>44812</v>
      </c>
      <c r="H12" s="27"/>
      <c r="I12" s="14">
        <v>50741</v>
      </c>
    </row>
    <row r="13" spans="1:10" ht="23.25" hidden="1" customHeight="1" x14ac:dyDescent="0.45">
      <c r="A13" s="2" t="s">
        <v>64</v>
      </c>
      <c r="B13" s="112"/>
      <c r="C13" s="14"/>
      <c r="D13" s="114"/>
      <c r="E13" s="14"/>
      <c r="F13" s="27"/>
      <c r="G13" s="14"/>
      <c r="H13" s="27"/>
      <c r="I13" s="14"/>
    </row>
    <row r="14" spans="1:10" ht="23.25" customHeight="1" x14ac:dyDescent="0.45">
      <c r="A14" s="11" t="s">
        <v>21</v>
      </c>
      <c r="B14" s="112"/>
      <c r="C14" s="14">
        <v>527069</v>
      </c>
      <c r="D14" s="114"/>
      <c r="E14" s="14">
        <v>654357</v>
      </c>
      <c r="F14" s="27"/>
      <c r="G14" s="14">
        <v>527069</v>
      </c>
      <c r="H14" s="27"/>
      <c r="I14" s="14">
        <v>654354</v>
      </c>
    </row>
    <row r="15" spans="1:10" ht="23.25" customHeight="1" x14ac:dyDescent="0.45">
      <c r="A15" s="11" t="s">
        <v>126</v>
      </c>
      <c r="B15" s="112"/>
      <c r="C15" s="14">
        <v>10</v>
      </c>
      <c r="D15" s="114"/>
      <c r="E15" s="14">
        <v>10</v>
      </c>
      <c r="F15" s="27"/>
      <c r="G15" s="14">
        <v>10</v>
      </c>
      <c r="H15" s="27"/>
      <c r="I15" s="14">
        <v>10</v>
      </c>
    </row>
    <row r="16" spans="1:10" ht="23.25" customHeight="1" x14ac:dyDescent="0.45">
      <c r="A16" s="11" t="s">
        <v>96</v>
      </c>
      <c r="B16" s="112">
        <v>3</v>
      </c>
      <c r="C16" s="14">
        <v>0</v>
      </c>
      <c r="D16" s="114"/>
      <c r="E16" s="14">
        <v>0</v>
      </c>
      <c r="F16" s="27"/>
      <c r="G16" s="14">
        <v>100000</v>
      </c>
      <c r="H16" s="27"/>
      <c r="I16" s="14">
        <v>100000</v>
      </c>
    </row>
    <row r="17" spans="1:13" ht="23.25" customHeight="1" x14ac:dyDescent="0.45">
      <c r="A17" s="4" t="s">
        <v>2</v>
      </c>
      <c r="B17" s="112"/>
      <c r="C17" s="14">
        <v>66</v>
      </c>
      <c r="D17" s="114"/>
      <c r="E17" s="14">
        <v>113</v>
      </c>
      <c r="F17" s="27"/>
      <c r="G17" s="14">
        <v>66</v>
      </c>
      <c r="H17" s="27"/>
      <c r="I17" s="14">
        <v>113</v>
      </c>
    </row>
    <row r="18" spans="1:13" ht="23.25" customHeight="1" x14ac:dyDescent="0.45">
      <c r="A18" s="6" t="s">
        <v>3</v>
      </c>
      <c r="B18" s="112"/>
      <c r="C18" s="33">
        <f>SUM(C10:C17)</f>
        <v>1640007</v>
      </c>
      <c r="D18" s="114"/>
      <c r="E18" s="33">
        <f>SUM(E10:E17)</f>
        <v>1565918</v>
      </c>
      <c r="F18" s="27"/>
      <c r="G18" s="33">
        <f>SUM(G10:G17)</f>
        <v>1725222</v>
      </c>
      <c r="H18" s="27"/>
      <c r="I18" s="33">
        <f>SUM(I10:I17)</f>
        <v>1650292</v>
      </c>
    </row>
    <row r="19" spans="1:13" ht="23.25" customHeight="1" x14ac:dyDescent="0.45">
      <c r="A19" s="83"/>
      <c r="B19" s="84"/>
      <c r="C19" s="56"/>
      <c r="D19" s="117"/>
      <c r="E19" s="56"/>
      <c r="F19" s="57"/>
      <c r="G19" s="56"/>
      <c r="H19" s="57"/>
      <c r="I19" s="56"/>
    </row>
    <row r="20" spans="1:13" ht="23.25" customHeight="1" x14ac:dyDescent="0.45">
      <c r="A20" s="82" t="s">
        <v>4</v>
      </c>
      <c r="B20" s="112"/>
      <c r="C20" s="14"/>
      <c r="D20" s="114"/>
      <c r="E20" s="14"/>
      <c r="F20" s="27"/>
      <c r="G20" s="14"/>
      <c r="H20" s="27"/>
      <c r="I20" s="14"/>
    </row>
    <row r="21" spans="1:13" s="44" customFormat="1" ht="23.25" customHeight="1" x14ac:dyDescent="0.45">
      <c r="A21" s="85" t="s">
        <v>84</v>
      </c>
      <c r="B21" s="114">
        <v>5</v>
      </c>
      <c r="C21" s="14">
        <v>173251</v>
      </c>
      <c r="D21" s="114"/>
      <c r="E21" s="14">
        <v>86934</v>
      </c>
      <c r="F21" s="27"/>
      <c r="G21" s="14">
        <v>173270</v>
      </c>
      <c r="H21" s="27"/>
      <c r="I21" s="14">
        <v>86970</v>
      </c>
      <c r="M21" s="51"/>
    </row>
    <row r="22" spans="1:13" s="44" customFormat="1" ht="23.25" customHeight="1" x14ac:dyDescent="0.45">
      <c r="A22" s="85" t="s">
        <v>91</v>
      </c>
      <c r="B22" s="114">
        <v>6</v>
      </c>
      <c r="C22" s="14">
        <v>0</v>
      </c>
      <c r="D22" s="114"/>
      <c r="E22" s="14">
        <v>0</v>
      </c>
      <c r="F22" s="27"/>
      <c r="G22" s="14">
        <v>1000</v>
      </c>
      <c r="H22" s="27"/>
      <c r="I22" s="14">
        <v>1000</v>
      </c>
      <c r="M22" s="51"/>
    </row>
    <row r="23" spans="1:13" s="44" customFormat="1" ht="23.25" customHeight="1" x14ac:dyDescent="0.45">
      <c r="A23" s="85" t="s">
        <v>97</v>
      </c>
      <c r="B23" s="114"/>
      <c r="C23" s="14">
        <v>26398</v>
      </c>
      <c r="D23" s="114"/>
      <c r="E23" s="14">
        <v>26321</v>
      </c>
      <c r="F23" s="27"/>
      <c r="G23" s="14">
        <v>26398</v>
      </c>
      <c r="H23" s="27"/>
      <c r="I23" s="14">
        <v>26321</v>
      </c>
      <c r="M23" s="51"/>
    </row>
    <row r="24" spans="1:13" ht="23.25" customHeight="1" x14ac:dyDescent="0.45">
      <c r="A24" s="2" t="s">
        <v>63</v>
      </c>
      <c r="B24" s="112"/>
      <c r="C24" s="14">
        <v>30063</v>
      </c>
      <c r="D24" s="114"/>
      <c r="E24" s="14">
        <v>31844</v>
      </c>
      <c r="F24" s="27"/>
      <c r="G24" s="14">
        <v>30063</v>
      </c>
      <c r="H24" s="27"/>
      <c r="I24" s="14">
        <v>31844</v>
      </c>
      <c r="M24" s="51"/>
    </row>
    <row r="25" spans="1:13" ht="23.25" hidden="1" customHeight="1" x14ac:dyDescent="0.45">
      <c r="A25" s="2" t="s">
        <v>85</v>
      </c>
      <c r="B25" s="112"/>
      <c r="C25" s="14"/>
      <c r="D25" s="114"/>
      <c r="E25" s="14"/>
      <c r="F25" s="27"/>
      <c r="G25" s="14"/>
      <c r="H25" s="27"/>
      <c r="I25" s="14"/>
      <c r="M25" s="51"/>
    </row>
    <row r="26" spans="1:13" s="44" customFormat="1" ht="23.25" hidden="1" customHeight="1" x14ac:dyDescent="0.45">
      <c r="A26" s="86" t="s">
        <v>86</v>
      </c>
      <c r="B26" s="114"/>
      <c r="C26" s="14"/>
      <c r="D26" s="114"/>
      <c r="E26" s="14">
        <v>0</v>
      </c>
      <c r="F26" s="27"/>
      <c r="G26" s="14"/>
      <c r="H26" s="27"/>
      <c r="I26" s="14">
        <v>0</v>
      </c>
      <c r="M26" s="51"/>
    </row>
    <row r="27" spans="1:13" s="44" customFormat="1" ht="23.25" customHeight="1" x14ac:dyDescent="0.45">
      <c r="A27" s="11" t="s">
        <v>32</v>
      </c>
      <c r="B27" s="114">
        <v>7</v>
      </c>
      <c r="C27" s="14">
        <v>6037071</v>
      </c>
      <c r="D27" s="114"/>
      <c r="E27" s="14">
        <v>6264043</v>
      </c>
      <c r="F27" s="27"/>
      <c r="G27" s="14">
        <v>6037071</v>
      </c>
      <c r="H27" s="27"/>
      <c r="I27" s="14">
        <v>6264043</v>
      </c>
      <c r="M27" s="51"/>
    </row>
    <row r="28" spans="1:13" s="44" customFormat="1" ht="23.25" customHeight="1" x14ac:dyDescent="0.45">
      <c r="A28" s="11" t="s">
        <v>33</v>
      </c>
      <c r="B28" s="114"/>
      <c r="C28" s="14">
        <v>20862</v>
      </c>
      <c r="D28" s="114"/>
      <c r="E28" s="14">
        <v>21345</v>
      </c>
      <c r="F28" s="27"/>
      <c r="G28" s="14">
        <v>20862</v>
      </c>
      <c r="H28" s="27"/>
      <c r="I28" s="14">
        <v>21345</v>
      </c>
      <c r="M28" s="51"/>
    </row>
    <row r="29" spans="1:13" ht="23.25" customHeight="1" x14ac:dyDescent="0.45">
      <c r="A29" s="2" t="s">
        <v>48</v>
      </c>
      <c r="B29" s="112"/>
      <c r="C29" s="37">
        <v>195995</v>
      </c>
      <c r="D29" s="114"/>
      <c r="E29" s="14">
        <v>178513</v>
      </c>
      <c r="F29" s="92"/>
      <c r="G29" s="37">
        <v>195995</v>
      </c>
      <c r="H29" s="92"/>
      <c r="I29" s="14">
        <v>178513</v>
      </c>
      <c r="M29" s="51"/>
    </row>
    <row r="30" spans="1:13" ht="23.25" customHeight="1" x14ac:dyDescent="0.45">
      <c r="A30" s="8" t="s">
        <v>5</v>
      </c>
      <c r="B30" s="112"/>
      <c r="C30" s="14">
        <v>1912</v>
      </c>
      <c r="D30" s="114"/>
      <c r="E30" s="14">
        <v>1858</v>
      </c>
      <c r="F30" s="27"/>
      <c r="G30" s="14">
        <v>1912</v>
      </c>
      <c r="H30" s="27"/>
      <c r="I30" s="14">
        <v>1858</v>
      </c>
      <c r="M30" s="51"/>
    </row>
    <row r="31" spans="1:13" ht="23.25" customHeight="1" x14ac:dyDescent="0.45">
      <c r="A31" s="6" t="s">
        <v>6</v>
      </c>
      <c r="B31" s="112"/>
      <c r="C31" s="33">
        <f>SUM(C21:C30)</f>
        <v>6485552</v>
      </c>
      <c r="D31" s="114"/>
      <c r="E31" s="33">
        <f>SUM(E21:E30)</f>
        <v>6610858</v>
      </c>
      <c r="F31" s="27"/>
      <c r="G31" s="33">
        <f>SUM(G21:G30)</f>
        <v>6486571</v>
      </c>
      <c r="H31" s="27"/>
      <c r="I31" s="33">
        <f>SUM(I21:I30)</f>
        <v>6611894</v>
      </c>
    </row>
    <row r="32" spans="1:13" ht="23.25" customHeight="1" x14ac:dyDescent="0.45">
      <c r="A32" s="6"/>
      <c r="B32" s="112"/>
      <c r="C32" s="14"/>
      <c r="D32" s="114"/>
      <c r="E32" s="14"/>
      <c r="F32" s="27"/>
      <c r="G32" s="14"/>
      <c r="H32" s="27"/>
      <c r="I32" s="14"/>
    </row>
    <row r="33" spans="1:13" ht="23.25" customHeight="1" thickBot="1" x14ac:dyDescent="0.5">
      <c r="A33" s="6" t="s">
        <v>7</v>
      </c>
      <c r="B33" s="112"/>
      <c r="C33" s="58">
        <f>SUM(C18+C31)</f>
        <v>8125559</v>
      </c>
      <c r="D33" s="114"/>
      <c r="E33" s="58">
        <f>SUM(E18+E31)</f>
        <v>8176776</v>
      </c>
      <c r="F33" s="27"/>
      <c r="G33" s="58">
        <f>SUM(G18+G31)</f>
        <v>8211793</v>
      </c>
      <c r="H33" s="27"/>
      <c r="I33" s="58">
        <f>SUM(I18+I31)</f>
        <v>8262186</v>
      </c>
    </row>
    <row r="34" spans="1:13" ht="23.25" customHeight="1" thickTop="1" x14ac:dyDescent="0.45">
      <c r="A34" s="6"/>
      <c r="B34" s="112"/>
      <c r="C34" s="59"/>
      <c r="D34" s="114"/>
      <c r="E34" s="59"/>
      <c r="F34" s="8"/>
      <c r="G34" s="59"/>
      <c r="H34" s="8"/>
      <c r="I34" s="59"/>
    </row>
    <row r="35" spans="1:13" ht="23.25" customHeight="1" x14ac:dyDescent="0.5">
      <c r="A35" s="1" t="s">
        <v>92</v>
      </c>
      <c r="B35" s="81"/>
      <c r="C35" s="60"/>
      <c r="D35" s="43"/>
      <c r="E35" s="118"/>
      <c r="F35" s="11"/>
      <c r="G35" s="60"/>
      <c r="H35" s="11"/>
      <c r="I35" s="118"/>
    </row>
    <row r="36" spans="1:13" ht="23.25" customHeight="1" x14ac:dyDescent="0.5">
      <c r="A36" s="1" t="s">
        <v>26</v>
      </c>
      <c r="B36" s="81"/>
      <c r="C36" s="60"/>
      <c r="D36" s="43"/>
      <c r="E36" s="118"/>
      <c r="F36" s="11"/>
      <c r="G36" s="60"/>
      <c r="H36" s="11"/>
      <c r="I36" s="118"/>
    </row>
    <row r="37" spans="1:13" ht="23.25" customHeight="1" x14ac:dyDescent="0.5">
      <c r="A37" s="1"/>
      <c r="B37" s="81"/>
      <c r="C37" s="60"/>
      <c r="D37" s="43"/>
      <c r="E37" s="118"/>
      <c r="F37" s="11"/>
      <c r="G37" s="60"/>
      <c r="H37" s="11"/>
      <c r="I37" s="118"/>
    </row>
    <row r="38" spans="1:13" ht="23.25" customHeight="1" x14ac:dyDescent="0.5">
      <c r="A38" s="1"/>
      <c r="B38" s="81"/>
      <c r="C38" s="127" t="s">
        <v>90</v>
      </c>
      <c r="D38" s="127"/>
      <c r="E38" s="127"/>
      <c r="F38" s="24"/>
      <c r="G38" s="127" t="s">
        <v>72</v>
      </c>
      <c r="H38" s="127"/>
      <c r="I38" s="127"/>
    </row>
    <row r="39" spans="1:13" ht="23.25" customHeight="1" x14ac:dyDescent="0.5">
      <c r="A39" s="1"/>
      <c r="B39" s="81"/>
      <c r="C39" s="113" t="s">
        <v>128</v>
      </c>
      <c r="D39" s="113"/>
      <c r="E39" s="113" t="s">
        <v>103</v>
      </c>
      <c r="F39" s="11"/>
      <c r="G39" s="113" t="s">
        <v>128</v>
      </c>
      <c r="H39" s="113"/>
      <c r="I39" s="113" t="s">
        <v>103</v>
      </c>
    </row>
    <row r="40" spans="1:13" ht="23.25" customHeight="1" x14ac:dyDescent="0.5">
      <c r="A40" s="1" t="s">
        <v>8</v>
      </c>
      <c r="B40" s="112" t="s">
        <v>0</v>
      </c>
      <c r="C40" s="45">
        <v>2562</v>
      </c>
      <c r="D40" s="114"/>
      <c r="E40" s="45">
        <v>2561</v>
      </c>
      <c r="F40" s="8"/>
      <c r="G40" s="45">
        <v>2562</v>
      </c>
      <c r="H40" s="114"/>
      <c r="I40" s="45">
        <v>2561</v>
      </c>
    </row>
    <row r="41" spans="1:13" ht="23.25" customHeight="1" x14ac:dyDescent="0.5">
      <c r="A41" s="1"/>
      <c r="B41" s="112"/>
      <c r="C41" s="73" t="s">
        <v>125</v>
      </c>
      <c r="D41" s="114"/>
      <c r="E41" s="45"/>
      <c r="F41" s="8"/>
      <c r="G41" s="73" t="s">
        <v>125</v>
      </c>
      <c r="H41" s="114"/>
      <c r="I41" s="45"/>
      <c r="J41" s="116"/>
    </row>
    <row r="42" spans="1:13" ht="23.25" customHeight="1" x14ac:dyDescent="0.45">
      <c r="A42" s="4"/>
      <c r="B42" s="112"/>
      <c r="C42" s="128" t="s">
        <v>76</v>
      </c>
      <c r="D42" s="128"/>
      <c r="E42" s="128"/>
      <c r="F42" s="128"/>
      <c r="G42" s="128"/>
      <c r="H42" s="128"/>
      <c r="I42" s="128"/>
    </row>
    <row r="43" spans="1:13" ht="23.25" customHeight="1" x14ac:dyDescent="0.45">
      <c r="A43" s="82" t="s">
        <v>9</v>
      </c>
      <c r="B43" s="112"/>
      <c r="C43" s="8"/>
      <c r="D43" s="114"/>
      <c r="E43" s="8"/>
      <c r="F43" s="8"/>
      <c r="G43" s="8"/>
      <c r="H43" s="8"/>
      <c r="I43" s="8"/>
    </row>
    <row r="44" spans="1:13" ht="23.25" customHeight="1" x14ac:dyDescent="0.45">
      <c r="A44" s="2" t="s">
        <v>27</v>
      </c>
      <c r="B44" s="112"/>
      <c r="C44" s="27">
        <v>400000</v>
      </c>
      <c r="D44" s="114"/>
      <c r="E44" s="27">
        <v>460000</v>
      </c>
      <c r="F44" s="27"/>
      <c r="G44" s="27">
        <v>400000</v>
      </c>
      <c r="H44" s="27"/>
      <c r="I44" s="27">
        <v>460000</v>
      </c>
      <c r="M44" s="93"/>
    </row>
    <row r="45" spans="1:13" ht="23.25" customHeight="1" x14ac:dyDescent="0.45">
      <c r="A45" s="2" t="s">
        <v>121</v>
      </c>
      <c r="B45" s="112"/>
      <c r="C45" s="27">
        <v>415766</v>
      </c>
      <c r="D45" s="114"/>
      <c r="E45" s="27">
        <v>389953</v>
      </c>
      <c r="F45" s="27"/>
      <c r="G45" s="27">
        <v>417852</v>
      </c>
      <c r="H45" s="27"/>
      <c r="I45" s="27">
        <v>394067</v>
      </c>
      <c r="M45" s="93"/>
    </row>
    <row r="46" spans="1:13" ht="23.25" customHeight="1" x14ac:dyDescent="0.45">
      <c r="A46" s="11" t="s">
        <v>37</v>
      </c>
      <c r="B46" s="112"/>
      <c r="C46" s="27">
        <v>187789</v>
      </c>
      <c r="D46" s="114"/>
      <c r="E46" s="27">
        <v>159565</v>
      </c>
      <c r="F46" s="27"/>
      <c r="G46" s="27">
        <v>187789</v>
      </c>
      <c r="H46" s="27"/>
      <c r="I46" s="27">
        <v>159565</v>
      </c>
      <c r="M46" s="93"/>
    </row>
    <row r="47" spans="1:13" ht="23.25" customHeight="1" x14ac:dyDescent="0.45">
      <c r="A47" s="2" t="s">
        <v>88</v>
      </c>
      <c r="B47" s="112"/>
      <c r="C47" s="27">
        <v>81259</v>
      </c>
      <c r="D47" s="114"/>
      <c r="E47" s="27">
        <v>84076</v>
      </c>
      <c r="F47" s="27"/>
      <c r="G47" s="27">
        <v>81259</v>
      </c>
      <c r="H47" s="27"/>
      <c r="I47" s="27">
        <v>84076</v>
      </c>
      <c r="M47" s="93"/>
    </row>
    <row r="48" spans="1:13" ht="23.25" customHeight="1" x14ac:dyDescent="0.45">
      <c r="A48" s="11" t="s">
        <v>46</v>
      </c>
      <c r="B48" s="112">
        <v>3</v>
      </c>
      <c r="C48" s="27">
        <v>243472</v>
      </c>
      <c r="D48" s="114"/>
      <c r="E48" s="27">
        <v>183445</v>
      </c>
      <c r="F48" s="27"/>
      <c r="G48" s="27">
        <v>242227</v>
      </c>
      <c r="H48" s="27"/>
      <c r="I48" s="27">
        <v>181972</v>
      </c>
      <c r="M48" s="93"/>
    </row>
    <row r="49" spans="1:13" ht="23.25" customHeight="1" x14ac:dyDescent="0.45">
      <c r="A49" s="2" t="s">
        <v>49</v>
      </c>
      <c r="B49" s="112"/>
      <c r="C49" s="27"/>
      <c r="D49" s="114"/>
      <c r="E49" s="27"/>
      <c r="F49" s="27"/>
      <c r="G49" s="27"/>
      <c r="H49" s="27"/>
      <c r="I49" s="27"/>
      <c r="M49" s="93"/>
    </row>
    <row r="50" spans="1:13" ht="23.25" customHeight="1" x14ac:dyDescent="0.45">
      <c r="A50" s="86" t="s">
        <v>60</v>
      </c>
      <c r="B50" s="112"/>
      <c r="C50" s="27">
        <v>300785</v>
      </c>
      <c r="D50" s="114"/>
      <c r="E50" s="27">
        <v>444225</v>
      </c>
      <c r="F50" s="27"/>
      <c r="G50" s="27">
        <v>300785</v>
      </c>
      <c r="H50" s="27"/>
      <c r="I50" s="27">
        <v>444225</v>
      </c>
      <c r="M50" s="93"/>
    </row>
    <row r="51" spans="1:13" ht="23.25" customHeight="1" x14ac:dyDescent="0.45">
      <c r="A51" s="6" t="s">
        <v>10</v>
      </c>
      <c r="B51" s="112"/>
      <c r="C51" s="29">
        <f>SUM(C44:C50)</f>
        <v>1629071</v>
      </c>
      <c r="D51" s="114"/>
      <c r="E51" s="29">
        <f>SUM(E44:E50)</f>
        <v>1721264</v>
      </c>
      <c r="F51" s="27"/>
      <c r="G51" s="29">
        <f>SUM(G44:G50)</f>
        <v>1629912</v>
      </c>
      <c r="H51" s="27"/>
      <c r="I51" s="29">
        <f>SUM(I44:I50)</f>
        <v>1723905</v>
      </c>
    </row>
    <row r="52" spans="1:13" ht="23.25" customHeight="1" x14ac:dyDescent="0.45">
      <c r="A52" s="6"/>
      <c r="B52" s="112"/>
      <c r="C52" s="31"/>
      <c r="D52" s="114"/>
      <c r="E52" s="31"/>
      <c r="F52" s="27"/>
      <c r="G52" s="31"/>
      <c r="H52" s="27"/>
      <c r="I52" s="31"/>
    </row>
    <row r="53" spans="1:13" ht="23.25" customHeight="1" x14ac:dyDescent="0.45">
      <c r="A53" s="82" t="s">
        <v>28</v>
      </c>
      <c r="B53" s="112"/>
      <c r="C53" s="31"/>
      <c r="D53" s="114"/>
      <c r="E53" s="31"/>
      <c r="F53" s="27"/>
      <c r="G53" s="31"/>
      <c r="H53" s="27"/>
      <c r="I53" s="31"/>
    </row>
    <row r="54" spans="1:13" ht="23.25" customHeight="1" x14ac:dyDescent="0.45">
      <c r="A54" s="2" t="s">
        <v>49</v>
      </c>
      <c r="B54" s="112"/>
      <c r="C54" s="15">
        <v>396852</v>
      </c>
      <c r="D54" s="114"/>
      <c r="E54" s="15">
        <v>540664</v>
      </c>
      <c r="F54" s="15"/>
      <c r="G54" s="15">
        <v>396852</v>
      </c>
      <c r="H54" s="15"/>
      <c r="I54" s="15">
        <v>540664</v>
      </c>
      <c r="M54" s="93"/>
    </row>
    <row r="55" spans="1:13" ht="23.25" customHeight="1" x14ac:dyDescent="0.45">
      <c r="A55" s="2" t="s">
        <v>108</v>
      </c>
      <c r="B55" s="112"/>
      <c r="C55" s="15"/>
      <c r="D55" s="114"/>
      <c r="E55" s="15"/>
      <c r="F55" s="15"/>
      <c r="G55" s="15"/>
      <c r="H55" s="15"/>
      <c r="I55" s="15"/>
      <c r="M55" s="93"/>
    </row>
    <row r="56" spans="1:13" ht="23.25" customHeight="1" x14ac:dyDescent="0.45">
      <c r="A56" s="86" t="s">
        <v>122</v>
      </c>
      <c r="B56" s="112"/>
      <c r="C56" s="15">
        <v>34988</v>
      </c>
      <c r="D56" s="114"/>
      <c r="E56" s="15">
        <v>29363</v>
      </c>
      <c r="F56" s="15"/>
      <c r="G56" s="15">
        <v>34988</v>
      </c>
      <c r="H56" s="15"/>
      <c r="I56" s="15">
        <v>29363</v>
      </c>
      <c r="M56" s="93"/>
    </row>
    <row r="57" spans="1:13" ht="23.25" customHeight="1" x14ac:dyDescent="0.45">
      <c r="A57" s="6" t="s">
        <v>29</v>
      </c>
      <c r="B57" s="112"/>
      <c r="C57" s="29">
        <f>SUM(C54:C56)</f>
        <v>431840</v>
      </c>
      <c r="D57" s="114"/>
      <c r="E57" s="29">
        <f>SUM(E54:E56)</f>
        <v>570027</v>
      </c>
      <c r="F57" s="27"/>
      <c r="G57" s="29">
        <f>SUM(G54:G56)</f>
        <v>431840</v>
      </c>
      <c r="H57" s="27"/>
      <c r="I57" s="29">
        <f>SUM(I54:I56)</f>
        <v>570027</v>
      </c>
    </row>
    <row r="58" spans="1:13" ht="23.25" customHeight="1" x14ac:dyDescent="0.45">
      <c r="A58" s="6"/>
      <c r="B58" s="112"/>
      <c r="C58" s="61"/>
      <c r="D58" s="114"/>
      <c r="E58" s="61"/>
      <c r="F58" s="27"/>
      <c r="G58" s="61"/>
      <c r="H58" s="27"/>
      <c r="I58" s="61"/>
    </row>
    <row r="59" spans="1:13" s="2" customFormat="1" ht="23.25" customHeight="1" x14ac:dyDescent="0.45">
      <c r="A59" s="6" t="s">
        <v>30</v>
      </c>
      <c r="B59" s="112"/>
      <c r="C59" s="62">
        <f>SUM(C51+C57)</f>
        <v>2060911</v>
      </c>
      <c r="D59" s="114"/>
      <c r="E59" s="62">
        <f>SUM(E51+E57)</f>
        <v>2291291</v>
      </c>
      <c r="F59" s="27"/>
      <c r="G59" s="62">
        <f>SUM(G51+G57)</f>
        <v>2061752</v>
      </c>
      <c r="H59" s="27"/>
      <c r="I59" s="62">
        <f>SUM(I51+I57)</f>
        <v>2293932</v>
      </c>
    </row>
    <row r="60" spans="1:13" ht="23.25" customHeight="1" x14ac:dyDescent="0.45">
      <c r="A60" s="87"/>
      <c r="B60" s="88"/>
      <c r="C60" s="63"/>
      <c r="D60" s="119"/>
      <c r="E60" s="63"/>
      <c r="F60" s="63"/>
      <c r="G60" s="63"/>
      <c r="H60" s="63"/>
      <c r="I60" s="63"/>
    </row>
    <row r="61" spans="1:13" ht="23.25" customHeight="1" x14ac:dyDescent="0.5">
      <c r="A61" s="1" t="s">
        <v>92</v>
      </c>
      <c r="B61" s="81"/>
      <c r="C61" s="60"/>
      <c r="D61" s="43"/>
      <c r="E61" s="118"/>
      <c r="F61" s="11"/>
      <c r="G61" s="60"/>
      <c r="H61" s="11"/>
      <c r="I61" s="118"/>
    </row>
    <row r="62" spans="1:13" ht="23.25" customHeight="1" x14ac:dyDescent="0.5">
      <c r="A62" s="1" t="s">
        <v>26</v>
      </c>
      <c r="B62" s="81"/>
      <c r="C62" s="60"/>
      <c r="D62" s="43"/>
      <c r="E62" s="118"/>
      <c r="F62" s="11"/>
      <c r="G62" s="60"/>
      <c r="H62" s="11"/>
      <c r="I62" s="118"/>
    </row>
    <row r="63" spans="1:13" ht="23.25" customHeight="1" x14ac:dyDescent="0.5">
      <c r="A63" s="1"/>
      <c r="B63" s="81"/>
      <c r="C63" s="60"/>
      <c r="D63" s="43"/>
      <c r="E63" s="118"/>
      <c r="F63" s="11"/>
      <c r="G63" s="60"/>
      <c r="H63" s="11"/>
      <c r="I63" s="118"/>
    </row>
    <row r="64" spans="1:13" ht="23.25" customHeight="1" x14ac:dyDescent="0.5">
      <c r="A64" s="1"/>
      <c r="B64" s="81"/>
      <c r="C64" s="127" t="s">
        <v>90</v>
      </c>
      <c r="D64" s="127"/>
      <c r="E64" s="127"/>
      <c r="F64" s="24"/>
      <c r="G64" s="127" t="s">
        <v>72</v>
      </c>
      <c r="H64" s="127"/>
      <c r="I64" s="127"/>
    </row>
    <row r="65" spans="1:13" ht="23.25" customHeight="1" x14ac:dyDescent="0.5">
      <c r="A65" s="1"/>
      <c r="B65" s="81"/>
      <c r="C65" s="113" t="s">
        <v>128</v>
      </c>
      <c r="D65" s="113"/>
      <c r="E65" s="113" t="s">
        <v>103</v>
      </c>
      <c r="F65" s="11"/>
      <c r="G65" s="113" t="s">
        <v>128</v>
      </c>
      <c r="H65" s="113"/>
      <c r="I65" s="113" t="s">
        <v>103</v>
      </c>
    </row>
    <row r="66" spans="1:13" ht="23.25" customHeight="1" x14ac:dyDescent="0.5">
      <c r="A66" s="1" t="s">
        <v>75</v>
      </c>
      <c r="B66" s="112"/>
      <c r="C66" s="45">
        <v>2562</v>
      </c>
      <c r="D66" s="114"/>
      <c r="E66" s="45">
        <v>2561</v>
      </c>
      <c r="F66" s="8"/>
      <c r="G66" s="45">
        <v>2562</v>
      </c>
      <c r="H66" s="114"/>
      <c r="I66" s="45">
        <v>2561</v>
      </c>
    </row>
    <row r="67" spans="1:13" ht="23.25" customHeight="1" x14ac:dyDescent="0.5">
      <c r="A67" s="1"/>
      <c r="B67" s="112"/>
      <c r="C67" s="73" t="s">
        <v>125</v>
      </c>
      <c r="D67" s="114"/>
      <c r="E67" s="45"/>
      <c r="F67" s="8"/>
      <c r="G67" s="73" t="s">
        <v>125</v>
      </c>
      <c r="H67" s="114"/>
      <c r="I67" s="45"/>
      <c r="J67" s="116"/>
    </row>
    <row r="68" spans="1:13" ht="23.25" customHeight="1" x14ac:dyDescent="0.45">
      <c r="A68" s="4"/>
      <c r="B68" s="112"/>
      <c r="C68" s="128" t="s">
        <v>76</v>
      </c>
      <c r="D68" s="128"/>
      <c r="E68" s="128"/>
      <c r="F68" s="128"/>
      <c r="G68" s="128"/>
      <c r="H68" s="128"/>
      <c r="I68" s="128"/>
    </row>
    <row r="69" spans="1:13" ht="23.25" customHeight="1" x14ac:dyDescent="0.45">
      <c r="A69" s="82" t="s">
        <v>11</v>
      </c>
      <c r="B69" s="112"/>
      <c r="C69" s="27"/>
      <c r="D69" s="114"/>
      <c r="E69" s="27"/>
      <c r="F69" s="27"/>
      <c r="G69" s="27"/>
      <c r="H69" s="27"/>
      <c r="I69" s="27"/>
    </row>
    <row r="70" spans="1:13" ht="23.25" customHeight="1" x14ac:dyDescent="0.45">
      <c r="A70" s="4" t="s">
        <v>22</v>
      </c>
      <c r="B70" s="112"/>
      <c r="C70" s="27"/>
      <c r="D70" s="114"/>
      <c r="E70" s="27"/>
      <c r="F70" s="27"/>
      <c r="G70" s="27"/>
      <c r="H70" s="27"/>
      <c r="I70" s="27"/>
    </row>
    <row r="71" spans="1:13" ht="23.25" customHeight="1" thickBot="1" x14ac:dyDescent="0.5">
      <c r="A71" s="89" t="s">
        <v>34</v>
      </c>
      <c r="C71" s="64">
        <v>1300000</v>
      </c>
      <c r="E71" s="64">
        <v>1300000</v>
      </c>
      <c r="F71" s="27"/>
      <c r="G71" s="64">
        <v>1300000</v>
      </c>
      <c r="H71" s="27"/>
      <c r="I71" s="64">
        <v>1300000</v>
      </c>
      <c r="J71" s="116"/>
    </row>
    <row r="72" spans="1:13" ht="23.25" customHeight="1" thickTop="1" x14ac:dyDescent="0.45">
      <c r="A72" s="86" t="s">
        <v>35</v>
      </c>
      <c r="B72" s="112"/>
      <c r="C72" s="14">
        <v>1300000</v>
      </c>
      <c r="D72" s="114"/>
      <c r="E72" s="14">
        <v>1300000</v>
      </c>
      <c r="F72" s="27"/>
      <c r="G72" s="14">
        <v>1300000</v>
      </c>
      <c r="H72" s="27"/>
      <c r="I72" s="14">
        <v>1300000</v>
      </c>
      <c r="J72" s="116"/>
    </row>
    <row r="73" spans="1:13" ht="23.25" customHeight="1" x14ac:dyDescent="0.45">
      <c r="A73" s="2" t="s">
        <v>65</v>
      </c>
      <c r="B73" s="112"/>
      <c r="C73" s="14"/>
      <c r="D73" s="114"/>
      <c r="E73" s="14"/>
      <c r="F73" s="27"/>
      <c r="G73" s="14"/>
      <c r="H73" s="27"/>
      <c r="I73" s="14"/>
    </row>
    <row r="74" spans="1:13" ht="23.25" customHeight="1" x14ac:dyDescent="0.45">
      <c r="A74" s="89" t="s">
        <v>66</v>
      </c>
      <c r="B74" s="112"/>
      <c r="C74" s="14">
        <v>3515423</v>
      </c>
      <c r="D74" s="114"/>
      <c r="E74" s="14">
        <v>3515423</v>
      </c>
      <c r="F74" s="27"/>
      <c r="G74" s="14">
        <v>3515423</v>
      </c>
      <c r="H74" s="27"/>
      <c r="I74" s="14">
        <v>3515423</v>
      </c>
      <c r="M74" s="93"/>
    </row>
    <row r="75" spans="1:13" ht="23.25" customHeight="1" x14ac:dyDescent="0.45">
      <c r="A75" s="2" t="s">
        <v>113</v>
      </c>
      <c r="B75" s="112"/>
      <c r="C75" s="14"/>
      <c r="D75" s="114"/>
      <c r="E75" s="14"/>
      <c r="F75" s="27"/>
      <c r="G75" s="14"/>
      <c r="H75" s="27"/>
      <c r="I75" s="14"/>
      <c r="M75" s="93"/>
    </row>
    <row r="76" spans="1:13" ht="23.25" customHeight="1" x14ac:dyDescent="0.45">
      <c r="A76" s="86" t="s">
        <v>112</v>
      </c>
      <c r="B76" s="112"/>
      <c r="C76" s="14">
        <v>56079</v>
      </c>
      <c r="D76" s="114"/>
      <c r="E76" s="14">
        <v>56079</v>
      </c>
      <c r="F76" s="27"/>
      <c r="G76" s="14">
        <v>56079</v>
      </c>
      <c r="H76" s="27"/>
      <c r="I76" s="14">
        <v>56079</v>
      </c>
      <c r="M76" s="93"/>
    </row>
    <row r="77" spans="1:13" ht="23.25" customHeight="1" x14ac:dyDescent="0.45">
      <c r="A77" s="2" t="s">
        <v>47</v>
      </c>
      <c r="B77" s="112"/>
      <c r="C77" s="14"/>
      <c r="D77" s="114"/>
      <c r="E77" s="14"/>
      <c r="F77" s="27"/>
      <c r="G77" s="14"/>
      <c r="H77" s="27"/>
      <c r="I77" s="14"/>
    </row>
    <row r="78" spans="1:13" ht="23.25" customHeight="1" x14ac:dyDescent="0.45">
      <c r="A78" s="19" t="s">
        <v>57</v>
      </c>
      <c r="B78" s="112"/>
      <c r="C78" s="14"/>
      <c r="D78" s="114"/>
      <c r="E78" s="14"/>
      <c r="F78" s="27"/>
      <c r="G78" s="14"/>
      <c r="H78" s="27"/>
      <c r="I78" s="14"/>
    </row>
    <row r="79" spans="1:13" ht="23.25" customHeight="1" x14ac:dyDescent="0.45">
      <c r="A79" s="38" t="s">
        <v>89</v>
      </c>
      <c r="B79" s="112"/>
      <c r="C79" s="14">
        <v>130000</v>
      </c>
      <c r="D79" s="114"/>
      <c r="E79" s="14">
        <v>130000</v>
      </c>
      <c r="F79" s="27"/>
      <c r="G79" s="14">
        <v>130000</v>
      </c>
      <c r="H79" s="27"/>
      <c r="I79" s="14">
        <v>130000</v>
      </c>
      <c r="M79" s="93"/>
    </row>
    <row r="80" spans="1:13" ht="23.25" customHeight="1" x14ac:dyDescent="0.45">
      <c r="A80" s="19" t="s">
        <v>50</v>
      </c>
      <c r="B80" s="112"/>
      <c r="C80" s="14">
        <f>'8-9'!K49</f>
        <v>1115267</v>
      </c>
      <c r="D80" s="114"/>
      <c r="E80" s="14">
        <v>929276</v>
      </c>
      <c r="F80" s="27"/>
      <c r="G80" s="14">
        <f>'10-11'!K45</f>
        <v>1148539</v>
      </c>
      <c r="H80" s="27"/>
      <c r="I80" s="14">
        <v>966752</v>
      </c>
      <c r="J80" s="116"/>
      <c r="M80" s="93"/>
    </row>
    <row r="81" spans="1:17" ht="23.25" customHeight="1" x14ac:dyDescent="0.45">
      <c r="A81" s="2" t="s">
        <v>74</v>
      </c>
      <c r="B81" s="112"/>
      <c r="C81" s="14">
        <f>'8-9'!M49</f>
        <v>-52121</v>
      </c>
      <c r="D81" s="114"/>
      <c r="E81" s="14">
        <v>-45293</v>
      </c>
      <c r="F81" s="27"/>
      <c r="G81" s="14">
        <v>0</v>
      </c>
      <c r="H81" s="27"/>
      <c r="I81" s="14">
        <v>0</v>
      </c>
      <c r="J81" s="116"/>
      <c r="M81" s="93"/>
    </row>
    <row r="82" spans="1:17" s="120" customFormat="1" ht="23.25" customHeight="1" x14ac:dyDescent="0.45">
      <c r="A82" s="24" t="s">
        <v>12</v>
      </c>
      <c r="B82" s="114"/>
      <c r="C82" s="33">
        <f>SUM(C72:C81)</f>
        <v>6064648</v>
      </c>
      <c r="D82" s="114"/>
      <c r="E82" s="33">
        <f>SUM(E72:E81)</f>
        <v>5885485</v>
      </c>
      <c r="F82" s="27"/>
      <c r="G82" s="33">
        <f>SUM(G72:G81)</f>
        <v>6150041</v>
      </c>
      <c r="H82" s="27"/>
      <c r="I82" s="33">
        <f>SUM(I72:I81)</f>
        <v>5968254</v>
      </c>
      <c r="J82" s="116"/>
    </row>
    <row r="83" spans="1:17" ht="23.25" customHeight="1" x14ac:dyDescent="0.45">
      <c r="A83" s="94"/>
      <c r="B83" s="112"/>
      <c r="C83" s="34"/>
      <c r="D83" s="114"/>
      <c r="E83" s="34"/>
      <c r="F83" s="27"/>
      <c r="G83" s="34"/>
      <c r="H83" s="27"/>
      <c r="I83" s="34"/>
    </row>
    <row r="84" spans="1:17" ht="23.25" customHeight="1" thickBot="1" x14ac:dyDescent="0.5">
      <c r="A84" s="6" t="s">
        <v>13</v>
      </c>
      <c r="B84" s="112"/>
      <c r="C84" s="65">
        <f>SUM(C59+C82)</f>
        <v>8125559</v>
      </c>
      <c r="D84" s="114"/>
      <c r="E84" s="65">
        <f>SUM(E59+E82)</f>
        <v>8176776</v>
      </c>
      <c r="F84" s="27"/>
      <c r="G84" s="65">
        <f>SUM(G59+G82)</f>
        <v>8211793</v>
      </c>
      <c r="H84" s="27"/>
      <c r="I84" s="65">
        <f>SUM(I59+I82)</f>
        <v>8262186</v>
      </c>
      <c r="J84" s="116"/>
      <c r="K84" s="91">
        <f>C84-C33</f>
        <v>0</v>
      </c>
      <c r="L84" s="91"/>
      <c r="M84" s="91">
        <f>E84-E33</f>
        <v>0</v>
      </c>
      <c r="N84" s="91"/>
      <c r="O84" s="91">
        <f>G84-G33</f>
        <v>0</v>
      </c>
      <c r="P84" s="91"/>
      <c r="Q84" s="91">
        <f>I84-I33</f>
        <v>0</v>
      </c>
    </row>
    <row r="85" spans="1:17" s="2" customFormat="1" ht="23.25" customHeight="1" thickTop="1" x14ac:dyDescent="0.45">
      <c r="B85" s="81"/>
      <c r="C85" s="11"/>
      <c r="D85" s="43"/>
      <c r="E85" s="11"/>
      <c r="F85" s="11"/>
      <c r="G85" s="11"/>
      <c r="H85" s="11"/>
      <c r="I85" s="11"/>
    </row>
    <row r="86" spans="1:17" ht="23.25" customHeight="1" x14ac:dyDescent="0.45">
      <c r="C86" s="66"/>
      <c r="E86" s="66"/>
      <c r="G86" s="66"/>
      <c r="I86" s="66"/>
    </row>
    <row r="87" spans="1:17" ht="23.25" customHeight="1" x14ac:dyDescent="0.45">
      <c r="C87" s="51">
        <f>C84-C33</f>
        <v>0</v>
      </c>
      <c r="D87" s="51">
        <f t="shared" ref="D87:I87" si="0">D84-D33</f>
        <v>0</v>
      </c>
      <c r="E87" s="51">
        <f t="shared" si="0"/>
        <v>0</v>
      </c>
      <c r="F87" s="51">
        <f t="shared" si="0"/>
        <v>0</v>
      </c>
      <c r="G87" s="51">
        <f t="shared" si="0"/>
        <v>0</v>
      </c>
      <c r="H87" s="51">
        <f t="shared" si="0"/>
        <v>0</v>
      </c>
      <c r="I87" s="51">
        <f t="shared" si="0"/>
        <v>0</v>
      </c>
    </row>
    <row r="94" spans="1:17" ht="23.25" customHeight="1" x14ac:dyDescent="0.45">
      <c r="A94" s="120"/>
    </row>
  </sheetData>
  <mergeCells count="9">
    <mergeCell ref="C64:E64"/>
    <mergeCell ref="G64:I64"/>
    <mergeCell ref="C68:I68"/>
    <mergeCell ref="G4:I4"/>
    <mergeCell ref="C8:I8"/>
    <mergeCell ref="G38:I38"/>
    <mergeCell ref="C42:I42"/>
    <mergeCell ref="C4:E4"/>
    <mergeCell ref="C38:E38"/>
  </mergeCells>
  <phoneticPr fontId="11" type="noConversion"/>
  <pageMargins left="0.75" right="0.75" top="0.5" bottom="0.5" header="0.5" footer="0.5"/>
  <pageSetup paperSize="9" scale="9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0"/>
  <sheetViews>
    <sheetView view="pageBreakPreview" topLeftCell="A25" zoomScale="80" zoomScaleNormal="100" zoomScaleSheetLayoutView="80" workbookViewId="0">
      <selection activeCell="E36" sqref="E36"/>
    </sheetView>
  </sheetViews>
  <sheetFormatPr defaultColWidth="9.140625" defaultRowHeight="23.25" customHeight="1" x14ac:dyDescent="0.45"/>
  <cols>
    <col min="1" max="1" width="38.7109375" style="44" customWidth="1"/>
    <col min="2" max="2" width="8.42578125" style="80" customWidth="1"/>
    <col min="3" max="3" width="13.5703125" style="80" customWidth="1"/>
    <col min="4" max="4" width="1.5703125" style="80" customWidth="1"/>
    <col min="5" max="5" width="13.5703125" style="80" customWidth="1"/>
    <col min="6" max="6" width="1.28515625" style="44" customWidth="1"/>
    <col min="7" max="7" width="13.5703125" style="44" customWidth="1"/>
    <col min="8" max="8" width="1.28515625" style="44" customWidth="1"/>
    <col min="9" max="9" width="13.5703125" style="44" customWidth="1"/>
    <col min="10" max="10" width="14.28515625" style="44" customWidth="1"/>
    <col min="11" max="16384" width="9.140625" style="44"/>
  </cols>
  <sheetData>
    <row r="1" spans="1:9" ht="23.25" customHeight="1" x14ac:dyDescent="0.5">
      <c r="A1" s="42" t="s">
        <v>92</v>
      </c>
      <c r="B1" s="43"/>
      <c r="C1" s="43"/>
      <c r="D1" s="43"/>
      <c r="E1" s="43"/>
      <c r="F1" s="11"/>
      <c r="G1" s="11"/>
      <c r="H1" s="11"/>
      <c r="I1" s="11"/>
    </row>
    <row r="2" spans="1:9" ht="23.25" customHeight="1" x14ac:dyDescent="0.5">
      <c r="A2" s="42" t="s">
        <v>77</v>
      </c>
      <c r="B2" s="43"/>
      <c r="C2" s="43"/>
      <c r="D2" s="43"/>
      <c r="E2" s="43"/>
      <c r="F2" s="11"/>
      <c r="G2" s="11"/>
      <c r="H2" s="11"/>
      <c r="I2" s="11"/>
    </row>
    <row r="3" spans="1:9" ht="23.25" customHeight="1" x14ac:dyDescent="0.5">
      <c r="A3" s="42"/>
      <c r="B3" s="43"/>
      <c r="C3" s="43"/>
      <c r="D3" s="43"/>
      <c r="E3" s="43"/>
      <c r="F3" s="24"/>
      <c r="G3" s="24"/>
      <c r="H3" s="24"/>
      <c r="I3" s="24"/>
    </row>
    <row r="4" spans="1:9" ht="23.25" customHeight="1" x14ac:dyDescent="0.5">
      <c r="A4" s="42"/>
      <c r="B4" s="43"/>
      <c r="C4" s="127" t="s">
        <v>90</v>
      </c>
      <c r="D4" s="127"/>
      <c r="E4" s="127"/>
      <c r="F4" s="67"/>
      <c r="G4" s="130" t="s">
        <v>72</v>
      </c>
      <c r="H4" s="130"/>
      <c r="I4" s="130"/>
    </row>
    <row r="5" spans="1:9" ht="23.25" customHeight="1" x14ac:dyDescent="0.5">
      <c r="A5" s="42"/>
      <c r="B5" s="43"/>
      <c r="C5" s="129" t="s">
        <v>136</v>
      </c>
      <c r="D5" s="129"/>
      <c r="E5" s="129"/>
      <c r="F5" s="67"/>
      <c r="G5" s="129" t="s">
        <v>136</v>
      </c>
      <c r="H5" s="129"/>
      <c r="I5" s="129"/>
    </row>
    <row r="6" spans="1:9" ht="23.25" customHeight="1" x14ac:dyDescent="0.5">
      <c r="A6" s="42"/>
      <c r="B6" s="43"/>
      <c r="C6" s="129" t="s">
        <v>129</v>
      </c>
      <c r="D6" s="129"/>
      <c r="E6" s="129"/>
      <c r="F6" s="67"/>
      <c r="G6" s="129" t="s">
        <v>129</v>
      </c>
      <c r="H6" s="129"/>
      <c r="I6" s="129"/>
    </row>
    <row r="7" spans="1:9" ht="23.25" customHeight="1" x14ac:dyDescent="0.45">
      <c r="A7" s="8"/>
      <c r="B7" s="54" t="s">
        <v>0</v>
      </c>
      <c r="C7" s="45">
        <v>2562</v>
      </c>
      <c r="D7" s="114"/>
      <c r="E7" s="45">
        <v>2561</v>
      </c>
      <c r="F7" s="8"/>
      <c r="G7" s="45">
        <v>2562</v>
      </c>
      <c r="H7" s="114"/>
      <c r="I7" s="45">
        <v>2561</v>
      </c>
    </row>
    <row r="8" spans="1:9" ht="23.25" customHeight="1" x14ac:dyDescent="0.45">
      <c r="A8" s="8"/>
      <c r="B8" s="54"/>
      <c r="C8" s="128" t="s">
        <v>76</v>
      </c>
      <c r="D8" s="128"/>
      <c r="E8" s="128"/>
      <c r="F8" s="128"/>
      <c r="G8" s="128"/>
      <c r="H8" s="128"/>
      <c r="I8" s="128"/>
    </row>
    <row r="9" spans="1:9" ht="23.25" customHeight="1" x14ac:dyDescent="0.45">
      <c r="A9" s="46" t="s">
        <v>14</v>
      </c>
      <c r="B9" s="54"/>
      <c r="C9" s="54"/>
      <c r="D9" s="54"/>
      <c r="E9" s="54"/>
      <c r="F9" s="8"/>
      <c r="G9" s="8"/>
      <c r="H9" s="8"/>
      <c r="I9" s="8"/>
    </row>
    <row r="10" spans="1:9" ht="23.25" customHeight="1" x14ac:dyDescent="0.45">
      <c r="A10" s="4" t="s">
        <v>23</v>
      </c>
      <c r="B10" s="54" t="s">
        <v>161</v>
      </c>
      <c r="C10" s="14">
        <v>1645087</v>
      </c>
      <c r="D10" s="54"/>
      <c r="E10" s="14">
        <v>1332996</v>
      </c>
      <c r="F10" s="27"/>
      <c r="G10" s="14">
        <v>1645184</v>
      </c>
      <c r="H10" s="27"/>
      <c r="I10" s="14">
        <v>1322311</v>
      </c>
    </row>
    <row r="11" spans="1:9" ht="23.25" customHeight="1" x14ac:dyDescent="0.45">
      <c r="A11" s="12" t="s">
        <v>102</v>
      </c>
      <c r="B11" s="122">
        <v>3</v>
      </c>
      <c r="C11" s="14">
        <v>298</v>
      </c>
      <c r="D11" s="54"/>
      <c r="E11" s="14">
        <v>396</v>
      </c>
      <c r="F11" s="27"/>
      <c r="G11" s="14">
        <v>1536</v>
      </c>
      <c r="H11" s="27"/>
      <c r="I11" s="14">
        <v>2214</v>
      </c>
    </row>
    <row r="12" spans="1:9" ht="23.25" customHeight="1" x14ac:dyDescent="0.45">
      <c r="A12" s="4" t="s">
        <v>15</v>
      </c>
      <c r="B12" s="54"/>
      <c r="C12" s="14">
        <v>2895</v>
      </c>
      <c r="D12" s="54"/>
      <c r="E12" s="14">
        <v>2195</v>
      </c>
      <c r="F12" s="27"/>
      <c r="G12" s="14">
        <v>2895</v>
      </c>
      <c r="H12" s="27"/>
      <c r="I12" s="14">
        <v>2796</v>
      </c>
    </row>
    <row r="13" spans="1:9" ht="23.25" customHeight="1" x14ac:dyDescent="0.45">
      <c r="A13" s="24" t="s">
        <v>16</v>
      </c>
      <c r="B13" s="54"/>
      <c r="C13" s="29">
        <f>SUM(C10:C12)</f>
        <v>1648280</v>
      </c>
      <c r="D13" s="54"/>
      <c r="E13" s="29">
        <f>SUM(E10:E12)</f>
        <v>1335587</v>
      </c>
      <c r="F13" s="27"/>
      <c r="G13" s="29">
        <f>SUM(G10:G12)</f>
        <v>1649615</v>
      </c>
      <c r="H13" s="27"/>
      <c r="I13" s="29">
        <f>SUM(I10:I12)</f>
        <v>1327321</v>
      </c>
    </row>
    <row r="14" spans="1:9" ht="18" customHeight="1" x14ac:dyDescent="0.45">
      <c r="A14" s="48"/>
      <c r="B14" s="77"/>
      <c r="C14" s="77"/>
      <c r="D14" s="77"/>
      <c r="E14" s="77"/>
      <c r="F14" s="30"/>
      <c r="G14" s="30"/>
      <c r="H14" s="30"/>
      <c r="I14" s="30"/>
    </row>
    <row r="15" spans="1:9" ht="23.25" customHeight="1" x14ac:dyDescent="0.45">
      <c r="A15" s="46" t="s">
        <v>17</v>
      </c>
      <c r="B15" s="54"/>
      <c r="C15" s="54"/>
      <c r="D15" s="54"/>
      <c r="E15" s="114"/>
      <c r="F15" s="27"/>
      <c r="G15" s="27"/>
      <c r="H15" s="27"/>
      <c r="I15" s="27"/>
    </row>
    <row r="16" spans="1:9" ht="23.25" customHeight="1" x14ac:dyDescent="0.45">
      <c r="A16" s="8" t="s">
        <v>18</v>
      </c>
      <c r="B16" s="122">
        <v>3</v>
      </c>
      <c r="C16" s="14">
        <v>1326761</v>
      </c>
      <c r="D16" s="54"/>
      <c r="E16" s="14">
        <v>1119279</v>
      </c>
      <c r="F16" s="27"/>
      <c r="G16" s="14">
        <v>1326756</v>
      </c>
      <c r="H16" s="27"/>
      <c r="I16" s="14">
        <v>1107480</v>
      </c>
    </row>
    <row r="17" spans="1:9" ht="23.25" customHeight="1" x14ac:dyDescent="0.45">
      <c r="A17" s="13" t="s">
        <v>98</v>
      </c>
      <c r="B17" s="122">
        <v>3</v>
      </c>
      <c r="C17" s="14">
        <v>144758</v>
      </c>
      <c r="D17" s="54"/>
      <c r="E17" s="14">
        <v>168315</v>
      </c>
      <c r="F17" s="27"/>
      <c r="G17" s="14">
        <v>144758</v>
      </c>
      <c r="H17" s="27"/>
      <c r="I17" s="14">
        <v>163966</v>
      </c>
    </row>
    <row r="18" spans="1:9" ht="23.25" customHeight="1" x14ac:dyDescent="0.45">
      <c r="A18" s="8" t="s">
        <v>24</v>
      </c>
      <c r="B18" s="122">
        <v>3</v>
      </c>
      <c r="C18" s="14">
        <v>40573</v>
      </c>
      <c r="D18" s="54"/>
      <c r="E18" s="14">
        <v>39031</v>
      </c>
      <c r="F18" s="27"/>
      <c r="G18" s="14">
        <v>48663</v>
      </c>
      <c r="H18" s="27"/>
      <c r="I18" s="14">
        <f>92639</f>
        <v>92639</v>
      </c>
    </row>
    <row r="19" spans="1:9" ht="23.25" customHeight="1" x14ac:dyDescent="0.45">
      <c r="A19" s="13" t="s">
        <v>31</v>
      </c>
      <c r="B19" s="54"/>
      <c r="C19" s="28">
        <v>10160</v>
      </c>
      <c r="D19" s="54"/>
      <c r="E19" s="28">
        <v>15976</v>
      </c>
      <c r="F19" s="15"/>
      <c r="G19" s="28">
        <v>10160</v>
      </c>
      <c r="H19" s="15"/>
      <c r="I19" s="28">
        <v>15976</v>
      </c>
    </row>
    <row r="20" spans="1:9" ht="23.25" customHeight="1" x14ac:dyDescent="0.45">
      <c r="A20" s="24" t="s">
        <v>19</v>
      </c>
      <c r="B20" s="54"/>
      <c r="C20" s="29">
        <f>SUM(C16:C19)</f>
        <v>1522252</v>
      </c>
      <c r="D20" s="54"/>
      <c r="E20" s="29">
        <f>SUM(E16:E19)</f>
        <v>1342601</v>
      </c>
      <c r="F20" s="27"/>
      <c r="G20" s="29">
        <f>SUM(G16:G19)</f>
        <v>1530337</v>
      </c>
      <c r="H20" s="27"/>
      <c r="I20" s="29">
        <f>SUM(I16:I19)</f>
        <v>1380061</v>
      </c>
    </row>
    <row r="21" spans="1:9" ht="17.25" customHeight="1" x14ac:dyDescent="0.45">
      <c r="A21" s="48"/>
      <c r="B21" s="77"/>
      <c r="C21" s="77"/>
      <c r="D21" s="77"/>
      <c r="E21" s="77"/>
      <c r="F21" s="30"/>
      <c r="G21" s="30"/>
      <c r="H21" s="30"/>
      <c r="I21" s="30"/>
    </row>
    <row r="22" spans="1:9" ht="23.25" customHeight="1" x14ac:dyDescent="0.45">
      <c r="A22" s="11" t="s">
        <v>94</v>
      </c>
      <c r="B22" s="54"/>
      <c r="C22" s="55">
        <v>-4847</v>
      </c>
      <c r="D22" s="54"/>
      <c r="E22" s="55">
        <v>-55486</v>
      </c>
      <c r="F22" s="27"/>
      <c r="G22" s="78">
        <v>0</v>
      </c>
      <c r="H22" s="27"/>
      <c r="I22" s="78">
        <v>0</v>
      </c>
    </row>
    <row r="23" spans="1:9" ht="23.25" customHeight="1" x14ac:dyDescent="0.45">
      <c r="A23" s="24" t="s">
        <v>152</v>
      </c>
      <c r="B23" s="79"/>
      <c r="C23" s="34">
        <f>C13-C20+C22</f>
        <v>121181</v>
      </c>
      <c r="D23" s="79"/>
      <c r="E23" s="34">
        <f>E13-E20+E22</f>
        <v>-62500</v>
      </c>
      <c r="F23" s="31"/>
      <c r="G23" s="34">
        <f>G13-G20</f>
        <v>119278</v>
      </c>
      <c r="H23" s="31"/>
      <c r="I23" s="34">
        <f>I13-I20</f>
        <v>-52740</v>
      </c>
    </row>
    <row r="24" spans="1:9" s="41" customFormat="1" ht="23.25" customHeight="1" x14ac:dyDescent="0.45">
      <c r="A24" s="11" t="s">
        <v>147</v>
      </c>
      <c r="B24" s="54">
        <v>9</v>
      </c>
      <c r="C24" s="26">
        <v>15569</v>
      </c>
      <c r="D24" s="54"/>
      <c r="E24" s="26">
        <v>32129</v>
      </c>
      <c r="F24" s="15"/>
      <c r="G24" s="26">
        <v>15569</v>
      </c>
      <c r="H24" s="15"/>
      <c r="I24" s="26">
        <v>32129</v>
      </c>
    </row>
    <row r="25" spans="1:9" ht="23.25" customHeight="1" x14ac:dyDescent="0.45">
      <c r="A25" s="24" t="s">
        <v>137</v>
      </c>
      <c r="B25" s="54"/>
      <c r="C25" s="29">
        <f>SUM(C23:C24)</f>
        <v>136750</v>
      </c>
      <c r="D25" s="54"/>
      <c r="E25" s="29">
        <f>SUM(E23:E24)</f>
        <v>-30371</v>
      </c>
      <c r="F25" s="27"/>
      <c r="G25" s="29">
        <f>SUM(G23:G24)</f>
        <v>134847</v>
      </c>
      <c r="H25" s="27"/>
      <c r="I25" s="29">
        <f>SUM(I23:I24)</f>
        <v>-20611</v>
      </c>
    </row>
    <row r="26" spans="1:9" s="47" customFormat="1" ht="17.25" customHeight="1" x14ac:dyDescent="0.45">
      <c r="A26" s="24"/>
      <c r="B26" s="79"/>
      <c r="C26" s="79"/>
      <c r="D26" s="79"/>
      <c r="E26" s="79"/>
      <c r="F26" s="31"/>
      <c r="G26" s="32"/>
      <c r="H26" s="31"/>
      <c r="I26" s="32"/>
    </row>
    <row r="27" spans="1:9" ht="23.25" customHeight="1" x14ac:dyDescent="0.45">
      <c r="A27" s="24" t="s">
        <v>38</v>
      </c>
      <c r="B27" s="54"/>
      <c r="C27" s="54"/>
      <c r="D27" s="54"/>
      <c r="E27" s="54"/>
      <c r="F27" s="54"/>
      <c r="G27" s="54"/>
      <c r="H27" s="54"/>
      <c r="I27" s="54"/>
    </row>
    <row r="28" spans="1:9" ht="23.25" customHeight="1" x14ac:dyDescent="0.45">
      <c r="A28" s="46" t="s">
        <v>99</v>
      </c>
      <c r="B28" s="54"/>
      <c r="C28" s="54"/>
      <c r="D28" s="54"/>
      <c r="E28" s="54"/>
      <c r="F28" s="54"/>
      <c r="G28" s="54"/>
      <c r="H28" s="54"/>
      <c r="I28" s="54"/>
    </row>
    <row r="29" spans="1:9" ht="23.25" customHeight="1" x14ac:dyDescent="0.45">
      <c r="A29" s="46" t="s">
        <v>100</v>
      </c>
      <c r="B29" s="54"/>
      <c r="C29" s="54"/>
      <c r="D29" s="54"/>
      <c r="E29" s="54"/>
      <c r="F29" s="54"/>
      <c r="G29" s="54"/>
      <c r="H29" s="54"/>
      <c r="I29" s="54"/>
    </row>
    <row r="30" spans="1:9" ht="23.25" customHeight="1" x14ac:dyDescent="0.45">
      <c r="A30" s="11" t="s">
        <v>101</v>
      </c>
      <c r="B30" s="54"/>
      <c r="C30" s="54"/>
      <c r="D30" s="54"/>
      <c r="E30" s="54"/>
      <c r="F30" s="54"/>
      <c r="G30" s="54"/>
      <c r="H30" s="54"/>
      <c r="I30" s="54"/>
    </row>
    <row r="31" spans="1:9" ht="23.25" customHeight="1" x14ac:dyDescent="0.45">
      <c r="A31" s="11" t="s">
        <v>172</v>
      </c>
      <c r="B31" s="54"/>
      <c r="C31" s="125">
        <v>-3278</v>
      </c>
      <c r="D31" s="122"/>
      <c r="E31" s="125">
        <v>1742</v>
      </c>
      <c r="F31" s="122"/>
      <c r="G31" s="125">
        <v>0</v>
      </c>
      <c r="H31" s="122"/>
      <c r="I31" s="125">
        <v>0</v>
      </c>
    </row>
    <row r="32" spans="1:9" s="3" customFormat="1" ht="23.25" customHeight="1" thickBot="1" x14ac:dyDescent="0.5">
      <c r="A32" s="6" t="s">
        <v>170</v>
      </c>
      <c r="B32" s="112"/>
      <c r="C32" s="18">
        <f>C31+C25</f>
        <v>133472</v>
      </c>
      <c r="D32" s="121"/>
      <c r="E32" s="18">
        <f>E31+E25</f>
        <v>-28629</v>
      </c>
      <c r="F32" s="121"/>
      <c r="G32" s="18">
        <f>G25+G31</f>
        <v>134847</v>
      </c>
      <c r="H32" s="121"/>
      <c r="I32" s="18">
        <f>I25+I31</f>
        <v>-20611</v>
      </c>
    </row>
    <row r="33" spans="1:17" ht="17.25" customHeight="1" thickTop="1" x14ac:dyDescent="0.45">
      <c r="A33" s="11"/>
      <c r="B33" s="54"/>
      <c r="C33" s="122"/>
      <c r="D33" s="122"/>
      <c r="E33" s="122"/>
      <c r="F33" s="122"/>
      <c r="G33" s="122"/>
      <c r="H33" s="122"/>
      <c r="I33" s="122"/>
    </row>
    <row r="34" spans="1:17" ht="23.25" customHeight="1" thickBot="1" x14ac:dyDescent="0.5">
      <c r="A34" s="24" t="s">
        <v>138</v>
      </c>
      <c r="B34" s="54">
        <v>10</v>
      </c>
      <c r="C34" s="123">
        <v>0.11</v>
      </c>
      <c r="D34" s="79"/>
      <c r="E34" s="123">
        <v>-0.02</v>
      </c>
      <c r="F34" s="124"/>
      <c r="G34" s="123">
        <v>0.1</v>
      </c>
      <c r="H34" s="124"/>
      <c r="I34" s="123">
        <v>-0.02</v>
      </c>
      <c r="K34" s="95">
        <f t="shared" ref="K34:Q34" si="0">C25/1300000</f>
        <v>0.1051923076923077</v>
      </c>
      <c r="L34" s="95">
        <f t="shared" si="0"/>
        <v>0</v>
      </c>
      <c r="M34" s="95">
        <f t="shared" si="0"/>
        <v>-2.3362307692307693E-2</v>
      </c>
      <c r="N34" s="95">
        <f t="shared" si="0"/>
        <v>0</v>
      </c>
      <c r="O34" s="95">
        <f t="shared" si="0"/>
        <v>0.10372846153846153</v>
      </c>
      <c r="P34" s="95">
        <f t="shared" si="0"/>
        <v>0</v>
      </c>
      <c r="Q34" s="95">
        <f t="shared" si="0"/>
        <v>-1.5854615384615384E-2</v>
      </c>
    </row>
    <row r="35" spans="1:17" ht="23.25" customHeight="1" thickTop="1" x14ac:dyDescent="0.5">
      <c r="A35" s="42" t="s">
        <v>92</v>
      </c>
      <c r="B35" s="43"/>
      <c r="C35" s="43"/>
      <c r="D35" s="43"/>
      <c r="E35" s="43"/>
      <c r="F35" s="11"/>
      <c r="G35" s="11"/>
      <c r="H35" s="11"/>
      <c r="I35" s="11"/>
    </row>
    <row r="36" spans="1:17" ht="23.25" customHeight="1" x14ac:dyDescent="0.5">
      <c r="A36" s="42" t="s">
        <v>77</v>
      </c>
      <c r="B36" s="43"/>
      <c r="C36" s="43"/>
      <c r="D36" s="43"/>
      <c r="E36" s="43"/>
      <c r="F36" s="11"/>
      <c r="G36" s="11"/>
      <c r="H36" s="11"/>
      <c r="I36" s="11"/>
    </row>
    <row r="37" spans="1:17" ht="23.25" customHeight="1" x14ac:dyDescent="0.5">
      <c r="A37" s="42"/>
      <c r="B37" s="43"/>
      <c r="C37" s="43"/>
      <c r="D37" s="43"/>
      <c r="E37" s="43"/>
      <c r="F37" s="24"/>
      <c r="G37" s="24"/>
      <c r="H37" s="24"/>
      <c r="I37" s="24"/>
    </row>
    <row r="38" spans="1:17" ht="23.25" customHeight="1" x14ac:dyDescent="0.5">
      <c r="A38" s="42"/>
      <c r="B38" s="43"/>
      <c r="C38" s="127" t="s">
        <v>90</v>
      </c>
      <c r="D38" s="127"/>
      <c r="E38" s="127"/>
      <c r="F38" s="67"/>
      <c r="G38" s="130" t="s">
        <v>72</v>
      </c>
      <c r="H38" s="130"/>
      <c r="I38" s="130"/>
    </row>
    <row r="39" spans="1:17" ht="23.25" customHeight="1" x14ac:dyDescent="0.5">
      <c r="A39" s="42"/>
      <c r="B39" s="43"/>
      <c r="C39" s="129" t="s">
        <v>139</v>
      </c>
      <c r="D39" s="129"/>
      <c r="E39" s="129"/>
      <c r="F39" s="67"/>
      <c r="G39" s="129" t="s">
        <v>139</v>
      </c>
      <c r="H39" s="129"/>
      <c r="I39" s="129"/>
    </row>
    <row r="40" spans="1:17" ht="23.25" customHeight="1" x14ac:dyDescent="0.5">
      <c r="A40" s="42"/>
      <c r="B40" s="43"/>
      <c r="C40" s="129" t="s">
        <v>129</v>
      </c>
      <c r="D40" s="129"/>
      <c r="E40" s="129"/>
      <c r="F40" s="67"/>
      <c r="G40" s="129" t="s">
        <v>129</v>
      </c>
      <c r="H40" s="129"/>
      <c r="I40" s="129"/>
    </row>
    <row r="41" spans="1:17" ht="23.25" customHeight="1" x14ac:dyDescent="0.45">
      <c r="A41" s="8"/>
      <c r="B41" s="54" t="s">
        <v>0</v>
      </c>
      <c r="C41" s="45">
        <v>2562</v>
      </c>
      <c r="D41" s="114"/>
      <c r="E41" s="45">
        <v>2561</v>
      </c>
      <c r="F41" s="8"/>
      <c r="G41" s="45">
        <v>2562</v>
      </c>
      <c r="H41" s="114"/>
      <c r="I41" s="45">
        <v>2561</v>
      </c>
    </row>
    <row r="42" spans="1:17" ht="23.25" customHeight="1" x14ac:dyDescent="0.45">
      <c r="A42" s="8"/>
      <c r="B42" s="54"/>
      <c r="C42" s="128" t="s">
        <v>76</v>
      </c>
      <c r="D42" s="128"/>
      <c r="E42" s="128"/>
      <c r="F42" s="128"/>
      <c r="G42" s="128"/>
      <c r="H42" s="128"/>
      <c r="I42" s="128"/>
    </row>
    <row r="43" spans="1:17" ht="23.25" customHeight="1" x14ac:dyDescent="0.45">
      <c r="A43" s="46" t="s">
        <v>14</v>
      </c>
      <c r="B43" s="54"/>
      <c r="C43" s="54"/>
      <c r="D43" s="54"/>
      <c r="E43" s="54"/>
      <c r="F43" s="8"/>
      <c r="G43" s="8"/>
      <c r="H43" s="8"/>
      <c r="I43" s="8"/>
    </row>
    <row r="44" spans="1:17" ht="23.25" customHeight="1" x14ac:dyDescent="0.45">
      <c r="A44" s="4" t="s">
        <v>23</v>
      </c>
      <c r="B44" s="54" t="s">
        <v>161</v>
      </c>
      <c r="C44" s="14">
        <v>2964450</v>
      </c>
      <c r="D44" s="54"/>
      <c r="E44" s="14">
        <v>2654543</v>
      </c>
      <c r="F44" s="27"/>
      <c r="G44" s="14">
        <v>2964607</v>
      </c>
      <c r="H44" s="27"/>
      <c r="I44" s="14">
        <v>2469695</v>
      </c>
    </row>
    <row r="45" spans="1:17" ht="23.25" customHeight="1" x14ac:dyDescent="0.45">
      <c r="A45" s="4" t="s">
        <v>102</v>
      </c>
      <c r="B45" s="54">
        <v>3</v>
      </c>
      <c r="C45" s="14">
        <v>298</v>
      </c>
      <c r="D45" s="54"/>
      <c r="E45" s="14">
        <v>396</v>
      </c>
      <c r="F45" s="27"/>
      <c r="G45" s="14">
        <v>2769</v>
      </c>
      <c r="H45" s="27"/>
      <c r="I45" s="14">
        <v>4896</v>
      </c>
      <c r="J45" s="51"/>
    </row>
    <row r="46" spans="1:17" ht="23.25" customHeight="1" x14ac:dyDescent="0.45">
      <c r="A46" s="4" t="s">
        <v>15</v>
      </c>
      <c r="B46" s="54"/>
      <c r="C46" s="14">
        <v>6461</v>
      </c>
      <c r="D46" s="54"/>
      <c r="E46" s="14">
        <v>6050</v>
      </c>
      <c r="F46" s="27"/>
      <c r="G46" s="37">
        <v>6461</v>
      </c>
      <c r="H46" s="27"/>
      <c r="I46" s="37">
        <v>7250</v>
      </c>
    </row>
    <row r="47" spans="1:17" ht="23.25" customHeight="1" x14ac:dyDescent="0.45">
      <c r="A47" s="24" t="s">
        <v>16</v>
      </c>
      <c r="B47" s="54"/>
      <c r="C47" s="29">
        <f>SUM(C44:C46)</f>
        <v>2971209</v>
      </c>
      <c r="D47" s="54"/>
      <c r="E47" s="29">
        <f>SUM(E44:E46)</f>
        <v>2660989</v>
      </c>
      <c r="F47" s="27"/>
      <c r="G47" s="29">
        <f>SUM(G44:G46)</f>
        <v>2973837</v>
      </c>
      <c r="H47" s="27"/>
      <c r="I47" s="29">
        <f>SUM(I44:I46)</f>
        <v>2481841</v>
      </c>
    </row>
    <row r="48" spans="1:17" ht="17.25" customHeight="1" x14ac:dyDescent="0.45">
      <c r="A48" s="48"/>
      <c r="B48" s="77"/>
      <c r="C48" s="77"/>
      <c r="D48" s="77"/>
      <c r="E48" s="77"/>
      <c r="F48" s="30"/>
      <c r="G48" s="30"/>
      <c r="H48" s="30"/>
      <c r="I48" s="30"/>
    </row>
    <row r="49" spans="1:9" ht="23.25" customHeight="1" x14ac:dyDescent="0.45">
      <c r="A49" s="46" t="s">
        <v>17</v>
      </c>
      <c r="B49" s="54"/>
      <c r="C49" s="54"/>
      <c r="D49" s="54"/>
      <c r="E49" s="114"/>
      <c r="F49" s="27"/>
      <c r="G49" s="27"/>
      <c r="H49" s="27"/>
      <c r="I49" s="27"/>
    </row>
    <row r="50" spans="1:9" ht="23.25" customHeight="1" x14ac:dyDescent="0.45">
      <c r="A50" s="8" t="s">
        <v>18</v>
      </c>
      <c r="B50" s="54">
        <v>3</v>
      </c>
      <c r="C50" s="14">
        <v>2387214</v>
      </c>
      <c r="D50" s="54"/>
      <c r="E50" s="14">
        <v>2215171</v>
      </c>
      <c r="F50" s="27"/>
      <c r="G50" s="14">
        <v>2387211</v>
      </c>
      <c r="H50" s="27"/>
      <c r="I50" s="14">
        <v>2070517</v>
      </c>
    </row>
    <row r="51" spans="1:9" ht="23.25" customHeight="1" x14ac:dyDescent="0.45">
      <c r="A51" s="13" t="s">
        <v>98</v>
      </c>
      <c r="B51" s="54">
        <v>3</v>
      </c>
      <c r="C51" s="14">
        <v>240264</v>
      </c>
      <c r="D51" s="54"/>
      <c r="E51" s="14">
        <v>309917</v>
      </c>
      <c r="F51" s="27"/>
      <c r="G51" s="14">
        <v>240264</v>
      </c>
      <c r="H51" s="27"/>
      <c r="I51" s="14">
        <v>295505</v>
      </c>
    </row>
    <row r="52" spans="1:9" ht="23.25" customHeight="1" x14ac:dyDescent="0.45">
      <c r="A52" s="8" t="s">
        <v>24</v>
      </c>
      <c r="B52" s="54">
        <v>3</v>
      </c>
      <c r="C52" s="14">
        <v>77108</v>
      </c>
      <c r="D52" s="54"/>
      <c r="E52" s="14">
        <f>70475+248</f>
        <v>70723</v>
      </c>
      <c r="F52" s="27"/>
      <c r="G52" s="14">
        <v>95198</v>
      </c>
      <c r="H52" s="27"/>
      <c r="I52" s="14">
        <f>177464+248</f>
        <v>177712</v>
      </c>
    </row>
    <row r="53" spans="1:9" ht="23.25" customHeight="1" x14ac:dyDescent="0.45">
      <c r="A53" s="13" t="s">
        <v>31</v>
      </c>
      <c r="B53" s="54"/>
      <c r="C53" s="28">
        <v>21859</v>
      </c>
      <c r="D53" s="54"/>
      <c r="E53" s="28">
        <v>32110</v>
      </c>
      <c r="F53" s="15"/>
      <c r="G53" s="28">
        <v>21859</v>
      </c>
      <c r="H53" s="15"/>
      <c r="I53" s="28">
        <v>32110</v>
      </c>
    </row>
    <row r="54" spans="1:9" ht="23.25" customHeight="1" x14ac:dyDescent="0.45">
      <c r="A54" s="24" t="s">
        <v>19</v>
      </c>
      <c r="B54" s="54"/>
      <c r="C54" s="29">
        <f>SUM(C50:C53)</f>
        <v>2726445</v>
      </c>
      <c r="D54" s="54"/>
      <c r="E54" s="29">
        <f>SUM(E50:E53)</f>
        <v>2627921</v>
      </c>
      <c r="F54" s="27"/>
      <c r="G54" s="29">
        <f>SUM(G50:G53)</f>
        <v>2744532</v>
      </c>
      <c r="H54" s="27"/>
      <c r="I54" s="29">
        <f>SUM(I50:I53)</f>
        <v>2575844</v>
      </c>
    </row>
    <row r="55" spans="1:9" ht="17.25" customHeight="1" x14ac:dyDescent="0.45">
      <c r="A55" s="48"/>
      <c r="B55" s="77"/>
      <c r="C55" s="77"/>
      <c r="D55" s="77"/>
      <c r="E55" s="77"/>
      <c r="F55" s="30"/>
      <c r="G55" s="30"/>
      <c r="H55" s="30"/>
      <c r="I55" s="30"/>
    </row>
    <row r="56" spans="1:9" ht="23.25" customHeight="1" x14ac:dyDescent="0.45">
      <c r="A56" s="11" t="s">
        <v>94</v>
      </c>
      <c r="B56" s="54">
        <v>5</v>
      </c>
      <c r="C56" s="55">
        <v>-11255</v>
      </c>
      <c r="D56" s="54"/>
      <c r="E56" s="55">
        <v>-86796</v>
      </c>
      <c r="F56" s="27"/>
      <c r="G56" s="78">
        <v>0</v>
      </c>
      <c r="H56" s="27"/>
      <c r="I56" s="78">
        <v>0</v>
      </c>
    </row>
    <row r="57" spans="1:9" ht="23.25" customHeight="1" x14ac:dyDescent="0.45">
      <c r="A57" s="24" t="s">
        <v>152</v>
      </c>
      <c r="B57" s="79"/>
      <c r="C57" s="34">
        <f>C47-C54+C56</f>
        <v>233509</v>
      </c>
      <c r="D57" s="79"/>
      <c r="E57" s="34">
        <f>E47-E54+E56</f>
        <v>-53728</v>
      </c>
      <c r="F57" s="31"/>
      <c r="G57" s="34">
        <f>G47-G54</f>
        <v>229305</v>
      </c>
      <c r="H57" s="31"/>
      <c r="I57" s="34">
        <f>I47-I54</f>
        <v>-94003</v>
      </c>
    </row>
    <row r="58" spans="1:9" s="41" customFormat="1" ht="23.25" customHeight="1" x14ac:dyDescent="0.45">
      <c r="A58" s="11" t="s">
        <v>147</v>
      </c>
      <c r="B58" s="54">
        <v>9</v>
      </c>
      <c r="C58" s="26">
        <v>17482</v>
      </c>
      <c r="D58" s="54"/>
      <c r="E58" s="26">
        <v>56267</v>
      </c>
      <c r="F58" s="15"/>
      <c r="G58" s="26">
        <v>17482</v>
      </c>
      <c r="H58" s="15"/>
      <c r="I58" s="26">
        <v>56267</v>
      </c>
    </row>
    <row r="59" spans="1:9" ht="23.25" customHeight="1" x14ac:dyDescent="0.45">
      <c r="A59" s="24" t="s">
        <v>137</v>
      </c>
      <c r="B59" s="54"/>
      <c r="C59" s="29">
        <f>SUM(C57:C58)</f>
        <v>250991</v>
      </c>
      <c r="D59" s="54"/>
      <c r="E59" s="29">
        <f>SUM(E57:E58)</f>
        <v>2539</v>
      </c>
      <c r="F59" s="27"/>
      <c r="G59" s="29">
        <f>SUM(G57:G58)</f>
        <v>246787</v>
      </c>
      <c r="H59" s="27"/>
      <c r="I59" s="29">
        <f>SUM(I57:I58)</f>
        <v>-37736</v>
      </c>
    </row>
    <row r="60" spans="1:9" ht="17.25" customHeight="1" x14ac:dyDescent="0.5">
      <c r="A60" s="42"/>
      <c r="B60" s="43"/>
      <c r="C60" s="43"/>
      <c r="D60" s="43"/>
      <c r="E60" s="43"/>
      <c r="F60" s="11"/>
      <c r="G60" s="11"/>
      <c r="H60" s="11"/>
      <c r="I60" s="11"/>
    </row>
    <row r="61" spans="1:9" ht="23.25" customHeight="1" x14ac:dyDescent="0.45">
      <c r="A61" s="24" t="s">
        <v>38</v>
      </c>
      <c r="B61" s="54"/>
      <c r="C61" s="54"/>
      <c r="D61" s="54"/>
      <c r="E61" s="54"/>
      <c r="F61" s="54"/>
      <c r="G61" s="54"/>
      <c r="H61" s="54"/>
      <c r="I61" s="54"/>
    </row>
    <row r="62" spans="1:9" ht="23.25" customHeight="1" x14ac:dyDescent="0.45">
      <c r="A62" s="46" t="s">
        <v>99</v>
      </c>
      <c r="B62" s="54"/>
      <c r="C62" s="54"/>
      <c r="D62" s="54"/>
      <c r="E62" s="54"/>
      <c r="F62" s="54"/>
      <c r="G62" s="54"/>
      <c r="H62" s="54"/>
      <c r="I62" s="54"/>
    </row>
    <row r="63" spans="1:9" ht="23.25" customHeight="1" x14ac:dyDescent="0.45">
      <c r="A63" s="46" t="s">
        <v>100</v>
      </c>
      <c r="B63" s="54"/>
      <c r="C63" s="54"/>
      <c r="D63" s="54"/>
      <c r="E63" s="54"/>
      <c r="F63" s="54"/>
      <c r="G63" s="54"/>
      <c r="H63" s="54"/>
      <c r="I63" s="54"/>
    </row>
    <row r="64" spans="1:9" ht="23.25" customHeight="1" x14ac:dyDescent="0.45">
      <c r="A64" s="11" t="s">
        <v>101</v>
      </c>
      <c r="B64" s="54"/>
      <c r="C64" s="54"/>
      <c r="D64" s="54"/>
      <c r="E64" s="54"/>
      <c r="F64" s="54"/>
      <c r="G64" s="54"/>
      <c r="H64" s="54"/>
      <c r="I64" s="54"/>
    </row>
    <row r="65" spans="1:17" ht="23.25" customHeight="1" x14ac:dyDescent="0.45">
      <c r="A65" s="11" t="s">
        <v>172</v>
      </c>
      <c r="B65" s="54">
        <v>5</v>
      </c>
      <c r="C65" s="125">
        <v>-6828</v>
      </c>
      <c r="D65" s="122"/>
      <c r="E65" s="125">
        <v>-20715</v>
      </c>
      <c r="F65" s="122"/>
      <c r="G65" s="125">
        <v>0</v>
      </c>
      <c r="H65" s="122"/>
      <c r="I65" s="125">
        <v>0</v>
      </c>
    </row>
    <row r="66" spans="1:17" s="3" customFormat="1" ht="23.25" customHeight="1" thickBot="1" x14ac:dyDescent="0.5">
      <c r="A66" s="6" t="s">
        <v>170</v>
      </c>
      <c r="B66" s="112"/>
      <c r="C66" s="18">
        <f>C59+C65</f>
        <v>244163</v>
      </c>
      <c r="D66" s="112"/>
      <c r="E66" s="18">
        <f>E59+E65</f>
        <v>-18176</v>
      </c>
      <c r="F66" s="121"/>
      <c r="G66" s="18">
        <f>G59+G65</f>
        <v>246787</v>
      </c>
      <c r="H66" s="121"/>
      <c r="I66" s="18">
        <f>I59+I65</f>
        <v>-37736</v>
      </c>
    </row>
    <row r="67" spans="1:17" ht="17.25" customHeight="1" thickTop="1" x14ac:dyDescent="0.45">
      <c r="A67" s="11"/>
      <c r="B67" s="54"/>
      <c r="C67" s="54"/>
      <c r="D67" s="54"/>
      <c r="E67" s="114"/>
      <c r="F67" s="54"/>
      <c r="G67" s="54"/>
      <c r="H67" s="54"/>
      <c r="I67" s="114"/>
    </row>
    <row r="68" spans="1:17" ht="23.25" customHeight="1" thickBot="1" x14ac:dyDescent="0.5">
      <c r="A68" s="24" t="s">
        <v>138</v>
      </c>
      <c r="B68" s="54">
        <v>10</v>
      </c>
      <c r="C68" s="126" t="s">
        <v>171</v>
      </c>
      <c r="D68" s="79"/>
      <c r="E68" s="126" t="s">
        <v>153</v>
      </c>
      <c r="F68" s="124"/>
      <c r="G68" s="123">
        <v>0.19</v>
      </c>
      <c r="H68" s="124"/>
      <c r="I68" s="123">
        <v>-0.03</v>
      </c>
      <c r="K68" s="95">
        <f>C59/1300000</f>
        <v>0.19306999999999999</v>
      </c>
      <c r="L68" s="95">
        <f t="shared" ref="L68:Q68" si="1">D59/1300000</f>
        <v>0</v>
      </c>
      <c r="M68" s="95">
        <f t="shared" si="1"/>
        <v>1.953076923076923E-3</v>
      </c>
      <c r="N68" s="95">
        <f t="shared" si="1"/>
        <v>0</v>
      </c>
      <c r="O68" s="95">
        <f t="shared" si="1"/>
        <v>0.18983615384615385</v>
      </c>
      <c r="P68" s="95">
        <f t="shared" si="1"/>
        <v>0</v>
      </c>
      <c r="Q68" s="95">
        <f t="shared" si="1"/>
        <v>-2.9027692307692306E-2</v>
      </c>
    </row>
    <row r="69" spans="1:17" ht="23.25" customHeight="1" thickTop="1" x14ac:dyDescent="0.45"/>
    <row r="70" spans="1:17" ht="23.25" customHeight="1" x14ac:dyDescent="0.45">
      <c r="C70" s="95"/>
      <c r="G70" s="95"/>
    </row>
  </sheetData>
  <mergeCells count="14">
    <mergeCell ref="G39:I39"/>
    <mergeCell ref="G40:I40"/>
    <mergeCell ref="C42:I42"/>
    <mergeCell ref="C39:E39"/>
    <mergeCell ref="G4:I4"/>
    <mergeCell ref="C4:E4"/>
    <mergeCell ref="C5:E5"/>
    <mergeCell ref="C6:E6"/>
    <mergeCell ref="G5:I5"/>
    <mergeCell ref="G6:I6"/>
    <mergeCell ref="C8:I8"/>
    <mergeCell ref="C40:E40"/>
    <mergeCell ref="G38:I38"/>
    <mergeCell ref="C38:E38"/>
  </mergeCells>
  <pageMargins left="0.75" right="0.75" top="0.5" bottom="0.5" header="0.5" footer="0.5"/>
  <pageSetup paperSize="9" scale="93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view="pageBreakPreview" zoomScale="70" zoomScaleNormal="100" zoomScaleSheetLayoutView="70" workbookViewId="0">
      <selection activeCell="B38" sqref="B38"/>
    </sheetView>
  </sheetViews>
  <sheetFormatPr defaultRowHeight="23.25" customHeight="1" x14ac:dyDescent="0.45"/>
  <cols>
    <col min="1" max="1" width="49.28515625" customWidth="1"/>
    <col min="2" max="2" width="8.140625" customWidth="1"/>
    <col min="3" max="3" width="13.85546875" customWidth="1"/>
    <col min="4" max="4" width="1.7109375" customWidth="1"/>
    <col min="5" max="5" width="14.140625" customWidth="1"/>
    <col min="6" max="6" width="1.7109375" customWidth="1"/>
    <col min="7" max="7" width="14.140625" customWidth="1"/>
    <col min="8" max="8" width="1.7109375" customWidth="1"/>
    <col min="9" max="9" width="13.85546875" customWidth="1"/>
    <col min="10" max="10" width="1.7109375" customWidth="1"/>
    <col min="11" max="11" width="13.85546875" customWidth="1"/>
    <col min="12" max="12" width="1.7109375" customWidth="1"/>
    <col min="13" max="13" width="16.5703125" customWidth="1"/>
    <col min="14" max="14" width="1.7109375" customWidth="1"/>
    <col min="15" max="15" width="13.85546875" customWidth="1"/>
    <col min="16" max="16" width="18.5703125" bestFit="1" customWidth="1"/>
  </cols>
  <sheetData>
    <row r="1" spans="1:15" s="3" customFormat="1" ht="23.25" customHeight="1" x14ac:dyDescent="0.5">
      <c r="A1" s="1" t="s">
        <v>92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 customHeight="1" x14ac:dyDescent="0.5">
      <c r="A2" s="1" t="s">
        <v>78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3" customFormat="1" ht="23.25" customHeight="1" x14ac:dyDescent="0.5">
      <c r="A3" s="35"/>
      <c r="B3" s="3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53" customFormat="1" ht="23.25" customHeight="1" x14ac:dyDescent="0.5">
      <c r="A4" s="35"/>
      <c r="B4" s="35"/>
      <c r="C4" s="130" t="s">
        <v>93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s="53" customFormat="1" ht="23.25" customHeight="1" x14ac:dyDescent="0.5">
      <c r="A5" s="35"/>
      <c r="B5" s="35"/>
      <c r="C5" s="73"/>
      <c r="D5" s="73"/>
      <c r="E5" s="73"/>
      <c r="F5" s="73"/>
      <c r="G5" s="73"/>
      <c r="H5" s="73"/>
      <c r="I5" s="73"/>
      <c r="J5" s="73"/>
      <c r="K5" s="73"/>
      <c r="L5" s="73"/>
      <c r="M5" s="73" t="s">
        <v>83</v>
      </c>
      <c r="N5" s="73"/>
      <c r="O5" s="73"/>
    </row>
    <row r="6" spans="1:15" s="53" customFormat="1" ht="23.25" customHeight="1" x14ac:dyDescent="0.5">
      <c r="A6" s="35"/>
      <c r="B6" s="35"/>
      <c r="C6" s="12"/>
      <c r="D6" s="12"/>
      <c r="E6" s="12"/>
      <c r="F6" s="12"/>
      <c r="G6" s="12"/>
      <c r="H6" s="12"/>
      <c r="I6" s="132" t="s">
        <v>47</v>
      </c>
      <c r="J6" s="132"/>
      <c r="K6" s="132"/>
      <c r="L6" s="12"/>
      <c r="M6" s="74" t="s">
        <v>73</v>
      </c>
      <c r="N6" s="12"/>
      <c r="O6" s="12"/>
    </row>
    <row r="7" spans="1:15" s="53" customFormat="1" ht="23.25" customHeight="1" x14ac:dyDescent="0.5">
      <c r="A7" s="1"/>
      <c r="B7" s="1"/>
      <c r="C7" s="70"/>
      <c r="D7" s="2"/>
      <c r="E7" s="70"/>
      <c r="F7" s="2"/>
      <c r="G7" s="70"/>
      <c r="H7" s="2"/>
      <c r="I7" s="2"/>
      <c r="J7" s="2"/>
      <c r="K7" s="2"/>
      <c r="L7" s="2"/>
      <c r="M7" s="70" t="s">
        <v>109</v>
      </c>
      <c r="N7" s="2"/>
      <c r="O7" s="2"/>
    </row>
    <row r="8" spans="1:15" ht="23.25" customHeight="1" x14ac:dyDescent="0.45">
      <c r="A8" s="4"/>
      <c r="B8" s="9"/>
      <c r="C8" s="70" t="s">
        <v>54</v>
      </c>
      <c r="D8" s="2"/>
      <c r="E8" s="70"/>
      <c r="F8" s="2"/>
      <c r="G8" s="70" t="s">
        <v>51</v>
      </c>
      <c r="H8" s="2"/>
      <c r="I8" s="2"/>
      <c r="J8" s="5"/>
      <c r="K8" s="70"/>
      <c r="L8" s="5"/>
      <c r="M8" s="70" t="s">
        <v>110</v>
      </c>
      <c r="N8" s="5"/>
    </row>
    <row r="9" spans="1:15" ht="23.25" customHeight="1" x14ac:dyDescent="0.45">
      <c r="A9" s="4"/>
      <c r="B9" s="9"/>
      <c r="C9" s="70" t="s">
        <v>56</v>
      </c>
      <c r="D9" s="5"/>
      <c r="E9" s="36" t="s">
        <v>67</v>
      </c>
      <c r="F9" s="5"/>
      <c r="G9" s="36" t="s">
        <v>53</v>
      </c>
      <c r="H9" s="5"/>
      <c r="I9" s="70" t="s">
        <v>58</v>
      </c>
      <c r="J9" s="5"/>
      <c r="K9" s="70"/>
      <c r="L9" s="5"/>
      <c r="M9" s="70" t="s">
        <v>111</v>
      </c>
      <c r="N9" s="5"/>
      <c r="O9" s="70" t="s">
        <v>39</v>
      </c>
    </row>
    <row r="10" spans="1:15" ht="23.25" customHeight="1" x14ac:dyDescent="0.45">
      <c r="A10" s="4"/>
      <c r="B10" s="9" t="s">
        <v>0</v>
      </c>
      <c r="C10" s="70" t="s">
        <v>55</v>
      </c>
      <c r="D10" s="5"/>
      <c r="E10" s="70" t="s">
        <v>68</v>
      </c>
      <c r="F10" s="5"/>
      <c r="G10" s="70" t="s">
        <v>52</v>
      </c>
      <c r="H10" s="5"/>
      <c r="I10" s="72" t="s">
        <v>59</v>
      </c>
      <c r="J10" s="5"/>
      <c r="K10" s="70" t="s">
        <v>50</v>
      </c>
      <c r="L10" s="5"/>
      <c r="M10" s="70" t="s">
        <v>173</v>
      </c>
      <c r="N10" s="5"/>
      <c r="O10" s="70" t="s">
        <v>40</v>
      </c>
    </row>
    <row r="11" spans="1:15" ht="23.25" customHeight="1" x14ac:dyDescent="0.45">
      <c r="A11" s="7"/>
      <c r="B11" s="10"/>
      <c r="C11" s="131" t="s">
        <v>76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</row>
    <row r="12" spans="1:15" ht="23.25" customHeight="1" x14ac:dyDescent="0.5">
      <c r="A12" s="6" t="s">
        <v>130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 customHeight="1" x14ac:dyDescent="0.45">
      <c r="A13" s="6" t="s">
        <v>123</v>
      </c>
      <c r="B13" s="112"/>
      <c r="C13" s="20">
        <v>1300000</v>
      </c>
      <c r="D13" s="20"/>
      <c r="E13" s="20">
        <v>3515423</v>
      </c>
      <c r="F13" s="20"/>
      <c r="G13" s="20">
        <v>56079</v>
      </c>
      <c r="H13" s="20"/>
      <c r="I13" s="20">
        <v>130000</v>
      </c>
      <c r="J13" s="20"/>
      <c r="K13" s="20">
        <v>1076952</v>
      </c>
      <c r="L13" s="20"/>
      <c r="M13" s="20">
        <v>-22280</v>
      </c>
      <c r="N13" s="20"/>
      <c r="O13" s="20">
        <f>SUM(C13,E13,G13,I13,K13,M13)</f>
        <v>6056174</v>
      </c>
    </row>
    <row r="14" spans="1:15" ht="12.95" customHeight="1" x14ac:dyDescent="0.45">
      <c r="A14" s="12"/>
      <c r="B14" s="1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5" ht="23.25" customHeight="1" x14ac:dyDescent="0.45">
      <c r="A15" s="6" t="s">
        <v>143</v>
      </c>
      <c r="B15" s="112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23.25" customHeight="1" x14ac:dyDescent="0.45">
      <c r="A16" s="12" t="s">
        <v>169</v>
      </c>
      <c r="B16" s="112">
        <v>11</v>
      </c>
      <c r="C16" s="22">
        <v>0</v>
      </c>
      <c r="D16" s="20"/>
      <c r="E16" s="22">
        <v>0</v>
      </c>
      <c r="F16" s="20"/>
      <c r="G16" s="22">
        <v>0</v>
      </c>
      <c r="H16" s="20"/>
      <c r="I16" s="22">
        <v>0</v>
      </c>
      <c r="J16" s="20"/>
      <c r="K16" s="22">
        <v>-195000</v>
      </c>
      <c r="L16" s="20"/>
      <c r="M16" s="22">
        <v>0</v>
      </c>
      <c r="N16" s="20"/>
      <c r="O16" s="22">
        <f>SUM(C16,E16,G16,I16,K16,M16)</f>
        <v>-195000</v>
      </c>
    </row>
    <row r="17" spans="1:15" ht="23.25" customHeight="1" x14ac:dyDescent="0.45">
      <c r="A17" s="6" t="s">
        <v>146</v>
      </c>
      <c r="B17" s="112"/>
      <c r="C17" s="23">
        <f>SUM(C16)</f>
        <v>0</v>
      </c>
      <c r="D17" s="20"/>
      <c r="E17" s="23">
        <f>SUM(E16)</f>
        <v>0</v>
      </c>
      <c r="F17" s="20"/>
      <c r="G17" s="23">
        <f>SUM(G16)</f>
        <v>0</v>
      </c>
      <c r="H17" s="20"/>
      <c r="I17" s="23">
        <f>SUM(I16)</f>
        <v>0</v>
      </c>
      <c r="J17" s="20"/>
      <c r="K17" s="23">
        <f>SUM(K16)</f>
        <v>-195000</v>
      </c>
      <c r="L17" s="20"/>
      <c r="M17" s="23">
        <f>SUM(M16)</f>
        <v>0</v>
      </c>
      <c r="N17" s="20"/>
      <c r="O17" s="23">
        <f>SUM(O16)</f>
        <v>-195000</v>
      </c>
    </row>
    <row r="18" spans="1:15" ht="12.95" customHeight="1" x14ac:dyDescent="0.45">
      <c r="A18" s="12"/>
      <c r="B18" s="1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5" ht="23.25" customHeight="1" x14ac:dyDescent="0.45">
      <c r="A19" s="24" t="s">
        <v>80</v>
      </c>
      <c r="B19" s="112"/>
      <c r="C19" s="22"/>
      <c r="D19" s="22"/>
      <c r="E19" s="16"/>
      <c r="F19" s="22"/>
      <c r="G19" s="16"/>
      <c r="H19" s="22"/>
      <c r="I19" s="16"/>
      <c r="J19" s="22"/>
      <c r="K19" s="16"/>
      <c r="L19" s="22"/>
      <c r="M19" s="22"/>
      <c r="N19" s="22"/>
      <c r="O19" s="22"/>
    </row>
    <row r="20" spans="1:15" ht="23.25" customHeight="1" x14ac:dyDescent="0.45">
      <c r="A20" s="2" t="s">
        <v>115</v>
      </c>
      <c r="B20" s="5"/>
      <c r="C20" s="16">
        <v>0</v>
      </c>
      <c r="D20" s="25"/>
      <c r="E20" s="22">
        <v>0</v>
      </c>
      <c r="F20" s="25"/>
      <c r="G20" s="22">
        <v>0</v>
      </c>
      <c r="H20" s="22"/>
      <c r="I20" s="22">
        <v>0</v>
      </c>
      <c r="J20" s="22"/>
      <c r="K20" s="22">
        <v>2539</v>
      </c>
      <c r="L20" s="22"/>
      <c r="M20" s="22">
        <v>0</v>
      </c>
      <c r="N20" s="22"/>
      <c r="O20" s="22">
        <f>SUM(C20,E20,G20,I20,K20,M20)</f>
        <v>2539</v>
      </c>
    </row>
    <row r="21" spans="1:15" ht="23.25" customHeight="1" x14ac:dyDescent="0.45">
      <c r="A21" s="11" t="s">
        <v>38</v>
      </c>
      <c r="B21" s="112">
        <v>5</v>
      </c>
      <c r="C21" s="17">
        <v>0</v>
      </c>
      <c r="D21" s="17"/>
      <c r="E21" s="17">
        <v>0</v>
      </c>
      <c r="F21" s="17"/>
      <c r="G21" s="17">
        <v>0</v>
      </c>
      <c r="H21" s="17"/>
      <c r="I21" s="40">
        <v>0</v>
      </c>
      <c r="J21" s="17"/>
      <c r="K21" s="40">
        <v>0</v>
      </c>
      <c r="L21" s="17"/>
      <c r="M21" s="22">
        <v>-20715</v>
      </c>
      <c r="N21" s="17"/>
      <c r="O21" s="22">
        <f>SUM(C21,E21,G21,I21,K21,M21)</f>
        <v>-20715</v>
      </c>
    </row>
    <row r="22" spans="1:15" ht="23.25" customHeight="1" x14ac:dyDescent="0.45">
      <c r="A22" s="24" t="s">
        <v>81</v>
      </c>
      <c r="B22" s="21"/>
      <c r="C22" s="23">
        <f>SUM(C20:C21)</f>
        <v>0</v>
      </c>
      <c r="D22" s="20"/>
      <c r="E22" s="23">
        <f>SUM(E20:E21)</f>
        <v>0</v>
      </c>
      <c r="F22" s="20"/>
      <c r="G22" s="23">
        <f>SUM(G20:G21)</f>
        <v>0</v>
      </c>
      <c r="H22" s="20"/>
      <c r="I22" s="23">
        <f>SUM(I20:I21)</f>
        <v>0</v>
      </c>
      <c r="J22" s="20"/>
      <c r="K22" s="23">
        <f>SUM(K20:K21)</f>
        <v>2539</v>
      </c>
      <c r="L22" s="20"/>
      <c r="M22" s="23">
        <f>SUM(M20:M21)</f>
        <v>-20715</v>
      </c>
      <c r="N22" s="20"/>
      <c r="O22" s="23">
        <f>SUM(O20:O21)</f>
        <v>-18176</v>
      </c>
    </row>
    <row r="23" spans="1:15" ht="12.95" customHeight="1" x14ac:dyDescent="0.45">
      <c r="A23" s="12"/>
      <c r="B23" s="1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5" ht="23.25" customHeight="1" thickBot="1" x14ac:dyDescent="0.5">
      <c r="A24" s="6" t="s">
        <v>131</v>
      </c>
      <c r="B24" s="115"/>
      <c r="C24" s="18">
        <f>SUM(C13,C17,C22)</f>
        <v>1300000</v>
      </c>
      <c r="D24" s="20"/>
      <c r="E24" s="18">
        <f>SUM(E13,E17,E22)</f>
        <v>3515423</v>
      </c>
      <c r="F24" s="20"/>
      <c r="G24" s="18">
        <f>SUM(G13,G17,G22)</f>
        <v>56079</v>
      </c>
      <c r="H24" s="20"/>
      <c r="I24" s="18">
        <f>SUM(I13,I17,I22)</f>
        <v>130000</v>
      </c>
      <c r="J24" s="20"/>
      <c r="K24" s="18">
        <f>SUM(K13,K17,K22)</f>
        <v>884491</v>
      </c>
      <c r="L24" s="20"/>
      <c r="M24" s="18">
        <f>SUM(M13,M17,M22)</f>
        <v>-42995</v>
      </c>
      <c r="N24" s="20"/>
      <c r="O24" s="18">
        <f>SUM(O13,O17,O22)</f>
        <v>5842998</v>
      </c>
    </row>
    <row r="25" spans="1:15" ht="23.25" customHeight="1" thickTop="1" x14ac:dyDescent="0.45"/>
    <row r="26" spans="1:15" ht="23.25" customHeight="1" x14ac:dyDescent="0.5">
      <c r="A26" s="1" t="s">
        <v>92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23.25" customHeight="1" x14ac:dyDescent="0.5">
      <c r="A27" s="1" t="s">
        <v>78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3.25" customHeight="1" x14ac:dyDescent="0.5">
      <c r="A28" s="35"/>
      <c r="B28" s="35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23.25" customHeight="1" x14ac:dyDescent="0.5">
      <c r="A29" s="35"/>
      <c r="B29" s="35"/>
      <c r="C29" s="130" t="s">
        <v>93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</row>
    <row r="30" spans="1:15" ht="23.25" customHeight="1" x14ac:dyDescent="0.5">
      <c r="A30" s="35"/>
      <c r="B30" s="35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 t="s">
        <v>83</v>
      </c>
      <c r="N30" s="73"/>
      <c r="O30" s="73"/>
    </row>
    <row r="31" spans="1:15" ht="23.25" customHeight="1" x14ac:dyDescent="0.5">
      <c r="A31" s="35"/>
      <c r="B31" s="35"/>
      <c r="C31" s="12"/>
      <c r="D31" s="12"/>
      <c r="E31" s="12"/>
      <c r="F31" s="12"/>
      <c r="G31" s="12"/>
      <c r="H31" s="12"/>
      <c r="I31" s="132" t="s">
        <v>47</v>
      </c>
      <c r="J31" s="132"/>
      <c r="K31" s="132"/>
      <c r="L31" s="12"/>
      <c r="M31" s="74" t="s">
        <v>73</v>
      </c>
      <c r="N31" s="12"/>
      <c r="O31" s="12"/>
    </row>
    <row r="32" spans="1:15" ht="23.25" customHeight="1" x14ac:dyDescent="0.5">
      <c r="A32" s="1"/>
      <c r="B32" s="1"/>
      <c r="C32" s="70"/>
      <c r="D32" s="2"/>
      <c r="E32" s="70"/>
      <c r="F32" s="2"/>
      <c r="G32" s="70"/>
      <c r="H32" s="2"/>
      <c r="I32" s="2"/>
      <c r="J32" s="2"/>
      <c r="K32" s="2"/>
      <c r="L32" s="2"/>
      <c r="M32" s="70" t="s">
        <v>109</v>
      </c>
      <c r="N32" s="2"/>
      <c r="O32" s="2"/>
    </row>
    <row r="33" spans="1:15" ht="23.25" customHeight="1" x14ac:dyDescent="0.45">
      <c r="A33" s="4"/>
      <c r="B33" s="9"/>
      <c r="C33" s="70" t="s">
        <v>54</v>
      </c>
      <c r="D33" s="2"/>
      <c r="E33" s="70"/>
      <c r="F33" s="2"/>
      <c r="G33" s="70" t="s">
        <v>51</v>
      </c>
      <c r="H33" s="2"/>
      <c r="I33" s="2"/>
      <c r="J33" s="5"/>
      <c r="K33" s="70"/>
      <c r="L33" s="5"/>
      <c r="M33" s="70" t="s">
        <v>110</v>
      </c>
      <c r="N33" s="5"/>
    </row>
    <row r="34" spans="1:15" ht="23.25" customHeight="1" x14ac:dyDescent="0.45">
      <c r="A34" s="4"/>
      <c r="B34" s="9"/>
      <c r="C34" s="70" t="s">
        <v>56</v>
      </c>
      <c r="D34" s="5"/>
      <c r="E34" s="36" t="s">
        <v>67</v>
      </c>
      <c r="F34" s="5"/>
      <c r="G34" s="36" t="s">
        <v>53</v>
      </c>
      <c r="H34" s="5"/>
      <c r="I34" s="70" t="s">
        <v>58</v>
      </c>
      <c r="J34" s="5"/>
      <c r="K34" s="70"/>
      <c r="L34" s="5"/>
      <c r="M34" s="70" t="s">
        <v>111</v>
      </c>
      <c r="N34" s="5"/>
      <c r="O34" s="70" t="s">
        <v>39</v>
      </c>
    </row>
    <row r="35" spans="1:15" ht="23.25" customHeight="1" x14ac:dyDescent="0.45">
      <c r="A35" s="4"/>
      <c r="B35" s="9" t="s">
        <v>0</v>
      </c>
      <c r="C35" s="70" t="s">
        <v>55</v>
      </c>
      <c r="D35" s="5"/>
      <c r="E35" s="70" t="s">
        <v>68</v>
      </c>
      <c r="F35" s="5"/>
      <c r="G35" s="70" t="s">
        <v>52</v>
      </c>
      <c r="H35" s="5"/>
      <c r="I35" s="72" t="s">
        <v>59</v>
      </c>
      <c r="J35" s="5"/>
      <c r="K35" s="70" t="s">
        <v>50</v>
      </c>
      <c r="L35" s="5"/>
      <c r="M35" s="70" t="s">
        <v>173</v>
      </c>
      <c r="N35" s="5"/>
      <c r="O35" s="70" t="s">
        <v>40</v>
      </c>
    </row>
    <row r="36" spans="1:15" ht="23.25" customHeight="1" x14ac:dyDescent="0.45">
      <c r="A36" s="7"/>
      <c r="B36" s="10"/>
      <c r="C36" s="131" t="s">
        <v>76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</row>
    <row r="37" spans="1:15" ht="23.25" customHeight="1" x14ac:dyDescent="0.5">
      <c r="A37" s="6" t="s">
        <v>158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3.25" customHeight="1" x14ac:dyDescent="0.45">
      <c r="A38" s="6" t="s">
        <v>159</v>
      </c>
      <c r="B38" s="9"/>
      <c r="C38" s="20">
        <v>1300000</v>
      </c>
      <c r="D38" s="20"/>
      <c r="E38" s="20">
        <v>3515423</v>
      </c>
      <c r="F38" s="20"/>
      <c r="G38" s="20">
        <v>56079</v>
      </c>
      <c r="H38" s="20"/>
      <c r="I38" s="20">
        <v>130000</v>
      </c>
      <c r="J38" s="20"/>
      <c r="K38" s="20">
        <v>929276</v>
      </c>
      <c r="L38" s="20"/>
      <c r="M38" s="20">
        <v>-45293</v>
      </c>
      <c r="N38" s="20"/>
      <c r="O38" s="20">
        <v>5885485</v>
      </c>
    </row>
    <row r="39" spans="1:15" ht="12.95" customHeight="1" x14ac:dyDescent="0.45">
      <c r="A39" s="12"/>
      <c r="B39" s="1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23.25" customHeight="1" x14ac:dyDescent="0.45">
      <c r="A40" s="6" t="s">
        <v>143</v>
      </c>
      <c r="B40" s="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t="23.25" customHeight="1" x14ac:dyDescent="0.45">
      <c r="A41" s="12" t="s">
        <v>169</v>
      </c>
      <c r="B41" s="9">
        <v>11</v>
      </c>
      <c r="C41" s="22">
        <v>0</v>
      </c>
      <c r="D41" s="20"/>
      <c r="E41" s="22">
        <v>0</v>
      </c>
      <c r="F41" s="20"/>
      <c r="G41" s="22">
        <v>0</v>
      </c>
      <c r="H41" s="20"/>
      <c r="I41" s="22">
        <v>0</v>
      </c>
      <c r="J41" s="20"/>
      <c r="K41" s="22">
        <v>-65000</v>
      </c>
      <c r="L41" s="20"/>
      <c r="M41" s="22">
        <v>0</v>
      </c>
      <c r="N41" s="20"/>
      <c r="O41" s="22">
        <f>SUM(C41,E41,G41,I41,K41,M41)</f>
        <v>-65000</v>
      </c>
    </row>
    <row r="42" spans="1:15" ht="23.25" customHeight="1" x14ac:dyDescent="0.45">
      <c r="A42" s="6" t="s">
        <v>146</v>
      </c>
      <c r="B42" s="9"/>
      <c r="C42" s="23">
        <f>SUM(C41)</f>
        <v>0</v>
      </c>
      <c r="D42" s="20"/>
      <c r="E42" s="23">
        <f>SUM(E41)</f>
        <v>0</v>
      </c>
      <c r="F42" s="20"/>
      <c r="G42" s="23">
        <f>SUM(G41)</f>
        <v>0</v>
      </c>
      <c r="H42" s="20"/>
      <c r="I42" s="23">
        <f>SUM(I41)</f>
        <v>0</v>
      </c>
      <c r="J42" s="20"/>
      <c r="K42" s="23">
        <f>SUM(K41)</f>
        <v>-65000</v>
      </c>
      <c r="L42" s="20"/>
      <c r="M42" s="23">
        <f>SUM(M41)</f>
        <v>0</v>
      </c>
      <c r="N42" s="20"/>
      <c r="O42" s="23">
        <f>SUM(O41)</f>
        <v>-65000</v>
      </c>
    </row>
    <row r="43" spans="1:15" ht="12.95" customHeight="1" x14ac:dyDescent="0.45">
      <c r="A43" s="12"/>
      <c r="B43" s="1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5" ht="23.25" customHeight="1" x14ac:dyDescent="0.45">
      <c r="A44" s="24" t="s">
        <v>80</v>
      </c>
      <c r="B44" s="9"/>
      <c r="C44" s="22"/>
      <c r="D44" s="22"/>
      <c r="E44" s="16"/>
      <c r="F44" s="22"/>
      <c r="G44" s="16"/>
      <c r="H44" s="22"/>
      <c r="I44" s="16"/>
      <c r="J44" s="22"/>
      <c r="K44" s="16"/>
      <c r="L44" s="22"/>
      <c r="M44" s="22"/>
      <c r="N44" s="22"/>
      <c r="O44" s="22"/>
    </row>
    <row r="45" spans="1:15" ht="23.25" customHeight="1" x14ac:dyDescent="0.45">
      <c r="A45" s="2" t="s">
        <v>115</v>
      </c>
      <c r="B45" s="5"/>
      <c r="C45" s="16">
        <v>0</v>
      </c>
      <c r="D45" s="25"/>
      <c r="E45" s="22">
        <v>0</v>
      </c>
      <c r="F45" s="25"/>
      <c r="G45" s="22">
        <v>0</v>
      </c>
      <c r="H45" s="22"/>
      <c r="I45" s="22">
        <v>0</v>
      </c>
      <c r="J45" s="22"/>
      <c r="K45" s="22">
        <f>'6-7'!C59</f>
        <v>250991</v>
      </c>
      <c r="L45" s="22"/>
      <c r="M45" s="22">
        <v>0</v>
      </c>
      <c r="N45" s="22"/>
      <c r="O45" s="22">
        <f>SUM(C45,E45,G45,I45,K45,M45)</f>
        <v>250991</v>
      </c>
    </row>
    <row r="46" spans="1:15" ht="23.25" customHeight="1" x14ac:dyDescent="0.45">
      <c r="A46" s="11" t="s">
        <v>38</v>
      </c>
      <c r="B46" s="9">
        <v>5</v>
      </c>
      <c r="C46" s="17">
        <v>0</v>
      </c>
      <c r="D46" s="17"/>
      <c r="E46" s="17">
        <v>0</v>
      </c>
      <c r="F46" s="17"/>
      <c r="G46" s="17">
        <v>0</v>
      </c>
      <c r="H46" s="17"/>
      <c r="I46" s="40">
        <v>0</v>
      </c>
      <c r="J46" s="17"/>
      <c r="K46" s="40">
        <v>0</v>
      </c>
      <c r="L46" s="17"/>
      <c r="M46" s="22">
        <f>'6-7'!C65</f>
        <v>-6828</v>
      </c>
      <c r="N46" s="17"/>
      <c r="O46" s="22">
        <f>SUM(C46,E46,G46,I46,K46,M46)</f>
        <v>-6828</v>
      </c>
    </row>
    <row r="47" spans="1:15" ht="23.25" customHeight="1" x14ac:dyDescent="0.45">
      <c r="A47" s="24" t="s">
        <v>81</v>
      </c>
      <c r="B47" s="21"/>
      <c r="C47" s="23">
        <f>SUM(C45:C46)</f>
        <v>0</v>
      </c>
      <c r="D47" s="20"/>
      <c r="E47" s="23">
        <f>SUM(E45:E46)</f>
        <v>0</v>
      </c>
      <c r="F47" s="20"/>
      <c r="G47" s="23">
        <f>SUM(G45:G46)</f>
        <v>0</v>
      </c>
      <c r="H47" s="20"/>
      <c r="I47" s="23">
        <f>SUM(I45:I46)</f>
        <v>0</v>
      </c>
      <c r="J47" s="20"/>
      <c r="K47" s="23">
        <f>SUM(K45:K46)</f>
        <v>250991</v>
      </c>
      <c r="L47" s="20"/>
      <c r="M47" s="23">
        <f>SUM(M45:M46)</f>
        <v>-6828</v>
      </c>
      <c r="N47" s="20"/>
      <c r="O47" s="23">
        <f>SUM(O45:O46)</f>
        <v>244163</v>
      </c>
    </row>
    <row r="48" spans="1:15" ht="12.95" customHeight="1" x14ac:dyDescent="0.45">
      <c r="A48" s="12"/>
      <c r="B48" s="1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5" ht="23.25" customHeight="1" thickBot="1" x14ac:dyDescent="0.5">
      <c r="A49" s="6" t="s">
        <v>160</v>
      </c>
      <c r="B49" s="71"/>
      <c r="C49" s="18">
        <f>SUM(C38,C42,C47)</f>
        <v>1300000</v>
      </c>
      <c r="D49" s="20"/>
      <c r="E49" s="18">
        <f>SUM(E38,E42,E47)</f>
        <v>3515423</v>
      </c>
      <c r="F49" s="20"/>
      <c r="G49" s="18">
        <f>SUM(G38,G42,G47)</f>
        <v>56079</v>
      </c>
      <c r="H49" s="20"/>
      <c r="I49" s="18">
        <f>SUM(I38,I42,I47)</f>
        <v>130000</v>
      </c>
      <c r="J49" s="20"/>
      <c r="K49" s="18">
        <f>SUM(K38,K42,K47)</f>
        <v>1115267</v>
      </c>
      <c r="L49" s="20"/>
      <c r="M49" s="18">
        <f>SUM(M38,M42,M47)</f>
        <v>-52121</v>
      </c>
      <c r="N49" s="20"/>
      <c r="O49" s="18">
        <f>SUM(O38,O42,O47)</f>
        <v>6064648</v>
      </c>
    </row>
    <row r="50" spans="1:15" ht="23.25" customHeight="1" thickTop="1" x14ac:dyDescent="0.45"/>
    <row r="51" spans="1:15" ht="23.25" customHeight="1" x14ac:dyDescent="0.45">
      <c r="C51" s="39">
        <f>C49-'3-5'!C73</f>
        <v>1300000</v>
      </c>
      <c r="E51" s="39">
        <f>E49-'3-5'!C75</f>
        <v>3515423</v>
      </c>
      <c r="G51" s="39">
        <f>G49-'3-5'!C77</f>
        <v>56079</v>
      </c>
      <c r="I51" s="39">
        <f>I49-'3-5'!C80</f>
        <v>-985267</v>
      </c>
      <c r="K51" s="39">
        <f>K49-'3-5'!C81</f>
        <v>1167388</v>
      </c>
      <c r="M51" s="39">
        <f>M49-'3-5'!C82</f>
        <v>-6116769</v>
      </c>
      <c r="O51" s="39">
        <f>O49-'3-5'!C83</f>
        <v>6064648</v>
      </c>
    </row>
  </sheetData>
  <mergeCells count="6">
    <mergeCell ref="C36:O36"/>
    <mergeCell ref="I6:K6"/>
    <mergeCell ref="C4:O4"/>
    <mergeCell ref="C11:O11"/>
    <mergeCell ref="C29:O29"/>
    <mergeCell ref="I31:K31"/>
  </mergeCells>
  <pageMargins left="0.79" right="0.69" top="0.48" bottom="0.5" header="0.5" footer="0.5"/>
  <pageSetup paperSize="9" scale="8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47"/>
  <sheetViews>
    <sheetView view="pageBreakPreview" topLeftCell="A7" zoomScale="70" zoomScaleNormal="100" zoomScaleSheetLayoutView="70" workbookViewId="0">
      <selection activeCell="G20" sqref="G20"/>
    </sheetView>
  </sheetViews>
  <sheetFormatPr defaultRowHeight="23.25" customHeight="1" x14ac:dyDescent="0.45"/>
  <cols>
    <col min="1" max="1" width="51.5703125" customWidth="1"/>
    <col min="2" max="2" width="9.42578125" customWidth="1"/>
    <col min="3" max="3" width="13.7109375" customWidth="1"/>
    <col min="4" max="4" width="1.7109375" customWidth="1"/>
    <col min="5" max="5" width="13.7109375" customWidth="1"/>
    <col min="6" max="6" width="1.7109375" customWidth="1"/>
    <col min="7" max="7" width="13.7109375" customWidth="1"/>
    <col min="8" max="8" width="1.7109375" customWidth="1"/>
    <col min="9" max="9" width="13.5703125" customWidth="1"/>
    <col min="10" max="10" width="1.7109375" customWidth="1"/>
    <col min="11" max="11" width="13.5703125" customWidth="1"/>
    <col min="12" max="12" width="1.7109375" customWidth="1"/>
    <col min="13" max="13" width="13.7109375" customWidth="1"/>
    <col min="14" max="14" width="14.140625" bestFit="1" customWidth="1"/>
    <col min="15" max="15" width="1.5703125" customWidth="1"/>
  </cols>
  <sheetData>
    <row r="1" spans="1:256" ht="23.25" customHeight="1" x14ac:dyDescent="0.5">
      <c r="A1" s="1" t="s">
        <v>92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23.25" customHeight="1" x14ac:dyDescent="0.5">
      <c r="A2" s="1" t="s">
        <v>78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56" ht="23.25" customHeight="1" x14ac:dyDescent="0.5">
      <c r="A3" s="35"/>
      <c r="B3" s="35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ht="23.25" customHeight="1" x14ac:dyDescent="0.5">
      <c r="A4" s="35"/>
      <c r="B4" s="35"/>
      <c r="C4" s="130" t="s">
        <v>72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  <c r="IU4" s="53"/>
      <c r="IV4" s="53"/>
    </row>
    <row r="5" spans="1:256" ht="23.25" customHeight="1" x14ac:dyDescent="0.5">
      <c r="A5" s="1"/>
      <c r="B5" s="1"/>
      <c r="C5" s="2"/>
      <c r="D5" s="2"/>
      <c r="E5" s="2"/>
      <c r="F5" s="2"/>
      <c r="G5" s="2"/>
      <c r="H5" s="2"/>
      <c r="I5" s="132" t="s">
        <v>47</v>
      </c>
      <c r="J5" s="132"/>
      <c r="K5" s="132"/>
      <c r="L5" s="2"/>
      <c r="M5" s="2"/>
    </row>
    <row r="6" spans="1:256" ht="23.25" customHeight="1" x14ac:dyDescent="0.5">
      <c r="A6" s="1"/>
      <c r="B6" s="1"/>
      <c r="C6" s="70" t="s">
        <v>54</v>
      </c>
      <c r="D6" s="2"/>
      <c r="E6" s="2"/>
      <c r="F6" s="2"/>
      <c r="G6" s="70" t="s">
        <v>51</v>
      </c>
      <c r="H6" s="2"/>
      <c r="I6" s="2"/>
      <c r="J6" s="2"/>
      <c r="K6" s="2"/>
      <c r="L6" s="2"/>
      <c r="M6" s="2"/>
    </row>
    <row r="7" spans="1:256" ht="23.25" customHeight="1" x14ac:dyDescent="0.45">
      <c r="A7" s="4"/>
      <c r="B7" s="4"/>
      <c r="C7" s="70" t="s">
        <v>56</v>
      </c>
      <c r="D7" s="5"/>
      <c r="E7" s="70" t="s">
        <v>67</v>
      </c>
      <c r="F7" s="5"/>
      <c r="G7" s="36" t="s">
        <v>53</v>
      </c>
      <c r="H7" s="5"/>
      <c r="I7" s="70" t="s">
        <v>58</v>
      </c>
      <c r="J7" s="5"/>
      <c r="K7" s="70"/>
      <c r="L7" s="5"/>
      <c r="M7" s="70" t="s">
        <v>39</v>
      </c>
    </row>
    <row r="8" spans="1:256" ht="23.25" customHeight="1" x14ac:dyDescent="0.45">
      <c r="A8" s="4"/>
      <c r="B8" s="112" t="s">
        <v>0</v>
      </c>
      <c r="C8" s="70" t="s">
        <v>55</v>
      </c>
      <c r="D8" s="5"/>
      <c r="E8" s="70" t="s">
        <v>68</v>
      </c>
      <c r="F8" s="5"/>
      <c r="G8" s="70" t="s">
        <v>52</v>
      </c>
      <c r="H8" s="5"/>
      <c r="I8" s="72" t="s">
        <v>59</v>
      </c>
      <c r="J8" s="5"/>
      <c r="K8" s="70" t="s">
        <v>50</v>
      </c>
      <c r="L8" s="5"/>
      <c r="M8" s="70" t="s">
        <v>40</v>
      </c>
    </row>
    <row r="9" spans="1:256" ht="23.25" customHeight="1" x14ac:dyDescent="0.45">
      <c r="A9" s="7"/>
      <c r="B9" s="7"/>
      <c r="C9" s="131" t="s">
        <v>76</v>
      </c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256" ht="23.25" customHeight="1" x14ac:dyDescent="0.45">
      <c r="A10" s="6" t="s">
        <v>130</v>
      </c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56" ht="23.25" customHeight="1" x14ac:dyDescent="0.45">
      <c r="A11" s="6" t="s">
        <v>123</v>
      </c>
      <c r="B11" s="6"/>
      <c r="C11" s="20">
        <v>1300000</v>
      </c>
      <c r="D11" s="20"/>
      <c r="E11" s="20">
        <v>3515423</v>
      </c>
      <c r="F11" s="20"/>
      <c r="G11" s="20">
        <v>56079</v>
      </c>
      <c r="H11" s="20"/>
      <c r="I11" s="20">
        <v>130000</v>
      </c>
      <c r="J11" s="20"/>
      <c r="K11" s="20">
        <v>1155116</v>
      </c>
      <c r="L11" s="20"/>
      <c r="M11" s="20">
        <f>SUM(C11:L11)</f>
        <v>6156618</v>
      </c>
    </row>
    <row r="12" spans="1:256" ht="12.95" customHeight="1" x14ac:dyDescent="0.45">
      <c r="A12" s="12"/>
      <c r="B12" s="1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256" ht="23.25" customHeight="1" x14ac:dyDescent="0.45">
      <c r="A13" s="6" t="s">
        <v>143</v>
      </c>
      <c r="B13" s="11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256" ht="23.25" customHeight="1" x14ac:dyDescent="0.45">
      <c r="A14" s="12" t="s">
        <v>169</v>
      </c>
      <c r="B14" s="112">
        <v>11</v>
      </c>
      <c r="C14" s="96">
        <v>0</v>
      </c>
      <c r="D14" s="98"/>
      <c r="E14" s="96">
        <v>0</v>
      </c>
      <c r="F14" s="98"/>
      <c r="G14" s="96">
        <v>0</v>
      </c>
      <c r="H14" s="99"/>
      <c r="I14" s="96">
        <v>0</v>
      </c>
      <c r="J14" s="20"/>
      <c r="K14" s="22">
        <v>-195000</v>
      </c>
      <c r="L14" s="20"/>
      <c r="M14" s="22">
        <f>SUM(C14:L14)</f>
        <v>-195000</v>
      </c>
      <c r="N14" s="20"/>
      <c r="O14" s="20"/>
    </row>
    <row r="15" spans="1:256" ht="23.25" customHeight="1" x14ac:dyDescent="0.45">
      <c r="A15" s="6" t="s">
        <v>146</v>
      </c>
      <c r="B15" s="112"/>
      <c r="C15" s="23">
        <f>SUM(C14)</f>
        <v>0</v>
      </c>
      <c r="D15" s="20"/>
      <c r="E15" s="23">
        <f>SUM(E14)</f>
        <v>0</v>
      </c>
      <c r="F15" s="20"/>
      <c r="G15" s="23">
        <f>SUM(G14)</f>
        <v>0</v>
      </c>
      <c r="H15" s="20"/>
      <c r="I15" s="23">
        <f>SUM(I14)</f>
        <v>0</v>
      </c>
      <c r="J15" s="20"/>
      <c r="K15" s="23">
        <f>SUM(K14)</f>
        <v>-195000</v>
      </c>
      <c r="L15" s="20"/>
      <c r="M15" s="23">
        <f>SUM(M14)</f>
        <v>-195000</v>
      </c>
      <c r="N15" s="20"/>
      <c r="O15" s="20"/>
    </row>
    <row r="16" spans="1:256" ht="12.95" customHeight="1" x14ac:dyDescent="0.45">
      <c r="A16" s="12"/>
      <c r="B16" s="1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3.25" customHeight="1" x14ac:dyDescent="0.45">
      <c r="A17" s="24" t="s">
        <v>80</v>
      </c>
      <c r="B17" s="24"/>
      <c r="C17" s="22"/>
      <c r="D17" s="22"/>
      <c r="E17" s="22"/>
      <c r="F17" s="22"/>
      <c r="G17" s="25"/>
      <c r="H17" s="22"/>
      <c r="I17" s="25"/>
      <c r="J17" s="22"/>
      <c r="K17" s="25"/>
      <c r="L17" s="22"/>
      <c r="M17" s="22"/>
    </row>
    <row r="18" spans="1:13" ht="23.25" customHeight="1" x14ac:dyDescent="0.45">
      <c r="A18" s="12" t="s">
        <v>140</v>
      </c>
      <c r="B18" s="12"/>
      <c r="C18" s="96">
        <v>0</v>
      </c>
      <c r="D18" s="98"/>
      <c r="E18" s="96">
        <v>0</v>
      </c>
      <c r="F18" s="98"/>
      <c r="G18" s="96">
        <v>0</v>
      </c>
      <c r="H18" s="99"/>
      <c r="I18" s="96">
        <v>0</v>
      </c>
      <c r="J18" s="22"/>
      <c r="K18" s="22">
        <v>-37736</v>
      </c>
      <c r="L18" s="22"/>
      <c r="M18" s="22">
        <f>SUM(C18:L18)</f>
        <v>-37736</v>
      </c>
    </row>
    <row r="19" spans="1:13" ht="23.25" customHeight="1" x14ac:dyDescent="0.45">
      <c r="A19" s="13" t="s">
        <v>38</v>
      </c>
      <c r="B19" s="13"/>
      <c r="C19" s="96">
        <v>0</v>
      </c>
      <c r="D19" s="98"/>
      <c r="E19" s="96">
        <v>0</v>
      </c>
      <c r="F19" s="98"/>
      <c r="G19" s="96">
        <v>0</v>
      </c>
      <c r="H19" s="99"/>
      <c r="I19" s="96">
        <v>0</v>
      </c>
      <c r="J19" s="22"/>
      <c r="K19" s="96">
        <v>0</v>
      </c>
      <c r="L19" s="99"/>
      <c r="M19" s="22">
        <f>SUM(C19:L19)</f>
        <v>0</v>
      </c>
    </row>
    <row r="20" spans="1:13" ht="23.25" customHeight="1" x14ac:dyDescent="0.45">
      <c r="A20" s="24" t="s">
        <v>81</v>
      </c>
      <c r="B20" s="24"/>
      <c r="C20" s="97">
        <f>SUM(C18:C19)</f>
        <v>0</v>
      </c>
      <c r="D20" s="100"/>
      <c r="E20" s="97">
        <f>SUM(E18:E19)</f>
        <v>0</v>
      </c>
      <c r="F20" s="100"/>
      <c r="G20" s="97">
        <f>SUM(G18:G19)</f>
        <v>0</v>
      </c>
      <c r="H20" s="100"/>
      <c r="I20" s="97">
        <f>SUM(I18:I19)</f>
        <v>0</v>
      </c>
      <c r="J20" s="20"/>
      <c r="K20" s="97">
        <f>SUM(K18:K19)</f>
        <v>-37736</v>
      </c>
      <c r="L20" s="20"/>
      <c r="M20" s="97">
        <f>SUM(M18:M19)</f>
        <v>-37736</v>
      </c>
    </row>
    <row r="21" spans="1:13" ht="12.95" customHeight="1" x14ac:dyDescent="0.45">
      <c r="A21" s="12"/>
      <c r="B21" s="1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23.25" customHeight="1" thickBot="1" x14ac:dyDescent="0.5">
      <c r="A22" s="6" t="s">
        <v>131</v>
      </c>
      <c r="B22" s="6"/>
      <c r="C22" s="18">
        <f>SUM(C11,C15,C20)</f>
        <v>1300000</v>
      </c>
      <c r="D22" s="20"/>
      <c r="E22" s="18">
        <f>SUM(E11,E15,E20)</f>
        <v>3515423</v>
      </c>
      <c r="F22" s="20"/>
      <c r="G22" s="18">
        <f>SUM(G11,G15,G20)</f>
        <v>56079</v>
      </c>
      <c r="H22" s="20"/>
      <c r="I22" s="18">
        <f>SUM(I11,I15,I20)</f>
        <v>130000</v>
      </c>
      <c r="J22" s="20"/>
      <c r="K22" s="18">
        <f>SUM(K11,K15,K20)</f>
        <v>922380</v>
      </c>
      <c r="L22" s="20"/>
      <c r="M22" s="18">
        <f>SUM(M11,M15,M20)</f>
        <v>5923882</v>
      </c>
    </row>
    <row r="23" spans="1:13" ht="23.25" customHeight="1" thickTop="1" x14ac:dyDescent="0.45"/>
    <row r="24" spans="1:13" ht="23.25" customHeight="1" x14ac:dyDescent="0.5">
      <c r="A24" s="1" t="s">
        <v>92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3.25" customHeight="1" x14ac:dyDescent="0.5">
      <c r="A25" s="1" t="s">
        <v>78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3.25" customHeight="1" x14ac:dyDescent="0.5">
      <c r="A26" s="35"/>
      <c r="B26" s="35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3.25" customHeight="1" x14ac:dyDescent="0.5">
      <c r="A27" s="35"/>
      <c r="B27" s="35"/>
      <c r="C27" s="130" t="s">
        <v>72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</row>
    <row r="28" spans="1:13" ht="23.25" customHeight="1" x14ac:dyDescent="0.5">
      <c r="A28" s="1"/>
      <c r="B28" s="1"/>
      <c r="C28" s="2"/>
      <c r="D28" s="2"/>
      <c r="E28" s="2"/>
      <c r="F28" s="2"/>
      <c r="G28" s="2"/>
      <c r="H28" s="2"/>
      <c r="I28" s="132" t="s">
        <v>47</v>
      </c>
      <c r="J28" s="132"/>
      <c r="K28" s="132"/>
      <c r="L28" s="2"/>
      <c r="M28" s="2"/>
    </row>
    <row r="29" spans="1:13" ht="23.25" customHeight="1" x14ac:dyDescent="0.5">
      <c r="A29" s="1"/>
      <c r="B29" s="1"/>
      <c r="C29" s="70" t="s">
        <v>54</v>
      </c>
      <c r="D29" s="2"/>
      <c r="E29" s="2"/>
      <c r="F29" s="2"/>
      <c r="G29" s="70" t="s">
        <v>51</v>
      </c>
      <c r="H29" s="2"/>
      <c r="I29" s="2"/>
      <c r="J29" s="2"/>
      <c r="K29" s="2"/>
      <c r="L29" s="2"/>
      <c r="M29" s="2"/>
    </row>
    <row r="30" spans="1:13" ht="23.25" customHeight="1" x14ac:dyDescent="0.45">
      <c r="A30" s="4"/>
      <c r="B30" s="4"/>
      <c r="C30" s="70" t="s">
        <v>56</v>
      </c>
      <c r="D30" s="5"/>
      <c r="E30" s="70" t="s">
        <v>67</v>
      </c>
      <c r="F30" s="5"/>
      <c r="G30" s="36" t="s">
        <v>53</v>
      </c>
      <c r="H30" s="5"/>
      <c r="I30" s="70" t="s">
        <v>58</v>
      </c>
      <c r="J30" s="5"/>
      <c r="K30" s="70"/>
      <c r="L30" s="5"/>
      <c r="M30" s="70" t="s">
        <v>39</v>
      </c>
    </row>
    <row r="31" spans="1:13" ht="23.25" customHeight="1" x14ac:dyDescent="0.45">
      <c r="A31" s="4"/>
      <c r="B31" s="9" t="s">
        <v>0</v>
      </c>
      <c r="C31" s="70" t="s">
        <v>55</v>
      </c>
      <c r="D31" s="5"/>
      <c r="E31" s="70" t="s">
        <v>68</v>
      </c>
      <c r="F31" s="5"/>
      <c r="G31" s="70" t="s">
        <v>52</v>
      </c>
      <c r="H31" s="5"/>
      <c r="I31" s="72" t="s">
        <v>59</v>
      </c>
      <c r="J31" s="5"/>
      <c r="K31" s="70" t="s">
        <v>50</v>
      </c>
      <c r="L31" s="5"/>
      <c r="M31" s="70" t="s">
        <v>40</v>
      </c>
    </row>
    <row r="32" spans="1:13" ht="23.25" customHeight="1" x14ac:dyDescent="0.45">
      <c r="A32" s="7"/>
      <c r="B32" s="7"/>
      <c r="C32" s="131" t="s">
        <v>76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</row>
    <row r="33" spans="1:15" ht="23.25" customHeight="1" x14ac:dyDescent="0.45">
      <c r="A33" s="6" t="s">
        <v>158</v>
      </c>
      <c r="B33" s="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 x14ac:dyDescent="0.45">
      <c r="A34" s="6" t="s">
        <v>159</v>
      </c>
      <c r="B34" s="6"/>
      <c r="C34" s="20">
        <v>1300000</v>
      </c>
      <c r="D34" s="20"/>
      <c r="E34" s="20">
        <v>3515423</v>
      </c>
      <c r="F34" s="20"/>
      <c r="G34" s="20">
        <v>56079</v>
      </c>
      <c r="H34" s="20"/>
      <c r="I34" s="20">
        <v>130000</v>
      </c>
      <c r="J34" s="20"/>
      <c r="K34" s="20">
        <v>966752</v>
      </c>
      <c r="L34" s="20"/>
      <c r="M34" s="20">
        <f>SUM(C34:L34)</f>
        <v>5968254</v>
      </c>
    </row>
    <row r="35" spans="1:15" ht="12.95" customHeight="1" x14ac:dyDescent="0.45">
      <c r="A35" s="12"/>
      <c r="B35" s="1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5" ht="23.25" customHeight="1" x14ac:dyDescent="0.45">
      <c r="A36" s="6" t="s">
        <v>143</v>
      </c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23.25" customHeight="1" x14ac:dyDescent="0.45">
      <c r="A37" s="12" t="s">
        <v>169</v>
      </c>
      <c r="B37" s="9">
        <v>11</v>
      </c>
      <c r="C37" s="96">
        <v>0</v>
      </c>
      <c r="D37" s="98"/>
      <c r="E37" s="96">
        <v>0</v>
      </c>
      <c r="F37" s="98"/>
      <c r="G37" s="96">
        <v>0</v>
      </c>
      <c r="H37" s="99"/>
      <c r="I37" s="96">
        <v>0</v>
      </c>
      <c r="J37" s="20"/>
      <c r="K37" s="22">
        <v>-65000</v>
      </c>
      <c r="L37" s="20"/>
      <c r="M37" s="22">
        <f>SUM(C37:L37)</f>
        <v>-65000</v>
      </c>
      <c r="N37" s="20"/>
      <c r="O37" s="20"/>
    </row>
    <row r="38" spans="1:15" ht="23.25" customHeight="1" x14ac:dyDescent="0.45">
      <c r="A38" s="6" t="s">
        <v>146</v>
      </c>
      <c r="B38" s="9"/>
      <c r="C38" s="23">
        <f>SUM(C37)</f>
        <v>0</v>
      </c>
      <c r="D38" s="20"/>
      <c r="E38" s="23">
        <f>SUM(E37)</f>
        <v>0</v>
      </c>
      <c r="F38" s="20"/>
      <c r="G38" s="23">
        <f>SUM(G37)</f>
        <v>0</v>
      </c>
      <c r="H38" s="20"/>
      <c r="I38" s="23">
        <f>SUM(I37)</f>
        <v>0</v>
      </c>
      <c r="J38" s="20"/>
      <c r="K38" s="23">
        <f>SUM(K37)</f>
        <v>-65000</v>
      </c>
      <c r="L38" s="20"/>
      <c r="M38" s="23">
        <f>SUM(M37)</f>
        <v>-65000</v>
      </c>
      <c r="N38" s="20"/>
      <c r="O38" s="20"/>
    </row>
    <row r="39" spans="1:15" ht="12.95" customHeight="1" x14ac:dyDescent="0.45">
      <c r="A39" s="12"/>
      <c r="B39" s="1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23.25" customHeight="1" x14ac:dyDescent="0.45">
      <c r="A40" s="24" t="s">
        <v>80</v>
      </c>
      <c r="B40" s="24"/>
      <c r="C40" s="22"/>
      <c r="D40" s="22"/>
      <c r="E40" s="22"/>
      <c r="F40" s="22"/>
      <c r="G40" s="25"/>
      <c r="H40" s="22"/>
      <c r="I40" s="25"/>
      <c r="J40" s="22"/>
      <c r="K40" s="25"/>
      <c r="L40" s="22"/>
      <c r="M40" s="22"/>
    </row>
    <row r="41" spans="1:15" ht="23.25" customHeight="1" x14ac:dyDescent="0.45">
      <c r="A41" s="12" t="s">
        <v>115</v>
      </c>
      <c r="B41" s="12"/>
      <c r="C41" s="96">
        <v>0</v>
      </c>
      <c r="D41" s="98"/>
      <c r="E41" s="96">
        <v>0</v>
      </c>
      <c r="F41" s="98"/>
      <c r="G41" s="96">
        <v>0</v>
      </c>
      <c r="H41" s="99"/>
      <c r="I41" s="96">
        <v>0</v>
      </c>
      <c r="J41" s="22"/>
      <c r="K41" s="22">
        <f>'6-7'!G59</f>
        <v>246787</v>
      </c>
      <c r="L41" s="22"/>
      <c r="M41" s="22">
        <f>SUM(C41:L41)</f>
        <v>246787</v>
      </c>
    </row>
    <row r="42" spans="1:15" ht="23.25" customHeight="1" x14ac:dyDescent="0.45">
      <c r="A42" s="13" t="s">
        <v>38</v>
      </c>
      <c r="B42" s="13"/>
      <c r="C42" s="96">
        <v>0</v>
      </c>
      <c r="D42" s="98"/>
      <c r="E42" s="96">
        <v>0</v>
      </c>
      <c r="F42" s="98"/>
      <c r="G42" s="96">
        <v>0</v>
      </c>
      <c r="H42" s="99"/>
      <c r="I42" s="96">
        <v>0</v>
      </c>
      <c r="J42" s="22"/>
      <c r="K42" s="96">
        <v>0</v>
      </c>
      <c r="L42" s="99"/>
      <c r="M42" s="22">
        <f>SUM(C42:L42)</f>
        <v>0</v>
      </c>
    </row>
    <row r="43" spans="1:15" ht="23.25" customHeight="1" x14ac:dyDescent="0.45">
      <c r="A43" s="24" t="s">
        <v>81</v>
      </c>
      <c r="B43" s="24"/>
      <c r="C43" s="97">
        <f>SUM(C41:C42)</f>
        <v>0</v>
      </c>
      <c r="D43" s="100"/>
      <c r="E43" s="97">
        <f>SUM(E41:E42)</f>
        <v>0</v>
      </c>
      <c r="F43" s="100"/>
      <c r="G43" s="97">
        <f>SUM(G41:G42)</f>
        <v>0</v>
      </c>
      <c r="H43" s="100"/>
      <c r="I43" s="97">
        <f>SUM(I41:I42)</f>
        <v>0</v>
      </c>
      <c r="J43" s="20"/>
      <c r="K43" s="97">
        <f>SUM(K41:K42)</f>
        <v>246787</v>
      </c>
      <c r="L43" s="20"/>
      <c r="M43" s="97">
        <f>SUM(M41:M42)</f>
        <v>246787</v>
      </c>
    </row>
    <row r="44" spans="1:15" ht="12.95" customHeight="1" x14ac:dyDescent="0.45">
      <c r="A44" s="12"/>
      <c r="B44" s="1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5" ht="23.25" customHeight="1" thickBot="1" x14ac:dyDescent="0.5">
      <c r="A45" s="6" t="s">
        <v>160</v>
      </c>
      <c r="B45" s="6"/>
      <c r="C45" s="18">
        <f>SUM(C34,C38,C43)</f>
        <v>1300000</v>
      </c>
      <c r="D45" s="20"/>
      <c r="E45" s="18">
        <f>SUM(E34,E38,E43)</f>
        <v>3515423</v>
      </c>
      <c r="F45" s="20"/>
      <c r="G45" s="18">
        <f>SUM(G34,G38,G43)</f>
        <v>56079</v>
      </c>
      <c r="H45" s="20"/>
      <c r="I45" s="18">
        <f>SUM(I34,I38,I43)</f>
        <v>130000</v>
      </c>
      <c r="J45" s="20"/>
      <c r="K45" s="18">
        <f>SUM(K34,K38,K43)</f>
        <v>1148539</v>
      </c>
      <c r="L45" s="20"/>
      <c r="M45" s="18">
        <f>SUM(M34,M38,M43)</f>
        <v>6150041</v>
      </c>
    </row>
    <row r="46" spans="1:15" ht="23.25" customHeight="1" thickTop="1" x14ac:dyDescent="0.45"/>
    <row r="47" spans="1:15" ht="23.25" customHeight="1" x14ac:dyDescent="0.45">
      <c r="C47" s="39">
        <f>C45-'3-5'!G73</f>
        <v>1300000</v>
      </c>
      <c r="E47" s="39">
        <f>E45-'3-5'!G75</f>
        <v>3515423</v>
      </c>
      <c r="G47" s="39">
        <f>G45-'3-5'!G77</f>
        <v>56079</v>
      </c>
      <c r="I47" s="39">
        <f>I45-'3-5'!G80</f>
        <v>-1018539</v>
      </c>
      <c r="K47" s="39">
        <f>K45-'3-5'!G81</f>
        <v>1148539</v>
      </c>
      <c r="M47" s="39">
        <f>M45-'3-5'!G83</f>
        <v>6150041</v>
      </c>
    </row>
  </sheetData>
  <mergeCells count="6">
    <mergeCell ref="C32:M32"/>
    <mergeCell ref="C4:M4"/>
    <mergeCell ref="I5:K5"/>
    <mergeCell ref="C9:M9"/>
    <mergeCell ref="C27:M27"/>
    <mergeCell ref="I28:K28"/>
  </mergeCells>
  <pageMargins left="0.75" right="0.75" top="0.5" bottom="0.5" header="0.5" footer="0.5"/>
  <pageSetup paperSize="9" scale="97" firstPageNumber="1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2"/>
  <sheetViews>
    <sheetView tabSelected="1" view="pageBreakPreview" topLeftCell="A66" zoomScale="80" zoomScaleNormal="100" zoomScaleSheetLayoutView="80" workbookViewId="0">
      <selection activeCell="C72" sqref="C72"/>
    </sheetView>
  </sheetViews>
  <sheetFormatPr defaultColWidth="9.140625" defaultRowHeight="23.25" customHeight="1" x14ac:dyDescent="0.45"/>
  <cols>
    <col min="1" max="1" width="43.28515625" style="44" customWidth="1"/>
    <col min="2" max="2" width="8.7109375" style="80" customWidth="1"/>
    <col min="3" max="3" width="13.28515625" style="44" customWidth="1"/>
    <col min="4" max="4" width="1.140625" style="44" customWidth="1"/>
    <col min="5" max="5" width="13.28515625" style="44" customWidth="1"/>
    <col min="6" max="6" width="1.140625" style="44" customWidth="1"/>
    <col min="7" max="7" width="13.28515625" style="44" customWidth="1"/>
    <col min="8" max="8" width="1.140625" style="44" customWidth="1"/>
    <col min="9" max="9" width="13.28515625" style="44" customWidth="1"/>
    <col min="10" max="16384" width="9.140625" style="44"/>
  </cols>
  <sheetData>
    <row r="1" spans="1:9" ht="23.25" customHeight="1" x14ac:dyDescent="0.5">
      <c r="A1" s="42" t="s">
        <v>92</v>
      </c>
      <c r="B1" s="101"/>
      <c r="C1" s="11"/>
      <c r="D1" s="42"/>
      <c r="E1" s="11"/>
      <c r="F1" s="11"/>
      <c r="G1" s="11"/>
      <c r="H1" s="11"/>
      <c r="I1" s="11"/>
    </row>
    <row r="2" spans="1:9" ht="23.25" customHeight="1" x14ac:dyDescent="0.5">
      <c r="A2" s="42" t="s">
        <v>79</v>
      </c>
      <c r="B2" s="101"/>
      <c r="C2" s="11"/>
      <c r="D2" s="42"/>
      <c r="E2" s="11"/>
      <c r="F2" s="11"/>
      <c r="G2" s="11"/>
      <c r="H2" s="11"/>
      <c r="I2" s="11"/>
    </row>
    <row r="3" spans="1:9" ht="23.25" customHeight="1" x14ac:dyDescent="0.5">
      <c r="A3" s="42"/>
      <c r="B3" s="101"/>
      <c r="C3" s="67"/>
      <c r="D3" s="42"/>
      <c r="E3" s="67"/>
      <c r="F3" s="24"/>
      <c r="G3" s="24"/>
      <c r="H3" s="24"/>
      <c r="I3" s="24"/>
    </row>
    <row r="4" spans="1:9" ht="23.25" customHeight="1" x14ac:dyDescent="0.5">
      <c r="A4" s="42"/>
      <c r="B4" s="101"/>
      <c r="C4" s="127" t="s">
        <v>90</v>
      </c>
      <c r="D4" s="127"/>
      <c r="E4" s="127"/>
      <c r="F4" s="67"/>
      <c r="G4" s="130" t="s">
        <v>72</v>
      </c>
      <c r="H4" s="130"/>
      <c r="I4" s="130"/>
    </row>
    <row r="5" spans="1:9" ht="23.25" customHeight="1" x14ac:dyDescent="0.5">
      <c r="A5" s="42"/>
      <c r="B5" s="101"/>
      <c r="C5" s="129" t="s">
        <v>139</v>
      </c>
      <c r="D5" s="129"/>
      <c r="E5" s="129"/>
      <c r="F5" s="67"/>
      <c r="G5" s="129" t="s">
        <v>139</v>
      </c>
      <c r="H5" s="129"/>
      <c r="I5" s="129"/>
    </row>
    <row r="6" spans="1:9" ht="23.25" customHeight="1" x14ac:dyDescent="0.5">
      <c r="A6" s="42"/>
      <c r="B6" s="101"/>
      <c r="C6" s="129" t="s">
        <v>129</v>
      </c>
      <c r="D6" s="129"/>
      <c r="E6" s="129"/>
      <c r="F6" s="67"/>
      <c r="G6" s="129" t="s">
        <v>129</v>
      </c>
      <c r="H6" s="129"/>
      <c r="I6" s="129"/>
    </row>
    <row r="7" spans="1:9" ht="23.25" customHeight="1" x14ac:dyDescent="0.45">
      <c r="A7" s="8"/>
      <c r="B7" s="54" t="s">
        <v>0</v>
      </c>
      <c r="C7" s="45">
        <v>2562</v>
      </c>
      <c r="D7" s="114"/>
      <c r="E7" s="45">
        <v>2561</v>
      </c>
      <c r="F7" s="8"/>
      <c r="G7" s="45">
        <v>2562</v>
      </c>
      <c r="H7" s="114"/>
      <c r="I7" s="45">
        <v>2561</v>
      </c>
    </row>
    <row r="8" spans="1:9" ht="23.25" customHeight="1" x14ac:dyDescent="0.45">
      <c r="A8" s="8"/>
      <c r="B8" s="43"/>
      <c r="C8" s="128" t="s">
        <v>76</v>
      </c>
      <c r="D8" s="128"/>
      <c r="E8" s="128"/>
      <c r="F8" s="128"/>
      <c r="G8" s="128"/>
      <c r="H8" s="128"/>
      <c r="I8" s="128"/>
    </row>
    <row r="9" spans="1:9" ht="23.25" customHeight="1" x14ac:dyDescent="0.45">
      <c r="A9" s="46" t="s">
        <v>41</v>
      </c>
      <c r="B9" s="43"/>
      <c r="C9" s="8"/>
      <c r="D9" s="46"/>
      <c r="E9" s="8"/>
      <c r="F9" s="8"/>
      <c r="G9" s="8"/>
      <c r="H9" s="8"/>
      <c r="I9" s="8"/>
    </row>
    <row r="10" spans="1:9" ht="23.25" customHeight="1" x14ac:dyDescent="0.45">
      <c r="A10" s="2" t="s">
        <v>137</v>
      </c>
      <c r="B10" s="81"/>
      <c r="C10" s="14">
        <f>'6-7'!C59</f>
        <v>250991</v>
      </c>
      <c r="D10" s="11"/>
      <c r="E10" s="14">
        <f>'6-7'!E59</f>
        <v>2539</v>
      </c>
      <c r="F10" s="14"/>
      <c r="G10" s="14">
        <f>'6-7'!G59</f>
        <v>246787</v>
      </c>
      <c r="H10" s="14"/>
      <c r="I10" s="14">
        <f>'6-7'!I59</f>
        <v>-37736</v>
      </c>
    </row>
    <row r="11" spans="1:9" ht="23.25" customHeight="1" x14ac:dyDescent="0.45">
      <c r="A11" s="43" t="s">
        <v>155</v>
      </c>
      <c r="B11" s="81"/>
      <c r="C11" s="14"/>
      <c r="D11" s="43"/>
      <c r="E11" s="14"/>
      <c r="F11" s="27"/>
      <c r="G11" s="14"/>
      <c r="H11" s="27"/>
      <c r="I11" s="14"/>
    </row>
    <row r="12" spans="1:9" s="41" customFormat="1" ht="23.25" customHeight="1" x14ac:dyDescent="0.45">
      <c r="A12" s="11" t="s">
        <v>42</v>
      </c>
      <c r="B12" s="43"/>
      <c r="C12" s="14">
        <v>282076</v>
      </c>
      <c r="D12" s="11"/>
      <c r="E12" s="14">
        <v>282049</v>
      </c>
      <c r="F12" s="15"/>
      <c r="G12" s="14">
        <v>282076</v>
      </c>
      <c r="H12" s="15"/>
      <c r="I12" s="14">
        <v>282049</v>
      </c>
    </row>
    <row r="13" spans="1:9" s="41" customFormat="1" ht="23.25" customHeight="1" x14ac:dyDescent="0.45">
      <c r="A13" s="11" t="s">
        <v>43</v>
      </c>
      <c r="B13" s="43"/>
      <c r="C13" s="14">
        <v>819</v>
      </c>
      <c r="D13" s="11"/>
      <c r="E13" s="14">
        <v>780</v>
      </c>
      <c r="F13" s="15"/>
      <c r="G13" s="14">
        <v>819</v>
      </c>
      <c r="H13" s="15"/>
      <c r="I13" s="14">
        <v>780</v>
      </c>
    </row>
    <row r="14" spans="1:9" s="41" customFormat="1" ht="23.25" hidden="1" customHeight="1" x14ac:dyDescent="0.45">
      <c r="A14" s="11" t="s">
        <v>87</v>
      </c>
      <c r="B14" s="43"/>
      <c r="C14" s="14"/>
      <c r="D14" s="11"/>
      <c r="E14" s="14"/>
      <c r="F14" s="15"/>
      <c r="G14" s="14"/>
      <c r="H14" s="15"/>
      <c r="I14" s="14"/>
    </row>
    <row r="15" spans="1:9" s="41" customFormat="1" ht="23.25" hidden="1" customHeight="1" x14ac:dyDescent="0.45">
      <c r="A15" s="11" t="s">
        <v>114</v>
      </c>
      <c r="B15" s="54"/>
      <c r="C15" s="14"/>
      <c r="D15" s="11"/>
      <c r="E15" s="14">
        <v>0</v>
      </c>
      <c r="F15" s="15"/>
      <c r="G15" s="14"/>
      <c r="H15" s="15"/>
      <c r="I15" s="14">
        <v>0</v>
      </c>
    </row>
    <row r="16" spans="1:9" s="41" customFormat="1" ht="23.25" customHeight="1" x14ac:dyDescent="0.45">
      <c r="A16" s="102" t="s">
        <v>104</v>
      </c>
      <c r="B16" s="54">
        <v>5</v>
      </c>
      <c r="C16" s="14">
        <v>0</v>
      </c>
      <c r="D16" s="11"/>
      <c r="E16" s="14">
        <v>0</v>
      </c>
      <c r="F16" s="15"/>
      <c r="G16" s="14">
        <v>18100</v>
      </c>
      <c r="H16" s="15"/>
      <c r="I16" s="14">
        <v>107500</v>
      </c>
    </row>
    <row r="17" spans="1:9" s="41" customFormat="1" ht="23.25" customHeight="1" x14ac:dyDescent="0.45">
      <c r="A17" s="11" t="s">
        <v>102</v>
      </c>
      <c r="B17" s="43"/>
      <c r="C17" s="14">
        <v>-298</v>
      </c>
      <c r="D17" s="11"/>
      <c r="E17" s="14">
        <v>-396</v>
      </c>
      <c r="F17" s="15"/>
      <c r="G17" s="14">
        <v>-2769</v>
      </c>
      <c r="H17" s="15"/>
      <c r="I17" s="14">
        <v>-4896</v>
      </c>
    </row>
    <row r="18" spans="1:9" s="41" customFormat="1" ht="23.25" customHeight="1" x14ac:dyDescent="0.45">
      <c r="A18" s="11" t="s">
        <v>31</v>
      </c>
      <c r="B18" s="43"/>
      <c r="C18" s="14">
        <v>21859</v>
      </c>
      <c r="D18" s="11"/>
      <c r="E18" s="14">
        <v>32110</v>
      </c>
      <c r="F18" s="15"/>
      <c r="G18" s="14">
        <v>21859</v>
      </c>
      <c r="H18" s="15"/>
      <c r="I18" s="14">
        <v>32110</v>
      </c>
    </row>
    <row r="19" spans="1:9" s="41" customFormat="1" ht="23.25" hidden="1" customHeight="1" x14ac:dyDescent="0.45">
      <c r="A19" s="11" t="s">
        <v>61</v>
      </c>
      <c r="B19" s="43"/>
      <c r="C19" s="14"/>
      <c r="D19" s="11"/>
      <c r="E19" s="14">
        <v>0</v>
      </c>
      <c r="F19" s="15"/>
      <c r="G19" s="14"/>
      <c r="H19" s="15"/>
      <c r="I19" s="14">
        <v>0</v>
      </c>
    </row>
    <row r="20" spans="1:9" s="41" customFormat="1" ht="23.25" customHeight="1" x14ac:dyDescent="0.45">
      <c r="A20" s="11" t="s">
        <v>132</v>
      </c>
      <c r="B20" s="43"/>
      <c r="C20" s="75">
        <v>18793</v>
      </c>
      <c r="D20" s="11"/>
      <c r="E20" s="75">
        <v>32843</v>
      </c>
      <c r="F20" s="15"/>
      <c r="G20" s="76">
        <v>18793</v>
      </c>
      <c r="H20" s="15"/>
      <c r="I20" s="76">
        <v>32843</v>
      </c>
    </row>
    <row r="21" spans="1:9" s="41" customFormat="1" ht="23.25" customHeight="1" x14ac:dyDescent="0.45">
      <c r="A21" s="11" t="s">
        <v>164</v>
      </c>
      <c r="B21" s="43"/>
      <c r="C21" s="14">
        <v>-924</v>
      </c>
      <c r="D21" s="11"/>
      <c r="E21" s="14">
        <v>1740</v>
      </c>
      <c r="F21" s="15"/>
      <c r="G21" s="14">
        <v>-924</v>
      </c>
      <c r="H21" s="15"/>
      <c r="I21" s="14">
        <v>1740</v>
      </c>
    </row>
    <row r="22" spans="1:9" s="41" customFormat="1" ht="23.25" customHeight="1" x14ac:dyDescent="0.45">
      <c r="A22" s="11" t="s">
        <v>62</v>
      </c>
      <c r="B22" s="43"/>
      <c r="C22" s="14">
        <v>57</v>
      </c>
      <c r="D22" s="11"/>
      <c r="E22" s="14">
        <v>23</v>
      </c>
      <c r="F22" s="15"/>
      <c r="G22" s="14">
        <v>57</v>
      </c>
      <c r="H22" s="15"/>
      <c r="I22" s="14">
        <v>23</v>
      </c>
    </row>
    <row r="23" spans="1:9" s="41" customFormat="1" ht="23.25" customHeight="1" x14ac:dyDescent="0.45">
      <c r="A23" s="11" t="s">
        <v>165</v>
      </c>
      <c r="B23" s="43"/>
      <c r="C23" s="14">
        <v>2</v>
      </c>
      <c r="D23" s="11"/>
      <c r="E23" s="14">
        <v>0</v>
      </c>
      <c r="F23" s="15"/>
      <c r="G23" s="14">
        <v>2</v>
      </c>
      <c r="H23" s="15"/>
      <c r="I23" s="14">
        <v>0</v>
      </c>
    </row>
    <row r="24" spans="1:9" s="41" customFormat="1" ht="23.25" customHeight="1" x14ac:dyDescent="0.45">
      <c r="A24" s="11" t="s">
        <v>116</v>
      </c>
      <c r="B24" s="43"/>
      <c r="C24" s="14">
        <v>5625</v>
      </c>
      <c r="D24" s="11"/>
      <c r="E24" s="14">
        <v>1967</v>
      </c>
      <c r="F24" s="15"/>
      <c r="G24" s="14">
        <v>5625</v>
      </c>
      <c r="H24" s="15"/>
      <c r="I24" s="14">
        <v>1967</v>
      </c>
    </row>
    <row r="25" spans="1:9" s="41" customFormat="1" ht="23.25" customHeight="1" x14ac:dyDescent="0.45">
      <c r="A25" s="11" t="s">
        <v>94</v>
      </c>
      <c r="B25" s="54">
        <v>5</v>
      </c>
      <c r="C25" s="14">
        <v>11255</v>
      </c>
      <c r="D25" s="11"/>
      <c r="E25" s="14">
        <v>86796</v>
      </c>
      <c r="F25" s="15"/>
      <c r="G25" s="76">
        <v>0</v>
      </c>
      <c r="H25" s="15"/>
      <c r="I25" s="76">
        <v>0</v>
      </c>
    </row>
    <row r="26" spans="1:9" s="41" customFormat="1" ht="23.25" customHeight="1" x14ac:dyDescent="0.45">
      <c r="A26" s="11" t="s">
        <v>147</v>
      </c>
      <c r="B26" s="43"/>
      <c r="C26" s="14">
        <v>-17482</v>
      </c>
      <c r="D26" s="11"/>
      <c r="E26" s="14">
        <v>-56267</v>
      </c>
      <c r="F26" s="15"/>
      <c r="G26" s="14">
        <v>-17482</v>
      </c>
      <c r="H26" s="15"/>
      <c r="I26" s="14">
        <v>-56267</v>
      </c>
    </row>
    <row r="27" spans="1:9" s="41" customFormat="1" ht="23.25" customHeight="1" x14ac:dyDescent="0.45">
      <c r="A27" s="11"/>
      <c r="B27" s="43"/>
      <c r="C27" s="111">
        <f>SUM(C10:C26)</f>
        <v>572773</v>
      </c>
      <c r="D27" s="11"/>
      <c r="E27" s="111">
        <f>SUM(E10:E26)</f>
        <v>384184</v>
      </c>
      <c r="F27" s="15"/>
      <c r="G27" s="111">
        <f>SUM(G10:G26)</f>
        <v>572943</v>
      </c>
      <c r="H27" s="15"/>
      <c r="I27" s="111">
        <f>SUM(I10:I26)</f>
        <v>360113</v>
      </c>
    </row>
    <row r="28" spans="1:9" s="41" customFormat="1" ht="23.25" customHeight="1" x14ac:dyDescent="0.45">
      <c r="A28" s="43" t="s">
        <v>154</v>
      </c>
      <c r="B28" s="43"/>
      <c r="C28" s="14"/>
      <c r="D28" s="11"/>
      <c r="E28" s="14"/>
      <c r="F28" s="15"/>
      <c r="G28" s="14"/>
      <c r="H28" s="15"/>
      <c r="I28" s="14"/>
    </row>
    <row r="29" spans="1:9" ht="23.25" customHeight="1" x14ac:dyDescent="0.45">
      <c r="A29" s="11" t="s">
        <v>36</v>
      </c>
      <c r="B29" s="43"/>
      <c r="C29" s="14">
        <v>-260193</v>
      </c>
      <c r="D29" s="11"/>
      <c r="E29" s="14">
        <v>23489</v>
      </c>
      <c r="F29" s="27"/>
      <c r="G29" s="14">
        <v>-260193</v>
      </c>
      <c r="H29" s="27"/>
      <c r="I29" s="14">
        <v>65049</v>
      </c>
    </row>
    <row r="30" spans="1:9" ht="23.25" customHeight="1" x14ac:dyDescent="0.45">
      <c r="A30" s="11" t="s">
        <v>95</v>
      </c>
      <c r="B30" s="43"/>
      <c r="C30" s="37">
        <v>6509</v>
      </c>
      <c r="D30" s="11"/>
      <c r="E30" s="37">
        <v>-27791</v>
      </c>
      <c r="F30" s="27"/>
      <c r="G30" s="37">
        <v>8408</v>
      </c>
      <c r="H30" s="27"/>
      <c r="I30" s="37">
        <v>-39737</v>
      </c>
    </row>
    <row r="31" spans="1:9" ht="23.25" customHeight="1" x14ac:dyDescent="0.45">
      <c r="A31" s="11" t="s">
        <v>21</v>
      </c>
      <c r="B31" s="43"/>
      <c r="C31" s="14">
        <v>108495</v>
      </c>
      <c r="D31" s="11"/>
      <c r="E31" s="14">
        <v>-51446</v>
      </c>
      <c r="F31" s="27"/>
      <c r="G31" s="14">
        <v>108492</v>
      </c>
      <c r="H31" s="27"/>
      <c r="I31" s="14">
        <v>-198267</v>
      </c>
    </row>
    <row r="32" spans="1:9" ht="23.25" customHeight="1" x14ac:dyDescent="0.45">
      <c r="A32" s="11" t="s">
        <v>2</v>
      </c>
      <c r="B32" s="43"/>
      <c r="C32" s="14">
        <v>47</v>
      </c>
      <c r="D32" s="11"/>
      <c r="E32" s="14">
        <v>0</v>
      </c>
      <c r="F32" s="15"/>
      <c r="G32" s="14">
        <v>47</v>
      </c>
      <c r="H32" s="15"/>
      <c r="I32" s="14">
        <v>0</v>
      </c>
    </row>
    <row r="33" spans="1:9" ht="23.25" customHeight="1" x14ac:dyDescent="0.45">
      <c r="A33" s="11" t="s">
        <v>5</v>
      </c>
      <c r="B33" s="43"/>
      <c r="C33" s="14">
        <v>-54</v>
      </c>
      <c r="D33" s="11"/>
      <c r="E33" s="14">
        <v>-90</v>
      </c>
      <c r="F33" s="27"/>
      <c r="G33" s="14">
        <v>-54</v>
      </c>
      <c r="H33" s="27"/>
      <c r="I33" s="14">
        <v>-90</v>
      </c>
    </row>
    <row r="34" spans="1:9" s="103" customFormat="1" ht="23.25" hidden="1" customHeight="1" x14ac:dyDescent="0.45">
      <c r="A34" s="11" t="s">
        <v>97</v>
      </c>
      <c r="B34" s="43"/>
      <c r="C34" s="14"/>
      <c r="D34" s="11"/>
      <c r="E34" s="14"/>
      <c r="F34" s="27"/>
      <c r="G34" s="14"/>
      <c r="H34" s="27"/>
      <c r="I34" s="14"/>
    </row>
    <row r="35" spans="1:9" ht="23.25" customHeight="1" x14ac:dyDescent="0.45">
      <c r="A35" s="11" t="s">
        <v>121</v>
      </c>
      <c r="B35" s="43"/>
      <c r="C35" s="14">
        <v>25813</v>
      </c>
      <c r="D35" s="11"/>
      <c r="E35" s="14">
        <v>40582</v>
      </c>
      <c r="F35" s="27"/>
      <c r="G35" s="14">
        <v>23785</v>
      </c>
      <c r="H35" s="27"/>
      <c r="I35" s="14">
        <v>40582</v>
      </c>
    </row>
    <row r="36" spans="1:9" ht="23.25" customHeight="1" x14ac:dyDescent="0.45">
      <c r="A36" s="11" t="s">
        <v>37</v>
      </c>
      <c r="B36" s="43"/>
      <c r="C36" s="37">
        <v>28224</v>
      </c>
      <c r="D36" s="11"/>
      <c r="E36" s="37">
        <v>370</v>
      </c>
      <c r="F36" s="27"/>
      <c r="G36" s="14">
        <v>28224</v>
      </c>
      <c r="H36" s="27"/>
      <c r="I36" s="14">
        <v>309</v>
      </c>
    </row>
    <row r="37" spans="1:9" ht="23.25" customHeight="1" x14ac:dyDescent="0.45">
      <c r="A37" s="11" t="s">
        <v>46</v>
      </c>
      <c r="B37" s="43"/>
      <c r="C37" s="26">
        <v>60249</v>
      </c>
      <c r="D37" s="11"/>
      <c r="E37" s="26">
        <v>8961</v>
      </c>
      <c r="F37" s="27"/>
      <c r="G37" s="26">
        <v>60477</v>
      </c>
      <c r="H37" s="27"/>
      <c r="I37" s="26">
        <v>46961</v>
      </c>
    </row>
    <row r="38" spans="1:9" ht="23.25" customHeight="1" x14ac:dyDescent="0.45">
      <c r="A38" s="11" t="s">
        <v>151</v>
      </c>
      <c r="B38" s="43"/>
      <c r="C38" s="14">
        <f>SUM(C29:C37)+C27</f>
        <v>541863</v>
      </c>
      <c r="D38" s="11"/>
      <c r="E38" s="14">
        <f>SUM(E29:E37)+E27</f>
        <v>378259</v>
      </c>
      <c r="F38" s="27"/>
      <c r="G38" s="14">
        <f>SUM(G29:G37)+G27</f>
        <v>542129</v>
      </c>
      <c r="H38" s="27"/>
      <c r="I38" s="14">
        <f>SUM(I29:I37)+I27</f>
        <v>274920</v>
      </c>
    </row>
    <row r="39" spans="1:9" ht="23.25" customHeight="1" x14ac:dyDescent="0.45">
      <c r="A39" s="11" t="s">
        <v>149</v>
      </c>
      <c r="B39" s="43"/>
      <c r="C39" s="26">
        <v>-77</v>
      </c>
      <c r="D39" s="11"/>
      <c r="E39" s="26">
        <v>-9887</v>
      </c>
      <c r="F39" s="27"/>
      <c r="G39" s="26">
        <v>-77</v>
      </c>
      <c r="H39" s="27"/>
      <c r="I39" s="26">
        <v>-9887</v>
      </c>
    </row>
    <row r="40" spans="1:9" s="47" customFormat="1" ht="23.25" customHeight="1" x14ac:dyDescent="0.45">
      <c r="A40" s="24" t="s">
        <v>150</v>
      </c>
      <c r="B40" s="43"/>
      <c r="C40" s="110">
        <f>SUM(C38:C39)</f>
        <v>541786</v>
      </c>
      <c r="D40" s="24"/>
      <c r="E40" s="110">
        <f>SUM(E38:E39)</f>
        <v>368372</v>
      </c>
      <c r="F40" s="31"/>
      <c r="G40" s="110">
        <f>SUM(G38:G39)</f>
        <v>542052</v>
      </c>
      <c r="H40" s="31"/>
      <c r="I40" s="110">
        <f>SUM(I38:I39)</f>
        <v>265033</v>
      </c>
    </row>
    <row r="41" spans="1:9" s="47" customFormat="1" ht="23.25" customHeight="1" x14ac:dyDescent="0.45">
      <c r="A41" s="24"/>
      <c r="B41" s="43"/>
      <c r="C41" s="34"/>
      <c r="D41" s="24"/>
      <c r="E41" s="34"/>
      <c r="F41" s="31"/>
      <c r="G41" s="34"/>
      <c r="H41" s="31"/>
      <c r="I41" s="34"/>
    </row>
    <row r="42" spans="1:9" ht="23.25" customHeight="1" x14ac:dyDescent="0.5">
      <c r="A42" s="42" t="s">
        <v>92</v>
      </c>
      <c r="B42" s="101"/>
      <c r="C42" s="11"/>
      <c r="D42" s="42"/>
      <c r="E42" s="11"/>
      <c r="F42" s="11"/>
      <c r="G42" s="11"/>
      <c r="H42" s="11"/>
      <c r="I42" s="11"/>
    </row>
    <row r="43" spans="1:9" ht="23.25" customHeight="1" x14ac:dyDescent="0.5">
      <c r="A43" s="42" t="s">
        <v>79</v>
      </c>
      <c r="B43" s="101"/>
      <c r="C43" s="11"/>
      <c r="D43" s="42"/>
      <c r="E43" s="11"/>
      <c r="F43" s="11"/>
      <c r="G43" s="11"/>
      <c r="H43" s="11"/>
      <c r="I43" s="11"/>
    </row>
    <row r="44" spans="1:9" ht="23.25" customHeight="1" x14ac:dyDescent="0.5">
      <c r="A44" s="42"/>
      <c r="B44" s="101"/>
      <c r="C44" s="11"/>
      <c r="D44" s="42"/>
      <c r="E44" s="11"/>
      <c r="F44" s="11"/>
      <c r="G44" s="11"/>
      <c r="H44" s="11"/>
      <c r="I44" s="11"/>
    </row>
    <row r="45" spans="1:9" ht="23.25" customHeight="1" x14ac:dyDescent="0.5">
      <c r="A45" s="42"/>
      <c r="B45" s="101"/>
      <c r="C45" s="127" t="s">
        <v>90</v>
      </c>
      <c r="D45" s="127"/>
      <c r="E45" s="127"/>
      <c r="F45" s="67"/>
      <c r="G45" s="130" t="s">
        <v>72</v>
      </c>
      <c r="H45" s="130"/>
      <c r="I45" s="130"/>
    </row>
    <row r="46" spans="1:9" ht="23.25" customHeight="1" x14ac:dyDescent="0.5">
      <c r="A46" s="42"/>
      <c r="B46" s="101"/>
      <c r="C46" s="129" t="s">
        <v>139</v>
      </c>
      <c r="D46" s="129"/>
      <c r="E46" s="129"/>
      <c r="F46" s="67"/>
      <c r="G46" s="129" t="s">
        <v>139</v>
      </c>
      <c r="H46" s="129"/>
      <c r="I46" s="129"/>
    </row>
    <row r="47" spans="1:9" ht="23.25" customHeight="1" x14ac:dyDescent="0.5">
      <c r="A47" s="42"/>
      <c r="B47" s="101"/>
      <c r="C47" s="129" t="s">
        <v>129</v>
      </c>
      <c r="D47" s="129"/>
      <c r="E47" s="129"/>
      <c r="F47" s="67"/>
      <c r="G47" s="129" t="s">
        <v>129</v>
      </c>
      <c r="H47" s="129"/>
      <c r="I47" s="129"/>
    </row>
    <row r="48" spans="1:9" ht="23.25" customHeight="1" x14ac:dyDescent="0.45">
      <c r="A48" s="8"/>
      <c r="B48" s="54" t="s">
        <v>0</v>
      </c>
      <c r="C48" s="45">
        <v>2562</v>
      </c>
      <c r="D48" s="114"/>
      <c r="E48" s="45">
        <v>2561</v>
      </c>
      <c r="F48" s="8"/>
      <c r="G48" s="45">
        <v>2562</v>
      </c>
      <c r="H48" s="114"/>
      <c r="I48" s="45">
        <v>2561</v>
      </c>
    </row>
    <row r="49" spans="1:9" ht="23.25" customHeight="1" x14ac:dyDescent="0.45">
      <c r="A49" s="8"/>
      <c r="B49" s="43"/>
      <c r="C49" s="128" t="s">
        <v>76</v>
      </c>
      <c r="D49" s="128"/>
      <c r="E49" s="128"/>
      <c r="F49" s="128"/>
      <c r="G49" s="128"/>
      <c r="H49" s="128"/>
      <c r="I49" s="128"/>
    </row>
    <row r="50" spans="1:9" ht="23.25" customHeight="1" x14ac:dyDescent="0.45">
      <c r="A50" s="46" t="s">
        <v>44</v>
      </c>
      <c r="B50" s="43"/>
      <c r="C50" s="27"/>
      <c r="D50" s="46"/>
      <c r="E50" s="27"/>
      <c r="F50" s="27"/>
      <c r="G50" s="27"/>
      <c r="H50" s="27"/>
      <c r="I50" s="27"/>
    </row>
    <row r="51" spans="1:9" ht="23.25" customHeight="1" x14ac:dyDescent="0.45">
      <c r="A51" s="2" t="s">
        <v>102</v>
      </c>
      <c r="B51" s="81"/>
      <c r="C51" s="27">
        <v>298</v>
      </c>
      <c r="D51" s="46"/>
      <c r="E51" s="27">
        <v>396</v>
      </c>
      <c r="F51" s="27"/>
      <c r="G51" s="27">
        <v>290</v>
      </c>
      <c r="H51" s="27"/>
      <c r="I51" s="27">
        <v>6216</v>
      </c>
    </row>
    <row r="52" spans="1:9" ht="23.25" customHeight="1" x14ac:dyDescent="0.45">
      <c r="A52" s="11" t="s">
        <v>157</v>
      </c>
      <c r="B52" s="9"/>
      <c r="C52" s="15">
        <v>0</v>
      </c>
      <c r="D52" s="46"/>
      <c r="E52" s="27">
        <v>0</v>
      </c>
      <c r="F52" s="27"/>
      <c r="G52" s="27">
        <v>0</v>
      </c>
      <c r="H52" s="27"/>
      <c r="I52" s="27">
        <v>340000</v>
      </c>
    </row>
    <row r="53" spans="1:9" ht="23.25" customHeight="1" x14ac:dyDescent="0.45">
      <c r="A53" s="11" t="s">
        <v>156</v>
      </c>
      <c r="B53" s="9"/>
      <c r="C53" s="27">
        <v>0</v>
      </c>
      <c r="D53" s="46"/>
      <c r="E53" s="27">
        <v>0</v>
      </c>
      <c r="F53" s="27"/>
      <c r="G53" s="27">
        <v>0</v>
      </c>
      <c r="H53" s="27"/>
      <c r="I53" s="27">
        <v>-240000</v>
      </c>
    </row>
    <row r="54" spans="1:9" ht="23.25" customHeight="1" x14ac:dyDescent="0.45">
      <c r="A54" s="13" t="s">
        <v>148</v>
      </c>
      <c r="B54" s="9"/>
      <c r="C54" s="27">
        <v>0</v>
      </c>
      <c r="D54" s="46"/>
      <c r="E54" s="27">
        <v>-10</v>
      </c>
      <c r="F54" s="27"/>
      <c r="G54" s="27">
        <v>0</v>
      </c>
      <c r="H54" s="27"/>
      <c r="I54" s="27">
        <v>-10</v>
      </c>
    </row>
    <row r="55" spans="1:9" ht="23.25" customHeight="1" x14ac:dyDescent="0.45">
      <c r="A55" s="13" t="s">
        <v>145</v>
      </c>
      <c r="B55" s="9"/>
      <c r="C55" s="27"/>
      <c r="D55" s="46"/>
      <c r="E55" s="27"/>
      <c r="F55" s="27"/>
      <c r="G55" s="27"/>
      <c r="H55" s="27"/>
      <c r="I55" s="27"/>
    </row>
    <row r="56" spans="1:9" ht="23.25" customHeight="1" x14ac:dyDescent="0.45">
      <c r="A56" s="11" t="s">
        <v>144</v>
      </c>
      <c r="B56" s="54">
        <v>5</v>
      </c>
      <c r="C56" s="14">
        <v>-104400</v>
      </c>
      <c r="D56" s="11"/>
      <c r="E56" s="14">
        <v>-158700</v>
      </c>
      <c r="F56" s="27"/>
      <c r="G56" s="14">
        <v>-104400</v>
      </c>
      <c r="H56" s="27"/>
      <c r="I56" s="14">
        <v>-158700</v>
      </c>
    </row>
    <row r="57" spans="1:9" ht="23.25" hidden="1" customHeight="1" x14ac:dyDescent="0.45">
      <c r="A57" s="104" t="s">
        <v>133</v>
      </c>
      <c r="B57" s="105"/>
      <c r="C57" s="106"/>
      <c r="D57" s="107"/>
      <c r="E57" s="106"/>
      <c r="F57" s="108"/>
      <c r="G57" s="106"/>
      <c r="H57" s="108"/>
      <c r="I57" s="106"/>
    </row>
    <row r="58" spans="1:9" ht="23.25" hidden="1" customHeight="1" x14ac:dyDescent="0.45">
      <c r="A58" s="12" t="s">
        <v>119</v>
      </c>
      <c r="B58" s="105"/>
      <c r="C58" s="106"/>
      <c r="D58" s="107"/>
      <c r="E58" s="106"/>
      <c r="F58" s="108"/>
      <c r="G58" s="106"/>
      <c r="H58" s="108"/>
      <c r="I58" s="106"/>
    </row>
    <row r="59" spans="1:9" ht="23.25" hidden="1" customHeight="1" x14ac:dyDescent="0.45">
      <c r="A59" s="2" t="s">
        <v>120</v>
      </c>
      <c r="B59" s="81"/>
      <c r="C59" s="14"/>
      <c r="D59" s="11"/>
      <c r="E59" s="14"/>
      <c r="F59" s="27"/>
      <c r="G59" s="14"/>
      <c r="H59" s="27"/>
      <c r="I59" s="14">
        <v>0</v>
      </c>
    </row>
    <row r="60" spans="1:9" ht="23.25" customHeight="1" x14ac:dyDescent="0.45">
      <c r="A60" s="2" t="s">
        <v>117</v>
      </c>
      <c r="B60" s="81"/>
      <c r="C60" s="14">
        <v>-55275</v>
      </c>
      <c r="D60" s="11"/>
      <c r="E60" s="14">
        <v>-15346</v>
      </c>
      <c r="F60" s="27"/>
      <c r="G60" s="14">
        <v>-55275</v>
      </c>
      <c r="H60" s="27"/>
      <c r="I60" s="14">
        <v>-15346</v>
      </c>
    </row>
    <row r="61" spans="1:9" ht="23.25" hidden="1" customHeight="1" x14ac:dyDescent="0.45">
      <c r="A61" s="2" t="s">
        <v>118</v>
      </c>
      <c r="B61" s="81"/>
      <c r="C61" s="14"/>
      <c r="D61" s="11"/>
      <c r="E61" s="14">
        <v>0</v>
      </c>
      <c r="F61" s="27"/>
      <c r="G61" s="14"/>
      <c r="H61" s="27"/>
      <c r="I61" s="14">
        <v>0</v>
      </c>
    </row>
    <row r="62" spans="1:9" ht="23.25" customHeight="1" x14ac:dyDescent="0.45">
      <c r="A62" s="11" t="s">
        <v>105</v>
      </c>
      <c r="B62" s="43"/>
      <c r="C62" s="14">
        <v>-336</v>
      </c>
      <c r="D62" s="11"/>
      <c r="E62" s="14">
        <v>-874</v>
      </c>
      <c r="F62" s="27"/>
      <c r="G62" s="14">
        <v>-336</v>
      </c>
      <c r="H62" s="27"/>
      <c r="I62" s="14">
        <v>-874</v>
      </c>
    </row>
    <row r="63" spans="1:9" ht="23.25" customHeight="1" x14ac:dyDescent="0.45">
      <c r="A63" s="24" t="s">
        <v>127</v>
      </c>
      <c r="B63" s="43"/>
      <c r="C63" s="29">
        <f>SUM(C51:C62)</f>
        <v>-159713</v>
      </c>
      <c r="D63" s="24"/>
      <c r="E63" s="29">
        <f>SUM(E51:E62)</f>
        <v>-174534</v>
      </c>
      <c r="F63" s="27"/>
      <c r="G63" s="29">
        <f>SUM(G51:G62)</f>
        <v>-159721</v>
      </c>
      <c r="H63" s="27"/>
      <c r="I63" s="29">
        <f>SUM(I51:I62)</f>
        <v>-68714</v>
      </c>
    </row>
    <row r="64" spans="1:9" ht="23.25" customHeight="1" x14ac:dyDescent="0.45">
      <c r="A64" s="24"/>
      <c r="B64" s="43"/>
      <c r="C64" s="31"/>
      <c r="D64" s="24"/>
      <c r="E64" s="31"/>
      <c r="F64" s="27"/>
      <c r="G64" s="31"/>
      <c r="H64" s="27"/>
      <c r="I64" s="31"/>
    </row>
    <row r="65" spans="1:13" ht="23.25" customHeight="1" x14ac:dyDescent="0.45">
      <c r="A65" s="46" t="s">
        <v>45</v>
      </c>
      <c r="B65" s="43"/>
      <c r="C65" s="27"/>
      <c r="D65" s="46"/>
      <c r="E65" s="27"/>
      <c r="F65" s="27"/>
      <c r="G65" s="27"/>
      <c r="H65" s="27"/>
      <c r="I65" s="27"/>
    </row>
    <row r="66" spans="1:13" ht="23.25" customHeight="1" x14ac:dyDescent="0.45">
      <c r="A66" s="2" t="s">
        <v>106</v>
      </c>
      <c r="B66" s="81"/>
      <c r="C66" s="27">
        <v>-22081</v>
      </c>
      <c r="D66" s="46"/>
      <c r="E66" s="27">
        <v>-32154</v>
      </c>
      <c r="F66" s="27"/>
      <c r="G66" s="27">
        <v>-22081</v>
      </c>
      <c r="H66" s="27"/>
      <c r="I66" s="27">
        <v>-32154</v>
      </c>
    </row>
    <row r="67" spans="1:13" ht="23.25" customHeight="1" x14ac:dyDescent="0.45">
      <c r="A67" s="2" t="s">
        <v>134</v>
      </c>
      <c r="B67" s="9">
        <v>11</v>
      </c>
      <c r="C67" s="27">
        <v>-65000</v>
      </c>
      <c r="D67" s="46"/>
      <c r="E67" s="27">
        <v>-195000</v>
      </c>
      <c r="F67" s="27"/>
      <c r="G67" s="27">
        <v>-65000</v>
      </c>
      <c r="H67" s="27"/>
      <c r="I67" s="27">
        <v>-195000</v>
      </c>
    </row>
    <row r="68" spans="1:13" ht="23.25" customHeight="1" x14ac:dyDescent="0.45">
      <c r="A68" s="11" t="s">
        <v>168</v>
      </c>
      <c r="B68" s="81"/>
      <c r="C68" s="15">
        <v>0</v>
      </c>
      <c r="D68" s="11"/>
      <c r="E68" s="14">
        <v>249999</v>
      </c>
      <c r="F68" s="27"/>
      <c r="G68" s="15">
        <v>0</v>
      </c>
      <c r="H68" s="27"/>
      <c r="I68" s="14">
        <v>249999</v>
      </c>
    </row>
    <row r="69" spans="1:13" ht="23.25" customHeight="1" x14ac:dyDescent="0.45">
      <c r="A69" s="11" t="s">
        <v>107</v>
      </c>
      <c r="B69" s="43"/>
      <c r="C69" s="14">
        <v>-347252</v>
      </c>
      <c r="D69" s="11"/>
      <c r="E69" s="14">
        <v>-180402</v>
      </c>
      <c r="F69" s="27"/>
      <c r="G69" s="14">
        <v>-347252</v>
      </c>
      <c r="H69" s="27"/>
      <c r="I69" s="14">
        <v>-180402</v>
      </c>
    </row>
    <row r="70" spans="1:13" ht="23.25" customHeight="1" x14ac:dyDescent="0.45">
      <c r="A70" s="24" t="s">
        <v>135</v>
      </c>
      <c r="B70" s="43"/>
      <c r="C70" s="29">
        <f>SUM(C66:C69)</f>
        <v>-434333</v>
      </c>
      <c r="D70" s="24"/>
      <c r="E70" s="29">
        <f>SUM(E66:E69)</f>
        <v>-157557</v>
      </c>
      <c r="F70" s="27"/>
      <c r="G70" s="29">
        <f>SUM(G66:G69)</f>
        <v>-434333</v>
      </c>
      <c r="H70" s="27"/>
      <c r="I70" s="29">
        <f>SUM(I66:I69)</f>
        <v>-157557</v>
      </c>
    </row>
    <row r="71" spans="1:13" ht="23.25" customHeight="1" x14ac:dyDescent="0.45">
      <c r="A71" s="48"/>
      <c r="B71" s="109"/>
      <c r="C71" s="30"/>
      <c r="D71" s="48"/>
      <c r="E71" s="30"/>
      <c r="F71" s="30"/>
      <c r="G71" s="30"/>
      <c r="H71" s="30"/>
      <c r="I71" s="30"/>
    </row>
    <row r="72" spans="1:13" s="47" customFormat="1" ht="23.25" customHeight="1" x14ac:dyDescent="0.45">
      <c r="A72" s="24" t="s">
        <v>174</v>
      </c>
      <c r="B72" s="43"/>
      <c r="C72" s="49">
        <f>SUM(C40,C63,C70)</f>
        <v>-52260</v>
      </c>
      <c r="D72" s="24"/>
      <c r="E72" s="49">
        <f>SUM(E40,E63,E70)</f>
        <v>36281</v>
      </c>
      <c r="F72" s="49"/>
      <c r="G72" s="49">
        <f>SUM(G40,G63,G70)</f>
        <v>-52002</v>
      </c>
      <c r="H72" s="49"/>
      <c r="I72" s="49">
        <f>SUM(I40,I63,I70)</f>
        <v>38762</v>
      </c>
    </row>
    <row r="73" spans="1:13" s="11" customFormat="1" ht="23.25" customHeight="1" x14ac:dyDescent="0.45">
      <c r="A73" s="11" t="s">
        <v>162</v>
      </c>
      <c r="B73" s="43"/>
      <c r="C73" s="40">
        <f>'3-5'!E10</f>
        <v>114558</v>
      </c>
      <c r="E73" s="40">
        <v>109847</v>
      </c>
      <c r="F73" s="15"/>
      <c r="G73" s="40">
        <f>'3-5'!I10</f>
        <v>97330</v>
      </c>
      <c r="H73" s="15"/>
      <c r="I73" s="40">
        <v>101533</v>
      </c>
      <c r="K73" s="69" t="s">
        <v>141</v>
      </c>
      <c r="M73" s="69" t="s">
        <v>142</v>
      </c>
    </row>
    <row r="74" spans="1:13" ht="23.25" customHeight="1" thickBot="1" x14ac:dyDescent="0.5">
      <c r="A74" s="24" t="s">
        <v>163</v>
      </c>
      <c r="B74" s="43"/>
      <c r="C74" s="50">
        <f>SUM(C72:C73)</f>
        <v>62298</v>
      </c>
      <c r="D74" s="24"/>
      <c r="E74" s="50">
        <f>SUM(E72:E73)</f>
        <v>146128</v>
      </c>
      <c r="F74" s="27"/>
      <c r="G74" s="50">
        <f>SUM(G72:G73)</f>
        <v>45328</v>
      </c>
      <c r="H74" s="27"/>
      <c r="I74" s="50">
        <f>SUM(I72:I73)</f>
        <v>140295</v>
      </c>
      <c r="K74" s="51">
        <f>C74-'3-5'!C10</f>
        <v>0</v>
      </c>
      <c r="L74" s="51"/>
      <c r="M74" s="51">
        <f>G74-'3-5'!G10</f>
        <v>0</v>
      </c>
    </row>
    <row r="75" spans="1:13" ht="23.25" customHeight="1" thickTop="1" x14ac:dyDescent="0.45">
      <c r="A75" s="24"/>
      <c r="B75" s="43"/>
      <c r="C75" s="52"/>
      <c r="D75" s="24"/>
      <c r="E75" s="52"/>
      <c r="F75" s="27"/>
      <c r="G75" s="52"/>
      <c r="H75" s="27"/>
      <c r="I75" s="52"/>
    </row>
    <row r="76" spans="1:13" s="41" customFormat="1" ht="23.25" customHeight="1" x14ac:dyDescent="0.45">
      <c r="A76" s="46" t="s">
        <v>69</v>
      </c>
      <c r="B76" s="43"/>
      <c r="D76" s="46"/>
    </row>
    <row r="77" spans="1:13" ht="23.25" customHeight="1" x14ac:dyDescent="0.45">
      <c r="A77" s="11" t="s">
        <v>70</v>
      </c>
      <c r="B77" s="43"/>
      <c r="D77" s="11"/>
    </row>
    <row r="78" spans="1:13" ht="23.25" customHeight="1" x14ac:dyDescent="0.45">
      <c r="A78" s="44" t="s">
        <v>82</v>
      </c>
      <c r="C78" s="68">
        <v>55163</v>
      </c>
      <c r="E78" s="68">
        <v>9517</v>
      </c>
      <c r="G78" s="68">
        <v>55163</v>
      </c>
      <c r="I78" s="68">
        <v>9517</v>
      </c>
    </row>
    <row r="79" spans="1:13" ht="23.25" customHeight="1" x14ac:dyDescent="0.45">
      <c r="A79" s="44" t="s">
        <v>166</v>
      </c>
      <c r="C79" s="68">
        <v>-1289</v>
      </c>
      <c r="E79" s="68">
        <v>-1900</v>
      </c>
      <c r="G79" s="68">
        <v>-1289</v>
      </c>
      <c r="I79" s="68">
        <v>-1900</v>
      </c>
    </row>
    <row r="80" spans="1:13" ht="23.25" customHeight="1" x14ac:dyDescent="0.45">
      <c r="A80" s="44" t="s">
        <v>167</v>
      </c>
      <c r="C80" s="68">
        <v>1401</v>
      </c>
      <c r="E80" s="68">
        <v>7729</v>
      </c>
      <c r="G80" s="68">
        <v>1401</v>
      </c>
      <c r="I80" s="68">
        <v>7729</v>
      </c>
    </row>
    <row r="81" spans="1:9" ht="23.25" customHeight="1" thickBot="1" x14ac:dyDescent="0.5">
      <c r="A81" s="47" t="s">
        <v>71</v>
      </c>
      <c r="C81" s="50">
        <f>SUM(C78:C80)</f>
        <v>55275</v>
      </c>
      <c r="D81" s="47"/>
      <c r="E81" s="50">
        <f>SUM(E78:E80)</f>
        <v>15346</v>
      </c>
      <c r="G81" s="50">
        <f>SUM(G78:G80)</f>
        <v>55275</v>
      </c>
      <c r="I81" s="50">
        <v>15346</v>
      </c>
    </row>
    <row r="82" spans="1:9" ht="23.25" customHeight="1" thickTop="1" x14ac:dyDescent="0.45"/>
  </sheetData>
  <mergeCells count="14">
    <mergeCell ref="C8:I8"/>
    <mergeCell ref="G4:I4"/>
    <mergeCell ref="C5:E5"/>
    <mergeCell ref="G6:I6"/>
    <mergeCell ref="C4:E4"/>
    <mergeCell ref="C6:E6"/>
    <mergeCell ref="G5:I5"/>
    <mergeCell ref="C49:I49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8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2019-08-13T11:22:08Z</cp:lastPrinted>
  <dcterms:created xsi:type="dcterms:W3CDTF">2004-12-13T06:19:59Z</dcterms:created>
  <dcterms:modified xsi:type="dcterms:W3CDTF">2019-08-13T11:22:31Z</dcterms:modified>
</cp:coreProperties>
</file>