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06\"/>
    </mc:Choice>
  </mc:AlternateContent>
  <xr:revisionPtr revIDLastSave="0" documentId="13_ncr:1_{66D2E2A7-182E-4624-B010-518A47831D65}" xr6:coauthVersionLast="36" xr6:coauthVersionMax="36" xr10:uidLastSave="{00000000-0000-0000-0000-000000000000}"/>
  <bookViews>
    <workbookView xWindow="3645" yWindow="-240" windowWidth="12195" windowHeight="7425" tabRatio="848" activeTab="5" xr2:uid="{00000000-000D-0000-FFFF-FFFF00000000}"/>
  </bookViews>
  <sheets>
    <sheet name="BS2-4" sheetId="14" r:id="rId1"/>
    <sheet name="5 (3M)" sheetId="8" r:id="rId2"/>
    <sheet name="6 (6M)" sheetId="9" r:id="rId3"/>
    <sheet name="7-8" sheetId="11" r:id="rId4"/>
    <sheet name="9-10" sheetId="10" r:id="rId5"/>
    <sheet name="11-12" sheetId="12" r:id="rId6"/>
  </sheets>
  <externalReferences>
    <externalReference r:id="rId7"/>
  </externalReferences>
  <definedNames>
    <definedName name="\a" localSheetId="5">'11-12'!#REF!</definedName>
    <definedName name="\a" localSheetId="1">'5 (3M)'!#REF!</definedName>
    <definedName name="\a" localSheetId="2">'6 (6M)'!#REF!</definedName>
    <definedName name="\a" localSheetId="4">'[1]3-4'!#REF!</definedName>
    <definedName name="\a">#REF!</definedName>
    <definedName name="\c" localSheetId="5">'11-12'!#REF!</definedName>
    <definedName name="\c" localSheetId="1">'5 (3M)'!#REF!</definedName>
    <definedName name="\c" localSheetId="2">'6 (6M)'!#REF!</definedName>
    <definedName name="\c" localSheetId="4">'[1]3-4'!#REF!</definedName>
    <definedName name="\c">#REF!</definedName>
    <definedName name="\d" localSheetId="5">'11-12'!#REF!</definedName>
    <definedName name="\d" localSheetId="1">'5 (3M)'!#REF!</definedName>
    <definedName name="\d" localSheetId="2">'6 (6M)'!#REF!</definedName>
    <definedName name="\d" localSheetId="4">'[1]3-4'!#REF!</definedName>
    <definedName name="\d">#REF!</definedName>
    <definedName name="\e" localSheetId="5">'11-12'!#REF!</definedName>
    <definedName name="\e" localSheetId="1">'5 (3M)'!#REF!</definedName>
    <definedName name="\e" localSheetId="2">'6 (6M)'!#REF!</definedName>
    <definedName name="\e" localSheetId="4">'[1]3-4'!#REF!</definedName>
    <definedName name="\e">#REF!</definedName>
    <definedName name="\f" localSheetId="5">'11-12'!#REF!</definedName>
    <definedName name="\f" localSheetId="1">'5 (3M)'!#REF!</definedName>
    <definedName name="\f" localSheetId="2">'6 (6M)'!#REF!</definedName>
    <definedName name="\f" localSheetId="4">'[1]3-4'!#REF!</definedName>
    <definedName name="\f">#REF!</definedName>
    <definedName name="\g" localSheetId="5">'11-12'!#REF!</definedName>
    <definedName name="\g" localSheetId="1">'5 (3M)'!#REF!</definedName>
    <definedName name="\g" localSheetId="2">'6 (6M)'!#REF!</definedName>
    <definedName name="\g" localSheetId="4">'[1]3-4'!#REF!</definedName>
    <definedName name="\g">#REF!</definedName>
    <definedName name="\h" localSheetId="5">'11-12'!#REF!</definedName>
    <definedName name="\h" localSheetId="1">'5 (3M)'!#REF!</definedName>
    <definedName name="\h" localSheetId="2">'6 (6M)'!#REF!</definedName>
    <definedName name="\h" localSheetId="4">'[1]3-4'!#REF!</definedName>
    <definedName name="\h">#REF!</definedName>
    <definedName name="_Regression_Int" localSheetId="5" hidden="1">1</definedName>
    <definedName name="_Regression_Int" localSheetId="1" hidden="1">1</definedName>
    <definedName name="_Regression_Int" localSheetId="2" hidden="1">1</definedName>
    <definedName name="_xlnm.Print_Area" localSheetId="5">'11-12'!$A$1:$I$88</definedName>
    <definedName name="_xlnm.Print_Area" localSheetId="1">'5 (3M)'!$A$1:$I$38</definedName>
    <definedName name="_xlnm.Print_Area" localSheetId="2">'6 (6M)'!$A$1:$I$38</definedName>
    <definedName name="_xlnm.Print_Area" localSheetId="0">'BS2-4'!$A$1:$I$90</definedName>
    <definedName name="Print_Area_MI" localSheetId="5">'11-12'!#REF!</definedName>
    <definedName name="Print_Area_MI" localSheetId="1">'5 (3M)'!$A$1:$I$13</definedName>
    <definedName name="Print_Area_MI" localSheetId="2">'6 (6M)'!$A$1:$I$13</definedName>
    <definedName name="Print_Area_MI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35" i="8" l="1"/>
  <c r="G35" i="8"/>
  <c r="E35" i="8"/>
  <c r="C35" i="8"/>
  <c r="C65" i="12" l="1"/>
  <c r="M44" i="10" l="1"/>
  <c r="M39" i="10"/>
  <c r="O49" i="11"/>
  <c r="O44" i="11"/>
  <c r="M36" i="10" l="1"/>
  <c r="O41" i="11"/>
  <c r="M19" i="10" l="1"/>
  <c r="M12" i="10"/>
  <c r="O14" i="11"/>
  <c r="I87" i="12" l="1"/>
  <c r="I73" i="12"/>
  <c r="I65" i="12"/>
  <c r="E87" i="12"/>
  <c r="E73" i="12"/>
  <c r="E65" i="12"/>
  <c r="I45" i="10"/>
  <c r="G45" i="10"/>
  <c r="E45" i="10"/>
  <c r="C45" i="10"/>
  <c r="K40" i="10"/>
  <c r="I40" i="10"/>
  <c r="G40" i="10"/>
  <c r="E40" i="10"/>
  <c r="C40" i="10"/>
  <c r="M40" i="10"/>
  <c r="I50" i="11"/>
  <c r="I52" i="11" s="1"/>
  <c r="G50" i="11"/>
  <c r="E50" i="11"/>
  <c r="C50" i="11"/>
  <c r="M50" i="11"/>
  <c r="M45" i="11"/>
  <c r="K45" i="11"/>
  <c r="I45" i="11"/>
  <c r="G45" i="11"/>
  <c r="E45" i="11"/>
  <c r="C45" i="11"/>
  <c r="O45" i="11"/>
  <c r="I21" i="9"/>
  <c r="I14" i="9"/>
  <c r="E21" i="9"/>
  <c r="E14" i="9"/>
  <c r="I21" i="8"/>
  <c r="I14" i="8"/>
  <c r="E21" i="8"/>
  <c r="E14" i="8"/>
  <c r="C78" i="14"/>
  <c r="I78" i="14"/>
  <c r="I88" i="14" s="1"/>
  <c r="G78" i="14"/>
  <c r="E78" i="14"/>
  <c r="E88" i="14" s="1"/>
  <c r="I62" i="14"/>
  <c r="G62" i="14"/>
  <c r="E62" i="14"/>
  <c r="C62" i="14"/>
  <c r="I56" i="14"/>
  <c r="I64" i="14" s="1"/>
  <c r="I90" i="14" s="1"/>
  <c r="G56" i="14"/>
  <c r="E56" i="14"/>
  <c r="C56" i="14"/>
  <c r="I33" i="14"/>
  <c r="G33" i="14"/>
  <c r="E33" i="14"/>
  <c r="C33" i="14"/>
  <c r="I19" i="14"/>
  <c r="I35" i="14" s="1"/>
  <c r="O90" i="14" s="1"/>
  <c r="G19" i="14"/>
  <c r="E19" i="14"/>
  <c r="E35" i="14" s="1"/>
  <c r="C19" i="14"/>
  <c r="I25" i="9" l="1"/>
  <c r="I27" i="9" s="1"/>
  <c r="I35" i="9" s="1"/>
  <c r="E25" i="8"/>
  <c r="E27" i="8" s="1"/>
  <c r="I25" i="8"/>
  <c r="I27" i="8" s="1"/>
  <c r="E25" i="9"/>
  <c r="E27" i="9" s="1"/>
  <c r="E35" i="9" s="1"/>
  <c r="I11" i="12"/>
  <c r="I30" i="12" s="1"/>
  <c r="I40" i="12" s="1"/>
  <c r="I42" i="12" s="1"/>
  <c r="I76" i="12" s="1"/>
  <c r="I78" i="12" s="1"/>
  <c r="E64" i="14"/>
  <c r="E90" i="14" s="1"/>
  <c r="M90" i="14" s="1"/>
  <c r="G52" i="11"/>
  <c r="C52" i="11"/>
  <c r="G64" i="14"/>
  <c r="G35" i="14"/>
  <c r="I47" i="10"/>
  <c r="E47" i="10"/>
  <c r="C47" i="10"/>
  <c r="G47" i="10"/>
  <c r="E52" i="11"/>
  <c r="M52" i="11"/>
  <c r="C64" i="14"/>
  <c r="C35" i="14"/>
  <c r="E11" i="12" l="1"/>
  <c r="E30" i="12" s="1"/>
  <c r="E40" i="12" s="1"/>
  <c r="E42" i="12" s="1"/>
  <c r="E76" i="12" s="1"/>
  <c r="E78" i="12" s="1"/>
  <c r="C16" i="10"/>
  <c r="O17" i="11"/>
  <c r="O18" i="11" s="1"/>
  <c r="M18" i="11"/>
  <c r="K18" i="11"/>
  <c r="I18" i="11"/>
  <c r="G18" i="11"/>
  <c r="E18" i="11"/>
  <c r="C18" i="11"/>
  <c r="K20" i="10"/>
  <c r="C87" i="12" l="1"/>
  <c r="I21" i="10"/>
  <c r="G21" i="10"/>
  <c r="E21" i="10"/>
  <c r="C21" i="10"/>
  <c r="C23" i="10" s="1"/>
  <c r="M20" i="10"/>
  <c r="K16" i="10"/>
  <c r="I16" i="10"/>
  <c r="G16" i="10"/>
  <c r="E16" i="10"/>
  <c r="M15" i="10"/>
  <c r="M16" i="10" s="1"/>
  <c r="I23" i="11"/>
  <c r="I25" i="11" s="1"/>
  <c r="G23" i="11"/>
  <c r="G25" i="11" s="1"/>
  <c r="E23" i="11"/>
  <c r="E25" i="11" s="1"/>
  <c r="C23" i="11"/>
  <c r="C25" i="11" s="1"/>
  <c r="M23" i="11"/>
  <c r="M25" i="11" s="1"/>
  <c r="I23" i="10" l="1"/>
  <c r="E23" i="10"/>
  <c r="G23" i="10"/>
  <c r="O22" i="11"/>
  <c r="G21" i="8" l="1"/>
  <c r="G14" i="8"/>
  <c r="C21" i="8"/>
  <c r="C14" i="8"/>
  <c r="G14" i="9"/>
  <c r="C14" i="9"/>
  <c r="G65" i="12"/>
  <c r="C21" i="9"/>
  <c r="C73" i="12"/>
  <c r="G87" i="12"/>
  <c r="G73" i="12"/>
  <c r="G21" i="9"/>
  <c r="C25" i="9" l="1"/>
  <c r="C27" i="9" s="1"/>
  <c r="C25" i="8"/>
  <c r="C27" i="8" s="1"/>
  <c r="G25" i="9"/>
  <c r="G27" i="9" s="1"/>
  <c r="G25" i="8"/>
  <c r="G27" i="8" s="1"/>
  <c r="G35" i="9" l="1"/>
  <c r="K43" i="10"/>
  <c r="G11" i="12"/>
  <c r="C35" i="9"/>
  <c r="K48" i="11"/>
  <c r="C11" i="12"/>
  <c r="M21" i="10"/>
  <c r="M23" i="10" s="1"/>
  <c r="G30" i="12"/>
  <c r="O21" i="11"/>
  <c r="O23" i="11" s="1"/>
  <c r="C30" i="12"/>
  <c r="C40" i="12" s="1"/>
  <c r="C42" i="12" s="1"/>
  <c r="C76" i="12" s="1"/>
  <c r="C78" i="12" s="1"/>
  <c r="K21" i="10"/>
  <c r="K23" i="10" s="1"/>
  <c r="M43" i="10" l="1"/>
  <c r="M45" i="10" s="1"/>
  <c r="M47" i="10" s="1"/>
  <c r="K45" i="10"/>
  <c r="K47" i="10" s="1"/>
  <c r="G86" i="14" s="1"/>
  <c r="G88" i="14" s="1"/>
  <c r="G90" i="14" s="1"/>
  <c r="N90" i="14" s="1"/>
  <c r="O48" i="11"/>
  <c r="O50" i="11" s="1"/>
  <c r="O52" i="11" s="1"/>
  <c r="K50" i="11"/>
  <c r="K52" i="11" s="1"/>
  <c r="C86" i="14" s="1"/>
  <c r="C88" i="14" s="1"/>
  <c r="C90" i="14" s="1"/>
  <c r="L90" i="14" s="1"/>
  <c r="G40" i="12"/>
  <c r="G42" i="12" s="1"/>
  <c r="G76" i="12" s="1"/>
  <c r="G78" i="12" s="1"/>
  <c r="K23" i="11"/>
  <c r="K25" i="11"/>
  <c r="O25" i="11"/>
</calcChain>
</file>

<file path=xl/sharedStrings.xml><?xml version="1.0" encoding="utf-8"?>
<sst xmlns="http://schemas.openxmlformats.org/spreadsheetml/2006/main" count="413" uniqueCount="195">
  <si>
    <t>Share capital</t>
  </si>
  <si>
    <t>share capital</t>
  </si>
  <si>
    <t>Total</t>
  </si>
  <si>
    <t>Other current assets</t>
  </si>
  <si>
    <t>Accrued expenses</t>
  </si>
  <si>
    <t>Other income</t>
  </si>
  <si>
    <t>Assets</t>
  </si>
  <si>
    <t>Current assets</t>
  </si>
  <si>
    <t>Total current assets</t>
  </si>
  <si>
    <t>Non-current assets</t>
  </si>
  <si>
    <t>Total assets</t>
  </si>
  <si>
    <t>Note</t>
  </si>
  <si>
    <t>Current liabilities</t>
  </si>
  <si>
    <t>Total current liabilities</t>
  </si>
  <si>
    <t>Total expenses</t>
  </si>
  <si>
    <t>Expenses</t>
  </si>
  <si>
    <t>Total non-current assets</t>
  </si>
  <si>
    <t>Total liabilities</t>
  </si>
  <si>
    <t>equity</t>
  </si>
  <si>
    <t>Inventories</t>
  </si>
  <si>
    <t>Cash flows from investing activities</t>
  </si>
  <si>
    <t>Intangible assets</t>
  </si>
  <si>
    <t>Other non-current assets</t>
  </si>
  <si>
    <t>Liabilities and equity</t>
  </si>
  <si>
    <t>Net cash used in investing activities</t>
  </si>
  <si>
    <t>Administrative expenses</t>
  </si>
  <si>
    <t>Cash and cash equivalents</t>
  </si>
  <si>
    <t xml:space="preserve">Cash flows from operating activities </t>
  </si>
  <si>
    <t>Changes in operating assets and liabilities</t>
  </si>
  <si>
    <t>Other payables</t>
  </si>
  <si>
    <t>Non-current liabilities</t>
  </si>
  <si>
    <t xml:space="preserve">Authorised share capital </t>
  </si>
  <si>
    <t xml:space="preserve">Issued and paid-up share capital </t>
  </si>
  <si>
    <t>Finance costs</t>
  </si>
  <si>
    <t>Amortisation of intangible assets</t>
  </si>
  <si>
    <t>Depreciation</t>
  </si>
  <si>
    <t>Interest paid</t>
  </si>
  <si>
    <t>Total non-current liabilities</t>
  </si>
  <si>
    <t>31 December</t>
  </si>
  <si>
    <t>Statement of financial position</t>
  </si>
  <si>
    <t>Trade accounts receivable</t>
  </si>
  <si>
    <t>Property, plant and equipment</t>
  </si>
  <si>
    <t>Proceeds from borrowings</t>
  </si>
  <si>
    <t xml:space="preserve">Repayment of borrowings </t>
  </si>
  <si>
    <t>Cash flows from financing activities</t>
  </si>
  <si>
    <t xml:space="preserve">Retained earnings </t>
  </si>
  <si>
    <t>(Unaudited)</t>
  </si>
  <si>
    <t>(in thousand Baht)</t>
  </si>
  <si>
    <t>Statement of comprehensive income (Unaudited)</t>
  </si>
  <si>
    <t>Total comprehensive income for the period</t>
  </si>
  <si>
    <t>Statement of changes in equity (Unaudited)</t>
  </si>
  <si>
    <t>Comprehensive income for the period</t>
  </si>
  <si>
    <t>Statement of cash flows (Unaudited)</t>
  </si>
  <si>
    <t xml:space="preserve">   Unappropriated</t>
  </si>
  <si>
    <t>Sale of intangible assets</t>
  </si>
  <si>
    <t>Loss on write-off of inventories</t>
  </si>
  <si>
    <t>30 June</t>
  </si>
  <si>
    <t xml:space="preserve">   Appropriated</t>
  </si>
  <si>
    <t>Supplemental disclosures of cash flows information:</t>
  </si>
  <si>
    <t>Other comprehensive income</t>
  </si>
  <si>
    <t>Surplus on</t>
  </si>
  <si>
    <t>share-based</t>
  </si>
  <si>
    <t>payment</t>
  </si>
  <si>
    <t>transactions</t>
  </si>
  <si>
    <t>Transactions with owners, recorded directly in equity</t>
  </si>
  <si>
    <t>Total transactions with owners, recorded directly in equity</t>
  </si>
  <si>
    <t>Retained earnings</t>
  </si>
  <si>
    <t>Legal</t>
  </si>
  <si>
    <t>reserve</t>
  </si>
  <si>
    <t>Property, plant and equipment paid by cash</t>
  </si>
  <si>
    <t>Interest income</t>
  </si>
  <si>
    <t>Loss on write-off of equipment</t>
  </si>
  <si>
    <t>Interest received</t>
  </si>
  <si>
    <t>Net proceeds from initial public offering</t>
  </si>
  <si>
    <t>Investment in joint venture</t>
  </si>
  <si>
    <t>Advances for purchase of machinery</t>
  </si>
  <si>
    <t>and equipment</t>
  </si>
  <si>
    <t>Deferred tax assets</t>
  </si>
  <si>
    <t>institutions</t>
  </si>
  <si>
    <t xml:space="preserve">Payables on purchase of property, </t>
  </si>
  <si>
    <t>plant and equipment</t>
  </si>
  <si>
    <t>from financial institutions</t>
  </si>
  <si>
    <t>Liabilities and equity (continued)</t>
  </si>
  <si>
    <t xml:space="preserve">Surplus on share-based payment </t>
  </si>
  <si>
    <t>Legal reserve</t>
  </si>
  <si>
    <t xml:space="preserve">Other comprehensive income </t>
  </si>
  <si>
    <t>Other components</t>
  </si>
  <si>
    <t>of equity</t>
  </si>
  <si>
    <t>Separate financial statements</t>
  </si>
  <si>
    <t>Impairment losses on advance for</t>
  </si>
  <si>
    <t xml:space="preserve">   purchase of right to use trademark</t>
  </si>
  <si>
    <t xml:space="preserve">   joint venture</t>
  </si>
  <si>
    <t>Unappropriated</t>
  </si>
  <si>
    <t>Dividend to owners of the Company</t>
  </si>
  <si>
    <t xml:space="preserve">Property, plant and equipment paid by cash 
</t>
  </si>
  <si>
    <t xml:space="preserve">   are detailed as follows: </t>
  </si>
  <si>
    <t>Ichitan Group Public Company Limited and its Subsidiary</t>
  </si>
  <si>
    <t>Consolidated</t>
  </si>
  <si>
    <t xml:space="preserve">Separate </t>
  </si>
  <si>
    <t>financial statements</t>
  </si>
  <si>
    <t>Other current receivables</t>
  </si>
  <si>
    <t>Investment in subsidiary</t>
  </si>
  <si>
    <t>6</t>
  </si>
  <si>
    <t>Other non-current receivables</t>
  </si>
  <si>
    <t xml:space="preserve">Short-term borrowings from financial </t>
  </si>
  <si>
    <t>Current portion of long-term borrowings</t>
  </si>
  <si>
    <t xml:space="preserve">Long-term borrowings from financial </t>
  </si>
  <si>
    <t>Provisions for employee benefits</t>
  </si>
  <si>
    <t>Share premium</t>
  </si>
  <si>
    <t>Share premium on ordinary shares</t>
  </si>
  <si>
    <t>Distribution costs</t>
  </si>
  <si>
    <t>Share</t>
  </si>
  <si>
    <t>Profit</t>
  </si>
  <si>
    <t>Exchange</t>
  </si>
  <si>
    <t>differences on</t>
  </si>
  <si>
    <t>Impairment loss on investment in</t>
  </si>
  <si>
    <t>Loss on inventories devaluation</t>
  </si>
  <si>
    <t xml:space="preserve">   during the period</t>
  </si>
  <si>
    <t xml:space="preserve">Proceeds from sale of equipment </t>
  </si>
  <si>
    <t>Acquisition of intangible assets</t>
  </si>
  <si>
    <t>Dividends paid to owners of the Company</t>
  </si>
  <si>
    <t>Consolidated financial statements</t>
  </si>
  <si>
    <t>Revenues</t>
  </si>
  <si>
    <t>Total revenues</t>
  </si>
  <si>
    <t>Share of loss of investment in joint venture</t>
  </si>
  <si>
    <t xml:space="preserve">Acquisition of plant and equipment  </t>
  </si>
  <si>
    <t>Short-term loans to subsidiary</t>
  </si>
  <si>
    <t>Refundable value added tax</t>
  </si>
  <si>
    <t xml:space="preserve">Advances for purchase of right </t>
  </si>
  <si>
    <t xml:space="preserve">   to use trademark</t>
  </si>
  <si>
    <t>Trade accounts payable to other parties</t>
  </si>
  <si>
    <t>Equity</t>
  </si>
  <si>
    <t>Other components of equity</t>
  </si>
  <si>
    <t>Total equity</t>
  </si>
  <si>
    <t>Total liabilities and equity</t>
  </si>
  <si>
    <t>2018</t>
  </si>
  <si>
    <t>Three-month period ended</t>
  </si>
  <si>
    <t>Six-month period ended</t>
  </si>
  <si>
    <t>Six-month period ended 30 June 2018</t>
  </si>
  <si>
    <t>Balance at 1 January 2018</t>
  </si>
  <si>
    <t>Balance at 30 June 2018</t>
  </si>
  <si>
    <t>Cash outflow on short-term loans to subsidiary</t>
  </si>
  <si>
    <t>Advances for purchase of right to use trademark</t>
  </si>
  <si>
    <t>3, 4</t>
  </si>
  <si>
    <t>Separate</t>
  </si>
  <si>
    <t>5</t>
  </si>
  <si>
    <t>Profit (loss) before income tax</t>
  </si>
  <si>
    <t>Tax income</t>
  </si>
  <si>
    <t>Profit (loss) for the period</t>
  </si>
  <si>
    <t>Item that will be reclassified</t>
  </si>
  <si>
    <t xml:space="preserve">    subsequently to profit or loss</t>
  </si>
  <si>
    <t>Exchange differences on translating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</si>
  <si>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 </t>
    </r>
  </si>
  <si>
    <t>Issued and</t>
  </si>
  <si>
    <t>paid-up</t>
  </si>
  <si>
    <t>premium on</t>
  </si>
  <si>
    <t>ordinary shares</t>
  </si>
  <si>
    <t>translating</t>
  </si>
  <si>
    <t>Loss</t>
  </si>
  <si>
    <t xml:space="preserve">Adjustments to reconcile profit (loss) to </t>
  </si>
  <si>
    <t xml:space="preserve">Income tax paid </t>
  </si>
  <si>
    <t xml:space="preserve">   investment in joint-venture</t>
  </si>
  <si>
    <t>Acquisition of short-term debt security</t>
  </si>
  <si>
    <t>Cash outflow on paid-up capital of</t>
  </si>
  <si>
    <r>
      <rPr>
        <i/>
        <sz val="11"/>
        <rFont val="Times New Roman"/>
        <family val="1"/>
      </rPr>
      <t xml:space="preserve">Add </t>
    </r>
    <r>
      <rPr>
        <sz val="11"/>
        <rFont val="Times New Roman"/>
        <family val="1"/>
      </rPr>
      <t>(</t>
    </r>
    <r>
      <rPr>
        <i/>
        <sz val="11"/>
        <rFont val="Times New Roman"/>
        <family val="1"/>
      </rPr>
      <t>Less)</t>
    </r>
    <r>
      <rPr>
        <sz val="11"/>
        <rFont val="Times New Roman"/>
        <family val="1"/>
      </rPr>
      <t xml:space="preserve"> - Changes in advanced payment</t>
    </r>
  </si>
  <si>
    <t xml:space="preserve">Net cash generated from operating </t>
  </si>
  <si>
    <t>Net cash from operating activities</t>
  </si>
  <si>
    <t>Cash inflow on short-term loans to subsidiary</t>
  </si>
  <si>
    <t xml:space="preserve">0.00 </t>
  </si>
  <si>
    <t>Net cash used in financing activities</t>
  </si>
  <si>
    <t>Property, plant and equipment purchased</t>
  </si>
  <si>
    <t xml:space="preserve">   cash receipts</t>
  </si>
  <si>
    <t>Investment in short-term debt security</t>
  </si>
  <si>
    <t>Revenue from sale of goods</t>
  </si>
  <si>
    <t>Cost of sale of goods</t>
  </si>
  <si>
    <t>2019</t>
  </si>
  <si>
    <t>Six-month period ended 30 June 2019</t>
  </si>
  <si>
    <t>Balance at 1 January 2019</t>
  </si>
  <si>
    <t>Balance at 30 June 2019</t>
  </si>
  <si>
    <t>3, 8</t>
  </si>
  <si>
    <t>Cash and cash equivalents at 1 January</t>
  </si>
  <si>
    <t>Cash and cash equivalents at 30 June</t>
  </si>
  <si>
    <t>Loss on disposal of equipment</t>
  </si>
  <si>
    <t>Unrealised (gain) loss on exchange</t>
  </si>
  <si>
    <t xml:space="preserve">                    - Changes in payables</t>
  </si>
  <si>
    <r>
      <t xml:space="preserve">Basic earnings (loss) per share </t>
    </r>
    <r>
      <rPr>
        <b/>
        <i/>
        <sz val="12"/>
        <rFont val="Times New Roman"/>
        <family val="1"/>
      </rPr>
      <t>(in Baht)</t>
    </r>
    <r>
      <rPr>
        <b/>
        <sz val="12"/>
        <rFont val="Times New Roman"/>
        <family val="1"/>
      </rPr>
      <t xml:space="preserve">  </t>
    </r>
  </si>
  <si>
    <t xml:space="preserve">   for the period</t>
  </si>
  <si>
    <t xml:space="preserve">    foreign operations</t>
  </si>
  <si>
    <t>Total comprehensive income (expense)</t>
  </si>
  <si>
    <t>foreign</t>
  </si>
  <si>
    <t>operations</t>
  </si>
  <si>
    <t>Share of loss of investment in</t>
  </si>
  <si>
    <t xml:space="preserve">    joint venture</t>
  </si>
  <si>
    <t xml:space="preserve">   cash equivalents</t>
  </si>
  <si>
    <t>Net increase (decrease) in cash 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</si>
</sst>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.00\ ;\(#,##0.00\)"/>
    <numFmt numFmtId="165" formatCode="#,##0.00;\(#,##0.00\)"/>
    <numFmt numFmtId="166" formatCode="#,##0\ ;\(#,##0\)"/>
    <numFmt numFmtId="167" formatCode="_(* #,##0_);_(* \(#,##0\);_(* &quot;-&quot;??_);_(@_)"/>
  </numFmts>
  <fonts count="15" x14ac:knownFonts="1">
    <font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1"/>
      <color rgb="FFFF0000"/>
      <name val="Times New Roman"/>
      <family val="1"/>
    </font>
    <font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39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/>
  </cellStyleXfs>
  <cellXfs count="244">
    <xf numFmtId="39" fontId="0" fillId="0" borderId="0" xfId="0"/>
    <xf numFmtId="39" fontId="2" fillId="0" borderId="0" xfId="0" applyFont="1"/>
    <xf numFmtId="39" fontId="2" fillId="0" borderId="0" xfId="0" applyFont="1" applyFill="1" applyBorder="1"/>
    <xf numFmtId="49" fontId="3" fillId="0" borderId="0" xfId="0" applyNumberFormat="1" applyFont="1" applyBorder="1" applyAlignment="1">
      <alignment horizontal="center"/>
    </xf>
    <xf numFmtId="49" fontId="3" fillId="0" borderId="0" xfId="0" applyNumberFormat="1" applyFont="1" applyFill="1" applyAlignment="1">
      <alignment horizontal="center"/>
    </xf>
    <xf numFmtId="37" fontId="2" fillId="0" borderId="0" xfId="0" applyNumberFormat="1" applyFont="1" applyFill="1"/>
    <xf numFmtId="37" fontId="2" fillId="0" borderId="0" xfId="0" applyNumberFormat="1" applyFont="1" applyFill="1" applyBorder="1"/>
    <xf numFmtId="37" fontId="2" fillId="0" borderId="0" xfId="0" applyNumberFormat="1" applyFont="1" applyFill="1" applyAlignment="1">
      <alignment horizontal="left"/>
    </xf>
    <xf numFmtId="49" fontId="3" fillId="0" borderId="0" xfId="0" quotePrefix="1" applyNumberFormat="1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horizontal="right"/>
    </xf>
    <xf numFmtId="0" fontId="6" fillId="0" borderId="0" xfId="0" applyNumberFormat="1" applyFont="1" applyFill="1" applyAlignment="1">
      <alignment horizontal="left"/>
    </xf>
    <xf numFmtId="0" fontId="4" fillId="0" borderId="0" xfId="0" applyNumberFormat="1" applyFont="1" applyFill="1"/>
    <xf numFmtId="0" fontId="2" fillId="0" borderId="0" xfId="0" applyNumberFormat="1" applyFont="1" applyFill="1"/>
    <xf numFmtId="0" fontId="4" fillId="0" borderId="0" xfId="0" applyNumberFormat="1" applyFont="1" applyFill="1" applyBorder="1"/>
    <xf numFmtId="0" fontId="6" fillId="0" borderId="0" xfId="0" applyNumberFormat="1" applyFont="1" applyFill="1" applyAlignment="1"/>
    <xf numFmtId="0" fontId="2" fillId="0" borderId="0" xfId="0" applyNumberFormat="1" applyFont="1" applyFill="1" applyBorder="1"/>
    <xf numFmtId="37" fontId="3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left"/>
    </xf>
    <xf numFmtId="49" fontId="4" fillId="0" borderId="0" xfId="0" quotePrefix="1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horizontal="left"/>
    </xf>
    <xf numFmtId="0" fontId="0" fillId="0" borderId="0" xfId="0" applyNumberFormat="1" applyFont="1" applyFill="1" applyBorder="1"/>
    <xf numFmtId="39" fontId="2" fillId="0" borderId="0" xfId="0" applyFont="1" applyBorder="1"/>
    <xf numFmtId="0" fontId="3" fillId="0" borderId="0" xfId="0" applyNumberFormat="1" applyFont="1" applyFill="1"/>
    <xf numFmtId="0" fontId="0" fillId="0" borderId="0" xfId="0" applyNumberFormat="1" applyFont="1" applyFill="1"/>
    <xf numFmtId="39" fontId="0" fillId="0" borderId="0" xfId="0" applyFont="1" applyFill="1" applyBorder="1"/>
    <xf numFmtId="39" fontId="0" fillId="0" borderId="0" xfId="0" applyFont="1" applyFill="1"/>
    <xf numFmtId="0" fontId="2" fillId="0" borderId="0" xfId="0" applyNumberFormat="1" applyFont="1" applyFill="1" applyAlignment="1"/>
    <xf numFmtId="39" fontId="0" fillId="0" borderId="0" xfId="0" applyFont="1"/>
    <xf numFmtId="0" fontId="0" fillId="0" borderId="0" xfId="0" applyNumberFormat="1" applyFont="1" applyFill="1" applyAlignment="1">
      <alignment horizontal="left"/>
    </xf>
    <xf numFmtId="49" fontId="0" fillId="0" borderId="0" xfId="0" quotePrefix="1" applyNumberFormat="1" applyFont="1" applyFill="1" applyBorder="1" applyAlignment="1">
      <alignment horizontal="center"/>
    </xf>
    <xf numFmtId="43" fontId="0" fillId="0" borderId="0" xfId="1" applyFont="1" applyFill="1"/>
    <xf numFmtId="39" fontId="6" fillId="0" borderId="0" xfId="0" applyFont="1" applyFill="1" applyAlignment="1">
      <alignment horizontal="left"/>
    </xf>
    <xf numFmtId="41" fontId="2" fillId="0" borderId="1" xfId="0" applyNumberFormat="1" applyFont="1" applyFill="1" applyBorder="1"/>
    <xf numFmtId="41" fontId="2" fillId="0" borderId="0" xfId="0" applyNumberFormat="1" applyFont="1" applyFill="1"/>
    <xf numFmtId="41" fontId="2" fillId="0" borderId="0" xfId="0" applyNumberFormat="1" applyFont="1" applyFill="1" applyBorder="1"/>
    <xf numFmtId="41" fontId="2" fillId="0" borderId="2" xfId="0" applyNumberFormat="1" applyFont="1" applyFill="1" applyBorder="1"/>
    <xf numFmtId="41" fontId="0" fillId="0" borderId="0" xfId="0" applyNumberFormat="1" applyFont="1" applyFill="1" applyBorder="1"/>
    <xf numFmtId="41" fontId="2" fillId="0" borderId="3" xfId="0" applyNumberFormat="1" applyFont="1" applyFill="1" applyBorder="1"/>
    <xf numFmtId="41" fontId="2" fillId="0" borderId="0" xfId="0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right"/>
    </xf>
    <xf numFmtId="39" fontId="5" fillId="0" borderId="0" xfId="0" applyFont="1" applyFill="1" applyAlignment="1"/>
    <xf numFmtId="41" fontId="2" fillId="0" borderId="0" xfId="0" applyNumberFormat="1" applyFont="1" applyBorder="1"/>
    <xf numFmtId="41" fontId="2" fillId="0" borderId="0" xfId="0" applyNumberFormat="1" applyFont="1" applyBorder="1" applyAlignment="1">
      <alignment horizontal="right"/>
    </xf>
    <xf numFmtId="41" fontId="0" fillId="0" borderId="0" xfId="0" applyNumberFormat="1" applyFont="1" applyBorder="1"/>
    <xf numFmtId="41" fontId="0" fillId="0" borderId="0" xfId="0" applyNumberFormat="1" applyFont="1" applyBorder="1" applyAlignment="1">
      <alignment horizontal="right"/>
    </xf>
    <xf numFmtId="41" fontId="2" fillId="0" borderId="1" xfId="0" applyNumberFormat="1" applyFont="1" applyBorder="1"/>
    <xf numFmtId="41" fontId="2" fillId="0" borderId="2" xfId="0" applyNumberFormat="1" applyFont="1" applyBorder="1"/>
    <xf numFmtId="39" fontId="6" fillId="0" borderId="0" xfId="0" applyFont="1" applyFill="1" applyAlignment="1"/>
    <xf numFmtId="41" fontId="0" fillId="0" borderId="0" xfId="0" applyNumberFormat="1" applyFont="1" applyFill="1" applyBorder="1" applyAlignment="1"/>
    <xf numFmtId="41" fontId="0" fillId="0" borderId="0" xfId="0" applyNumberFormat="1" applyFont="1" applyBorder="1" applyAlignment="1"/>
    <xf numFmtId="41" fontId="0" fillId="0" borderId="3" xfId="1" applyNumberFormat="1" applyFont="1" applyFill="1" applyBorder="1" applyAlignment="1"/>
    <xf numFmtId="39" fontId="0" fillId="0" borderId="0" xfId="0" applyFont="1" applyFill="1" applyAlignment="1"/>
    <xf numFmtId="0" fontId="0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/>
    <xf numFmtId="41" fontId="0" fillId="0" borderId="0" xfId="0" applyNumberFormat="1" applyFont="1" applyFill="1"/>
    <xf numFmtId="37" fontId="0" fillId="0" borderId="0" xfId="0" applyNumberFormat="1" applyFont="1" applyFill="1" applyBorder="1" applyAlignment="1">
      <alignment horizontal="center"/>
    </xf>
    <xf numFmtId="166" fontId="0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left" indent="1"/>
    </xf>
    <xf numFmtId="41" fontId="0" fillId="0" borderId="3" xfId="0" applyNumberFormat="1" applyFont="1" applyFill="1" applyBorder="1"/>
    <xf numFmtId="0" fontId="0" fillId="0" borderId="0" xfId="0" quotePrefix="1" applyNumberFormat="1" applyFont="1" applyFill="1" applyAlignment="1">
      <alignment horizontal="left"/>
    </xf>
    <xf numFmtId="37" fontId="0" fillId="0" borderId="0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39" fontId="0" fillId="0" borderId="0" xfId="0" applyFont="1" applyFill="1" applyAlignment="1">
      <alignment horizontal="right"/>
    </xf>
    <xf numFmtId="39" fontId="2" fillId="0" borderId="0" xfId="0" applyFont="1" applyFill="1" applyAlignment="1"/>
    <xf numFmtId="41" fontId="0" fillId="0" borderId="0" xfId="1" applyNumberFormat="1" applyFont="1" applyBorder="1" applyAlignment="1"/>
    <xf numFmtId="41" fontId="0" fillId="0" borderId="0" xfId="1" applyNumberFormat="1" applyFont="1" applyFill="1" applyBorder="1" applyAlignment="1"/>
    <xf numFmtId="41" fontId="0" fillId="0" borderId="2" xfId="1" applyNumberFormat="1" applyFont="1" applyBorder="1" applyAlignment="1"/>
    <xf numFmtId="0" fontId="0" fillId="0" borderId="0" xfId="0" quotePrefix="1" applyNumberFormat="1" applyFont="1" applyFill="1" applyAlignment="1">
      <alignment horizontal="center"/>
    </xf>
    <xf numFmtId="37" fontId="0" fillId="0" borderId="0" xfId="0" applyNumberFormat="1" applyFont="1" applyFill="1" applyBorder="1"/>
    <xf numFmtId="39" fontId="7" fillId="0" borderId="0" xfId="0" applyFont="1" applyFill="1"/>
    <xf numFmtId="37" fontId="6" fillId="0" borderId="0" xfId="0" applyNumberFormat="1" applyFont="1" applyFill="1" applyAlignment="1">
      <alignment horizontal="left"/>
    </xf>
    <xf numFmtId="39" fontId="2" fillId="0" borderId="0" xfId="0" applyFont="1" applyFill="1" applyAlignment="1">
      <alignment horizontal="left"/>
    </xf>
    <xf numFmtId="39" fontId="0" fillId="0" borderId="0" xfId="0" applyFont="1" applyBorder="1"/>
    <xf numFmtId="39" fontId="0" fillId="0" borderId="0" xfId="0" quotePrefix="1" applyFont="1" applyBorder="1" applyAlignment="1">
      <alignment horizontal="center"/>
    </xf>
    <xf numFmtId="39" fontId="0" fillId="0" borderId="0" xfId="0" applyFont="1" applyBorder="1" applyAlignment="1">
      <alignment horizontal="center"/>
    </xf>
    <xf numFmtId="165" fontId="0" fillId="0" borderId="0" xfId="0" applyNumberFormat="1" applyFont="1" applyBorder="1" applyAlignment="1">
      <alignment horizontal="center"/>
    </xf>
    <xf numFmtId="39" fontId="0" fillId="0" borderId="0" xfId="0" quotePrefix="1" applyFont="1" applyBorder="1" applyAlignment="1">
      <alignment horizontal="left"/>
    </xf>
    <xf numFmtId="39" fontId="0" fillId="0" borderId="0" xfId="0" applyFont="1" applyAlignment="1">
      <alignment horizontal="center"/>
    </xf>
    <xf numFmtId="164" fontId="0" fillId="0" borderId="0" xfId="0" applyNumberFormat="1" applyFont="1" applyBorder="1" applyAlignment="1">
      <alignment horizontal="center"/>
    </xf>
    <xf numFmtId="39" fontId="2" fillId="0" borderId="0" xfId="0" applyFont="1" applyBorder="1" applyAlignment="1"/>
    <xf numFmtId="39" fontId="4" fillId="0" borderId="0" xfId="0" quotePrefix="1" applyFont="1" applyBorder="1" applyAlignment="1">
      <alignment horizontal="left"/>
    </xf>
    <xf numFmtId="39" fontId="2" fillId="0" borderId="0" xfId="0" quotePrefix="1" applyFont="1" applyBorder="1" applyAlignment="1">
      <alignment horizontal="left"/>
    </xf>
    <xf numFmtId="0" fontId="0" fillId="0" borderId="0" xfId="0" applyNumberFormat="1" applyFont="1" applyFill="1" applyBorder="1" applyAlignment="1"/>
    <xf numFmtId="39" fontId="8" fillId="0" borderId="0" xfId="0" applyFont="1" applyFill="1"/>
    <xf numFmtId="0" fontId="0" fillId="0" borderId="0" xfId="0" applyNumberFormat="1" applyFill="1" applyBorder="1"/>
    <xf numFmtId="0" fontId="6" fillId="0" borderId="0" xfId="0" applyNumberFormat="1" applyFont="1" applyAlignment="1"/>
    <xf numFmtId="0" fontId="0" fillId="0" borderId="0" xfId="0" applyNumberFormat="1" applyFill="1"/>
    <xf numFmtId="41" fontId="0" fillId="0" borderId="4" xfId="0" applyNumberFormat="1" applyFont="1" applyFill="1" applyBorder="1"/>
    <xf numFmtId="0" fontId="0" fillId="0" borderId="0" xfId="0" applyNumberFormat="1" applyFill="1" applyAlignment="1">
      <alignment horizontal="left"/>
    </xf>
    <xf numFmtId="0" fontId="0" fillId="0" borderId="0" xfId="0" quotePrefix="1" applyNumberFormat="1" applyFill="1" applyBorder="1" applyAlignment="1">
      <alignment horizontal="center"/>
    </xf>
    <xf numFmtId="39" fontId="5" fillId="0" borderId="0" xfId="0" applyFont="1" applyAlignment="1">
      <alignment horizontal="left"/>
    </xf>
    <xf numFmtId="37" fontId="8" fillId="0" borderId="0" xfId="0" applyNumberFormat="1" applyFont="1" applyAlignment="1">
      <alignment horizontal="right"/>
    </xf>
    <xf numFmtId="39" fontId="6" fillId="0" borderId="0" xfId="0" applyFont="1" applyAlignment="1">
      <alignment horizontal="left"/>
    </xf>
    <xf numFmtId="37" fontId="7" fillId="0" borderId="0" xfId="0" applyNumberFormat="1" applyFont="1" applyAlignment="1">
      <alignment horizontal="right"/>
    </xf>
    <xf numFmtId="165" fontId="0" fillId="0" borderId="0" xfId="0" applyNumberFormat="1" applyBorder="1" applyAlignment="1">
      <alignment horizontal="center"/>
    </xf>
    <xf numFmtId="39" fontId="0" fillId="0" borderId="0" xfId="0" applyAlignment="1">
      <alignment horizontal="center"/>
    </xf>
    <xf numFmtId="165" fontId="0" fillId="0" borderId="0" xfId="0" applyNumberForma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167" fontId="0" fillId="0" borderId="0" xfId="0" applyNumberFormat="1" applyFont="1" applyFill="1"/>
    <xf numFmtId="43" fontId="0" fillId="0" borderId="0" xfId="0" applyNumberFormat="1" applyFont="1" applyFill="1"/>
    <xf numFmtId="167" fontId="0" fillId="0" borderId="0" xfId="1" applyNumberFormat="1" applyFont="1" applyFill="1" applyBorder="1" applyAlignment="1"/>
    <xf numFmtId="167" fontId="2" fillId="0" borderId="1" xfId="0" applyNumberFormat="1" applyFont="1" applyFill="1" applyBorder="1"/>
    <xf numFmtId="167" fontId="0" fillId="0" borderId="0" xfId="0" applyNumberFormat="1" applyFont="1" applyFill="1" applyBorder="1" applyAlignment="1">
      <alignment horizontal="right"/>
    </xf>
    <xf numFmtId="167" fontId="2" fillId="0" borderId="0" xfId="0" applyNumberFormat="1" applyFont="1" applyFill="1" applyBorder="1" applyAlignment="1">
      <alignment horizontal="right"/>
    </xf>
    <xf numFmtId="167" fontId="2" fillId="0" borderId="5" xfId="1" applyNumberFormat="1" applyFont="1" applyFill="1" applyBorder="1" applyAlignment="1"/>
    <xf numFmtId="0" fontId="13" fillId="0" borderId="0" xfId="0" applyNumberFormat="1" applyFont="1" applyFill="1" applyAlignment="1">
      <alignment horizontal="left"/>
    </xf>
    <xf numFmtId="49" fontId="3" fillId="0" borderId="0" xfId="0" applyNumberFormat="1" applyFont="1" applyFill="1" applyBorder="1" applyAlignment="1">
      <alignment horizontal="center"/>
    </xf>
    <xf numFmtId="0" fontId="0" fillId="0" borderId="0" xfId="0" applyNumberFormat="1" applyFill="1" applyAlignment="1">
      <alignment horizontal="left" indent="1"/>
    </xf>
    <xf numFmtId="37" fontId="0" fillId="0" borderId="0" xfId="0" applyNumberFormat="1" applyFont="1" applyFill="1" applyBorder="1" applyAlignment="1"/>
    <xf numFmtId="0" fontId="0" fillId="0" borderId="0" xfId="0" applyNumberFormat="1" applyFont="1" applyFill="1" applyAlignment="1"/>
    <xf numFmtId="0" fontId="0" fillId="0" borderId="0" xfId="0" applyNumberFormat="1" applyFill="1" applyBorder="1" applyAlignment="1"/>
    <xf numFmtId="0" fontId="3" fillId="0" borderId="0" xfId="0" applyNumberFormat="1" applyFont="1" applyBorder="1" applyAlignment="1">
      <alignment horizontal="center"/>
    </xf>
    <xf numFmtId="39" fontId="11" fillId="0" borderId="0" xfId="0" applyFont="1" applyFill="1" applyAlignment="1"/>
    <xf numFmtId="39" fontId="12" fillId="0" borderId="0" xfId="0" applyFont="1" applyAlignment="1">
      <alignment horizontal="left"/>
    </xf>
    <xf numFmtId="165" fontId="3" fillId="0" borderId="0" xfId="0" applyNumberFormat="1" applyFont="1" applyBorder="1" applyAlignment="1">
      <alignment horizontal="center"/>
    </xf>
    <xf numFmtId="39" fontId="3" fillId="0" borderId="0" xfId="0" applyFont="1"/>
    <xf numFmtId="41" fontId="4" fillId="0" borderId="0" xfId="0" applyNumberFormat="1" applyFont="1" applyBorder="1" applyAlignment="1">
      <alignment horizontal="right"/>
    </xf>
    <xf numFmtId="41" fontId="4" fillId="0" borderId="0" xfId="0" applyNumberFormat="1" applyFont="1" applyBorder="1"/>
    <xf numFmtId="41" fontId="3" fillId="0" borderId="0" xfId="0" applyNumberFormat="1" applyFont="1" applyBorder="1"/>
    <xf numFmtId="49" fontId="0" fillId="0" borderId="0" xfId="0" applyNumberFormat="1" applyFont="1" applyFill="1" applyAlignment="1">
      <alignment horizontal="center"/>
    </xf>
    <xf numFmtId="0" fontId="2" fillId="0" borderId="0" xfId="0" quotePrefix="1" applyNumberFormat="1" applyFont="1" applyFill="1" applyAlignment="1"/>
    <xf numFmtId="0" fontId="3" fillId="0" borderId="0" xfId="0" quotePrefix="1" applyNumberFormat="1" applyFont="1" applyBorder="1" applyAlignment="1">
      <alignment horizontal="center"/>
    </xf>
    <xf numFmtId="0" fontId="0" fillId="0" borderId="0" xfId="0" applyNumberFormat="1" applyFill="1" applyBorder="1" applyAlignment="1">
      <alignment horizontal="left" indent="1"/>
    </xf>
    <xf numFmtId="41" fontId="2" fillId="0" borderId="4" xfId="0" applyNumberFormat="1" applyFont="1" applyFill="1" applyBorder="1"/>
    <xf numFmtId="0" fontId="3" fillId="0" borderId="0" xfId="0" applyNumberFormat="1" applyFont="1" applyAlignment="1"/>
    <xf numFmtId="0" fontId="0" fillId="0" borderId="0" xfId="0" applyNumberFormat="1" applyFill="1" applyAlignment="1">
      <alignment horizontal="left" indent="2"/>
    </xf>
    <xf numFmtId="0" fontId="0" fillId="0" borderId="0" xfId="0" applyNumberFormat="1" applyFont="1" applyFill="1" applyAlignment="1">
      <alignment horizontal="center"/>
    </xf>
    <xf numFmtId="41" fontId="0" fillId="0" borderId="3" xfId="0" applyNumberFormat="1" applyFont="1" applyFill="1" applyBorder="1" applyAlignment="1">
      <alignment horizontal="right"/>
    </xf>
    <xf numFmtId="49" fontId="3" fillId="0" borderId="0" xfId="0" applyNumberFormat="1" applyFont="1" applyAlignment="1">
      <alignment horizontal="center"/>
    </xf>
    <xf numFmtId="39" fontId="2" fillId="0" borderId="0" xfId="0" applyFont="1" applyBorder="1" applyAlignment="1">
      <alignment horizontal="left" indent="2"/>
    </xf>
    <xf numFmtId="41" fontId="1" fillId="0" borderId="0" xfId="1" applyNumberFormat="1" applyFont="1" applyFill="1" applyBorder="1" applyAlignment="1"/>
    <xf numFmtId="39" fontId="7" fillId="0" borderId="0" xfId="0" applyFont="1" applyFill="1" applyAlignment="1">
      <alignment horizontal="left"/>
    </xf>
    <xf numFmtId="39" fontId="0" fillId="0" borderId="0" xfId="0" applyFont="1" applyFill="1" applyAlignment="1">
      <alignment horizontal="left"/>
    </xf>
    <xf numFmtId="167" fontId="0" fillId="0" borderId="0" xfId="0" applyNumberFormat="1" applyFont="1" applyFill="1" applyAlignment="1">
      <alignment horizontal="left"/>
    </xf>
    <xf numFmtId="39" fontId="0" fillId="0" borderId="0" xfId="0" quotePrefix="1" applyFill="1"/>
    <xf numFmtId="49" fontId="0" fillId="0" borderId="0" xfId="0" applyNumberFormat="1" applyFill="1"/>
    <xf numFmtId="167" fontId="0" fillId="0" borderId="3" xfId="0" applyNumberFormat="1" applyFont="1" applyFill="1" applyBorder="1" applyAlignment="1">
      <alignment horizontal="right"/>
    </xf>
    <xf numFmtId="167" fontId="2" fillId="0" borderId="2" xfId="0" applyNumberFormat="1" applyFont="1" applyFill="1" applyBorder="1" applyAlignment="1">
      <alignment horizontal="right"/>
    </xf>
    <xf numFmtId="0" fontId="0" fillId="0" borderId="0" xfId="0" quotePrefix="1" applyNumberFormat="1" applyFill="1" applyAlignment="1">
      <alignment horizontal="left"/>
    </xf>
    <xf numFmtId="0" fontId="3" fillId="0" borderId="0" xfId="0" applyNumberFormat="1" applyFont="1" applyFill="1" applyAlignment="1">
      <alignment horizontal="center"/>
    </xf>
    <xf numFmtId="0" fontId="0" fillId="0" borderId="0" xfId="0" applyNumberFormat="1" applyFill="1" applyAlignment="1"/>
    <xf numFmtId="43" fontId="1" fillId="0" borderId="0" xfId="1" applyFont="1" applyFill="1"/>
    <xf numFmtId="0" fontId="0" fillId="0" borderId="0" xfId="0" applyNumberFormat="1" applyFont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39" fontId="3" fillId="0" borderId="0" xfId="0" applyFont="1" applyBorder="1" applyAlignment="1">
      <alignment horizontal="center"/>
    </xf>
    <xf numFmtId="0" fontId="0" fillId="0" borderId="0" xfId="0" applyNumberFormat="1" applyFont="1" applyFill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>
      <alignment horizontal="right"/>
    </xf>
    <xf numFmtId="39" fontId="2" fillId="0" borderId="0" xfId="0" applyNumberFormat="1" applyFont="1" applyFill="1" applyBorder="1"/>
    <xf numFmtId="39" fontId="2" fillId="0" borderId="0" xfId="0" applyFont="1" applyFill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0" fontId="0" fillId="0" borderId="0" xfId="0" quotePrefix="1" applyNumberFormat="1" applyFill="1" applyAlignment="1">
      <alignment horizontal="center"/>
    </xf>
    <xf numFmtId="39" fontId="3" fillId="0" borderId="0" xfId="0" applyFont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49" fontId="14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/>
    <xf numFmtId="0" fontId="12" fillId="0" borderId="0" xfId="0" applyNumberFormat="1" applyFont="1" applyFill="1" applyBorder="1"/>
    <xf numFmtId="49" fontId="14" fillId="0" borderId="0" xfId="0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center"/>
    </xf>
    <xf numFmtId="37" fontId="7" fillId="0" borderId="0" xfId="0" applyNumberFormat="1" applyFont="1" applyFill="1" applyBorder="1"/>
    <xf numFmtId="166" fontId="7" fillId="0" borderId="0" xfId="0" applyNumberFormat="1" applyFont="1" applyFill="1" applyBorder="1"/>
    <xf numFmtId="0" fontId="7" fillId="0" borderId="0" xfId="0" applyNumberFormat="1" applyFont="1" applyFill="1" applyBorder="1"/>
    <xf numFmtId="0" fontId="14" fillId="0" borderId="0" xfId="0" quotePrefix="1" applyNumberFormat="1" applyFont="1" applyFill="1" applyBorder="1" applyAlignment="1">
      <alignment horizontal="center"/>
    </xf>
    <xf numFmtId="41" fontId="7" fillId="0" borderId="0" xfId="1" applyNumberFormat="1" applyFont="1" applyFill="1" applyBorder="1" applyAlignment="1"/>
    <xf numFmtId="0" fontId="14" fillId="0" borderId="0" xfId="0" applyNumberFormat="1" applyFont="1" applyFill="1" applyBorder="1" applyAlignment="1">
      <alignment horizontal="center"/>
    </xf>
    <xf numFmtId="41" fontId="7" fillId="0" borderId="0" xfId="0" applyNumberFormat="1" applyFont="1" applyFill="1" applyBorder="1" applyAlignment="1"/>
    <xf numFmtId="0" fontId="6" fillId="0" borderId="0" xfId="0" applyNumberFormat="1" applyFont="1" applyFill="1" applyBorder="1"/>
    <xf numFmtId="41" fontId="6" fillId="0" borderId="1" xfId="0" applyNumberFormat="1" applyFont="1" applyFill="1" applyBorder="1" applyAlignment="1">
      <alignment horizontal="right"/>
    </xf>
    <xf numFmtId="41" fontId="6" fillId="0" borderId="0" xfId="0" applyNumberFormat="1" applyFont="1" applyFill="1" applyBorder="1" applyAlignment="1">
      <alignment horizontal="right"/>
    </xf>
    <xf numFmtId="41" fontId="7" fillId="0" borderId="0" xfId="0" applyNumberFormat="1" applyFont="1" applyFill="1" applyBorder="1" applyAlignment="1">
      <alignment horizontal="right"/>
    </xf>
    <xf numFmtId="41" fontId="7" fillId="0" borderId="3" xfId="0" applyNumberFormat="1" applyFont="1" applyFill="1" applyBorder="1" applyAlignment="1">
      <alignment horizontal="right"/>
    </xf>
    <xf numFmtId="49" fontId="12" fillId="0" borderId="0" xfId="0" applyNumberFormat="1" applyFont="1" applyFill="1" applyBorder="1" applyAlignment="1">
      <alignment horizontal="center"/>
    </xf>
    <xf numFmtId="49" fontId="14" fillId="0" borderId="0" xfId="0" quotePrefix="1" applyNumberFormat="1" applyFont="1" applyFill="1" applyBorder="1" applyAlignment="1">
      <alignment horizontal="center"/>
    </xf>
    <xf numFmtId="0" fontId="14" fillId="0" borderId="0" xfId="0" applyNumberFormat="1" applyFont="1" applyBorder="1" applyAlignment="1">
      <alignment horizontal="center"/>
    </xf>
    <xf numFmtId="41" fontId="7" fillId="0" borderId="0" xfId="0" applyNumberFormat="1" applyFont="1" applyBorder="1" applyAlignment="1">
      <alignment horizontal="right"/>
    </xf>
    <xf numFmtId="0" fontId="6" fillId="0" borderId="0" xfId="0" applyNumberFormat="1" applyFont="1" applyFill="1"/>
    <xf numFmtId="41" fontId="6" fillId="0" borderId="2" xfId="0" applyNumberFormat="1" applyFont="1" applyFill="1" applyBorder="1" applyAlignment="1">
      <alignment horizontal="right"/>
    </xf>
    <xf numFmtId="43" fontId="7" fillId="0" borderId="0" xfId="0" applyNumberFormat="1" applyFont="1" applyFill="1" applyBorder="1" applyAlignment="1"/>
    <xf numFmtId="43" fontId="7" fillId="0" borderId="0" xfId="0" applyNumberFormat="1" applyFont="1" applyBorder="1" applyAlignment="1"/>
    <xf numFmtId="43" fontId="7" fillId="0" borderId="0" xfId="0" applyNumberFormat="1" applyFont="1" applyFill="1" applyBorder="1" applyAlignment="1">
      <alignment horizontal="right"/>
    </xf>
    <xf numFmtId="39" fontId="6" fillId="0" borderId="0" xfId="0" applyFont="1" applyBorder="1" applyAlignment="1"/>
    <xf numFmtId="39" fontId="12" fillId="0" borderId="0" xfId="0" quotePrefix="1" applyFont="1" applyBorder="1" applyAlignment="1">
      <alignment horizontal="left"/>
    </xf>
    <xf numFmtId="39" fontId="6" fillId="0" borderId="0" xfId="0" quotePrefix="1" applyFont="1" applyBorder="1" applyAlignment="1">
      <alignment horizontal="left"/>
    </xf>
    <xf numFmtId="165" fontId="7" fillId="0" borderId="0" xfId="0" applyNumberFormat="1" applyFont="1" applyBorder="1" applyAlignment="1">
      <alignment horizontal="center"/>
    </xf>
    <xf numFmtId="39" fontId="7" fillId="0" borderId="0" xfId="0" applyFont="1" applyBorder="1" applyAlignment="1">
      <alignment horizontal="center"/>
    </xf>
    <xf numFmtId="39" fontId="6" fillId="0" borderId="0" xfId="0" applyFont="1" applyBorder="1" applyAlignment="1">
      <alignment horizontal="center"/>
    </xf>
    <xf numFmtId="39" fontId="7" fillId="0" borderId="0" xfId="0" applyFont="1" applyBorder="1"/>
    <xf numFmtId="165" fontId="7" fillId="0" borderId="3" xfId="0" applyNumberFormat="1" applyFont="1" applyBorder="1" applyAlignment="1">
      <alignment horizontal="center"/>
    </xf>
    <xf numFmtId="39" fontId="7" fillId="0" borderId="0" xfId="0" applyFont="1" applyAlignment="1">
      <alignment horizontal="center"/>
    </xf>
    <xf numFmtId="39" fontId="7" fillId="0" borderId="0" xfId="0" quotePrefix="1" applyFont="1" applyBorder="1" applyAlignment="1">
      <alignment horizontal="center"/>
    </xf>
    <xf numFmtId="49" fontId="14" fillId="0" borderId="0" xfId="0" applyNumberFormat="1" applyFont="1" applyBorder="1" applyAlignment="1">
      <alignment horizontal="center"/>
    </xf>
    <xf numFmtId="39" fontId="7" fillId="0" borderId="0" xfId="0" applyFont="1"/>
    <xf numFmtId="39" fontId="7" fillId="0" borderId="0" xfId="0" quotePrefix="1" applyFont="1" applyBorder="1" applyAlignment="1">
      <alignment horizontal="left"/>
    </xf>
    <xf numFmtId="165" fontId="14" fillId="0" borderId="0" xfId="0" applyNumberFormat="1" applyFont="1" applyBorder="1" applyAlignment="1">
      <alignment horizontal="center"/>
    </xf>
    <xf numFmtId="165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Border="1" applyAlignment="1">
      <alignment horizontal="center"/>
    </xf>
    <xf numFmtId="39" fontId="14" fillId="0" borderId="0" xfId="0" applyFont="1"/>
    <xf numFmtId="39" fontId="6" fillId="0" borderId="0" xfId="0" applyFont="1"/>
    <xf numFmtId="39" fontId="14" fillId="0" borderId="0" xfId="0" applyFont="1" applyBorder="1" applyAlignment="1">
      <alignment horizontal="center"/>
    </xf>
    <xf numFmtId="39" fontId="6" fillId="0" borderId="0" xfId="0" applyFont="1" applyBorder="1"/>
    <xf numFmtId="41" fontId="12" fillId="0" borderId="0" xfId="0" applyNumberFormat="1" applyFont="1" applyBorder="1" applyAlignment="1">
      <alignment horizontal="right"/>
    </xf>
    <xf numFmtId="41" fontId="6" fillId="0" borderId="0" xfId="0" applyNumberFormat="1" applyFont="1" applyBorder="1" applyAlignment="1">
      <alignment horizontal="right"/>
    </xf>
    <xf numFmtId="39" fontId="6" fillId="0" borderId="0" xfId="0" applyFont="1" applyFill="1" applyBorder="1"/>
    <xf numFmtId="41" fontId="12" fillId="0" borderId="0" xfId="0" applyNumberFormat="1" applyFont="1" applyFill="1" applyBorder="1" applyAlignment="1">
      <alignment horizontal="right"/>
    </xf>
    <xf numFmtId="39" fontId="7" fillId="0" borderId="0" xfId="0" applyFont="1" applyFill="1" applyBorder="1"/>
    <xf numFmtId="1" fontId="14" fillId="0" borderId="0" xfId="0" applyNumberFormat="1" applyFont="1" applyFill="1" applyBorder="1" applyAlignment="1">
      <alignment horizontal="center"/>
    </xf>
    <xf numFmtId="41" fontId="6" fillId="0" borderId="1" xfId="0" applyNumberFormat="1" applyFont="1" applyFill="1" applyBorder="1"/>
    <xf numFmtId="41" fontId="6" fillId="0" borderId="0" xfId="0" applyNumberFormat="1" applyFont="1" applyFill="1" applyBorder="1"/>
    <xf numFmtId="39" fontId="6" fillId="0" borderId="0" xfId="0" applyFont="1" applyBorder="1" applyAlignment="1">
      <alignment horizontal="left" indent="2"/>
    </xf>
    <xf numFmtId="41" fontId="6" fillId="0" borderId="0" xfId="0" applyNumberFormat="1" applyFont="1" applyBorder="1"/>
    <xf numFmtId="41" fontId="14" fillId="0" borderId="0" xfId="0" applyNumberFormat="1" applyFont="1" applyBorder="1"/>
    <xf numFmtId="41" fontId="7" fillId="0" borderId="0" xfId="0" applyNumberFormat="1" applyFont="1" applyBorder="1"/>
    <xf numFmtId="1" fontId="14" fillId="0" borderId="0" xfId="0" applyNumberFormat="1" applyFont="1" applyBorder="1" applyAlignment="1">
      <alignment horizontal="center"/>
    </xf>
    <xf numFmtId="41" fontId="12" fillId="0" borderId="0" xfId="0" applyNumberFormat="1" applyFont="1" applyBorder="1"/>
    <xf numFmtId="41" fontId="6" fillId="0" borderId="1" xfId="0" applyNumberFormat="1" applyFont="1" applyBorder="1"/>
    <xf numFmtId="41" fontId="6" fillId="0" borderId="2" xfId="0" applyNumberFormat="1" applyFont="1" applyBorder="1"/>
    <xf numFmtId="43" fontId="6" fillId="0" borderId="2" xfId="0" applyNumberFormat="1" applyFont="1" applyFill="1" applyBorder="1" applyAlignment="1">
      <alignment horizontal="right"/>
    </xf>
    <xf numFmtId="43" fontId="6" fillId="0" borderId="0" xfId="0" applyNumberFormat="1" applyFont="1" applyFill="1" applyBorder="1" applyAlignment="1"/>
    <xf numFmtId="43" fontId="6" fillId="0" borderId="0" xfId="0" applyNumberFormat="1" applyFont="1" applyBorder="1" applyAlignment="1"/>
    <xf numFmtId="49" fontId="14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49" fontId="14" fillId="0" borderId="0" xfId="0" applyNumberFormat="1" applyFont="1" applyFill="1" applyBorder="1" applyAlignment="1">
      <alignment horizontal="center"/>
    </xf>
    <xf numFmtId="49" fontId="14" fillId="0" borderId="0" xfId="0" applyNumberFormat="1" applyFont="1" applyFill="1" applyBorder="1" applyAlignment="1">
      <alignment horizontal="center"/>
    </xf>
    <xf numFmtId="39" fontId="2" fillId="0" borderId="0" xfId="0" applyFont="1" applyFill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49" fontId="14" fillId="0" borderId="0" xfId="0" applyNumberFormat="1" applyFont="1" applyFill="1" applyBorder="1" applyAlignment="1">
      <alignment horizontal="center"/>
    </xf>
    <xf numFmtId="0" fontId="7" fillId="0" borderId="0" xfId="0" quotePrefix="1" applyNumberFormat="1" applyFont="1" applyFill="1" applyAlignment="1">
      <alignment horizontal="center"/>
    </xf>
    <xf numFmtId="39" fontId="6" fillId="0" borderId="0" xfId="0" applyFont="1" applyFill="1" applyAlignment="1">
      <alignment horizontal="center"/>
    </xf>
    <xf numFmtId="37" fontId="6" fillId="0" borderId="0" xfId="0" applyNumberFormat="1" applyFont="1" applyFill="1" applyAlignment="1">
      <alignment horizontal="center"/>
    </xf>
    <xf numFmtId="39" fontId="7" fillId="0" borderId="0" xfId="0" applyFont="1" applyFill="1" applyAlignment="1">
      <alignment horizontal="center"/>
    </xf>
    <xf numFmtId="39" fontId="6" fillId="0" borderId="0" xfId="0" applyFont="1" applyBorder="1" applyAlignment="1">
      <alignment horizontal="center"/>
    </xf>
    <xf numFmtId="165" fontId="7" fillId="0" borderId="3" xfId="0" applyNumberFormat="1" applyFont="1" applyBorder="1" applyAlignment="1">
      <alignment horizontal="center"/>
    </xf>
    <xf numFmtId="39" fontId="14" fillId="0" borderId="0" xfId="0" applyFont="1" applyBorder="1" applyAlignment="1">
      <alignment horizontal="center"/>
    </xf>
    <xf numFmtId="39" fontId="2" fillId="0" borderId="0" xfId="0" applyFont="1" applyBorder="1" applyAlignment="1">
      <alignment horizontal="center"/>
    </xf>
    <xf numFmtId="165" fontId="0" fillId="0" borderId="3" xfId="0" applyNumberFormat="1" applyBorder="1" applyAlignment="1">
      <alignment horizontal="center"/>
    </xf>
    <xf numFmtId="39" fontId="3" fillId="0" borderId="0" xfId="0" applyFont="1" applyBorder="1" applyAlignment="1">
      <alignment horizontal="center"/>
    </xf>
    <xf numFmtId="0" fontId="0" fillId="0" borderId="0" xfId="0" quotePrefix="1" applyNumberFormat="1" applyFill="1" applyAlignment="1">
      <alignment horizontal="center"/>
    </xf>
    <xf numFmtId="39" fontId="0" fillId="0" borderId="0" xfId="0" applyFont="1" applyFill="1" applyAlignment="1">
      <alignment horizontal="center"/>
    </xf>
    <xf numFmtId="37" fontId="2" fillId="0" borderId="0" xfId="0" applyNumberFormat="1" applyFont="1" applyFill="1" applyAlignment="1">
      <alignment horizontal="center"/>
    </xf>
    <xf numFmtId="39" fontId="0" fillId="0" borderId="0" xfId="0" applyFill="1" applyAlignment="1">
      <alignment horizontal="center"/>
    </xf>
  </cellXfs>
  <cellStyles count="4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%20Clients/i/Ichitan%20Group%20Co.,%20Ltd/2014/Q1/FS%20Q1'14/ICHI%20Q1'14_Face%20(EN)_14May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4"/>
      <sheetName val="5"/>
      <sheetName val="6"/>
      <sheetName val="7"/>
      <sheetName val="8-9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55"/>
  <sheetViews>
    <sheetView view="pageBreakPreview" topLeftCell="A67" zoomScale="90" zoomScaleNormal="86" zoomScaleSheetLayoutView="90" workbookViewId="0">
      <selection activeCell="G80" sqref="G80"/>
    </sheetView>
  </sheetViews>
  <sheetFormatPr defaultColWidth="9.7109375" defaultRowHeight="15" x14ac:dyDescent="0.25"/>
  <cols>
    <col min="1" max="1" width="33.5703125" style="23" customWidth="1"/>
    <col min="2" max="2" width="6.42578125" style="4" customWidth="1"/>
    <col min="3" max="3" width="13.5703125" style="121" customWidth="1"/>
    <col min="4" max="4" width="1.42578125" style="4" customWidth="1"/>
    <col min="5" max="5" width="13.5703125" style="121" customWidth="1"/>
    <col min="6" max="6" width="1.42578125" style="25" customWidth="1"/>
    <col min="7" max="7" width="13.5703125" style="54" customWidth="1"/>
    <col min="8" max="8" width="1.42578125" style="25" customWidth="1"/>
    <col min="9" max="9" width="13.5703125" style="54" customWidth="1"/>
    <col min="10" max="10" width="9.7109375" style="25" customWidth="1"/>
    <col min="11" max="13" width="9.7109375" style="25"/>
    <col min="14" max="14" width="12.140625" style="25" bestFit="1" customWidth="1"/>
    <col min="15" max="256" width="9.7109375" style="25"/>
    <col min="257" max="257" width="33.5703125" style="25" customWidth="1"/>
    <col min="258" max="258" width="6.42578125" style="25" customWidth="1"/>
    <col min="259" max="259" width="13.5703125" style="25" customWidth="1"/>
    <col min="260" max="260" width="1.42578125" style="25" customWidth="1"/>
    <col min="261" max="261" width="13.5703125" style="25" customWidth="1"/>
    <col min="262" max="262" width="1.42578125" style="25" customWidth="1"/>
    <col min="263" max="263" width="13.5703125" style="25" customWidth="1"/>
    <col min="264" max="264" width="1.42578125" style="25" customWidth="1"/>
    <col min="265" max="265" width="13.5703125" style="25" customWidth="1"/>
    <col min="266" max="266" width="9.7109375" style="25" customWidth="1"/>
    <col min="267" max="512" width="9.7109375" style="25"/>
    <col min="513" max="513" width="33.5703125" style="25" customWidth="1"/>
    <col min="514" max="514" width="6.42578125" style="25" customWidth="1"/>
    <col min="515" max="515" width="13.5703125" style="25" customWidth="1"/>
    <col min="516" max="516" width="1.42578125" style="25" customWidth="1"/>
    <col min="517" max="517" width="13.5703125" style="25" customWidth="1"/>
    <col min="518" max="518" width="1.42578125" style="25" customWidth="1"/>
    <col min="519" max="519" width="13.5703125" style="25" customWidth="1"/>
    <col min="520" max="520" width="1.42578125" style="25" customWidth="1"/>
    <col min="521" max="521" width="13.5703125" style="25" customWidth="1"/>
    <col min="522" max="522" width="9.7109375" style="25" customWidth="1"/>
    <col min="523" max="768" width="9.7109375" style="25"/>
    <col min="769" max="769" width="33.5703125" style="25" customWidth="1"/>
    <col min="770" max="770" width="6.42578125" style="25" customWidth="1"/>
    <col min="771" max="771" width="13.5703125" style="25" customWidth="1"/>
    <col min="772" max="772" width="1.42578125" style="25" customWidth="1"/>
    <col min="773" max="773" width="13.5703125" style="25" customWidth="1"/>
    <col min="774" max="774" width="1.42578125" style="25" customWidth="1"/>
    <col min="775" max="775" width="13.5703125" style="25" customWidth="1"/>
    <col min="776" max="776" width="1.42578125" style="25" customWidth="1"/>
    <col min="777" max="777" width="13.5703125" style="25" customWidth="1"/>
    <col min="778" max="778" width="9.7109375" style="25" customWidth="1"/>
    <col min="779" max="1024" width="9.7109375" style="25"/>
    <col min="1025" max="1025" width="33.5703125" style="25" customWidth="1"/>
    <col min="1026" max="1026" width="6.42578125" style="25" customWidth="1"/>
    <col min="1027" max="1027" width="13.5703125" style="25" customWidth="1"/>
    <col min="1028" max="1028" width="1.42578125" style="25" customWidth="1"/>
    <col min="1029" max="1029" width="13.5703125" style="25" customWidth="1"/>
    <col min="1030" max="1030" width="1.42578125" style="25" customWidth="1"/>
    <col min="1031" max="1031" width="13.5703125" style="25" customWidth="1"/>
    <col min="1032" max="1032" width="1.42578125" style="25" customWidth="1"/>
    <col min="1033" max="1033" width="13.5703125" style="25" customWidth="1"/>
    <col min="1034" max="1034" width="9.7109375" style="25" customWidth="1"/>
    <col min="1035" max="1280" width="9.7109375" style="25"/>
    <col min="1281" max="1281" width="33.5703125" style="25" customWidth="1"/>
    <col min="1282" max="1282" width="6.42578125" style="25" customWidth="1"/>
    <col min="1283" max="1283" width="13.5703125" style="25" customWidth="1"/>
    <col min="1284" max="1284" width="1.42578125" style="25" customWidth="1"/>
    <col min="1285" max="1285" width="13.5703125" style="25" customWidth="1"/>
    <col min="1286" max="1286" width="1.42578125" style="25" customWidth="1"/>
    <col min="1287" max="1287" width="13.5703125" style="25" customWidth="1"/>
    <col min="1288" max="1288" width="1.42578125" style="25" customWidth="1"/>
    <col min="1289" max="1289" width="13.5703125" style="25" customWidth="1"/>
    <col min="1290" max="1290" width="9.7109375" style="25" customWidth="1"/>
    <col min="1291" max="1536" width="9.7109375" style="25"/>
    <col min="1537" max="1537" width="33.5703125" style="25" customWidth="1"/>
    <col min="1538" max="1538" width="6.42578125" style="25" customWidth="1"/>
    <col min="1539" max="1539" width="13.5703125" style="25" customWidth="1"/>
    <col min="1540" max="1540" width="1.42578125" style="25" customWidth="1"/>
    <col min="1541" max="1541" width="13.5703125" style="25" customWidth="1"/>
    <col min="1542" max="1542" width="1.42578125" style="25" customWidth="1"/>
    <col min="1543" max="1543" width="13.5703125" style="25" customWidth="1"/>
    <col min="1544" max="1544" width="1.42578125" style="25" customWidth="1"/>
    <col min="1545" max="1545" width="13.5703125" style="25" customWidth="1"/>
    <col min="1546" max="1546" width="9.7109375" style="25" customWidth="1"/>
    <col min="1547" max="1792" width="9.7109375" style="25"/>
    <col min="1793" max="1793" width="33.5703125" style="25" customWidth="1"/>
    <col min="1794" max="1794" width="6.42578125" style="25" customWidth="1"/>
    <col min="1795" max="1795" width="13.5703125" style="25" customWidth="1"/>
    <col min="1796" max="1796" width="1.42578125" style="25" customWidth="1"/>
    <col min="1797" max="1797" width="13.5703125" style="25" customWidth="1"/>
    <col min="1798" max="1798" width="1.42578125" style="25" customWidth="1"/>
    <col min="1799" max="1799" width="13.5703125" style="25" customWidth="1"/>
    <col min="1800" max="1800" width="1.42578125" style="25" customWidth="1"/>
    <col min="1801" max="1801" width="13.5703125" style="25" customWidth="1"/>
    <col min="1802" max="1802" width="9.7109375" style="25" customWidth="1"/>
    <col min="1803" max="2048" width="9.7109375" style="25"/>
    <col min="2049" max="2049" width="33.5703125" style="25" customWidth="1"/>
    <col min="2050" max="2050" width="6.42578125" style="25" customWidth="1"/>
    <col min="2051" max="2051" width="13.5703125" style="25" customWidth="1"/>
    <col min="2052" max="2052" width="1.42578125" style="25" customWidth="1"/>
    <col min="2053" max="2053" width="13.5703125" style="25" customWidth="1"/>
    <col min="2054" max="2054" width="1.42578125" style="25" customWidth="1"/>
    <col min="2055" max="2055" width="13.5703125" style="25" customWidth="1"/>
    <col min="2056" max="2056" width="1.42578125" style="25" customWidth="1"/>
    <col min="2057" max="2057" width="13.5703125" style="25" customWidth="1"/>
    <col min="2058" max="2058" width="9.7109375" style="25" customWidth="1"/>
    <col min="2059" max="2304" width="9.7109375" style="25"/>
    <col min="2305" max="2305" width="33.5703125" style="25" customWidth="1"/>
    <col min="2306" max="2306" width="6.42578125" style="25" customWidth="1"/>
    <col min="2307" max="2307" width="13.5703125" style="25" customWidth="1"/>
    <col min="2308" max="2308" width="1.42578125" style="25" customWidth="1"/>
    <col min="2309" max="2309" width="13.5703125" style="25" customWidth="1"/>
    <col min="2310" max="2310" width="1.42578125" style="25" customWidth="1"/>
    <col min="2311" max="2311" width="13.5703125" style="25" customWidth="1"/>
    <col min="2312" max="2312" width="1.42578125" style="25" customWidth="1"/>
    <col min="2313" max="2313" width="13.5703125" style="25" customWidth="1"/>
    <col min="2314" max="2314" width="9.7109375" style="25" customWidth="1"/>
    <col min="2315" max="2560" width="9.7109375" style="25"/>
    <col min="2561" max="2561" width="33.5703125" style="25" customWidth="1"/>
    <col min="2562" max="2562" width="6.42578125" style="25" customWidth="1"/>
    <col min="2563" max="2563" width="13.5703125" style="25" customWidth="1"/>
    <col min="2564" max="2564" width="1.42578125" style="25" customWidth="1"/>
    <col min="2565" max="2565" width="13.5703125" style="25" customWidth="1"/>
    <col min="2566" max="2566" width="1.42578125" style="25" customWidth="1"/>
    <col min="2567" max="2567" width="13.5703125" style="25" customWidth="1"/>
    <col min="2568" max="2568" width="1.42578125" style="25" customWidth="1"/>
    <col min="2569" max="2569" width="13.5703125" style="25" customWidth="1"/>
    <col min="2570" max="2570" width="9.7109375" style="25" customWidth="1"/>
    <col min="2571" max="2816" width="9.7109375" style="25"/>
    <col min="2817" max="2817" width="33.5703125" style="25" customWidth="1"/>
    <col min="2818" max="2818" width="6.42578125" style="25" customWidth="1"/>
    <col min="2819" max="2819" width="13.5703125" style="25" customWidth="1"/>
    <col min="2820" max="2820" width="1.42578125" style="25" customWidth="1"/>
    <col min="2821" max="2821" width="13.5703125" style="25" customWidth="1"/>
    <col min="2822" max="2822" width="1.42578125" style="25" customWidth="1"/>
    <col min="2823" max="2823" width="13.5703125" style="25" customWidth="1"/>
    <col min="2824" max="2824" width="1.42578125" style="25" customWidth="1"/>
    <col min="2825" max="2825" width="13.5703125" style="25" customWidth="1"/>
    <col min="2826" max="2826" width="9.7109375" style="25" customWidth="1"/>
    <col min="2827" max="3072" width="9.7109375" style="25"/>
    <col min="3073" max="3073" width="33.5703125" style="25" customWidth="1"/>
    <col min="3074" max="3074" width="6.42578125" style="25" customWidth="1"/>
    <col min="3075" max="3075" width="13.5703125" style="25" customWidth="1"/>
    <col min="3076" max="3076" width="1.42578125" style="25" customWidth="1"/>
    <col min="3077" max="3077" width="13.5703125" style="25" customWidth="1"/>
    <col min="3078" max="3078" width="1.42578125" style="25" customWidth="1"/>
    <col min="3079" max="3079" width="13.5703125" style="25" customWidth="1"/>
    <col min="3080" max="3080" width="1.42578125" style="25" customWidth="1"/>
    <col min="3081" max="3081" width="13.5703125" style="25" customWidth="1"/>
    <col min="3082" max="3082" width="9.7109375" style="25" customWidth="1"/>
    <col min="3083" max="3328" width="9.7109375" style="25"/>
    <col min="3329" max="3329" width="33.5703125" style="25" customWidth="1"/>
    <col min="3330" max="3330" width="6.42578125" style="25" customWidth="1"/>
    <col min="3331" max="3331" width="13.5703125" style="25" customWidth="1"/>
    <col min="3332" max="3332" width="1.42578125" style="25" customWidth="1"/>
    <col min="3333" max="3333" width="13.5703125" style="25" customWidth="1"/>
    <col min="3334" max="3334" width="1.42578125" style="25" customWidth="1"/>
    <col min="3335" max="3335" width="13.5703125" style="25" customWidth="1"/>
    <col min="3336" max="3336" width="1.42578125" style="25" customWidth="1"/>
    <col min="3337" max="3337" width="13.5703125" style="25" customWidth="1"/>
    <col min="3338" max="3338" width="9.7109375" style="25" customWidth="1"/>
    <col min="3339" max="3584" width="9.7109375" style="25"/>
    <col min="3585" max="3585" width="33.5703125" style="25" customWidth="1"/>
    <col min="3586" max="3586" width="6.42578125" style="25" customWidth="1"/>
    <col min="3587" max="3587" width="13.5703125" style="25" customWidth="1"/>
    <col min="3588" max="3588" width="1.42578125" style="25" customWidth="1"/>
    <col min="3589" max="3589" width="13.5703125" style="25" customWidth="1"/>
    <col min="3590" max="3590" width="1.42578125" style="25" customWidth="1"/>
    <col min="3591" max="3591" width="13.5703125" style="25" customWidth="1"/>
    <col min="3592" max="3592" width="1.42578125" style="25" customWidth="1"/>
    <col min="3593" max="3593" width="13.5703125" style="25" customWidth="1"/>
    <col min="3594" max="3594" width="9.7109375" style="25" customWidth="1"/>
    <col min="3595" max="3840" width="9.7109375" style="25"/>
    <col min="3841" max="3841" width="33.5703125" style="25" customWidth="1"/>
    <col min="3842" max="3842" width="6.42578125" style="25" customWidth="1"/>
    <col min="3843" max="3843" width="13.5703125" style="25" customWidth="1"/>
    <col min="3844" max="3844" width="1.42578125" style="25" customWidth="1"/>
    <col min="3845" max="3845" width="13.5703125" style="25" customWidth="1"/>
    <col min="3846" max="3846" width="1.42578125" style="25" customWidth="1"/>
    <col min="3847" max="3847" width="13.5703125" style="25" customWidth="1"/>
    <col min="3848" max="3848" width="1.42578125" style="25" customWidth="1"/>
    <col min="3849" max="3849" width="13.5703125" style="25" customWidth="1"/>
    <col min="3850" max="3850" width="9.7109375" style="25" customWidth="1"/>
    <col min="3851" max="4096" width="9.7109375" style="25"/>
    <col min="4097" max="4097" width="33.5703125" style="25" customWidth="1"/>
    <col min="4098" max="4098" width="6.42578125" style="25" customWidth="1"/>
    <col min="4099" max="4099" width="13.5703125" style="25" customWidth="1"/>
    <col min="4100" max="4100" width="1.42578125" style="25" customWidth="1"/>
    <col min="4101" max="4101" width="13.5703125" style="25" customWidth="1"/>
    <col min="4102" max="4102" width="1.42578125" style="25" customWidth="1"/>
    <col min="4103" max="4103" width="13.5703125" style="25" customWidth="1"/>
    <col min="4104" max="4104" width="1.42578125" style="25" customWidth="1"/>
    <col min="4105" max="4105" width="13.5703125" style="25" customWidth="1"/>
    <col min="4106" max="4106" width="9.7109375" style="25" customWidth="1"/>
    <col min="4107" max="4352" width="9.7109375" style="25"/>
    <col min="4353" max="4353" width="33.5703125" style="25" customWidth="1"/>
    <col min="4354" max="4354" width="6.42578125" style="25" customWidth="1"/>
    <col min="4355" max="4355" width="13.5703125" style="25" customWidth="1"/>
    <col min="4356" max="4356" width="1.42578125" style="25" customWidth="1"/>
    <col min="4357" max="4357" width="13.5703125" style="25" customWidth="1"/>
    <col min="4358" max="4358" width="1.42578125" style="25" customWidth="1"/>
    <col min="4359" max="4359" width="13.5703125" style="25" customWidth="1"/>
    <col min="4360" max="4360" width="1.42578125" style="25" customWidth="1"/>
    <col min="4361" max="4361" width="13.5703125" style="25" customWidth="1"/>
    <col min="4362" max="4362" width="9.7109375" style="25" customWidth="1"/>
    <col min="4363" max="4608" width="9.7109375" style="25"/>
    <col min="4609" max="4609" width="33.5703125" style="25" customWidth="1"/>
    <col min="4610" max="4610" width="6.42578125" style="25" customWidth="1"/>
    <col min="4611" max="4611" width="13.5703125" style="25" customWidth="1"/>
    <col min="4612" max="4612" width="1.42578125" style="25" customWidth="1"/>
    <col min="4613" max="4613" width="13.5703125" style="25" customWidth="1"/>
    <col min="4614" max="4614" width="1.42578125" style="25" customWidth="1"/>
    <col min="4615" max="4615" width="13.5703125" style="25" customWidth="1"/>
    <col min="4616" max="4616" width="1.42578125" style="25" customWidth="1"/>
    <col min="4617" max="4617" width="13.5703125" style="25" customWidth="1"/>
    <col min="4618" max="4618" width="9.7109375" style="25" customWidth="1"/>
    <col min="4619" max="4864" width="9.7109375" style="25"/>
    <col min="4865" max="4865" width="33.5703125" style="25" customWidth="1"/>
    <col min="4866" max="4866" width="6.42578125" style="25" customWidth="1"/>
    <col min="4867" max="4867" width="13.5703125" style="25" customWidth="1"/>
    <col min="4868" max="4868" width="1.42578125" style="25" customWidth="1"/>
    <col min="4869" max="4869" width="13.5703125" style="25" customWidth="1"/>
    <col min="4870" max="4870" width="1.42578125" style="25" customWidth="1"/>
    <col min="4871" max="4871" width="13.5703125" style="25" customWidth="1"/>
    <col min="4872" max="4872" width="1.42578125" style="25" customWidth="1"/>
    <col min="4873" max="4873" width="13.5703125" style="25" customWidth="1"/>
    <col min="4874" max="4874" width="9.7109375" style="25" customWidth="1"/>
    <col min="4875" max="5120" width="9.7109375" style="25"/>
    <col min="5121" max="5121" width="33.5703125" style="25" customWidth="1"/>
    <col min="5122" max="5122" width="6.42578125" style="25" customWidth="1"/>
    <col min="5123" max="5123" width="13.5703125" style="25" customWidth="1"/>
    <col min="5124" max="5124" width="1.42578125" style="25" customWidth="1"/>
    <col min="5125" max="5125" width="13.5703125" style="25" customWidth="1"/>
    <col min="5126" max="5126" width="1.42578125" style="25" customWidth="1"/>
    <col min="5127" max="5127" width="13.5703125" style="25" customWidth="1"/>
    <col min="5128" max="5128" width="1.42578125" style="25" customWidth="1"/>
    <col min="5129" max="5129" width="13.5703125" style="25" customWidth="1"/>
    <col min="5130" max="5130" width="9.7109375" style="25" customWidth="1"/>
    <col min="5131" max="5376" width="9.7109375" style="25"/>
    <col min="5377" max="5377" width="33.5703125" style="25" customWidth="1"/>
    <col min="5378" max="5378" width="6.42578125" style="25" customWidth="1"/>
    <col min="5379" max="5379" width="13.5703125" style="25" customWidth="1"/>
    <col min="5380" max="5380" width="1.42578125" style="25" customWidth="1"/>
    <col min="5381" max="5381" width="13.5703125" style="25" customWidth="1"/>
    <col min="5382" max="5382" width="1.42578125" style="25" customWidth="1"/>
    <col min="5383" max="5383" width="13.5703125" style="25" customWidth="1"/>
    <col min="5384" max="5384" width="1.42578125" style="25" customWidth="1"/>
    <col min="5385" max="5385" width="13.5703125" style="25" customWidth="1"/>
    <col min="5386" max="5386" width="9.7109375" style="25" customWidth="1"/>
    <col min="5387" max="5632" width="9.7109375" style="25"/>
    <col min="5633" max="5633" width="33.5703125" style="25" customWidth="1"/>
    <col min="5634" max="5634" width="6.42578125" style="25" customWidth="1"/>
    <col min="5635" max="5635" width="13.5703125" style="25" customWidth="1"/>
    <col min="5636" max="5636" width="1.42578125" style="25" customWidth="1"/>
    <col min="5637" max="5637" width="13.5703125" style="25" customWidth="1"/>
    <col min="5638" max="5638" width="1.42578125" style="25" customWidth="1"/>
    <col min="5639" max="5639" width="13.5703125" style="25" customWidth="1"/>
    <col min="5640" max="5640" width="1.42578125" style="25" customWidth="1"/>
    <col min="5641" max="5641" width="13.5703125" style="25" customWidth="1"/>
    <col min="5642" max="5642" width="9.7109375" style="25" customWidth="1"/>
    <col min="5643" max="5888" width="9.7109375" style="25"/>
    <col min="5889" max="5889" width="33.5703125" style="25" customWidth="1"/>
    <col min="5890" max="5890" width="6.42578125" style="25" customWidth="1"/>
    <col min="5891" max="5891" width="13.5703125" style="25" customWidth="1"/>
    <col min="5892" max="5892" width="1.42578125" style="25" customWidth="1"/>
    <col min="5893" max="5893" width="13.5703125" style="25" customWidth="1"/>
    <col min="5894" max="5894" width="1.42578125" style="25" customWidth="1"/>
    <col min="5895" max="5895" width="13.5703125" style="25" customWidth="1"/>
    <col min="5896" max="5896" width="1.42578125" style="25" customWidth="1"/>
    <col min="5897" max="5897" width="13.5703125" style="25" customWidth="1"/>
    <col min="5898" max="5898" width="9.7109375" style="25" customWidth="1"/>
    <col min="5899" max="6144" width="9.7109375" style="25"/>
    <col min="6145" max="6145" width="33.5703125" style="25" customWidth="1"/>
    <col min="6146" max="6146" width="6.42578125" style="25" customWidth="1"/>
    <col min="6147" max="6147" width="13.5703125" style="25" customWidth="1"/>
    <col min="6148" max="6148" width="1.42578125" style="25" customWidth="1"/>
    <col min="6149" max="6149" width="13.5703125" style="25" customWidth="1"/>
    <col min="6150" max="6150" width="1.42578125" style="25" customWidth="1"/>
    <col min="6151" max="6151" width="13.5703125" style="25" customWidth="1"/>
    <col min="6152" max="6152" width="1.42578125" style="25" customWidth="1"/>
    <col min="6153" max="6153" width="13.5703125" style="25" customWidth="1"/>
    <col min="6154" max="6154" width="9.7109375" style="25" customWidth="1"/>
    <col min="6155" max="6400" width="9.7109375" style="25"/>
    <col min="6401" max="6401" width="33.5703125" style="25" customWidth="1"/>
    <col min="6402" max="6402" width="6.42578125" style="25" customWidth="1"/>
    <col min="6403" max="6403" width="13.5703125" style="25" customWidth="1"/>
    <col min="6404" max="6404" width="1.42578125" style="25" customWidth="1"/>
    <col min="6405" max="6405" width="13.5703125" style="25" customWidth="1"/>
    <col min="6406" max="6406" width="1.42578125" style="25" customWidth="1"/>
    <col min="6407" max="6407" width="13.5703125" style="25" customWidth="1"/>
    <col min="6408" max="6408" width="1.42578125" style="25" customWidth="1"/>
    <col min="6409" max="6409" width="13.5703125" style="25" customWidth="1"/>
    <col min="6410" max="6410" width="9.7109375" style="25" customWidth="1"/>
    <col min="6411" max="6656" width="9.7109375" style="25"/>
    <col min="6657" max="6657" width="33.5703125" style="25" customWidth="1"/>
    <col min="6658" max="6658" width="6.42578125" style="25" customWidth="1"/>
    <col min="6659" max="6659" width="13.5703125" style="25" customWidth="1"/>
    <col min="6660" max="6660" width="1.42578125" style="25" customWidth="1"/>
    <col min="6661" max="6661" width="13.5703125" style="25" customWidth="1"/>
    <col min="6662" max="6662" width="1.42578125" style="25" customWidth="1"/>
    <col min="6663" max="6663" width="13.5703125" style="25" customWidth="1"/>
    <col min="6664" max="6664" width="1.42578125" style="25" customWidth="1"/>
    <col min="6665" max="6665" width="13.5703125" style="25" customWidth="1"/>
    <col min="6666" max="6666" width="9.7109375" style="25" customWidth="1"/>
    <col min="6667" max="6912" width="9.7109375" style="25"/>
    <col min="6913" max="6913" width="33.5703125" style="25" customWidth="1"/>
    <col min="6914" max="6914" width="6.42578125" style="25" customWidth="1"/>
    <col min="6915" max="6915" width="13.5703125" style="25" customWidth="1"/>
    <col min="6916" max="6916" width="1.42578125" style="25" customWidth="1"/>
    <col min="6917" max="6917" width="13.5703125" style="25" customWidth="1"/>
    <col min="6918" max="6918" width="1.42578125" style="25" customWidth="1"/>
    <col min="6919" max="6919" width="13.5703125" style="25" customWidth="1"/>
    <col min="6920" max="6920" width="1.42578125" style="25" customWidth="1"/>
    <col min="6921" max="6921" width="13.5703125" style="25" customWidth="1"/>
    <col min="6922" max="6922" width="9.7109375" style="25" customWidth="1"/>
    <col min="6923" max="7168" width="9.7109375" style="25"/>
    <col min="7169" max="7169" width="33.5703125" style="25" customWidth="1"/>
    <col min="7170" max="7170" width="6.42578125" style="25" customWidth="1"/>
    <col min="7171" max="7171" width="13.5703125" style="25" customWidth="1"/>
    <col min="7172" max="7172" width="1.42578125" style="25" customWidth="1"/>
    <col min="7173" max="7173" width="13.5703125" style="25" customWidth="1"/>
    <col min="7174" max="7174" width="1.42578125" style="25" customWidth="1"/>
    <col min="7175" max="7175" width="13.5703125" style="25" customWidth="1"/>
    <col min="7176" max="7176" width="1.42578125" style="25" customWidth="1"/>
    <col min="7177" max="7177" width="13.5703125" style="25" customWidth="1"/>
    <col min="7178" max="7178" width="9.7109375" style="25" customWidth="1"/>
    <col min="7179" max="7424" width="9.7109375" style="25"/>
    <col min="7425" max="7425" width="33.5703125" style="25" customWidth="1"/>
    <col min="7426" max="7426" width="6.42578125" style="25" customWidth="1"/>
    <col min="7427" max="7427" width="13.5703125" style="25" customWidth="1"/>
    <col min="7428" max="7428" width="1.42578125" style="25" customWidth="1"/>
    <col min="7429" max="7429" width="13.5703125" style="25" customWidth="1"/>
    <col min="7430" max="7430" width="1.42578125" style="25" customWidth="1"/>
    <col min="7431" max="7431" width="13.5703125" style="25" customWidth="1"/>
    <col min="7432" max="7432" width="1.42578125" style="25" customWidth="1"/>
    <col min="7433" max="7433" width="13.5703125" style="25" customWidth="1"/>
    <col min="7434" max="7434" width="9.7109375" style="25" customWidth="1"/>
    <col min="7435" max="7680" width="9.7109375" style="25"/>
    <col min="7681" max="7681" width="33.5703125" style="25" customWidth="1"/>
    <col min="7682" max="7682" width="6.42578125" style="25" customWidth="1"/>
    <col min="7683" max="7683" width="13.5703125" style="25" customWidth="1"/>
    <col min="7684" max="7684" width="1.42578125" style="25" customWidth="1"/>
    <col min="7685" max="7685" width="13.5703125" style="25" customWidth="1"/>
    <col min="7686" max="7686" width="1.42578125" style="25" customWidth="1"/>
    <col min="7687" max="7687" width="13.5703125" style="25" customWidth="1"/>
    <col min="7688" max="7688" width="1.42578125" style="25" customWidth="1"/>
    <col min="7689" max="7689" width="13.5703125" style="25" customWidth="1"/>
    <col min="7690" max="7690" width="9.7109375" style="25" customWidth="1"/>
    <col min="7691" max="7936" width="9.7109375" style="25"/>
    <col min="7937" max="7937" width="33.5703125" style="25" customWidth="1"/>
    <col min="7938" max="7938" width="6.42578125" style="25" customWidth="1"/>
    <col min="7939" max="7939" width="13.5703125" style="25" customWidth="1"/>
    <col min="7940" max="7940" width="1.42578125" style="25" customWidth="1"/>
    <col min="7941" max="7941" width="13.5703125" style="25" customWidth="1"/>
    <col min="7942" max="7942" width="1.42578125" style="25" customWidth="1"/>
    <col min="7943" max="7943" width="13.5703125" style="25" customWidth="1"/>
    <col min="7944" max="7944" width="1.42578125" style="25" customWidth="1"/>
    <col min="7945" max="7945" width="13.5703125" style="25" customWidth="1"/>
    <col min="7946" max="7946" width="9.7109375" style="25" customWidth="1"/>
    <col min="7947" max="8192" width="9.7109375" style="25"/>
    <col min="8193" max="8193" width="33.5703125" style="25" customWidth="1"/>
    <col min="8194" max="8194" width="6.42578125" style="25" customWidth="1"/>
    <col min="8195" max="8195" width="13.5703125" style="25" customWidth="1"/>
    <col min="8196" max="8196" width="1.42578125" style="25" customWidth="1"/>
    <col min="8197" max="8197" width="13.5703125" style="25" customWidth="1"/>
    <col min="8198" max="8198" width="1.42578125" style="25" customWidth="1"/>
    <col min="8199" max="8199" width="13.5703125" style="25" customWidth="1"/>
    <col min="8200" max="8200" width="1.42578125" style="25" customWidth="1"/>
    <col min="8201" max="8201" width="13.5703125" style="25" customWidth="1"/>
    <col min="8202" max="8202" width="9.7109375" style="25" customWidth="1"/>
    <col min="8203" max="8448" width="9.7109375" style="25"/>
    <col min="8449" max="8449" width="33.5703125" style="25" customWidth="1"/>
    <col min="8450" max="8450" width="6.42578125" style="25" customWidth="1"/>
    <col min="8451" max="8451" width="13.5703125" style="25" customWidth="1"/>
    <col min="8452" max="8452" width="1.42578125" style="25" customWidth="1"/>
    <col min="8453" max="8453" width="13.5703125" style="25" customWidth="1"/>
    <col min="8454" max="8454" width="1.42578125" style="25" customWidth="1"/>
    <col min="8455" max="8455" width="13.5703125" style="25" customWidth="1"/>
    <col min="8456" max="8456" width="1.42578125" style="25" customWidth="1"/>
    <col min="8457" max="8457" width="13.5703125" style="25" customWidth="1"/>
    <col min="8458" max="8458" width="9.7109375" style="25" customWidth="1"/>
    <col min="8459" max="8704" width="9.7109375" style="25"/>
    <col min="8705" max="8705" width="33.5703125" style="25" customWidth="1"/>
    <col min="8706" max="8706" width="6.42578125" style="25" customWidth="1"/>
    <col min="8707" max="8707" width="13.5703125" style="25" customWidth="1"/>
    <col min="8708" max="8708" width="1.42578125" style="25" customWidth="1"/>
    <col min="8709" max="8709" width="13.5703125" style="25" customWidth="1"/>
    <col min="8710" max="8710" width="1.42578125" style="25" customWidth="1"/>
    <col min="8711" max="8711" width="13.5703125" style="25" customWidth="1"/>
    <col min="8712" max="8712" width="1.42578125" style="25" customWidth="1"/>
    <col min="8713" max="8713" width="13.5703125" style="25" customWidth="1"/>
    <col min="8714" max="8714" width="9.7109375" style="25" customWidth="1"/>
    <col min="8715" max="8960" width="9.7109375" style="25"/>
    <col min="8961" max="8961" width="33.5703125" style="25" customWidth="1"/>
    <col min="8962" max="8962" width="6.42578125" style="25" customWidth="1"/>
    <col min="8963" max="8963" width="13.5703125" style="25" customWidth="1"/>
    <col min="8964" max="8964" width="1.42578125" style="25" customWidth="1"/>
    <col min="8965" max="8965" width="13.5703125" style="25" customWidth="1"/>
    <col min="8966" max="8966" width="1.42578125" style="25" customWidth="1"/>
    <col min="8967" max="8967" width="13.5703125" style="25" customWidth="1"/>
    <col min="8968" max="8968" width="1.42578125" style="25" customWidth="1"/>
    <col min="8969" max="8969" width="13.5703125" style="25" customWidth="1"/>
    <col min="8970" max="8970" width="9.7109375" style="25" customWidth="1"/>
    <col min="8971" max="9216" width="9.7109375" style="25"/>
    <col min="9217" max="9217" width="33.5703125" style="25" customWidth="1"/>
    <col min="9218" max="9218" width="6.42578125" style="25" customWidth="1"/>
    <col min="9219" max="9219" width="13.5703125" style="25" customWidth="1"/>
    <col min="9220" max="9220" width="1.42578125" style="25" customWidth="1"/>
    <col min="9221" max="9221" width="13.5703125" style="25" customWidth="1"/>
    <col min="9222" max="9222" width="1.42578125" style="25" customWidth="1"/>
    <col min="9223" max="9223" width="13.5703125" style="25" customWidth="1"/>
    <col min="9224" max="9224" width="1.42578125" style="25" customWidth="1"/>
    <col min="9225" max="9225" width="13.5703125" style="25" customWidth="1"/>
    <col min="9226" max="9226" width="9.7109375" style="25" customWidth="1"/>
    <col min="9227" max="9472" width="9.7109375" style="25"/>
    <col min="9473" max="9473" width="33.5703125" style="25" customWidth="1"/>
    <col min="9474" max="9474" width="6.42578125" style="25" customWidth="1"/>
    <col min="9475" max="9475" width="13.5703125" style="25" customWidth="1"/>
    <col min="9476" max="9476" width="1.42578125" style="25" customWidth="1"/>
    <col min="9477" max="9477" width="13.5703125" style="25" customWidth="1"/>
    <col min="9478" max="9478" width="1.42578125" style="25" customWidth="1"/>
    <col min="9479" max="9479" width="13.5703125" style="25" customWidth="1"/>
    <col min="9480" max="9480" width="1.42578125" style="25" customWidth="1"/>
    <col min="9481" max="9481" width="13.5703125" style="25" customWidth="1"/>
    <col min="9482" max="9482" width="9.7109375" style="25" customWidth="1"/>
    <col min="9483" max="9728" width="9.7109375" style="25"/>
    <col min="9729" max="9729" width="33.5703125" style="25" customWidth="1"/>
    <col min="9730" max="9730" width="6.42578125" style="25" customWidth="1"/>
    <col min="9731" max="9731" width="13.5703125" style="25" customWidth="1"/>
    <col min="9732" max="9732" width="1.42578125" style="25" customWidth="1"/>
    <col min="9733" max="9733" width="13.5703125" style="25" customWidth="1"/>
    <col min="9734" max="9734" width="1.42578125" style="25" customWidth="1"/>
    <col min="9735" max="9735" width="13.5703125" style="25" customWidth="1"/>
    <col min="9736" max="9736" width="1.42578125" style="25" customWidth="1"/>
    <col min="9737" max="9737" width="13.5703125" style="25" customWidth="1"/>
    <col min="9738" max="9738" width="9.7109375" style="25" customWidth="1"/>
    <col min="9739" max="9984" width="9.7109375" style="25"/>
    <col min="9985" max="9985" width="33.5703125" style="25" customWidth="1"/>
    <col min="9986" max="9986" width="6.42578125" style="25" customWidth="1"/>
    <col min="9987" max="9987" width="13.5703125" style="25" customWidth="1"/>
    <col min="9988" max="9988" width="1.42578125" style="25" customWidth="1"/>
    <col min="9989" max="9989" width="13.5703125" style="25" customWidth="1"/>
    <col min="9990" max="9990" width="1.42578125" style="25" customWidth="1"/>
    <col min="9991" max="9991" width="13.5703125" style="25" customWidth="1"/>
    <col min="9992" max="9992" width="1.42578125" style="25" customWidth="1"/>
    <col min="9993" max="9993" width="13.5703125" style="25" customWidth="1"/>
    <col min="9994" max="9994" width="9.7109375" style="25" customWidth="1"/>
    <col min="9995" max="10240" width="9.7109375" style="25"/>
    <col min="10241" max="10241" width="33.5703125" style="25" customWidth="1"/>
    <col min="10242" max="10242" width="6.42578125" style="25" customWidth="1"/>
    <col min="10243" max="10243" width="13.5703125" style="25" customWidth="1"/>
    <col min="10244" max="10244" width="1.42578125" style="25" customWidth="1"/>
    <col min="10245" max="10245" width="13.5703125" style="25" customWidth="1"/>
    <col min="10246" max="10246" width="1.42578125" style="25" customWidth="1"/>
    <col min="10247" max="10247" width="13.5703125" style="25" customWidth="1"/>
    <col min="10248" max="10248" width="1.42578125" style="25" customWidth="1"/>
    <col min="10249" max="10249" width="13.5703125" style="25" customWidth="1"/>
    <col min="10250" max="10250" width="9.7109375" style="25" customWidth="1"/>
    <col min="10251" max="10496" width="9.7109375" style="25"/>
    <col min="10497" max="10497" width="33.5703125" style="25" customWidth="1"/>
    <col min="10498" max="10498" width="6.42578125" style="25" customWidth="1"/>
    <col min="10499" max="10499" width="13.5703125" style="25" customWidth="1"/>
    <col min="10500" max="10500" width="1.42578125" style="25" customWidth="1"/>
    <col min="10501" max="10501" width="13.5703125" style="25" customWidth="1"/>
    <col min="10502" max="10502" width="1.42578125" style="25" customWidth="1"/>
    <col min="10503" max="10503" width="13.5703125" style="25" customWidth="1"/>
    <col min="10504" max="10504" width="1.42578125" style="25" customWidth="1"/>
    <col min="10505" max="10505" width="13.5703125" style="25" customWidth="1"/>
    <col min="10506" max="10506" width="9.7109375" style="25" customWidth="1"/>
    <col min="10507" max="10752" width="9.7109375" style="25"/>
    <col min="10753" max="10753" width="33.5703125" style="25" customWidth="1"/>
    <col min="10754" max="10754" width="6.42578125" style="25" customWidth="1"/>
    <col min="10755" max="10755" width="13.5703125" style="25" customWidth="1"/>
    <col min="10756" max="10756" width="1.42578125" style="25" customWidth="1"/>
    <col min="10757" max="10757" width="13.5703125" style="25" customWidth="1"/>
    <col min="10758" max="10758" width="1.42578125" style="25" customWidth="1"/>
    <col min="10759" max="10759" width="13.5703125" style="25" customWidth="1"/>
    <col min="10760" max="10760" width="1.42578125" style="25" customWidth="1"/>
    <col min="10761" max="10761" width="13.5703125" style="25" customWidth="1"/>
    <col min="10762" max="10762" width="9.7109375" style="25" customWidth="1"/>
    <col min="10763" max="11008" width="9.7109375" style="25"/>
    <col min="11009" max="11009" width="33.5703125" style="25" customWidth="1"/>
    <col min="11010" max="11010" width="6.42578125" style="25" customWidth="1"/>
    <col min="11011" max="11011" width="13.5703125" style="25" customWidth="1"/>
    <col min="11012" max="11012" width="1.42578125" style="25" customWidth="1"/>
    <col min="11013" max="11013" width="13.5703125" style="25" customWidth="1"/>
    <col min="11014" max="11014" width="1.42578125" style="25" customWidth="1"/>
    <col min="11015" max="11015" width="13.5703125" style="25" customWidth="1"/>
    <col min="11016" max="11016" width="1.42578125" style="25" customWidth="1"/>
    <col min="11017" max="11017" width="13.5703125" style="25" customWidth="1"/>
    <col min="11018" max="11018" width="9.7109375" style="25" customWidth="1"/>
    <col min="11019" max="11264" width="9.7109375" style="25"/>
    <col min="11265" max="11265" width="33.5703125" style="25" customWidth="1"/>
    <col min="11266" max="11266" width="6.42578125" style="25" customWidth="1"/>
    <col min="11267" max="11267" width="13.5703125" style="25" customWidth="1"/>
    <col min="11268" max="11268" width="1.42578125" style="25" customWidth="1"/>
    <col min="11269" max="11269" width="13.5703125" style="25" customWidth="1"/>
    <col min="11270" max="11270" width="1.42578125" style="25" customWidth="1"/>
    <col min="11271" max="11271" width="13.5703125" style="25" customWidth="1"/>
    <col min="11272" max="11272" width="1.42578125" style="25" customWidth="1"/>
    <col min="11273" max="11273" width="13.5703125" style="25" customWidth="1"/>
    <col min="11274" max="11274" width="9.7109375" style="25" customWidth="1"/>
    <col min="11275" max="11520" width="9.7109375" style="25"/>
    <col min="11521" max="11521" width="33.5703125" style="25" customWidth="1"/>
    <col min="11522" max="11522" width="6.42578125" style="25" customWidth="1"/>
    <col min="11523" max="11523" width="13.5703125" style="25" customWidth="1"/>
    <col min="11524" max="11524" width="1.42578125" style="25" customWidth="1"/>
    <col min="11525" max="11525" width="13.5703125" style="25" customWidth="1"/>
    <col min="11526" max="11526" width="1.42578125" style="25" customWidth="1"/>
    <col min="11527" max="11527" width="13.5703125" style="25" customWidth="1"/>
    <col min="11528" max="11528" width="1.42578125" style="25" customWidth="1"/>
    <col min="11529" max="11529" width="13.5703125" style="25" customWidth="1"/>
    <col min="11530" max="11530" width="9.7109375" style="25" customWidth="1"/>
    <col min="11531" max="11776" width="9.7109375" style="25"/>
    <col min="11777" max="11777" width="33.5703125" style="25" customWidth="1"/>
    <col min="11778" max="11778" width="6.42578125" style="25" customWidth="1"/>
    <col min="11779" max="11779" width="13.5703125" style="25" customWidth="1"/>
    <col min="11780" max="11780" width="1.42578125" style="25" customWidth="1"/>
    <col min="11781" max="11781" width="13.5703125" style="25" customWidth="1"/>
    <col min="11782" max="11782" width="1.42578125" style="25" customWidth="1"/>
    <col min="11783" max="11783" width="13.5703125" style="25" customWidth="1"/>
    <col min="11784" max="11784" width="1.42578125" style="25" customWidth="1"/>
    <col min="11785" max="11785" width="13.5703125" style="25" customWidth="1"/>
    <col min="11786" max="11786" width="9.7109375" style="25" customWidth="1"/>
    <col min="11787" max="12032" width="9.7109375" style="25"/>
    <col min="12033" max="12033" width="33.5703125" style="25" customWidth="1"/>
    <col min="12034" max="12034" width="6.42578125" style="25" customWidth="1"/>
    <col min="12035" max="12035" width="13.5703125" style="25" customWidth="1"/>
    <col min="12036" max="12036" width="1.42578125" style="25" customWidth="1"/>
    <col min="12037" max="12037" width="13.5703125" style="25" customWidth="1"/>
    <col min="12038" max="12038" width="1.42578125" style="25" customWidth="1"/>
    <col min="12039" max="12039" width="13.5703125" style="25" customWidth="1"/>
    <col min="12040" max="12040" width="1.42578125" style="25" customWidth="1"/>
    <col min="12041" max="12041" width="13.5703125" style="25" customWidth="1"/>
    <col min="12042" max="12042" width="9.7109375" style="25" customWidth="1"/>
    <col min="12043" max="12288" width="9.7109375" style="25"/>
    <col min="12289" max="12289" width="33.5703125" style="25" customWidth="1"/>
    <col min="12290" max="12290" width="6.42578125" style="25" customWidth="1"/>
    <col min="12291" max="12291" width="13.5703125" style="25" customWidth="1"/>
    <col min="12292" max="12292" width="1.42578125" style="25" customWidth="1"/>
    <col min="12293" max="12293" width="13.5703125" style="25" customWidth="1"/>
    <col min="12294" max="12294" width="1.42578125" style="25" customWidth="1"/>
    <col min="12295" max="12295" width="13.5703125" style="25" customWidth="1"/>
    <col min="12296" max="12296" width="1.42578125" style="25" customWidth="1"/>
    <col min="12297" max="12297" width="13.5703125" style="25" customWidth="1"/>
    <col min="12298" max="12298" width="9.7109375" style="25" customWidth="1"/>
    <col min="12299" max="12544" width="9.7109375" style="25"/>
    <col min="12545" max="12545" width="33.5703125" style="25" customWidth="1"/>
    <col min="12546" max="12546" width="6.42578125" style="25" customWidth="1"/>
    <col min="12547" max="12547" width="13.5703125" style="25" customWidth="1"/>
    <col min="12548" max="12548" width="1.42578125" style="25" customWidth="1"/>
    <col min="12549" max="12549" width="13.5703125" style="25" customWidth="1"/>
    <col min="12550" max="12550" width="1.42578125" style="25" customWidth="1"/>
    <col min="12551" max="12551" width="13.5703125" style="25" customWidth="1"/>
    <col min="12552" max="12552" width="1.42578125" style="25" customWidth="1"/>
    <col min="12553" max="12553" width="13.5703125" style="25" customWidth="1"/>
    <col min="12554" max="12554" width="9.7109375" style="25" customWidth="1"/>
    <col min="12555" max="12800" width="9.7109375" style="25"/>
    <col min="12801" max="12801" width="33.5703125" style="25" customWidth="1"/>
    <col min="12802" max="12802" width="6.42578125" style="25" customWidth="1"/>
    <col min="12803" max="12803" width="13.5703125" style="25" customWidth="1"/>
    <col min="12804" max="12804" width="1.42578125" style="25" customWidth="1"/>
    <col min="12805" max="12805" width="13.5703125" style="25" customWidth="1"/>
    <col min="12806" max="12806" width="1.42578125" style="25" customWidth="1"/>
    <col min="12807" max="12807" width="13.5703125" style="25" customWidth="1"/>
    <col min="12808" max="12808" width="1.42578125" style="25" customWidth="1"/>
    <col min="12809" max="12809" width="13.5703125" style="25" customWidth="1"/>
    <col min="12810" max="12810" width="9.7109375" style="25" customWidth="1"/>
    <col min="12811" max="13056" width="9.7109375" style="25"/>
    <col min="13057" max="13057" width="33.5703125" style="25" customWidth="1"/>
    <col min="13058" max="13058" width="6.42578125" style="25" customWidth="1"/>
    <col min="13059" max="13059" width="13.5703125" style="25" customWidth="1"/>
    <col min="13060" max="13060" width="1.42578125" style="25" customWidth="1"/>
    <col min="13061" max="13061" width="13.5703125" style="25" customWidth="1"/>
    <col min="13062" max="13062" width="1.42578125" style="25" customWidth="1"/>
    <col min="13063" max="13063" width="13.5703125" style="25" customWidth="1"/>
    <col min="13064" max="13064" width="1.42578125" style="25" customWidth="1"/>
    <col min="13065" max="13065" width="13.5703125" style="25" customWidth="1"/>
    <col min="13066" max="13066" width="9.7109375" style="25" customWidth="1"/>
    <col min="13067" max="13312" width="9.7109375" style="25"/>
    <col min="13313" max="13313" width="33.5703125" style="25" customWidth="1"/>
    <col min="13314" max="13314" width="6.42578125" style="25" customWidth="1"/>
    <col min="13315" max="13315" width="13.5703125" style="25" customWidth="1"/>
    <col min="13316" max="13316" width="1.42578125" style="25" customWidth="1"/>
    <col min="13317" max="13317" width="13.5703125" style="25" customWidth="1"/>
    <col min="13318" max="13318" width="1.42578125" style="25" customWidth="1"/>
    <col min="13319" max="13319" width="13.5703125" style="25" customWidth="1"/>
    <col min="13320" max="13320" width="1.42578125" style="25" customWidth="1"/>
    <col min="13321" max="13321" width="13.5703125" style="25" customWidth="1"/>
    <col min="13322" max="13322" width="9.7109375" style="25" customWidth="1"/>
    <col min="13323" max="13568" width="9.7109375" style="25"/>
    <col min="13569" max="13569" width="33.5703125" style="25" customWidth="1"/>
    <col min="13570" max="13570" width="6.42578125" style="25" customWidth="1"/>
    <col min="13571" max="13571" width="13.5703125" style="25" customWidth="1"/>
    <col min="13572" max="13572" width="1.42578125" style="25" customWidth="1"/>
    <col min="13573" max="13573" width="13.5703125" style="25" customWidth="1"/>
    <col min="13574" max="13574" width="1.42578125" style="25" customWidth="1"/>
    <col min="13575" max="13575" width="13.5703125" style="25" customWidth="1"/>
    <col min="13576" max="13576" width="1.42578125" style="25" customWidth="1"/>
    <col min="13577" max="13577" width="13.5703125" style="25" customWidth="1"/>
    <col min="13578" max="13578" width="9.7109375" style="25" customWidth="1"/>
    <col min="13579" max="13824" width="9.7109375" style="25"/>
    <col min="13825" max="13825" width="33.5703125" style="25" customWidth="1"/>
    <col min="13826" max="13826" width="6.42578125" style="25" customWidth="1"/>
    <col min="13827" max="13827" width="13.5703125" style="25" customWidth="1"/>
    <col min="13828" max="13828" width="1.42578125" style="25" customWidth="1"/>
    <col min="13829" max="13829" width="13.5703125" style="25" customWidth="1"/>
    <col min="13830" max="13830" width="1.42578125" style="25" customWidth="1"/>
    <col min="13831" max="13831" width="13.5703125" style="25" customWidth="1"/>
    <col min="13832" max="13832" width="1.42578125" style="25" customWidth="1"/>
    <col min="13833" max="13833" width="13.5703125" style="25" customWidth="1"/>
    <col min="13834" max="13834" width="9.7109375" style="25" customWidth="1"/>
    <col min="13835" max="14080" width="9.7109375" style="25"/>
    <col min="14081" max="14081" width="33.5703125" style="25" customWidth="1"/>
    <col min="14082" max="14082" width="6.42578125" style="25" customWidth="1"/>
    <col min="14083" max="14083" width="13.5703125" style="25" customWidth="1"/>
    <col min="14084" max="14084" width="1.42578125" style="25" customWidth="1"/>
    <col min="14085" max="14085" width="13.5703125" style="25" customWidth="1"/>
    <col min="14086" max="14086" width="1.42578125" style="25" customWidth="1"/>
    <col min="14087" max="14087" width="13.5703125" style="25" customWidth="1"/>
    <col min="14088" max="14088" width="1.42578125" style="25" customWidth="1"/>
    <col min="14089" max="14089" width="13.5703125" style="25" customWidth="1"/>
    <col min="14090" max="14090" width="9.7109375" style="25" customWidth="1"/>
    <col min="14091" max="14336" width="9.7109375" style="25"/>
    <col min="14337" max="14337" width="33.5703125" style="25" customWidth="1"/>
    <col min="14338" max="14338" width="6.42578125" style="25" customWidth="1"/>
    <col min="14339" max="14339" width="13.5703125" style="25" customWidth="1"/>
    <col min="14340" max="14340" width="1.42578125" style="25" customWidth="1"/>
    <col min="14341" max="14341" width="13.5703125" style="25" customWidth="1"/>
    <col min="14342" max="14342" width="1.42578125" style="25" customWidth="1"/>
    <col min="14343" max="14343" width="13.5703125" style="25" customWidth="1"/>
    <col min="14344" max="14344" width="1.42578125" style="25" customWidth="1"/>
    <col min="14345" max="14345" width="13.5703125" style="25" customWidth="1"/>
    <col min="14346" max="14346" width="9.7109375" style="25" customWidth="1"/>
    <col min="14347" max="14592" width="9.7109375" style="25"/>
    <col min="14593" max="14593" width="33.5703125" style="25" customWidth="1"/>
    <col min="14594" max="14594" width="6.42578125" style="25" customWidth="1"/>
    <col min="14595" max="14595" width="13.5703125" style="25" customWidth="1"/>
    <col min="14596" max="14596" width="1.42578125" style="25" customWidth="1"/>
    <col min="14597" max="14597" width="13.5703125" style="25" customWidth="1"/>
    <col min="14598" max="14598" width="1.42578125" style="25" customWidth="1"/>
    <col min="14599" max="14599" width="13.5703125" style="25" customWidth="1"/>
    <col min="14600" max="14600" width="1.42578125" style="25" customWidth="1"/>
    <col min="14601" max="14601" width="13.5703125" style="25" customWidth="1"/>
    <col min="14602" max="14602" width="9.7109375" style="25" customWidth="1"/>
    <col min="14603" max="14848" width="9.7109375" style="25"/>
    <col min="14849" max="14849" width="33.5703125" style="25" customWidth="1"/>
    <col min="14850" max="14850" width="6.42578125" style="25" customWidth="1"/>
    <col min="14851" max="14851" width="13.5703125" style="25" customWidth="1"/>
    <col min="14852" max="14852" width="1.42578125" style="25" customWidth="1"/>
    <col min="14853" max="14853" width="13.5703125" style="25" customWidth="1"/>
    <col min="14854" max="14854" width="1.42578125" style="25" customWidth="1"/>
    <col min="14855" max="14855" width="13.5703125" style="25" customWidth="1"/>
    <col min="14856" max="14856" width="1.42578125" style="25" customWidth="1"/>
    <col min="14857" max="14857" width="13.5703125" style="25" customWidth="1"/>
    <col min="14858" max="14858" width="9.7109375" style="25" customWidth="1"/>
    <col min="14859" max="15104" width="9.7109375" style="25"/>
    <col min="15105" max="15105" width="33.5703125" style="25" customWidth="1"/>
    <col min="15106" max="15106" width="6.42578125" style="25" customWidth="1"/>
    <col min="15107" max="15107" width="13.5703125" style="25" customWidth="1"/>
    <col min="15108" max="15108" width="1.42578125" style="25" customWidth="1"/>
    <col min="15109" max="15109" width="13.5703125" style="25" customWidth="1"/>
    <col min="15110" max="15110" width="1.42578125" style="25" customWidth="1"/>
    <col min="15111" max="15111" width="13.5703125" style="25" customWidth="1"/>
    <col min="15112" max="15112" width="1.42578125" style="25" customWidth="1"/>
    <col min="15113" max="15113" width="13.5703125" style="25" customWidth="1"/>
    <col min="15114" max="15114" width="9.7109375" style="25" customWidth="1"/>
    <col min="15115" max="15360" width="9.7109375" style="25"/>
    <col min="15361" max="15361" width="33.5703125" style="25" customWidth="1"/>
    <col min="15362" max="15362" width="6.42578125" style="25" customWidth="1"/>
    <col min="15363" max="15363" width="13.5703125" style="25" customWidth="1"/>
    <col min="15364" max="15364" width="1.42578125" style="25" customWidth="1"/>
    <col min="15365" max="15365" width="13.5703125" style="25" customWidth="1"/>
    <col min="15366" max="15366" width="1.42578125" style="25" customWidth="1"/>
    <col min="15367" max="15367" width="13.5703125" style="25" customWidth="1"/>
    <col min="15368" max="15368" width="1.42578125" style="25" customWidth="1"/>
    <col min="15369" max="15369" width="13.5703125" style="25" customWidth="1"/>
    <col min="15370" max="15370" width="9.7109375" style="25" customWidth="1"/>
    <col min="15371" max="15616" width="9.7109375" style="25"/>
    <col min="15617" max="15617" width="33.5703125" style="25" customWidth="1"/>
    <col min="15618" max="15618" width="6.42578125" style="25" customWidth="1"/>
    <col min="15619" max="15619" width="13.5703125" style="25" customWidth="1"/>
    <col min="15620" max="15620" width="1.42578125" style="25" customWidth="1"/>
    <col min="15621" max="15621" width="13.5703125" style="25" customWidth="1"/>
    <col min="15622" max="15622" width="1.42578125" style="25" customWidth="1"/>
    <col min="15623" max="15623" width="13.5703125" style="25" customWidth="1"/>
    <col min="15624" max="15624" width="1.42578125" style="25" customWidth="1"/>
    <col min="15625" max="15625" width="13.5703125" style="25" customWidth="1"/>
    <col min="15626" max="15626" width="9.7109375" style="25" customWidth="1"/>
    <col min="15627" max="15872" width="9.7109375" style="25"/>
    <col min="15873" max="15873" width="33.5703125" style="25" customWidth="1"/>
    <col min="15874" max="15874" width="6.42578125" style="25" customWidth="1"/>
    <col min="15875" max="15875" width="13.5703125" style="25" customWidth="1"/>
    <col min="15876" max="15876" width="1.42578125" style="25" customWidth="1"/>
    <col min="15877" max="15877" width="13.5703125" style="25" customWidth="1"/>
    <col min="15878" max="15878" width="1.42578125" style="25" customWidth="1"/>
    <col min="15879" max="15879" width="13.5703125" style="25" customWidth="1"/>
    <col min="15880" max="15880" width="1.42578125" style="25" customWidth="1"/>
    <col min="15881" max="15881" width="13.5703125" style="25" customWidth="1"/>
    <col min="15882" max="15882" width="9.7109375" style="25" customWidth="1"/>
    <col min="15883" max="16128" width="9.7109375" style="25"/>
    <col min="16129" max="16129" width="33.5703125" style="25" customWidth="1"/>
    <col min="16130" max="16130" width="6.42578125" style="25" customWidth="1"/>
    <col min="16131" max="16131" width="13.5703125" style="25" customWidth="1"/>
    <col min="16132" max="16132" width="1.42578125" style="25" customWidth="1"/>
    <col min="16133" max="16133" width="13.5703125" style="25" customWidth="1"/>
    <col min="16134" max="16134" width="1.42578125" style="25" customWidth="1"/>
    <col min="16135" max="16135" width="13.5703125" style="25" customWidth="1"/>
    <col min="16136" max="16136" width="1.42578125" style="25" customWidth="1"/>
    <col min="16137" max="16137" width="13.5703125" style="25" customWidth="1"/>
    <col min="16138" max="16138" width="9.7109375" style="25" customWidth="1"/>
    <col min="16139" max="16384" width="9.7109375" style="25"/>
  </cols>
  <sheetData>
    <row r="1" spans="1:9" s="85" customFormat="1" ht="20.25" customHeight="1" x14ac:dyDescent="0.3">
      <c r="A1" s="40" t="s">
        <v>96</v>
      </c>
      <c r="B1" s="40"/>
      <c r="C1" s="40"/>
      <c r="D1" s="40"/>
      <c r="E1" s="40"/>
      <c r="F1" s="40"/>
      <c r="G1" s="40"/>
      <c r="H1" s="40"/>
      <c r="I1" s="40"/>
    </row>
    <row r="2" spans="1:9" s="71" customFormat="1" ht="20.25" customHeight="1" x14ac:dyDescent="0.25">
      <c r="A2" s="47" t="s">
        <v>39</v>
      </c>
      <c r="B2" s="47"/>
      <c r="C2" s="47"/>
      <c r="D2" s="47"/>
      <c r="E2" s="47"/>
      <c r="F2" s="47"/>
      <c r="G2" s="47"/>
      <c r="H2" s="47"/>
      <c r="I2" s="47"/>
    </row>
    <row r="3" spans="1:9" ht="20.25" customHeight="1" x14ac:dyDescent="0.25">
      <c r="A3" s="65"/>
      <c r="B3" s="65"/>
      <c r="C3" s="65"/>
      <c r="D3" s="65"/>
      <c r="E3" s="65"/>
      <c r="F3" s="65"/>
      <c r="G3" s="65"/>
      <c r="H3" s="65"/>
      <c r="I3" s="65"/>
    </row>
    <row r="4" spans="1:9" ht="20.25" customHeight="1" x14ac:dyDescent="0.25">
      <c r="A4" s="65"/>
      <c r="B4" s="65"/>
      <c r="C4" s="227" t="s">
        <v>97</v>
      </c>
      <c r="D4" s="227"/>
      <c r="E4" s="227"/>
      <c r="F4" s="65"/>
      <c r="G4" s="227" t="s">
        <v>144</v>
      </c>
      <c r="H4" s="227"/>
      <c r="I4" s="227"/>
    </row>
    <row r="5" spans="1:9" ht="20.25" customHeight="1" x14ac:dyDescent="0.25">
      <c r="A5" s="65"/>
      <c r="B5" s="65"/>
      <c r="C5" s="227" t="s">
        <v>99</v>
      </c>
      <c r="D5" s="227"/>
      <c r="E5" s="227"/>
      <c r="F5" s="65"/>
      <c r="G5" s="227" t="s">
        <v>99</v>
      </c>
      <c r="H5" s="227"/>
      <c r="I5" s="227"/>
    </row>
    <row r="6" spans="1:9" ht="20.25" customHeight="1" x14ac:dyDescent="0.25">
      <c r="A6" s="51"/>
      <c r="B6" s="51"/>
      <c r="C6" s="154" t="s">
        <v>56</v>
      </c>
      <c r="D6" s="122"/>
      <c r="E6" s="69" t="s">
        <v>38</v>
      </c>
      <c r="F6" s="122"/>
      <c r="G6" s="154" t="s">
        <v>56</v>
      </c>
      <c r="H6" s="122"/>
      <c r="I6" s="69" t="s">
        <v>38</v>
      </c>
    </row>
    <row r="7" spans="1:9" ht="20.25" customHeight="1" x14ac:dyDescent="0.25">
      <c r="A7" s="10" t="s">
        <v>6</v>
      </c>
      <c r="B7" s="153" t="s">
        <v>11</v>
      </c>
      <c r="C7" s="52">
        <v>2019</v>
      </c>
      <c r="D7" s="53"/>
      <c r="E7" s="52">
        <v>2018</v>
      </c>
      <c r="F7" s="53"/>
      <c r="G7" s="52">
        <v>2019</v>
      </c>
      <c r="H7" s="53"/>
      <c r="I7" s="52">
        <v>2018</v>
      </c>
    </row>
    <row r="8" spans="1:9" ht="20.25" customHeight="1" x14ac:dyDescent="0.25">
      <c r="A8" s="10"/>
      <c r="B8" s="153"/>
      <c r="C8" s="91" t="s">
        <v>46</v>
      </c>
      <c r="D8" s="53"/>
      <c r="E8" s="52"/>
      <c r="F8" s="53"/>
      <c r="G8" s="91" t="s">
        <v>46</v>
      </c>
      <c r="H8" s="53"/>
      <c r="I8" s="52"/>
    </row>
    <row r="9" spans="1:9" ht="20.25" customHeight="1" x14ac:dyDescent="0.25">
      <c r="B9" s="153"/>
      <c r="C9" s="228" t="s">
        <v>47</v>
      </c>
      <c r="D9" s="228"/>
      <c r="E9" s="228"/>
      <c r="F9" s="228"/>
      <c r="G9" s="228"/>
      <c r="H9" s="228"/>
      <c r="I9" s="228"/>
    </row>
    <row r="10" spans="1:9" ht="20.25" customHeight="1" x14ac:dyDescent="0.25">
      <c r="A10" s="11" t="s">
        <v>7</v>
      </c>
    </row>
    <row r="11" spans="1:9" ht="20.25" customHeight="1" x14ac:dyDescent="0.25">
      <c r="A11" s="20" t="s">
        <v>26</v>
      </c>
      <c r="B11" s="113"/>
      <c r="C11" s="66">
        <v>62298</v>
      </c>
      <c r="D11" s="113"/>
      <c r="E11" s="66">
        <v>114558</v>
      </c>
      <c r="F11" s="36"/>
      <c r="G11" s="66">
        <v>45328</v>
      </c>
      <c r="H11" s="36"/>
      <c r="I11" s="66">
        <v>97330</v>
      </c>
    </row>
    <row r="12" spans="1:9" ht="20.25" customHeight="1" x14ac:dyDescent="0.25">
      <c r="A12" s="23" t="s">
        <v>40</v>
      </c>
      <c r="B12" s="123" t="s">
        <v>143</v>
      </c>
      <c r="C12" s="66">
        <v>1007937</v>
      </c>
      <c r="D12" s="123"/>
      <c r="E12" s="66">
        <v>747744</v>
      </c>
      <c r="F12" s="36"/>
      <c r="G12" s="66">
        <v>1007937</v>
      </c>
      <c r="H12" s="36"/>
      <c r="I12" s="66">
        <v>747744</v>
      </c>
    </row>
    <row r="13" spans="1:9" ht="20.25" customHeight="1" x14ac:dyDescent="0.25">
      <c r="A13" s="23" t="s">
        <v>100</v>
      </c>
      <c r="B13" s="113">
        <v>3</v>
      </c>
      <c r="C13" s="66">
        <v>42627</v>
      </c>
      <c r="D13" s="113"/>
      <c r="E13" s="66">
        <v>49136</v>
      </c>
      <c r="F13" s="36"/>
      <c r="G13" s="66">
        <v>44812</v>
      </c>
      <c r="H13" s="36"/>
      <c r="I13" s="66">
        <v>50741</v>
      </c>
    </row>
    <row r="14" spans="1:9" ht="20.25" hidden="1" customHeight="1" x14ac:dyDescent="0.25">
      <c r="A14" s="86" t="s">
        <v>127</v>
      </c>
      <c r="B14" s="113"/>
      <c r="C14" s="66"/>
      <c r="D14" s="113"/>
      <c r="E14" s="66"/>
      <c r="F14" s="36"/>
      <c r="G14" s="66"/>
      <c r="H14" s="36"/>
      <c r="I14" s="66"/>
    </row>
    <row r="15" spans="1:9" ht="20.25" customHeight="1" x14ac:dyDescent="0.25">
      <c r="A15" s="20" t="s">
        <v>19</v>
      </c>
      <c r="B15" s="113"/>
      <c r="C15" s="66">
        <v>527069</v>
      </c>
      <c r="D15" s="113"/>
      <c r="E15" s="66">
        <v>654357</v>
      </c>
      <c r="F15" s="36"/>
      <c r="G15" s="66">
        <v>527069</v>
      </c>
      <c r="H15" s="36"/>
      <c r="I15" s="66">
        <v>654354</v>
      </c>
    </row>
    <row r="16" spans="1:9" ht="20.25" customHeight="1" x14ac:dyDescent="0.25">
      <c r="A16" s="20" t="s">
        <v>172</v>
      </c>
      <c r="B16" s="113"/>
      <c r="C16" s="66">
        <v>10</v>
      </c>
      <c r="D16" s="113"/>
      <c r="E16" s="66">
        <v>10</v>
      </c>
      <c r="F16" s="36"/>
      <c r="G16" s="66">
        <v>10</v>
      </c>
      <c r="H16" s="36"/>
      <c r="I16" s="66">
        <v>10</v>
      </c>
    </row>
    <row r="17" spans="1:9" ht="20.25" customHeight="1" x14ac:dyDescent="0.25">
      <c r="A17" s="20" t="s">
        <v>126</v>
      </c>
      <c r="B17" s="113">
        <v>3</v>
      </c>
      <c r="C17" s="66">
        <v>0</v>
      </c>
      <c r="D17" s="113"/>
      <c r="E17" s="66">
        <v>0</v>
      </c>
      <c r="F17" s="36"/>
      <c r="G17" s="66">
        <v>100000</v>
      </c>
      <c r="H17" s="36"/>
      <c r="I17" s="66">
        <v>100000</v>
      </c>
    </row>
    <row r="18" spans="1:9" ht="20.25" customHeight="1" x14ac:dyDescent="0.25">
      <c r="A18" s="20" t="s">
        <v>3</v>
      </c>
      <c r="B18" s="113"/>
      <c r="C18" s="66">
        <v>66</v>
      </c>
      <c r="D18" s="113"/>
      <c r="E18" s="66">
        <v>113</v>
      </c>
      <c r="F18" s="36"/>
      <c r="G18" s="66">
        <v>66</v>
      </c>
      <c r="H18" s="36"/>
      <c r="I18" s="66">
        <v>113</v>
      </c>
    </row>
    <row r="19" spans="1:9" ht="20.25" customHeight="1" x14ac:dyDescent="0.25">
      <c r="A19" s="12" t="s">
        <v>8</v>
      </c>
      <c r="C19" s="32">
        <f>SUM(C11:C18)</f>
        <v>1640007</v>
      </c>
      <c r="E19" s="32">
        <f>SUM(E11:E18)</f>
        <v>1565918</v>
      </c>
      <c r="F19" s="33"/>
      <c r="G19" s="32">
        <f>SUM(G11:G18)</f>
        <v>1725222</v>
      </c>
      <c r="H19" s="33"/>
      <c r="I19" s="32">
        <f>SUM(I11:I18)</f>
        <v>1650292</v>
      </c>
    </row>
    <row r="20" spans="1:9" ht="20.25" customHeight="1" x14ac:dyDescent="0.25">
      <c r="A20" s="12"/>
      <c r="C20" s="36"/>
      <c r="E20" s="36"/>
      <c r="F20" s="55"/>
      <c r="G20" s="36"/>
      <c r="H20" s="55"/>
      <c r="I20" s="36"/>
    </row>
    <row r="21" spans="1:9" ht="20.25" customHeight="1" x14ac:dyDescent="0.25">
      <c r="A21" s="13" t="s">
        <v>9</v>
      </c>
      <c r="C21" s="55"/>
      <c r="E21" s="55"/>
      <c r="F21" s="55"/>
      <c r="G21" s="55"/>
      <c r="H21" s="55"/>
      <c r="I21" s="55"/>
    </row>
    <row r="22" spans="1:9" ht="20.25" customHeight="1" x14ac:dyDescent="0.25">
      <c r="A22" s="86" t="s">
        <v>74</v>
      </c>
      <c r="B22" s="4" t="s">
        <v>145</v>
      </c>
      <c r="C22" s="55">
        <v>173251</v>
      </c>
      <c r="E22" s="55">
        <v>86934</v>
      </c>
      <c r="F22" s="55"/>
      <c r="G22" s="55">
        <v>173270</v>
      </c>
      <c r="H22" s="55"/>
      <c r="I22" s="55">
        <v>86970</v>
      </c>
    </row>
    <row r="23" spans="1:9" ht="20.25" customHeight="1" x14ac:dyDescent="0.25">
      <c r="A23" s="86" t="s">
        <v>101</v>
      </c>
      <c r="B23" s="4" t="s">
        <v>102</v>
      </c>
      <c r="C23" s="55">
        <v>0</v>
      </c>
      <c r="E23" s="55">
        <v>0</v>
      </c>
      <c r="F23" s="55"/>
      <c r="G23" s="55">
        <v>1000</v>
      </c>
      <c r="H23" s="55"/>
      <c r="I23" s="55">
        <v>1000</v>
      </c>
    </row>
    <row r="24" spans="1:9" ht="20.25" customHeight="1" x14ac:dyDescent="0.25">
      <c r="A24" s="86" t="s">
        <v>103</v>
      </c>
      <c r="C24" s="55">
        <v>26398</v>
      </c>
      <c r="E24" s="55">
        <v>26321</v>
      </c>
      <c r="F24" s="55"/>
      <c r="G24" s="55">
        <v>26398</v>
      </c>
      <c r="H24" s="55"/>
      <c r="I24" s="55">
        <v>26321</v>
      </c>
    </row>
    <row r="25" spans="1:9" ht="20.25" customHeight="1" x14ac:dyDescent="0.25">
      <c r="A25" s="86" t="s">
        <v>75</v>
      </c>
      <c r="B25" s="121"/>
      <c r="C25" s="55"/>
      <c r="D25" s="121"/>
      <c r="E25" s="55"/>
      <c r="F25" s="55"/>
      <c r="G25" s="55"/>
      <c r="H25" s="55"/>
      <c r="I25" s="55"/>
    </row>
    <row r="26" spans="1:9" ht="20.25" customHeight="1" x14ac:dyDescent="0.25">
      <c r="A26" s="124" t="s">
        <v>76</v>
      </c>
      <c r="B26" s="113"/>
      <c r="C26" s="66">
        <v>30063</v>
      </c>
      <c r="D26" s="113"/>
      <c r="E26" s="66">
        <v>31844</v>
      </c>
      <c r="F26" s="36"/>
      <c r="G26" s="66">
        <v>30063</v>
      </c>
      <c r="H26" s="36"/>
      <c r="I26" s="66">
        <v>31844</v>
      </c>
    </row>
    <row r="27" spans="1:9" ht="20.25" hidden="1" customHeight="1" x14ac:dyDescent="0.25">
      <c r="A27" s="86" t="s">
        <v>128</v>
      </c>
      <c r="B27" s="113"/>
      <c r="C27" s="66"/>
      <c r="D27" s="113"/>
      <c r="E27" s="66"/>
      <c r="F27" s="36"/>
      <c r="G27" s="66"/>
      <c r="H27" s="36"/>
      <c r="I27" s="66"/>
    </row>
    <row r="28" spans="1:9" ht="20.25" hidden="1" customHeight="1" x14ac:dyDescent="0.25">
      <c r="A28" s="86" t="s">
        <v>129</v>
      </c>
      <c r="B28" s="113"/>
      <c r="C28" s="66"/>
      <c r="D28" s="113"/>
      <c r="E28" s="66">
        <v>0</v>
      </c>
      <c r="F28" s="36"/>
      <c r="G28" s="66"/>
      <c r="H28" s="36"/>
      <c r="I28" s="66">
        <v>0</v>
      </c>
    </row>
    <row r="29" spans="1:9" ht="20.25" customHeight="1" x14ac:dyDescent="0.25">
      <c r="A29" s="20" t="s">
        <v>41</v>
      </c>
      <c r="B29" s="113">
        <v>7</v>
      </c>
      <c r="C29" s="66">
        <v>6037071</v>
      </c>
      <c r="D29" s="113"/>
      <c r="E29" s="66">
        <v>6264043</v>
      </c>
      <c r="F29" s="36"/>
      <c r="G29" s="66">
        <v>6037071</v>
      </c>
      <c r="H29" s="36"/>
      <c r="I29" s="66">
        <v>6264043</v>
      </c>
    </row>
    <row r="30" spans="1:9" ht="20.25" customHeight="1" x14ac:dyDescent="0.25">
      <c r="A30" s="23" t="s">
        <v>21</v>
      </c>
      <c r="B30" s="113"/>
      <c r="C30" s="67">
        <v>20862</v>
      </c>
      <c r="D30" s="113"/>
      <c r="E30" s="67">
        <v>21345</v>
      </c>
      <c r="F30" s="36"/>
      <c r="G30" s="67">
        <v>20862</v>
      </c>
      <c r="H30" s="36"/>
      <c r="I30" s="67">
        <v>21345</v>
      </c>
    </row>
    <row r="31" spans="1:9" ht="20.25" customHeight="1" x14ac:dyDescent="0.25">
      <c r="A31" s="88" t="s">
        <v>77</v>
      </c>
      <c r="B31" s="113"/>
      <c r="C31" s="67">
        <v>195995</v>
      </c>
      <c r="D31" s="113"/>
      <c r="E31" s="67">
        <v>178513</v>
      </c>
      <c r="F31" s="36"/>
      <c r="G31" s="67">
        <v>195995</v>
      </c>
      <c r="H31" s="36"/>
      <c r="I31" s="67">
        <v>178513</v>
      </c>
    </row>
    <row r="32" spans="1:9" ht="20.25" customHeight="1" x14ac:dyDescent="0.25">
      <c r="A32" s="20" t="s">
        <v>22</v>
      </c>
      <c r="B32" s="113"/>
      <c r="C32" s="67">
        <v>1912</v>
      </c>
      <c r="D32" s="113"/>
      <c r="E32" s="67">
        <v>1858</v>
      </c>
      <c r="F32" s="36"/>
      <c r="G32" s="67">
        <v>1912</v>
      </c>
      <c r="H32" s="36"/>
      <c r="I32" s="67">
        <v>1858</v>
      </c>
    </row>
    <row r="33" spans="1:9" ht="20.25" customHeight="1" x14ac:dyDescent="0.25">
      <c r="A33" s="12" t="s">
        <v>16</v>
      </c>
      <c r="C33" s="32">
        <f>SUM(C22:C32)</f>
        <v>6485552</v>
      </c>
      <c r="E33" s="32">
        <f>SUM(E22:E32)</f>
        <v>6610858</v>
      </c>
      <c r="F33" s="33"/>
      <c r="G33" s="32">
        <f>SUM(G22:G32)</f>
        <v>6486571</v>
      </c>
      <c r="H33" s="33"/>
      <c r="I33" s="32">
        <f>SUM(I22:I32)</f>
        <v>6611894</v>
      </c>
    </row>
    <row r="34" spans="1:9" ht="20.25" customHeight="1" x14ac:dyDescent="0.25">
      <c r="A34" s="12"/>
      <c r="C34" s="34"/>
      <c r="E34" s="34"/>
      <c r="F34" s="34"/>
      <c r="G34" s="34"/>
      <c r="H34" s="34"/>
      <c r="I34" s="34"/>
    </row>
    <row r="35" spans="1:9" ht="20.25" customHeight="1" thickBot="1" x14ac:dyDescent="0.3">
      <c r="A35" s="12" t="s">
        <v>10</v>
      </c>
      <c r="C35" s="35">
        <f>C19+C33</f>
        <v>8125559</v>
      </c>
      <c r="E35" s="35">
        <f>E19+E33</f>
        <v>8176776</v>
      </c>
      <c r="F35" s="33"/>
      <c r="G35" s="35">
        <f>G19+G33</f>
        <v>8211793</v>
      </c>
      <c r="H35" s="33"/>
      <c r="I35" s="35">
        <f>I19+I33</f>
        <v>8262186</v>
      </c>
    </row>
    <row r="36" spans="1:9" ht="20.25" customHeight="1" thickTop="1" x14ac:dyDescent="0.25">
      <c r="A36" s="12"/>
      <c r="F36" s="54"/>
      <c r="H36" s="54"/>
    </row>
    <row r="37" spans="1:9" s="85" customFormat="1" ht="20.25" customHeight="1" x14ac:dyDescent="0.3">
      <c r="A37" s="40" t="s">
        <v>96</v>
      </c>
      <c r="B37" s="40"/>
      <c r="C37" s="40"/>
      <c r="D37" s="40"/>
      <c r="E37" s="40"/>
      <c r="F37" s="40"/>
      <c r="G37" s="40"/>
      <c r="H37" s="40"/>
      <c r="I37" s="40"/>
    </row>
    <row r="38" spans="1:9" s="71" customFormat="1" ht="20.25" customHeight="1" x14ac:dyDescent="0.25">
      <c r="A38" s="47" t="s">
        <v>39</v>
      </c>
      <c r="B38" s="47"/>
      <c r="C38" s="47"/>
      <c r="D38" s="47"/>
      <c r="E38" s="47"/>
      <c r="F38" s="47"/>
      <c r="G38" s="47"/>
      <c r="H38" s="47"/>
      <c r="I38" s="47"/>
    </row>
    <row r="39" spans="1:9" ht="20.25" customHeight="1" x14ac:dyDescent="0.25">
      <c r="A39" s="65"/>
      <c r="B39" s="65"/>
      <c r="C39" s="152"/>
      <c r="D39" s="152"/>
      <c r="E39" s="152"/>
      <c r="F39" s="65"/>
      <c r="G39" s="65"/>
      <c r="H39" s="65"/>
      <c r="I39" s="65"/>
    </row>
    <row r="40" spans="1:9" ht="20.25" customHeight="1" x14ac:dyDescent="0.25">
      <c r="A40" s="65"/>
      <c r="B40" s="65"/>
      <c r="C40" s="227" t="s">
        <v>97</v>
      </c>
      <c r="D40" s="227"/>
      <c r="E40" s="227"/>
      <c r="F40" s="65"/>
      <c r="G40" s="227" t="s">
        <v>144</v>
      </c>
      <c r="H40" s="227"/>
      <c r="I40" s="227"/>
    </row>
    <row r="41" spans="1:9" ht="20.25" customHeight="1" x14ac:dyDescent="0.25">
      <c r="A41" s="65"/>
      <c r="B41" s="65"/>
      <c r="C41" s="227" t="s">
        <v>99</v>
      </c>
      <c r="D41" s="227"/>
      <c r="E41" s="227"/>
      <c r="F41" s="65"/>
      <c r="G41" s="227" t="s">
        <v>99</v>
      </c>
      <c r="H41" s="227"/>
      <c r="I41" s="227"/>
    </row>
    <row r="42" spans="1:9" ht="20.25" customHeight="1" x14ac:dyDescent="0.25">
      <c r="A42" s="51"/>
      <c r="B42" s="51"/>
      <c r="C42" s="154" t="s">
        <v>56</v>
      </c>
      <c r="D42" s="122"/>
      <c r="E42" s="69" t="s">
        <v>38</v>
      </c>
      <c r="F42" s="122"/>
      <c r="G42" s="154" t="s">
        <v>56</v>
      </c>
      <c r="H42" s="122"/>
      <c r="I42" s="69" t="s">
        <v>38</v>
      </c>
    </row>
    <row r="43" spans="1:9" ht="19.5" customHeight="1" x14ac:dyDescent="0.25">
      <c r="A43" s="10" t="s">
        <v>23</v>
      </c>
      <c r="B43" s="224" t="s">
        <v>11</v>
      </c>
      <c r="C43" s="52">
        <v>2019</v>
      </c>
      <c r="D43" s="53"/>
      <c r="E43" s="52">
        <v>2018</v>
      </c>
      <c r="F43" s="53"/>
      <c r="G43" s="52">
        <v>2019</v>
      </c>
      <c r="H43" s="53"/>
      <c r="I43" s="52">
        <v>2018</v>
      </c>
    </row>
    <row r="44" spans="1:9" ht="19.5" customHeight="1" x14ac:dyDescent="0.25">
      <c r="A44" s="10"/>
      <c r="B44" s="153"/>
      <c r="C44" s="91" t="s">
        <v>46</v>
      </c>
      <c r="D44" s="53"/>
      <c r="E44" s="52"/>
      <c r="F44" s="53"/>
      <c r="G44" s="91" t="s">
        <v>46</v>
      </c>
      <c r="H44" s="53"/>
      <c r="I44" s="52"/>
    </row>
    <row r="45" spans="1:9" ht="19.5" customHeight="1" x14ac:dyDescent="0.25">
      <c r="B45" s="153"/>
      <c r="C45" s="228" t="s">
        <v>47</v>
      </c>
      <c r="D45" s="228"/>
      <c r="E45" s="228"/>
      <c r="F45" s="228"/>
      <c r="G45" s="228"/>
      <c r="H45" s="228"/>
      <c r="I45" s="228"/>
    </row>
    <row r="46" spans="1:9" ht="19.5" customHeight="1" x14ac:dyDescent="0.25">
      <c r="A46" s="11" t="s">
        <v>12</v>
      </c>
      <c r="F46" s="57"/>
      <c r="G46" s="56"/>
      <c r="H46" s="57"/>
      <c r="I46" s="56"/>
    </row>
    <row r="47" spans="1:9" ht="19.5" customHeight="1" x14ac:dyDescent="0.25">
      <c r="A47" s="23" t="s">
        <v>104</v>
      </c>
      <c r="F47" s="57"/>
      <c r="G47" s="56"/>
      <c r="H47" s="57"/>
      <c r="I47" s="56"/>
    </row>
    <row r="48" spans="1:9" ht="19.5" customHeight="1" x14ac:dyDescent="0.25">
      <c r="A48" s="124" t="s">
        <v>78</v>
      </c>
      <c r="B48" s="113"/>
      <c r="C48" s="49">
        <v>400000</v>
      </c>
      <c r="D48" s="113"/>
      <c r="E48" s="49">
        <v>460000</v>
      </c>
      <c r="F48" s="49"/>
      <c r="G48" s="49">
        <v>400000</v>
      </c>
      <c r="H48" s="49"/>
      <c r="I48" s="49">
        <v>460000</v>
      </c>
    </row>
    <row r="49" spans="1:9" ht="19.5" customHeight="1" x14ac:dyDescent="0.25">
      <c r="A49" s="20" t="s">
        <v>130</v>
      </c>
      <c r="B49" s="3"/>
      <c r="C49" s="49">
        <v>415766</v>
      </c>
      <c r="D49" s="3"/>
      <c r="E49" s="49">
        <v>389953</v>
      </c>
      <c r="F49" s="49"/>
      <c r="G49" s="49">
        <v>417852</v>
      </c>
      <c r="H49" s="49"/>
      <c r="I49" s="49">
        <v>394067</v>
      </c>
    </row>
    <row r="50" spans="1:9" ht="19.5" customHeight="1" x14ac:dyDescent="0.25">
      <c r="A50" s="20" t="s">
        <v>29</v>
      </c>
      <c r="B50" s="113"/>
      <c r="C50" s="49">
        <v>187789</v>
      </c>
      <c r="D50" s="113"/>
      <c r="E50" s="49">
        <v>159565</v>
      </c>
      <c r="F50" s="49"/>
      <c r="G50" s="49">
        <v>187789</v>
      </c>
      <c r="H50" s="49"/>
      <c r="I50" s="49">
        <v>159565</v>
      </c>
    </row>
    <row r="51" spans="1:9" ht="19.5" customHeight="1" x14ac:dyDescent="0.25">
      <c r="A51" s="86" t="s">
        <v>79</v>
      </c>
      <c r="B51" s="113"/>
      <c r="C51" s="49"/>
      <c r="D51" s="113"/>
      <c r="E51" s="49"/>
      <c r="F51" s="49"/>
      <c r="G51" s="49"/>
      <c r="H51" s="49"/>
      <c r="I51" s="49"/>
    </row>
    <row r="52" spans="1:9" ht="19.5" customHeight="1" x14ac:dyDescent="0.25">
      <c r="A52" s="124" t="s">
        <v>80</v>
      </c>
      <c r="B52" s="113"/>
      <c r="C52" s="49">
        <v>81259</v>
      </c>
      <c r="D52" s="113"/>
      <c r="E52" s="49">
        <v>84076</v>
      </c>
      <c r="F52" s="49"/>
      <c r="G52" s="49">
        <v>81259</v>
      </c>
      <c r="H52" s="49"/>
      <c r="I52" s="49">
        <v>84076</v>
      </c>
    </row>
    <row r="53" spans="1:9" ht="19.5" customHeight="1" x14ac:dyDescent="0.25">
      <c r="A53" s="20" t="s">
        <v>4</v>
      </c>
      <c r="B53" s="113">
        <v>3</v>
      </c>
      <c r="C53" s="49">
        <v>243472</v>
      </c>
      <c r="D53" s="113"/>
      <c r="E53" s="49">
        <v>183445</v>
      </c>
      <c r="F53" s="49"/>
      <c r="G53" s="49">
        <v>242227</v>
      </c>
      <c r="H53" s="49"/>
      <c r="I53" s="49">
        <v>181972</v>
      </c>
    </row>
    <row r="54" spans="1:9" ht="19.5" customHeight="1" x14ac:dyDescent="0.25">
      <c r="A54" s="20" t="s">
        <v>105</v>
      </c>
      <c r="B54" s="113"/>
      <c r="C54" s="49"/>
      <c r="D54" s="113"/>
      <c r="E54" s="49"/>
      <c r="F54" s="49"/>
      <c r="G54" s="49"/>
      <c r="H54" s="49"/>
      <c r="I54" s="49"/>
    </row>
    <row r="55" spans="1:9" ht="19.5" customHeight="1" x14ac:dyDescent="0.25">
      <c r="A55" s="124" t="s">
        <v>81</v>
      </c>
      <c r="B55" s="113"/>
      <c r="C55" s="48">
        <v>300785</v>
      </c>
      <c r="D55" s="113"/>
      <c r="E55" s="48">
        <v>444225</v>
      </c>
      <c r="F55" s="49"/>
      <c r="G55" s="48">
        <v>300785</v>
      </c>
      <c r="H55" s="49"/>
      <c r="I55" s="48">
        <v>444225</v>
      </c>
    </row>
    <row r="56" spans="1:9" ht="19.5" customHeight="1" x14ac:dyDescent="0.25">
      <c r="A56" s="12" t="s">
        <v>13</v>
      </c>
      <c r="C56" s="32">
        <f>SUM(C48:C55)</f>
        <v>1629071</v>
      </c>
      <c r="E56" s="32">
        <f>SUM(E48:E55)</f>
        <v>1721264</v>
      </c>
      <c r="F56" s="33"/>
      <c r="G56" s="32">
        <f>SUM(G48:G55)</f>
        <v>1629912</v>
      </c>
      <c r="H56" s="33"/>
      <c r="I56" s="32">
        <f>SUM(I48:I55)</f>
        <v>1723905</v>
      </c>
    </row>
    <row r="57" spans="1:9" ht="15" customHeight="1" x14ac:dyDescent="0.25">
      <c r="A57" s="12"/>
      <c r="C57" s="125"/>
      <c r="E57" s="125"/>
      <c r="F57" s="33"/>
      <c r="G57" s="125"/>
      <c r="H57" s="33"/>
      <c r="I57" s="125"/>
    </row>
    <row r="58" spans="1:9" s="24" customFormat="1" ht="19.5" customHeight="1" x14ac:dyDescent="0.25">
      <c r="A58" s="11" t="s">
        <v>30</v>
      </c>
      <c r="B58" s="153"/>
      <c r="C58" s="34"/>
      <c r="D58" s="153"/>
      <c r="E58" s="34"/>
      <c r="F58" s="34"/>
      <c r="G58" s="34"/>
      <c r="H58" s="34"/>
      <c r="I58" s="34"/>
    </row>
    <row r="59" spans="1:9" s="24" customFormat="1" ht="19.5" customHeight="1" x14ac:dyDescent="0.25">
      <c r="A59" s="88" t="s">
        <v>106</v>
      </c>
      <c r="B59" s="53"/>
      <c r="C59" s="36"/>
      <c r="D59" s="53"/>
      <c r="E59" s="36"/>
      <c r="F59" s="36"/>
      <c r="G59" s="36"/>
      <c r="H59" s="36"/>
      <c r="I59" s="36"/>
    </row>
    <row r="60" spans="1:9" s="24" customFormat="1" ht="19.5" customHeight="1" x14ac:dyDescent="0.25">
      <c r="A60" s="124" t="s">
        <v>78</v>
      </c>
      <c r="B60" s="113"/>
      <c r="C60" s="48">
        <v>396852</v>
      </c>
      <c r="D60" s="113"/>
      <c r="E60" s="48">
        <v>540664</v>
      </c>
      <c r="F60" s="49"/>
      <c r="G60" s="48">
        <v>396852</v>
      </c>
      <c r="H60" s="49"/>
      <c r="I60" s="48">
        <v>540664</v>
      </c>
    </row>
    <row r="61" spans="1:9" ht="19.5" customHeight="1" x14ac:dyDescent="0.25">
      <c r="A61" s="88" t="s">
        <v>107</v>
      </c>
      <c r="B61" s="113"/>
      <c r="C61" s="49">
        <v>34988</v>
      </c>
      <c r="D61" s="113"/>
      <c r="E61" s="49">
        <v>29363</v>
      </c>
      <c r="F61" s="49"/>
      <c r="G61" s="49">
        <v>34988</v>
      </c>
      <c r="H61" s="49"/>
      <c r="I61" s="49">
        <v>29363</v>
      </c>
    </row>
    <row r="62" spans="1:9" ht="19.5" customHeight="1" x14ac:dyDescent="0.25">
      <c r="A62" s="12" t="s">
        <v>37</v>
      </c>
      <c r="C62" s="32">
        <f>SUM(C60:C61)</f>
        <v>431840</v>
      </c>
      <c r="E62" s="32">
        <f>SUM(E60:E61)</f>
        <v>570027</v>
      </c>
      <c r="F62" s="33"/>
      <c r="G62" s="32">
        <f>SUM(G60:G61)</f>
        <v>431840</v>
      </c>
      <c r="H62" s="33"/>
      <c r="I62" s="32">
        <f>SUM(I60:I61)</f>
        <v>570027</v>
      </c>
    </row>
    <row r="63" spans="1:9" ht="19.5" customHeight="1" x14ac:dyDescent="0.25">
      <c r="A63" s="12"/>
      <c r="C63" s="34"/>
      <c r="E63" s="34"/>
      <c r="F63" s="33"/>
      <c r="G63" s="34"/>
      <c r="H63" s="33"/>
      <c r="I63" s="34"/>
    </row>
    <row r="64" spans="1:9" s="24" customFormat="1" ht="19.5" customHeight="1" x14ac:dyDescent="0.25">
      <c r="A64" s="15" t="s">
        <v>17</v>
      </c>
      <c r="B64" s="153"/>
      <c r="C64" s="37">
        <f>C56+C62</f>
        <v>2060911</v>
      </c>
      <c r="D64" s="153"/>
      <c r="E64" s="37">
        <f>E56+E62</f>
        <v>2291291</v>
      </c>
      <c r="F64" s="34"/>
      <c r="G64" s="37">
        <f>G56+G62</f>
        <v>2061752</v>
      </c>
      <c r="H64" s="34"/>
      <c r="I64" s="37">
        <f>I56+I62</f>
        <v>2293932</v>
      </c>
    </row>
    <row r="65" spans="1:9" s="24" customFormat="1" ht="19.5" customHeight="1" x14ac:dyDescent="0.25">
      <c r="A65" s="15"/>
      <c r="B65" s="156"/>
      <c r="C65" s="34"/>
      <c r="D65" s="156"/>
      <c r="E65" s="34"/>
      <c r="F65" s="34"/>
      <c r="G65" s="34"/>
      <c r="H65" s="34"/>
      <c r="I65" s="34"/>
    </row>
    <row r="66" spans="1:9" s="85" customFormat="1" ht="20.25" customHeight="1" x14ac:dyDescent="0.3">
      <c r="A66" s="40" t="s">
        <v>96</v>
      </c>
      <c r="B66" s="40"/>
      <c r="C66" s="40"/>
      <c r="D66" s="40"/>
      <c r="E66" s="40"/>
      <c r="F66" s="40"/>
      <c r="G66" s="40"/>
      <c r="H66" s="40"/>
      <c r="I66" s="40"/>
    </row>
    <row r="67" spans="1:9" s="71" customFormat="1" ht="20.25" customHeight="1" x14ac:dyDescent="0.25">
      <c r="A67" s="47" t="s">
        <v>39</v>
      </c>
      <c r="B67" s="47"/>
      <c r="C67" s="47"/>
      <c r="D67" s="47"/>
      <c r="E67" s="47"/>
      <c r="F67" s="47"/>
      <c r="G67" s="47"/>
      <c r="H67" s="47"/>
      <c r="I67" s="47"/>
    </row>
    <row r="68" spans="1:9" ht="19.5" customHeight="1" x14ac:dyDescent="0.25">
      <c r="A68" s="65"/>
      <c r="B68" s="65"/>
      <c r="C68" s="152"/>
      <c r="D68" s="152"/>
      <c r="E68" s="152"/>
      <c r="F68" s="65"/>
      <c r="G68" s="65"/>
      <c r="H68" s="65"/>
      <c r="I68" s="65"/>
    </row>
    <row r="69" spans="1:9" ht="20.25" customHeight="1" x14ac:dyDescent="0.25">
      <c r="A69" s="65"/>
      <c r="B69" s="65"/>
      <c r="C69" s="227" t="s">
        <v>97</v>
      </c>
      <c r="D69" s="227"/>
      <c r="E69" s="227"/>
      <c r="F69" s="65"/>
      <c r="G69" s="227" t="s">
        <v>144</v>
      </c>
      <c r="H69" s="227"/>
      <c r="I69" s="227"/>
    </row>
    <row r="70" spans="1:9" ht="20.25" customHeight="1" x14ac:dyDescent="0.25">
      <c r="A70" s="65"/>
      <c r="B70" s="65"/>
      <c r="C70" s="227" t="s">
        <v>99</v>
      </c>
      <c r="D70" s="227"/>
      <c r="E70" s="227"/>
      <c r="F70" s="65"/>
      <c r="G70" s="227" t="s">
        <v>99</v>
      </c>
      <c r="H70" s="227"/>
      <c r="I70" s="227"/>
    </row>
    <row r="71" spans="1:9" ht="20.25" customHeight="1" x14ac:dyDescent="0.25">
      <c r="A71" s="51"/>
      <c r="B71" s="51"/>
      <c r="C71" s="154" t="s">
        <v>56</v>
      </c>
      <c r="D71" s="122"/>
      <c r="E71" s="69" t="s">
        <v>38</v>
      </c>
      <c r="F71" s="122"/>
      <c r="G71" s="154" t="s">
        <v>56</v>
      </c>
      <c r="H71" s="122"/>
      <c r="I71" s="69" t="s">
        <v>38</v>
      </c>
    </row>
    <row r="72" spans="1:9" ht="19.5" customHeight="1" x14ac:dyDescent="0.25">
      <c r="A72" s="10" t="s">
        <v>82</v>
      </c>
      <c r="B72" s="153"/>
      <c r="C72" s="52">
        <v>2019</v>
      </c>
      <c r="D72" s="53"/>
      <c r="E72" s="52">
        <v>2018</v>
      </c>
      <c r="F72" s="53"/>
      <c r="G72" s="52">
        <v>2019</v>
      </c>
      <c r="H72" s="53"/>
      <c r="I72" s="52">
        <v>2018</v>
      </c>
    </row>
    <row r="73" spans="1:9" ht="19.5" customHeight="1" x14ac:dyDescent="0.25">
      <c r="A73" s="10"/>
      <c r="B73" s="153"/>
      <c r="C73" s="91" t="s">
        <v>46</v>
      </c>
      <c r="D73" s="53"/>
      <c r="E73" s="52"/>
      <c r="F73" s="53"/>
      <c r="G73" s="91" t="s">
        <v>46</v>
      </c>
      <c r="H73" s="53"/>
      <c r="I73" s="52"/>
    </row>
    <row r="74" spans="1:9" ht="19.5" customHeight="1" x14ac:dyDescent="0.25">
      <c r="B74" s="153"/>
      <c r="C74" s="228" t="s">
        <v>47</v>
      </c>
      <c r="D74" s="228"/>
      <c r="E74" s="228"/>
      <c r="F74" s="228"/>
      <c r="G74" s="228"/>
      <c r="H74" s="228"/>
      <c r="I74" s="228"/>
    </row>
    <row r="75" spans="1:9" ht="19.5" customHeight="1" x14ac:dyDescent="0.25">
      <c r="A75" s="11" t="s">
        <v>131</v>
      </c>
      <c r="F75" s="54"/>
      <c r="H75" s="54"/>
    </row>
    <row r="76" spans="1:9" ht="19.5" customHeight="1" x14ac:dyDescent="0.25">
      <c r="A76" s="28" t="s">
        <v>0</v>
      </c>
      <c r="B76" s="113"/>
      <c r="C76" s="144"/>
      <c r="D76" s="113"/>
      <c r="E76" s="144"/>
      <c r="F76" s="49"/>
      <c r="G76" s="49"/>
      <c r="H76" s="49"/>
      <c r="I76" s="49"/>
    </row>
    <row r="77" spans="1:9" ht="19.5" customHeight="1" thickBot="1" x14ac:dyDescent="0.3">
      <c r="A77" s="58" t="s">
        <v>31</v>
      </c>
      <c r="B77" s="126"/>
      <c r="C77" s="68">
        <v>1300000</v>
      </c>
      <c r="D77" s="126"/>
      <c r="E77" s="68">
        <v>1300000</v>
      </c>
      <c r="F77" s="49"/>
      <c r="G77" s="68">
        <v>1300000</v>
      </c>
      <c r="H77" s="49"/>
      <c r="I77" s="68">
        <v>1300000</v>
      </c>
    </row>
    <row r="78" spans="1:9" ht="19.5" customHeight="1" thickTop="1" x14ac:dyDescent="0.25">
      <c r="A78" s="58" t="s">
        <v>32</v>
      </c>
      <c r="C78" s="36">
        <f>SUM(C77)</f>
        <v>1300000</v>
      </c>
      <c r="E78" s="36">
        <f>SUM(E77)</f>
        <v>1300000</v>
      </c>
      <c r="F78" s="55"/>
      <c r="G78" s="36">
        <f>SUM(G77)</f>
        <v>1300000</v>
      </c>
      <c r="H78" s="55"/>
      <c r="I78" s="36">
        <f>SUM(I77)</f>
        <v>1300000</v>
      </c>
    </row>
    <row r="79" spans="1:9" ht="19.5" customHeight="1" x14ac:dyDescent="0.25">
      <c r="A79" s="28" t="s">
        <v>108</v>
      </c>
      <c r="C79" s="36"/>
      <c r="E79" s="36"/>
      <c r="F79" s="55"/>
      <c r="G79" s="36"/>
      <c r="H79" s="55"/>
      <c r="I79" s="36"/>
    </row>
    <row r="80" spans="1:9" ht="19.5" customHeight="1" x14ac:dyDescent="0.25">
      <c r="A80" s="109" t="s">
        <v>109</v>
      </c>
      <c r="C80" s="36">
        <v>3515423</v>
      </c>
      <c r="E80" s="36">
        <v>3515423</v>
      </c>
      <c r="F80" s="55"/>
      <c r="G80" s="36">
        <v>3515423</v>
      </c>
      <c r="H80" s="55"/>
      <c r="I80" s="36">
        <v>3515423</v>
      </c>
    </row>
    <row r="81" spans="1:15" ht="19.5" customHeight="1" x14ac:dyDescent="0.25">
      <c r="A81" s="88" t="s">
        <v>83</v>
      </c>
      <c r="C81" s="36"/>
      <c r="E81" s="36"/>
      <c r="F81" s="55"/>
      <c r="G81" s="36"/>
      <c r="H81" s="55"/>
      <c r="I81" s="36"/>
    </row>
    <row r="82" spans="1:15" ht="19.5" customHeight="1" x14ac:dyDescent="0.25">
      <c r="A82" s="109" t="s">
        <v>63</v>
      </c>
      <c r="C82" s="36">
        <v>56079</v>
      </c>
      <c r="D82" s="113"/>
      <c r="E82" s="36">
        <v>56079</v>
      </c>
      <c r="F82" s="55"/>
      <c r="G82" s="36">
        <v>56079</v>
      </c>
      <c r="H82" s="55"/>
      <c r="I82" s="36">
        <v>56079</v>
      </c>
    </row>
    <row r="83" spans="1:15" ht="19.5" customHeight="1" x14ac:dyDescent="0.25">
      <c r="A83" s="88" t="s">
        <v>45</v>
      </c>
      <c r="B83" s="153"/>
      <c r="C83" s="36"/>
      <c r="D83" s="153"/>
      <c r="E83" s="36"/>
      <c r="F83" s="36"/>
      <c r="G83" s="36"/>
      <c r="H83" s="36"/>
      <c r="I83" s="36"/>
    </row>
    <row r="84" spans="1:15" ht="19.5" customHeight="1" x14ac:dyDescent="0.25">
      <c r="A84" s="88" t="s">
        <v>57</v>
      </c>
      <c r="B84" s="153"/>
      <c r="C84" s="36"/>
      <c r="D84" s="153"/>
      <c r="E84" s="36"/>
      <c r="F84" s="36"/>
      <c r="G84" s="36"/>
      <c r="H84" s="36"/>
      <c r="I84" s="36"/>
    </row>
    <row r="85" spans="1:15" ht="19.5" customHeight="1" x14ac:dyDescent="0.25">
      <c r="A85" s="127" t="s">
        <v>84</v>
      </c>
      <c r="B85" s="153"/>
      <c r="C85" s="36">
        <v>130000</v>
      </c>
      <c r="D85" s="153"/>
      <c r="E85" s="63">
        <v>130000</v>
      </c>
      <c r="F85" s="36"/>
      <c r="G85" s="36">
        <v>130000</v>
      </c>
      <c r="H85" s="36"/>
      <c r="I85" s="63">
        <v>130000</v>
      </c>
    </row>
    <row r="86" spans="1:15" ht="19.5" customHeight="1" x14ac:dyDescent="0.25">
      <c r="A86" s="88" t="s">
        <v>53</v>
      </c>
      <c r="B86" s="153"/>
      <c r="C86" s="36">
        <f>'7-8'!K52</f>
        <v>1115267</v>
      </c>
      <c r="D86" s="153"/>
      <c r="E86" s="36">
        <v>929276</v>
      </c>
      <c r="F86" s="36"/>
      <c r="G86" s="36">
        <f>'9-10'!K47</f>
        <v>1148539</v>
      </c>
      <c r="H86" s="36"/>
      <c r="I86" s="36">
        <v>966752</v>
      </c>
    </row>
    <row r="87" spans="1:15" ht="19.5" customHeight="1" x14ac:dyDescent="0.25">
      <c r="A87" s="88" t="s">
        <v>132</v>
      </c>
      <c r="B87" s="153"/>
      <c r="C87" s="59">
        <v>-52121</v>
      </c>
      <c r="D87" s="153"/>
      <c r="E87" s="59">
        <v>-45293</v>
      </c>
      <c r="F87" s="36"/>
      <c r="G87" s="59">
        <v>0</v>
      </c>
      <c r="H87" s="36"/>
      <c r="I87" s="59">
        <v>0</v>
      </c>
    </row>
    <row r="88" spans="1:15" ht="19.5" customHeight="1" x14ac:dyDescent="0.25">
      <c r="A88" s="12" t="s">
        <v>133</v>
      </c>
      <c r="C88" s="32">
        <f>SUM(C78:C87)</f>
        <v>6064648</v>
      </c>
      <c r="E88" s="32">
        <f>SUM(E78:E87)</f>
        <v>5885485</v>
      </c>
      <c r="F88" s="33"/>
      <c r="G88" s="32">
        <f>SUM(G78:G87)</f>
        <v>6150041</v>
      </c>
      <c r="H88" s="33"/>
      <c r="I88" s="32">
        <f>SUM(I78:I87)</f>
        <v>5968254</v>
      </c>
    </row>
    <row r="89" spans="1:15" ht="19.5" customHeight="1" x14ac:dyDescent="0.25">
      <c r="A89" s="12"/>
      <c r="C89" s="36"/>
      <c r="E89" s="36"/>
      <c r="F89" s="36"/>
      <c r="G89" s="36"/>
      <c r="H89" s="36"/>
      <c r="I89" s="36"/>
    </row>
    <row r="90" spans="1:15" ht="19.5" customHeight="1" thickBot="1" x14ac:dyDescent="0.3">
      <c r="A90" s="12" t="s">
        <v>134</v>
      </c>
      <c r="C90" s="35">
        <f>C64+C88</f>
        <v>8125559</v>
      </c>
      <c r="E90" s="35">
        <f>E64+E88</f>
        <v>8176776</v>
      </c>
      <c r="F90" s="33"/>
      <c r="G90" s="35">
        <f>G64+G88</f>
        <v>8211793</v>
      </c>
      <c r="H90" s="33"/>
      <c r="I90" s="35">
        <f>I64+I88</f>
        <v>8262186</v>
      </c>
      <c r="L90" s="25">
        <f>C35-C90</f>
        <v>0</v>
      </c>
      <c r="M90" s="25">
        <f>E35-E90</f>
        <v>0</v>
      </c>
      <c r="N90" s="25">
        <f>G35-G90</f>
        <v>0</v>
      </c>
      <c r="O90" s="25">
        <f>I35-I90</f>
        <v>0</v>
      </c>
    </row>
    <row r="91" spans="1:15" ht="20.25" customHeight="1" thickTop="1" x14ac:dyDescent="0.25">
      <c r="F91" s="54"/>
      <c r="H91" s="54"/>
    </row>
    <row r="92" spans="1:15" s="24" customFormat="1" ht="20.25" customHeight="1" x14ac:dyDescent="0.25">
      <c r="A92" s="60"/>
      <c r="B92" s="8"/>
      <c r="C92" s="29"/>
      <c r="D92" s="8"/>
      <c r="E92" s="29"/>
      <c r="F92" s="61"/>
      <c r="G92" s="61"/>
      <c r="H92" s="61"/>
      <c r="I92" s="61"/>
    </row>
    <row r="93" spans="1:15" s="24" customFormat="1" ht="20.25" customHeight="1" x14ac:dyDescent="0.25">
      <c r="A93" s="60"/>
      <c r="B93" s="8"/>
      <c r="C93" s="29"/>
      <c r="D93" s="8"/>
      <c r="E93" s="29"/>
      <c r="F93" s="61"/>
      <c r="G93" s="61"/>
      <c r="H93" s="61"/>
      <c r="I93" s="61"/>
    </row>
    <row r="94" spans="1:15" s="24" customFormat="1" ht="20.25" customHeight="1" x14ac:dyDescent="0.25">
      <c r="A94" s="60"/>
      <c r="B94" s="8"/>
      <c r="C94" s="29"/>
      <c r="D94" s="8"/>
      <c r="E94" s="29"/>
      <c r="F94" s="61"/>
      <c r="G94" s="61"/>
      <c r="H94" s="61"/>
      <c r="I94" s="61"/>
    </row>
    <row r="95" spans="1:15" s="24" customFormat="1" ht="20.25" customHeight="1" x14ac:dyDescent="0.25">
      <c r="A95" s="60"/>
      <c r="B95" s="8"/>
      <c r="C95" s="29"/>
      <c r="D95" s="8"/>
      <c r="E95" s="29"/>
      <c r="F95" s="61"/>
      <c r="G95" s="61"/>
      <c r="H95" s="61"/>
      <c r="I95" s="61"/>
    </row>
    <row r="96" spans="1:15" s="24" customFormat="1" ht="20.25" customHeight="1" x14ac:dyDescent="0.25">
      <c r="A96" s="60"/>
      <c r="B96" s="8"/>
      <c r="C96" s="29"/>
      <c r="D96" s="8"/>
      <c r="E96" s="29"/>
      <c r="F96" s="62"/>
      <c r="G96" s="62"/>
      <c r="H96" s="62"/>
      <c r="I96" s="62"/>
    </row>
    <row r="97" spans="1:9" s="24" customFormat="1" ht="20.25" customHeight="1" x14ac:dyDescent="0.25">
      <c r="A97" s="60"/>
      <c r="B97" s="8"/>
      <c r="C97" s="29"/>
      <c r="D97" s="8"/>
      <c r="E97" s="29"/>
      <c r="F97" s="62"/>
      <c r="G97" s="62"/>
      <c r="H97" s="62"/>
      <c r="I97" s="62"/>
    </row>
    <row r="98" spans="1:9" s="24" customFormat="1" ht="20.25" customHeight="1" x14ac:dyDescent="0.25">
      <c r="A98" s="60"/>
      <c r="B98" s="8"/>
      <c r="C98" s="29"/>
      <c r="D98" s="8"/>
      <c r="E98" s="29"/>
      <c r="F98" s="62"/>
      <c r="G98" s="62"/>
      <c r="H98" s="62"/>
      <c r="I98" s="62"/>
    </row>
    <row r="99" spans="1:9" s="24" customFormat="1" ht="20.25" customHeight="1" x14ac:dyDescent="0.25">
      <c r="A99" s="60"/>
      <c r="B99" s="8"/>
      <c r="C99" s="29"/>
      <c r="D99" s="8"/>
      <c r="E99" s="29"/>
      <c r="F99" s="62"/>
      <c r="G99" s="62"/>
      <c r="H99" s="62"/>
      <c r="I99" s="62"/>
    </row>
    <row r="100" spans="1:9" s="24" customFormat="1" ht="20.25" customHeight="1" x14ac:dyDescent="0.25">
      <c r="A100" s="60"/>
      <c r="B100" s="8"/>
      <c r="C100" s="29"/>
      <c r="D100" s="8"/>
      <c r="E100" s="29"/>
      <c r="F100" s="62"/>
      <c r="G100" s="62"/>
      <c r="H100" s="62"/>
      <c r="I100" s="62"/>
    </row>
    <row r="101" spans="1:9" s="24" customFormat="1" ht="20.25" customHeight="1" x14ac:dyDescent="0.25">
      <c r="A101" s="60"/>
      <c r="B101" s="8"/>
      <c r="C101" s="29"/>
      <c r="D101" s="8"/>
      <c r="E101" s="29"/>
      <c r="F101" s="62"/>
      <c r="G101" s="62"/>
      <c r="H101" s="62"/>
      <c r="I101" s="62"/>
    </row>
    <row r="102" spans="1:9" s="24" customFormat="1" ht="20.25" customHeight="1" x14ac:dyDescent="0.25">
      <c r="A102" s="60"/>
      <c r="B102" s="8"/>
      <c r="C102" s="29"/>
      <c r="D102" s="8"/>
      <c r="E102" s="29"/>
      <c r="F102" s="62"/>
      <c r="G102" s="62"/>
      <c r="H102" s="62"/>
      <c r="I102" s="62"/>
    </row>
    <row r="103" spans="1:9" s="24" customFormat="1" ht="20.25" customHeight="1" x14ac:dyDescent="0.25">
      <c r="A103" s="60"/>
      <c r="B103" s="8"/>
      <c r="C103" s="29"/>
      <c r="D103" s="8"/>
      <c r="E103" s="29"/>
      <c r="F103" s="62"/>
      <c r="G103" s="62"/>
      <c r="H103" s="62"/>
      <c r="I103" s="62"/>
    </row>
    <row r="104" spans="1:9" s="24" customFormat="1" ht="20.25" customHeight="1" x14ac:dyDescent="0.25">
      <c r="A104" s="60"/>
      <c r="B104" s="8"/>
      <c r="C104" s="29"/>
      <c r="D104" s="8"/>
      <c r="E104" s="29"/>
      <c r="F104" s="62"/>
      <c r="G104" s="62"/>
      <c r="H104" s="62"/>
      <c r="I104" s="62"/>
    </row>
    <row r="105" spans="1:9" s="24" customFormat="1" ht="20.25" customHeight="1" x14ac:dyDescent="0.25">
      <c r="A105" s="60"/>
      <c r="B105" s="8"/>
      <c r="C105" s="29"/>
      <c r="D105" s="8"/>
      <c r="E105" s="29"/>
      <c r="F105" s="62"/>
      <c r="G105" s="62"/>
      <c r="H105" s="62"/>
      <c r="I105" s="62"/>
    </row>
    <row r="106" spans="1:9" s="24" customFormat="1" ht="20.25" customHeight="1" x14ac:dyDescent="0.25">
      <c r="A106" s="60"/>
      <c r="B106" s="8"/>
      <c r="C106" s="29"/>
      <c r="D106" s="8"/>
      <c r="E106" s="29"/>
      <c r="F106" s="62"/>
      <c r="G106" s="62"/>
      <c r="H106" s="62"/>
      <c r="I106" s="62"/>
    </row>
    <row r="107" spans="1:9" s="24" customFormat="1" ht="20.25" customHeight="1" x14ac:dyDescent="0.25">
      <c r="A107" s="60"/>
      <c r="B107" s="8"/>
      <c r="C107" s="29"/>
      <c r="D107" s="8"/>
      <c r="E107" s="29"/>
      <c r="F107" s="62"/>
      <c r="G107" s="62"/>
      <c r="H107" s="62"/>
      <c r="I107" s="62"/>
    </row>
    <row r="108" spans="1:9" s="24" customFormat="1" ht="20.25" customHeight="1" x14ac:dyDescent="0.25">
      <c r="A108" s="60"/>
      <c r="B108" s="8"/>
      <c r="C108" s="29"/>
      <c r="D108" s="8"/>
      <c r="E108" s="29"/>
      <c r="F108" s="62"/>
      <c r="G108" s="62"/>
      <c r="H108" s="62"/>
      <c r="I108" s="62"/>
    </row>
    <row r="109" spans="1:9" s="24" customFormat="1" ht="20.25" customHeight="1" x14ac:dyDescent="0.25">
      <c r="A109" s="28"/>
      <c r="B109" s="4"/>
      <c r="C109" s="121"/>
      <c r="D109" s="4"/>
      <c r="E109" s="121"/>
      <c r="F109" s="64"/>
      <c r="G109" s="63"/>
      <c r="H109" s="64"/>
      <c r="I109" s="63"/>
    </row>
    <row r="110" spans="1:9" s="24" customFormat="1" ht="20.25" customHeight="1" x14ac:dyDescent="0.25">
      <c r="A110" s="28"/>
      <c r="B110" s="4"/>
      <c r="C110" s="121"/>
      <c r="D110" s="4"/>
      <c r="E110" s="121"/>
      <c r="F110" s="25"/>
      <c r="G110" s="54"/>
      <c r="H110" s="25"/>
      <c r="I110" s="54"/>
    </row>
    <row r="111" spans="1:9" s="24" customFormat="1" ht="20.25" customHeight="1" x14ac:dyDescent="0.25">
      <c r="A111" s="28"/>
      <c r="B111" s="4"/>
      <c r="C111" s="121"/>
      <c r="D111" s="4"/>
      <c r="E111" s="121"/>
      <c r="F111" s="25"/>
      <c r="G111" s="54"/>
      <c r="H111" s="25"/>
      <c r="I111" s="54"/>
    </row>
    <row r="112" spans="1:9" s="24" customFormat="1" ht="20.25" customHeight="1" x14ac:dyDescent="0.25">
      <c r="A112" s="28"/>
      <c r="B112" s="4"/>
      <c r="C112" s="121"/>
      <c r="D112" s="4"/>
      <c r="E112" s="121"/>
      <c r="F112" s="25"/>
      <c r="G112" s="54"/>
      <c r="H112" s="25"/>
      <c r="I112" s="54"/>
    </row>
    <row r="113" spans="1:9" s="24" customFormat="1" ht="20.25" customHeight="1" x14ac:dyDescent="0.25">
      <c r="A113" s="28"/>
      <c r="B113" s="4"/>
      <c r="C113" s="121"/>
      <c r="D113" s="4"/>
      <c r="E113" s="121"/>
      <c r="F113" s="25"/>
      <c r="G113" s="54"/>
      <c r="H113" s="25"/>
      <c r="I113" s="54"/>
    </row>
    <row r="114" spans="1:9" s="24" customFormat="1" ht="20.25" customHeight="1" x14ac:dyDescent="0.25">
      <c r="A114" s="28"/>
      <c r="B114" s="4"/>
      <c r="C114" s="121"/>
      <c r="D114" s="4"/>
      <c r="E114" s="121"/>
      <c r="F114" s="25"/>
      <c r="G114" s="54"/>
      <c r="H114" s="25"/>
      <c r="I114" s="54"/>
    </row>
    <row r="115" spans="1:9" s="24" customFormat="1" ht="20.25" customHeight="1" x14ac:dyDescent="0.25">
      <c r="A115" s="28"/>
      <c r="B115" s="4"/>
      <c r="C115" s="121"/>
      <c r="D115" s="4"/>
      <c r="E115" s="121"/>
      <c r="F115" s="25"/>
      <c r="G115" s="54"/>
      <c r="H115" s="25"/>
      <c r="I115" s="54"/>
    </row>
    <row r="116" spans="1:9" s="24" customFormat="1" ht="20.25" customHeight="1" x14ac:dyDescent="0.25">
      <c r="A116" s="28"/>
      <c r="B116" s="4"/>
      <c r="C116" s="121"/>
      <c r="D116" s="4"/>
      <c r="E116" s="121"/>
      <c r="F116" s="25"/>
      <c r="G116" s="54"/>
      <c r="H116" s="25"/>
      <c r="I116" s="54"/>
    </row>
    <row r="117" spans="1:9" ht="20.25" customHeight="1" x14ac:dyDescent="0.25">
      <c r="A117" s="28"/>
    </row>
    <row r="118" spans="1:9" ht="20.25" customHeight="1" x14ac:dyDescent="0.25">
      <c r="A118" s="28"/>
    </row>
    <row r="119" spans="1:9" ht="20.25" customHeight="1" x14ac:dyDescent="0.25">
      <c r="A119" s="28"/>
    </row>
    <row r="120" spans="1:9" ht="20.25" customHeight="1" x14ac:dyDescent="0.25">
      <c r="A120" s="28"/>
    </row>
    <row r="121" spans="1:9" ht="20.25" customHeight="1" x14ac:dyDescent="0.25">
      <c r="A121" s="28"/>
    </row>
    <row r="122" spans="1:9" ht="20.25" customHeight="1" x14ac:dyDescent="0.25">
      <c r="A122" s="28"/>
    </row>
    <row r="123" spans="1:9" ht="20.25" customHeight="1" x14ac:dyDescent="0.25">
      <c r="A123" s="28"/>
    </row>
    <row r="124" spans="1:9" ht="20.25" customHeight="1" x14ac:dyDescent="0.25">
      <c r="A124" s="28"/>
    </row>
    <row r="125" spans="1:9" ht="20.25" customHeight="1" x14ac:dyDescent="0.25">
      <c r="A125" s="28"/>
    </row>
    <row r="126" spans="1:9" ht="20.25" customHeight="1" x14ac:dyDescent="0.25">
      <c r="A126" s="28"/>
    </row>
    <row r="127" spans="1:9" ht="20.25" customHeight="1" x14ac:dyDescent="0.25">
      <c r="A127" s="28"/>
    </row>
    <row r="128" spans="1:9" ht="20.25" customHeight="1" x14ac:dyDescent="0.25">
      <c r="A128" s="28"/>
    </row>
    <row r="129" spans="1:1" ht="20.25" customHeight="1" x14ac:dyDescent="0.25">
      <c r="A129" s="28"/>
    </row>
    <row r="130" spans="1:1" ht="20.25" customHeight="1" x14ac:dyDescent="0.25">
      <c r="A130" s="28"/>
    </row>
    <row r="131" spans="1:1" ht="20.25" customHeight="1" x14ac:dyDescent="0.25">
      <c r="A131" s="28"/>
    </row>
    <row r="132" spans="1:1" ht="20.25" customHeight="1" x14ac:dyDescent="0.25">
      <c r="A132" s="28"/>
    </row>
    <row r="133" spans="1:1" ht="20.25" customHeight="1" x14ac:dyDescent="0.25">
      <c r="A133" s="28"/>
    </row>
    <row r="134" spans="1:1" ht="20.25" customHeight="1" x14ac:dyDescent="0.25">
      <c r="A134" s="28"/>
    </row>
    <row r="135" spans="1:1" ht="20.25" customHeight="1" x14ac:dyDescent="0.25">
      <c r="A135" s="28"/>
    </row>
    <row r="136" spans="1:1" ht="20.25" customHeight="1" x14ac:dyDescent="0.25">
      <c r="A136" s="28"/>
    </row>
    <row r="137" spans="1:1" ht="20.25" customHeight="1" x14ac:dyDescent="0.25">
      <c r="A137" s="28"/>
    </row>
    <row r="138" spans="1:1" ht="20.25" customHeight="1" x14ac:dyDescent="0.25">
      <c r="A138" s="28"/>
    </row>
    <row r="139" spans="1:1" ht="20.25" customHeight="1" x14ac:dyDescent="0.25">
      <c r="A139" s="28"/>
    </row>
    <row r="140" spans="1:1" ht="20.25" customHeight="1" x14ac:dyDescent="0.25">
      <c r="A140" s="28"/>
    </row>
    <row r="141" spans="1:1" ht="20.25" customHeight="1" x14ac:dyDescent="0.25">
      <c r="A141" s="28"/>
    </row>
    <row r="142" spans="1:1" ht="20.25" customHeight="1" x14ac:dyDescent="0.25">
      <c r="A142" s="28"/>
    </row>
    <row r="143" spans="1:1" ht="20.25" customHeight="1" x14ac:dyDescent="0.25">
      <c r="A143" s="28"/>
    </row>
    <row r="144" spans="1:1" ht="20.25" customHeight="1" x14ac:dyDescent="0.25">
      <c r="A144" s="28"/>
    </row>
    <row r="145" spans="1:1" ht="20.25" customHeight="1" x14ac:dyDescent="0.25">
      <c r="A145" s="28"/>
    </row>
    <row r="146" spans="1:1" ht="20.25" customHeight="1" x14ac:dyDescent="0.25">
      <c r="A146" s="28"/>
    </row>
    <row r="147" spans="1:1" ht="20.25" customHeight="1" x14ac:dyDescent="0.25">
      <c r="A147" s="28"/>
    </row>
    <row r="148" spans="1:1" ht="20.25" customHeight="1" x14ac:dyDescent="0.25">
      <c r="A148" s="28"/>
    </row>
    <row r="149" spans="1:1" ht="20.25" customHeight="1" x14ac:dyDescent="0.25">
      <c r="A149" s="28"/>
    </row>
    <row r="150" spans="1:1" ht="20.25" customHeight="1" x14ac:dyDescent="0.25">
      <c r="A150" s="28"/>
    </row>
    <row r="151" spans="1:1" ht="20.25" customHeight="1" x14ac:dyDescent="0.25">
      <c r="A151" s="28"/>
    </row>
    <row r="152" spans="1:1" ht="20.25" customHeight="1" x14ac:dyDescent="0.25">
      <c r="A152" s="28"/>
    </row>
    <row r="153" spans="1:1" ht="20.25" customHeight="1" x14ac:dyDescent="0.25">
      <c r="A153" s="28"/>
    </row>
    <row r="154" spans="1:1" ht="20.25" customHeight="1" x14ac:dyDescent="0.25">
      <c r="A154" s="28"/>
    </row>
    <row r="155" spans="1:1" ht="20.25" customHeight="1" x14ac:dyDescent="0.25">
      <c r="A155" s="28"/>
    </row>
  </sheetData>
  <mergeCells count="15">
    <mergeCell ref="C74:I74"/>
    <mergeCell ref="G41:I41"/>
    <mergeCell ref="C45:I45"/>
    <mergeCell ref="C41:E41"/>
    <mergeCell ref="C70:E70"/>
    <mergeCell ref="G70:I70"/>
    <mergeCell ref="C69:E69"/>
    <mergeCell ref="G69:I69"/>
    <mergeCell ref="G4:I4"/>
    <mergeCell ref="C4:E4"/>
    <mergeCell ref="C5:E5"/>
    <mergeCell ref="C40:E40"/>
    <mergeCell ref="G40:I40"/>
    <mergeCell ref="G5:I5"/>
    <mergeCell ref="C9:I9"/>
  </mergeCells>
  <pageMargins left="0.8" right="0.8" top="0.48" bottom="0.5" header="0.5" footer="0.5"/>
  <pageSetup paperSize="9" scale="87" firstPageNumber="2" orientation="portrait" useFirstPageNumber="1" r:id="rId1"/>
  <headerFooter>
    <oddFooter>&amp;LThe accompanying notes form an integral part of the interim financial statements.
&amp;C&amp;"Angsana New,Regular"&amp;15&amp;P</oddFooter>
  </headerFooter>
  <rowBreaks count="2" manualBreakCount="2">
    <brk id="36" max="16383" man="1"/>
    <brk id="65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" transitionEvaluation="1" transitionEntry="1"/>
  <dimension ref="A1:I97"/>
  <sheetViews>
    <sheetView view="pageBreakPreview" zoomScale="80" zoomScaleNormal="80" zoomScaleSheetLayoutView="80" workbookViewId="0">
      <selection activeCell="C13" sqref="C13"/>
    </sheetView>
  </sheetViews>
  <sheetFormatPr defaultColWidth="9.7109375" defaultRowHeight="20.25" customHeight="1" x14ac:dyDescent="0.25"/>
  <cols>
    <col min="1" max="1" width="42.140625" style="23" customWidth="1"/>
    <col min="2" max="2" width="5.85546875" style="4" customWidth="1"/>
    <col min="3" max="3" width="14" style="121" customWidth="1"/>
    <col min="4" max="4" width="1" style="4" customWidth="1"/>
    <col min="5" max="5" width="14" style="121" customWidth="1"/>
    <col min="6" max="6" width="1" style="4" customWidth="1"/>
    <col min="7" max="7" width="14" style="54" customWidth="1"/>
    <col min="8" max="8" width="1" style="25" customWidth="1"/>
    <col min="9" max="9" width="14" style="54" customWidth="1"/>
    <col min="10" max="10" width="9.7109375" style="25" customWidth="1"/>
    <col min="11" max="16384" width="9.7109375" style="25"/>
  </cols>
  <sheetData>
    <row r="1" spans="1:9" ht="20.25" customHeight="1" x14ac:dyDescent="0.3">
      <c r="A1" s="40" t="s">
        <v>96</v>
      </c>
      <c r="B1" s="65"/>
      <c r="C1" s="51"/>
      <c r="D1" s="65"/>
      <c r="E1" s="51"/>
      <c r="F1" s="65"/>
      <c r="G1" s="65"/>
      <c r="H1" s="65"/>
      <c r="I1" s="65"/>
    </row>
    <row r="2" spans="1:9" s="71" customFormat="1" ht="20.25" customHeight="1" x14ac:dyDescent="0.25">
      <c r="A2" s="14" t="s">
        <v>48</v>
      </c>
      <c r="B2" s="31"/>
      <c r="C2" s="133"/>
      <c r="D2" s="31"/>
      <c r="E2" s="133"/>
      <c r="F2" s="31"/>
      <c r="G2" s="72"/>
      <c r="H2" s="31"/>
      <c r="I2" s="72"/>
    </row>
    <row r="3" spans="1:9" ht="20.25" customHeight="1" x14ac:dyDescent="0.25">
      <c r="A3" s="26"/>
      <c r="B3" s="73"/>
      <c r="C3" s="134"/>
      <c r="D3" s="73"/>
      <c r="E3" s="134"/>
      <c r="F3" s="73"/>
      <c r="G3" s="7"/>
      <c r="H3" s="73"/>
      <c r="I3" s="7"/>
    </row>
    <row r="4" spans="1:9" ht="20.25" customHeight="1" x14ac:dyDescent="0.25">
      <c r="A4" s="47"/>
      <c r="B4" s="47"/>
      <c r="C4" s="232" t="s">
        <v>97</v>
      </c>
      <c r="D4" s="232"/>
      <c r="E4" s="232"/>
      <c r="F4" s="47"/>
      <c r="G4" s="231" t="s">
        <v>98</v>
      </c>
      <c r="H4" s="231"/>
      <c r="I4" s="231"/>
    </row>
    <row r="5" spans="1:9" ht="20.25" customHeight="1" x14ac:dyDescent="0.25">
      <c r="A5" s="47"/>
      <c r="B5" s="47"/>
      <c r="C5" s="231" t="s">
        <v>99</v>
      </c>
      <c r="D5" s="231"/>
      <c r="E5" s="231"/>
      <c r="F5" s="47"/>
      <c r="G5" s="231" t="s">
        <v>99</v>
      </c>
      <c r="H5" s="231"/>
      <c r="I5" s="231"/>
    </row>
    <row r="6" spans="1:9" ht="20.25" customHeight="1" x14ac:dyDescent="0.25">
      <c r="A6" s="47"/>
      <c r="B6" s="47"/>
      <c r="C6" s="233" t="s">
        <v>136</v>
      </c>
      <c r="D6" s="233"/>
      <c r="E6" s="233"/>
      <c r="F6" s="47"/>
      <c r="G6" s="233" t="s">
        <v>136</v>
      </c>
      <c r="H6" s="233"/>
      <c r="I6" s="233"/>
    </row>
    <row r="7" spans="1:9" ht="20.25" customHeight="1" x14ac:dyDescent="0.25">
      <c r="A7" s="47"/>
      <c r="B7" s="47"/>
      <c r="C7" s="230" t="s">
        <v>56</v>
      </c>
      <c r="D7" s="230"/>
      <c r="E7" s="230"/>
      <c r="F7" s="47"/>
      <c r="G7" s="230" t="s">
        <v>56</v>
      </c>
      <c r="H7" s="230"/>
      <c r="I7" s="230"/>
    </row>
    <row r="8" spans="1:9" ht="20.25" customHeight="1" x14ac:dyDescent="0.25">
      <c r="A8" s="10"/>
      <c r="B8" s="157" t="s">
        <v>11</v>
      </c>
      <c r="C8" s="158" t="s">
        <v>175</v>
      </c>
      <c r="D8" s="158"/>
      <c r="E8" s="158" t="s">
        <v>135</v>
      </c>
      <c r="F8" s="158"/>
      <c r="G8" s="158" t="s">
        <v>175</v>
      </c>
      <c r="H8" s="158"/>
      <c r="I8" s="158" t="s">
        <v>135</v>
      </c>
    </row>
    <row r="9" spans="1:9" s="30" customFormat="1" ht="18" customHeight="1" x14ac:dyDescent="0.25">
      <c r="A9" s="159"/>
      <c r="B9" s="157"/>
      <c r="C9" s="229" t="s">
        <v>47</v>
      </c>
      <c r="D9" s="229"/>
      <c r="E9" s="229"/>
      <c r="F9" s="229"/>
      <c r="G9" s="229"/>
      <c r="H9" s="229"/>
      <c r="I9" s="229"/>
    </row>
    <row r="10" spans="1:9" s="30" customFormat="1" ht="20.25" customHeight="1" x14ac:dyDescent="0.25">
      <c r="A10" s="160" t="s">
        <v>122</v>
      </c>
      <c r="B10" s="161"/>
      <c r="C10" s="162"/>
      <c r="D10" s="161"/>
      <c r="E10" s="162"/>
      <c r="F10" s="161"/>
      <c r="G10" s="163"/>
      <c r="H10" s="164"/>
      <c r="I10" s="163"/>
    </row>
    <row r="11" spans="1:9" s="30" customFormat="1" ht="20.25" customHeight="1" x14ac:dyDescent="0.25">
      <c r="A11" s="165" t="s">
        <v>173</v>
      </c>
      <c r="B11" s="166" t="s">
        <v>179</v>
      </c>
      <c r="C11" s="167">
        <v>1645087</v>
      </c>
      <c r="D11" s="168"/>
      <c r="E11" s="167">
        <v>1332996</v>
      </c>
      <c r="F11" s="168"/>
      <c r="G11" s="167">
        <v>1645184</v>
      </c>
      <c r="H11" s="169"/>
      <c r="I11" s="167">
        <v>1322311</v>
      </c>
    </row>
    <row r="12" spans="1:9" s="143" customFormat="1" ht="20.25" customHeight="1" x14ac:dyDescent="0.25">
      <c r="A12" s="165" t="s">
        <v>70</v>
      </c>
      <c r="B12" s="113">
        <v>3</v>
      </c>
      <c r="C12" s="167">
        <v>298</v>
      </c>
      <c r="D12" s="168"/>
      <c r="E12" s="167">
        <v>396</v>
      </c>
      <c r="F12" s="168"/>
      <c r="G12" s="167">
        <v>1536</v>
      </c>
      <c r="H12" s="169"/>
      <c r="I12" s="167">
        <v>2214</v>
      </c>
    </row>
    <row r="13" spans="1:9" s="30" customFormat="1" ht="20.25" customHeight="1" x14ac:dyDescent="0.25">
      <c r="A13" s="165" t="s">
        <v>5</v>
      </c>
      <c r="B13" s="168"/>
      <c r="C13" s="167">
        <v>2895</v>
      </c>
      <c r="D13" s="168"/>
      <c r="E13" s="167">
        <v>2195</v>
      </c>
      <c r="F13" s="168"/>
      <c r="G13" s="167">
        <v>2895</v>
      </c>
      <c r="H13" s="169"/>
      <c r="I13" s="167">
        <v>2796</v>
      </c>
    </row>
    <row r="14" spans="1:9" s="30" customFormat="1" ht="20.25" customHeight="1" x14ac:dyDescent="0.25">
      <c r="A14" s="170" t="s">
        <v>123</v>
      </c>
      <c r="B14" s="157"/>
      <c r="C14" s="171">
        <f>SUM(C11:C13)</f>
        <v>1648280</v>
      </c>
      <c r="D14" s="157"/>
      <c r="E14" s="171">
        <f>SUM(E11:E13)</f>
        <v>1335587</v>
      </c>
      <c r="F14" s="157"/>
      <c r="G14" s="171">
        <f>SUM(G11:G13)</f>
        <v>1649615</v>
      </c>
      <c r="H14" s="172"/>
      <c r="I14" s="171">
        <f>SUM(I11:I13)</f>
        <v>1327321</v>
      </c>
    </row>
    <row r="15" spans="1:9" s="30" customFormat="1" ht="17.100000000000001" customHeight="1" x14ac:dyDescent="0.25">
      <c r="A15" s="170"/>
      <c r="B15" s="157"/>
      <c r="C15" s="173"/>
      <c r="D15" s="157"/>
      <c r="E15" s="173"/>
      <c r="F15" s="157"/>
      <c r="G15" s="173"/>
      <c r="H15" s="173"/>
      <c r="I15" s="173"/>
    </row>
    <row r="16" spans="1:9" s="30" customFormat="1" ht="20.25" customHeight="1" x14ac:dyDescent="0.25">
      <c r="A16" s="160" t="s">
        <v>15</v>
      </c>
      <c r="B16" s="168"/>
      <c r="C16" s="173"/>
      <c r="D16" s="161"/>
      <c r="E16" s="173"/>
      <c r="F16" s="161"/>
      <c r="G16" s="173"/>
      <c r="H16" s="173"/>
      <c r="I16" s="173"/>
    </row>
    <row r="17" spans="1:9" s="30" customFormat="1" ht="20.25" customHeight="1" x14ac:dyDescent="0.25">
      <c r="A17" s="165" t="s">
        <v>174</v>
      </c>
      <c r="B17" s="113">
        <v>3</v>
      </c>
      <c r="C17" s="167">
        <v>1326761</v>
      </c>
      <c r="D17" s="157"/>
      <c r="E17" s="167">
        <v>1119279</v>
      </c>
      <c r="F17" s="157"/>
      <c r="G17" s="167">
        <v>1326756</v>
      </c>
      <c r="H17" s="169"/>
      <c r="I17" s="167">
        <v>1107480</v>
      </c>
    </row>
    <row r="18" spans="1:9" s="30" customFormat="1" ht="20.25" customHeight="1" x14ac:dyDescent="0.25">
      <c r="A18" s="165" t="s">
        <v>110</v>
      </c>
      <c r="B18" s="113">
        <v>3</v>
      </c>
      <c r="C18" s="167">
        <v>144758</v>
      </c>
      <c r="D18" s="168"/>
      <c r="E18" s="167">
        <v>168315</v>
      </c>
      <c r="F18" s="168"/>
      <c r="G18" s="167">
        <v>144758</v>
      </c>
      <c r="H18" s="169"/>
      <c r="I18" s="167">
        <v>163966</v>
      </c>
    </row>
    <row r="19" spans="1:9" s="30" customFormat="1" ht="20.25" customHeight="1" x14ac:dyDescent="0.25">
      <c r="A19" s="165" t="s">
        <v>25</v>
      </c>
      <c r="B19" s="113">
        <v>3</v>
      </c>
      <c r="C19" s="167">
        <v>40573</v>
      </c>
      <c r="D19" s="157"/>
      <c r="E19" s="167">
        <v>39031</v>
      </c>
      <c r="F19" s="157"/>
      <c r="G19" s="167">
        <v>48663</v>
      </c>
      <c r="H19" s="169"/>
      <c r="I19" s="167">
        <v>92639</v>
      </c>
    </row>
    <row r="20" spans="1:9" s="30" customFormat="1" ht="20.25" customHeight="1" x14ac:dyDescent="0.25">
      <c r="A20" s="165" t="s">
        <v>33</v>
      </c>
      <c r="B20" s="168"/>
      <c r="C20" s="167">
        <v>10160</v>
      </c>
      <c r="D20" s="168"/>
      <c r="E20" s="167">
        <v>15976</v>
      </c>
      <c r="F20" s="168"/>
      <c r="G20" s="167">
        <v>10160</v>
      </c>
      <c r="H20" s="169"/>
      <c r="I20" s="167">
        <v>15976</v>
      </c>
    </row>
    <row r="21" spans="1:9" s="30" customFormat="1" ht="20.25" customHeight="1" x14ac:dyDescent="0.25">
      <c r="A21" s="170" t="s">
        <v>14</v>
      </c>
      <c r="B21" s="157"/>
      <c r="C21" s="171">
        <f>SUM(C17:C20)</f>
        <v>1522252</v>
      </c>
      <c r="D21" s="157"/>
      <c r="E21" s="171">
        <f>SUM(E17:E20)</f>
        <v>1342601</v>
      </c>
      <c r="F21" s="157"/>
      <c r="G21" s="171">
        <f>SUM(G17:G20)</f>
        <v>1530337</v>
      </c>
      <c r="H21" s="172"/>
      <c r="I21" s="171">
        <f>SUM(I17:I20)</f>
        <v>1380061</v>
      </c>
    </row>
    <row r="22" spans="1:9" ht="17.100000000000001" customHeight="1" x14ac:dyDescent="0.25">
      <c r="A22" s="170"/>
      <c r="B22" s="157"/>
      <c r="C22" s="172"/>
      <c r="D22" s="157"/>
      <c r="E22" s="172"/>
      <c r="F22" s="157"/>
      <c r="G22" s="172"/>
      <c r="H22" s="172"/>
      <c r="I22" s="172"/>
    </row>
    <row r="23" spans="1:9" ht="17.100000000000001" customHeight="1" x14ac:dyDescent="0.25">
      <c r="A23" s="165" t="s">
        <v>191</v>
      </c>
      <c r="B23" s="225"/>
      <c r="C23" s="172"/>
      <c r="D23" s="225"/>
      <c r="E23" s="172"/>
      <c r="F23" s="225"/>
      <c r="G23" s="172"/>
      <c r="H23" s="172"/>
      <c r="I23" s="172"/>
    </row>
    <row r="24" spans="1:9" ht="20.25" customHeight="1" x14ac:dyDescent="0.25">
      <c r="A24" s="165" t="s">
        <v>192</v>
      </c>
      <c r="B24" s="168"/>
      <c r="C24" s="174">
        <v>-4847</v>
      </c>
      <c r="D24" s="173"/>
      <c r="E24" s="174">
        <v>-55486</v>
      </c>
      <c r="F24" s="173"/>
      <c r="G24" s="174">
        <v>0</v>
      </c>
      <c r="H24" s="172"/>
      <c r="I24" s="174">
        <v>0</v>
      </c>
    </row>
    <row r="25" spans="1:9" ht="20.25" customHeight="1" x14ac:dyDescent="0.25">
      <c r="A25" s="170" t="s">
        <v>146</v>
      </c>
      <c r="B25" s="157"/>
      <c r="C25" s="172">
        <f>C14-C21+C24</f>
        <v>121181</v>
      </c>
      <c r="D25" s="172"/>
      <c r="E25" s="172">
        <f>E14-E21+E24</f>
        <v>-62500</v>
      </c>
      <c r="F25" s="172"/>
      <c r="G25" s="172">
        <f>G14-G21+G24</f>
        <v>119278</v>
      </c>
      <c r="H25" s="172"/>
      <c r="I25" s="172">
        <f>I14-I21+I24</f>
        <v>-52740</v>
      </c>
    </row>
    <row r="26" spans="1:9" s="2" customFormat="1" ht="20.25" customHeight="1" x14ac:dyDescent="0.25">
      <c r="A26" s="165" t="s">
        <v>147</v>
      </c>
      <c r="B26" s="168">
        <v>9</v>
      </c>
      <c r="C26" s="173">
        <v>15569</v>
      </c>
      <c r="D26" s="175"/>
      <c r="E26" s="173">
        <v>32129</v>
      </c>
      <c r="F26" s="175"/>
      <c r="G26" s="173">
        <v>15569</v>
      </c>
      <c r="H26" s="172"/>
      <c r="I26" s="173">
        <v>32129</v>
      </c>
    </row>
    <row r="27" spans="1:9" s="24" customFormat="1" ht="20.25" customHeight="1" x14ac:dyDescent="0.25">
      <c r="A27" s="170" t="s">
        <v>148</v>
      </c>
      <c r="B27" s="157"/>
      <c r="C27" s="171">
        <f>SUM(C25:C26)</f>
        <v>136750</v>
      </c>
      <c r="D27" s="157"/>
      <c r="E27" s="171">
        <f>SUM(E25:E26)</f>
        <v>-30371</v>
      </c>
      <c r="F27" s="157"/>
      <c r="G27" s="171">
        <f>SUM(G25:G26)</f>
        <v>134847</v>
      </c>
      <c r="H27" s="172"/>
      <c r="I27" s="171">
        <f>SUM(I25:I26)</f>
        <v>-20611</v>
      </c>
    </row>
    <row r="28" spans="1:9" s="24" customFormat="1" ht="17.100000000000001" customHeight="1" x14ac:dyDescent="0.25">
      <c r="A28" s="170"/>
      <c r="B28" s="157"/>
      <c r="C28" s="172"/>
      <c r="D28" s="157"/>
      <c r="E28" s="172"/>
      <c r="F28" s="157"/>
      <c r="G28" s="172"/>
      <c r="H28" s="172"/>
      <c r="I28" s="172"/>
    </row>
    <row r="29" spans="1:9" ht="20.25" customHeight="1" x14ac:dyDescent="0.25">
      <c r="A29" s="170" t="s">
        <v>85</v>
      </c>
      <c r="B29" s="176"/>
      <c r="C29" s="157"/>
      <c r="D29" s="157"/>
      <c r="E29" s="157"/>
      <c r="F29" s="157"/>
      <c r="G29" s="157"/>
      <c r="H29" s="157"/>
      <c r="I29" s="157"/>
    </row>
    <row r="30" spans="1:9" ht="20.25" customHeight="1" x14ac:dyDescent="0.25">
      <c r="A30" s="160" t="s">
        <v>149</v>
      </c>
      <c r="B30" s="176"/>
      <c r="C30" s="157"/>
      <c r="D30" s="157"/>
      <c r="E30" s="157"/>
      <c r="F30" s="157"/>
      <c r="G30" s="157"/>
      <c r="H30" s="157"/>
      <c r="I30" s="157"/>
    </row>
    <row r="31" spans="1:9" ht="20.25" customHeight="1" x14ac:dyDescent="0.25">
      <c r="A31" s="160" t="s">
        <v>150</v>
      </c>
      <c r="B31" s="176"/>
      <c r="C31" s="157"/>
      <c r="D31" s="157"/>
      <c r="E31" s="157"/>
      <c r="F31" s="157"/>
      <c r="G31" s="157"/>
      <c r="H31" s="157"/>
      <c r="I31" s="157"/>
    </row>
    <row r="32" spans="1:9" ht="20.25" customHeight="1" x14ac:dyDescent="0.25">
      <c r="A32" s="165" t="s">
        <v>151</v>
      </c>
      <c r="B32" s="176"/>
      <c r="C32" s="157"/>
      <c r="D32" s="157"/>
      <c r="E32" s="157"/>
      <c r="F32" s="157"/>
      <c r="G32" s="157"/>
      <c r="H32" s="157"/>
      <c r="I32" s="157"/>
    </row>
    <row r="33" spans="1:9" s="24" customFormat="1" ht="20.25" customHeight="1" x14ac:dyDescent="0.25">
      <c r="A33" s="165" t="s">
        <v>187</v>
      </c>
      <c r="B33" s="157"/>
      <c r="C33" s="174">
        <v>-3278</v>
      </c>
      <c r="D33" s="157"/>
      <c r="E33" s="174">
        <v>1742</v>
      </c>
      <c r="F33" s="157"/>
      <c r="G33" s="174">
        <v>0</v>
      </c>
      <c r="H33" s="157"/>
      <c r="I33" s="174">
        <v>0</v>
      </c>
    </row>
    <row r="34" spans="1:9" s="24" customFormat="1" ht="20.25" customHeight="1" x14ac:dyDescent="0.25">
      <c r="A34" s="179" t="s">
        <v>188</v>
      </c>
      <c r="B34" s="223"/>
      <c r="C34" s="173"/>
      <c r="D34" s="223"/>
      <c r="E34" s="173"/>
      <c r="F34" s="223"/>
      <c r="G34" s="173"/>
      <c r="H34" s="223"/>
      <c r="I34" s="173"/>
    </row>
    <row r="35" spans="1:9" s="24" customFormat="1" ht="18.95" customHeight="1" thickBot="1" x14ac:dyDescent="0.3">
      <c r="A35" s="179" t="s">
        <v>186</v>
      </c>
      <c r="B35" s="157"/>
      <c r="C35" s="180">
        <f>C33+C27</f>
        <v>133472</v>
      </c>
      <c r="D35" s="157"/>
      <c r="E35" s="180">
        <f>E33+E27</f>
        <v>-28629</v>
      </c>
      <c r="F35" s="173"/>
      <c r="G35" s="180">
        <f>G33+G27</f>
        <v>134847</v>
      </c>
      <c r="H35" s="173"/>
      <c r="I35" s="180">
        <f>I33+I27</f>
        <v>-20611</v>
      </c>
    </row>
    <row r="36" spans="1:9" s="24" customFormat="1" ht="20.100000000000001" customHeight="1" thickTop="1" x14ac:dyDescent="0.25">
      <c r="A36" s="14"/>
      <c r="B36" s="157"/>
      <c r="C36" s="172"/>
      <c r="D36" s="173"/>
      <c r="E36" s="172"/>
      <c r="F36" s="173"/>
      <c r="G36" s="172"/>
      <c r="H36" s="173"/>
      <c r="I36" s="172"/>
    </row>
    <row r="37" spans="1:9" s="24" customFormat="1" ht="20.25" customHeight="1" thickBot="1" x14ac:dyDescent="0.3">
      <c r="A37" s="179" t="s">
        <v>185</v>
      </c>
      <c r="B37" s="177">
        <v>10</v>
      </c>
      <c r="C37" s="220">
        <v>0.11</v>
      </c>
      <c r="D37" s="221"/>
      <c r="E37" s="220">
        <v>-0.02</v>
      </c>
      <c r="F37" s="221"/>
      <c r="G37" s="220">
        <v>0.1</v>
      </c>
      <c r="H37" s="222"/>
      <c r="I37" s="220">
        <v>-0.02</v>
      </c>
    </row>
    <row r="38" spans="1:9" s="24" customFormat="1" ht="20.25" customHeight="1" thickTop="1" x14ac:dyDescent="0.25">
      <c r="A38" s="179"/>
      <c r="B38" s="177"/>
      <c r="C38" s="183"/>
      <c r="D38" s="181"/>
      <c r="E38" s="183"/>
      <c r="F38" s="181"/>
      <c r="G38" s="183"/>
      <c r="H38" s="182"/>
      <c r="I38" s="183"/>
    </row>
    <row r="39" spans="1:9" s="24" customFormat="1" ht="20.25" customHeight="1" x14ac:dyDescent="0.25">
      <c r="A39" s="60"/>
      <c r="B39" s="8"/>
      <c r="C39" s="29"/>
      <c r="D39" s="8"/>
      <c r="E39" s="29"/>
      <c r="F39" s="8"/>
      <c r="G39" s="62"/>
      <c r="H39" s="62"/>
      <c r="I39" s="62"/>
    </row>
    <row r="40" spans="1:9" s="24" customFormat="1" ht="20.25" customHeight="1" x14ac:dyDescent="0.25">
      <c r="A40" s="60"/>
      <c r="B40" s="8"/>
      <c r="C40" s="29"/>
      <c r="D40" s="8"/>
      <c r="E40" s="29"/>
      <c r="F40" s="8"/>
      <c r="G40" s="62"/>
      <c r="H40" s="62"/>
      <c r="I40" s="62"/>
    </row>
    <row r="41" spans="1:9" s="24" customFormat="1" ht="20.25" customHeight="1" x14ac:dyDescent="0.25">
      <c r="A41" s="60"/>
      <c r="B41" s="8"/>
      <c r="C41" s="29"/>
      <c r="D41" s="8"/>
      <c r="E41" s="29"/>
      <c r="F41" s="8"/>
      <c r="G41" s="62"/>
      <c r="H41" s="62"/>
      <c r="I41" s="62"/>
    </row>
    <row r="42" spans="1:9" s="24" customFormat="1" ht="20.25" customHeight="1" x14ac:dyDescent="0.25">
      <c r="A42" s="60"/>
      <c r="B42" s="8"/>
      <c r="C42" s="29"/>
      <c r="D42" s="8"/>
      <c r="E42" s="29"/>
      <c r="F42" s="8"/>
      <c r="G42" s="62"/>
      <c r="H42" s="62"/>
      <c r="I42" s="62"/>
    </row>
    <row r="43" spans="1:9" s="24" customFormat="1" ht="20.25" customHeight="1" x14ac:dyDescent="0.25">
      <c r="A43" s="60"/>
      <c r="B43" s="8"/>
      <c r="C43" s="29"/>
      <c r="D43" s="8"/>
      <c r="E43" s="29"/>
      <c r="F43" s="8"/>
      <c r="G43" s="62"/>
      <c r="H43" s="62"/>
      <c r="I43" s="62"/>
    </row>
    <row r="44" spans="1:9" s="24" customFormat="1" ht="20.25" customHeight="1" x14ac:dyDescent="0.25">
      <c r="A44" s="60"/>
      <c r="B44" s="8"/>
      <c r="C44" s="29"/>
      <c r="D44" s="8"/>
      <c r="E44" s="29"/>
      <c r="F44" s="8"/>
      <c r="G44" s="62"/>
      <c r="H44" s="62"/>
      <c r="I44" s="62"/>
    </row>
    <row r="45" spans="1:9" s="24" customFormat="1" ht="20.25" customHeight="1" x14ac:dyDescent="0.25">
      <c r="A45" s="60"/>
      <c r="B45" s="8"/>
      <c r="C45" s="29"/>
      <c r="D45" s="8"/>
      <c r="E45" s="29"/>
      <c r="F45" s="8"/>
      <c r="G45" s="62"/>
      <c r="H45" s="62"/>
      <c r="I45" s="62"/>
    </row>
    <row r="46" spans="1:9" s="24" customFormat="1" ht="20.25" customHeight="1" x14ac:dyDescent="0.25">
      <c r="A46" s="60"/>
      <c r="B46" s="8"/>
      <c r="C46" s="29"/>
      <c r="D46" s="8"/>
      <c r="E46" s="29"/>
      <c r="F46" s="8"/>
      <c r="G46" s="62"/>
      <c r="H46" s="62"/>
      <c r="I46" s="62"/>
    </row>
    <row r="47" spans="1:9" s="24" customFormat="1" ht="20.25" customHeight="1" x14ac:dyDescent="0.25">
      <c r="A47" s="60"/>
      <c r="B47" s="8"/>
      <c r="C47" s="29"/>
      <c r="D47" s="8"/>
      <c r="E47" s="29"/>
      <c r="F47" s="8"/>
      <c r="G47" s="62"/>
      <c r="H47" s="62"/>
      <c r="I47" s="62"/>
    </row>
    <row r="48" spans="1:9" s="24" customFormat="1" ht="20.25" customHeight="1" x14ac:dyDescent="0.25">
      <c r="A48" s="60"/>
      <c r="B48" s="8"/>
      <c r="C48" s="29"/>
      <c r="D48" s="8"/>
      <c r="E48" s="29"/>
      <c r="F48" s="8"/>
      <c r="G48" s="62"/>
      <c r="H48" s="62"/>
      <c r="I48" s="62"/>
    </row>
    <row r="49" spans="1:9" s="24" customFormat="1" ht="20.25" customHeight="1" x14ac:dyDescent="0.25">
      <c r="A49" s="60"/>
      <c r="B49" s="8"/>
      <c r="C49" s="29"/>
      <c r="D49" s="8"/>
      <c r="E49" s="29"/>
      <c r="F49" s="8"/>
      <c r="G49" s="62"/>
      <c r="H49" s="62"/>
      <c r="I49" s="62"/>
    </row>
    <row r="50" spans="1:9" s="24" customFormat="1" ht="20.25" customHeight="1" x14ac:dyDescent="0.25">
      <c r="A50" s="60"/>
      <c r="B50" s="8"/>
      <c r="C50" s="29"/>
      <c r="D50" s="8"/>
      <c r="E50" s="29"/>
      <c r="F50" s="8"/>
      <c r="G50" s="62"/>
      <c r="H50" s="62"/>
      <c r="I50" s="62"/>
    </row>
    <row r="51" spans="1:9" s="24" customFormat="1" ht="20.25" customHeight="1" x14ac:dyDescent="0.25">
      <c r="A51" s="28"/>
      <c r="B51" s="4"/>
      <c r="C51" s="121"/>
      <c r="D51" s="4"/>
      <c r="E51" s="121"/>
      <c r="F51" s="4"/>
      <c r="G51" s="63"/>
      <c r="H51" s="64"/>
      <c r="I51" s="63"/>
    </row>
    <row r="52" spans="1:9" s="24" customFormat="1" ht="20.25" customHeight="1" x14ac:dyDescent="0.25">
      <c r="A52" s="28"/>
      <c r="B52" s="4"/>
      <c r="C52" s="121"/>
      <c r="D52" s="4"/>
      <c r="E52" s="121"/>
      <c r="F52" s="4"/>
      <c r="G52" s="54"/>
      <c r="H52" s="25"/>
      <c r="I52" s="54"/>
    </row>
    <row r="53" spans="1:9" s="24" customFormat="1" ht="20.25" customHeight="1" x14ac:dyDescent="0.25">
      <c r="A53" s="28"/>
      <c r="B53" s="4"/>
      <c r="C53" s="121"/>
      <c r="D53" s="4"/>
      <c r="E53" s="121"/>
      <c r="F53" s="4"/>
      <c r="G53" s="54"/>
      <c r="H53" s="25"/>
      <c r="I53" s="54"/>
    </row>
    <row r="54" spans="1:9" s="24" customFormat="1" ht="20.25" customHeight="1" x14ac:dyDescent="0.25">
      <c r="A54" s="28"/>
      <c r="B54" s="4"/>
      <c r="C54" s="121"/>
      <c r="D54" s="4"/>
      <c r="E54" s="121"/>
      <c r="F54" s="4"/>
      <c r="G54" s="54"/>
      <c r="H54" s="25"/>
      <c r="I54" s="54"/>
    </row>
    <row r="55" spans="1:9" s="24" customFormat="1" ht="20.25" customHeight="1" x14ac:dyDescent="0.25">
      <c r="A55" s="28"/>
      <c r="B55" s="4"/>
      <c r="C55" s="121"/>
      <c r="D55" s="4"/>
      <c r="E55" s="121"/>
      <c r="F55" s="4"/>
      <c r="G55" s="54"/>
      <c r="H55" s="25"/>
      <c r="I55" s="54"/>
    </row>
    <row r="56" spans="1:9" s="24" customFormat="1" ht="20.25" customHeight="1" x14ac:dyDescent="0.25">
      <c r="A56" s="28"/>
      <c r="B56" s="4"/>
      <c r="C56" s="121"/>
      <c r="D56" s="4"/>
      <c r="E56" s="121"/>
      <c r="F56" s="4"/>
      <c r="G56" s="54"/>
      <c r="H56" s="25"/>
      <c r="I56" s="54"/>
    </row>
    <row r="57" spans="1:9" s="24" customFormat="1" ht="20.25" customHeight="1" x14ac:dyDescent="0.25">
      <c r="A57" s="28"/>
      <c r="B57" s="4"/>
      <c r="C57" s="121"/>
      <c r="D57" s="4"/>
      <c r="E57" s="121"/>
      <c r="F57" s="4"/>
      <c r="G57" s="54"/>
      <c r="H57" s="25"/>
      <c r="I57" s="54"/>
    </row>
    <row r="58" spans="1:9" s="24" customFormat="1" ht="20.25" customHeight="1" x14ac:dyDescent="0.25">
      <c r="A58" s="28"/>
      <c r="B58" s="4"/>
      <c r="C58" s="121"/>
      <c r="D58" s="4"/>
      <c r="E58" s="121"/>
      <c r="F58" s="4"/>
      <c r="G58" s="54"/>
      <c r="H58" s="25"/>
      <c r="I58" s="54"/>
    </row>
    <row r="59" spans="1:9" ht="20.25" customHeight="1" x14ac:dyDescent="0.25">
      <c r="A59" s="28"/>
    </row>
    <row r="60" spans="1:9" ht="20.25" customHeight="1" x14ac:dyDescent="0.25">
      <c r="A60" s="28"/>
    </row>
    <row r="61" spans="1:9" ht="20.25" customHeight="1" x14ac:dyDescent="0.25">
      <c r="A61" s="28"/>
    </row>
    <row r="62" spans="1:9" ht="20.25" customHeight="1" x14ac:dyDescent="0.25">
      <c r="A62" s="28"/>
    </row>
    <row r="63" spans="1:9" ht="20.25" customHeight="1" x14ac:dyDescent="0.25">
      <c r="A63" s="28"/>
    </row>
    <row r="64" spans="1:9" ht="20.25" customHeight="1" x14ac:dyDescent="0.25">
      <c r="A64" s="28"/>
    </row>
    <row r="65" spans="1:9" ht="20.25" customHeight="1" x14ac:dyDescent="0.25">
      <c r="A65" s="28"/>
    </row>
    <row r="66" spans="1:9" ht="20.25" customHeight="1" x14ac:dyDescent="0.25">
      <c r="A66" s="28"/>
    </row>
    <row r="67" spans="1:9" ht="20.25" customHeight="1" x14ac:dyDescent="0.25">
      <c r="A67" s="28"/>
    </row>
    <row r="68" spans="1:9" s="4" customFormat="1" ht="20.25" customHeight="1" x14ac:dyDescent="0.25">
      <c r="A68" s="28"/>
      <c r="C68" s="121"/>
      <c r="E68" s="121"/>
      <c r="G68" s="54"/>
      <c r="H68" s="25"/>
      <c r="I68" s="54"/>
    </row>
    <row r="69" spans="1:9" s="4" customFormat="1" ht="20.25" customHeight="1" x14ac:dyDescent="0.25">
      <c r="A69" s="28"/>
      <c r="C69" s="121"/>
      <c r="E69" s="121"/>
      <c r="G69" s="54"/>
      <c r="H69" s="25"/>
      <c r="I69" s="54"/>
    </row>
    <row r="70" spans="1:9" s="4" customFormat="1" ht="20.25" customHeight="1" x14ac:dyDescent="0.25">
      <c r="A70" s="28"/>
      <c r="C70" s="121"/>
      <c r="E70" s="121"/>
      <c r="G70" s="54"/>
      <c r="H70" s="25"/>
      <c r="I70" s="54"/>
    </row>
    <row r="71" spans="1:9" s="4" customFormat="1" ht="20.25" customHeight="1" x14ac:dyDescent="0.25">
      <c r="A71" s="28"/>
      <c r="C71" s="121"/>
      <c r="E71" s="121"/>
      <c r="G71" s="54"/>
      <c r="H71" s="25"/>
      <c r="I71" s="54"/>
    </row>
    <row r="72" spans="1:9" s="4" customFormat="1" ht="20.25" customHeight="1" x14ac:dyDescent="0.25">
      <c r="A72" s="28"/>
      <c r="C72" s="121"/>
      <c r="E72" s="121"/>
      <c r="G72" s="54"/>
      <c r="H72" s="25"/>
      <c r="I72" s="54"/>
    </row>
    <row r="73" spans="1:9" s="4" customFormat="1" ht="20.25" customHeight="1" x14ac:dyDescent="0.25">
      <c r="A73" s="28"/>
      <c r="C73" s="121"/>
      <c r="E73" s="121"/>
      <c r="G73" s="54"/>
      <c r="H73" s="25"/>
      <c r="I73" s="54"/>
    </row>
    <row r="74" spans="1:9" s="4" customFormat="1" ht="20.25" customHeight="1" x14ac:dyDescent="0.25">
      <c r="A74" s="28"/>
      <c r="C74" s="121"/>
      <c r="E74" s="121"/>
      <c r="G74" s="54"/>
      <c r="H74" s="25"/>
      <c r="I74" s="54"/>
    </row>
    <row r="75" spans="1:9" s="4" customFormat="1" ht="20.25" customHeight="1" x14ac:dyDescent="0.25">
      <c r="A75" s="28"/>
      <c r="C75" s="121"/>
      <c r="E75" s="121"/>
      <c r="G75" s="54"/>
      <c r="H75" s="25"/>
      <c r="I75" s="54"/>
    </row>
    <row r="76" spans="1:9" s="4" customFormat="1" ht="20.25" customHeight="1" x14ac:dyDescent="0.25">
      <c r="A76" s="28"/>
      <c r="C76" s="121"/>
      <c r="E76" s="121"/>
      <c r="G76" s="54"/>
      <c r="H76" s="25"/>
      <c r="I76" s="54"/>
    </row>
    <row r="77" spans="1:9" s="4" customFormat="1" ht="20.25" customHeight="1" x14ac:dyDescent="0.25">
      <c r="A77" s="28"/>
      <c r="C77" s="121"/>
      <c r="E77" s="121"/>
      <c r="G77" s="54"/>
      <c r="H77" s="25"/>
      <c r="I77" s="54"/>
    </row>
    <row r="78" spans="1:9" s="4" customFormat="1" ht="20.25" customHeight="1" x14ac:dyDescent="0.25">
      <c r="A78" s="28"/>
      <c r="C78" s="121"/>
      <c r="E78" s="121"/>
      <c r="G78" s="54"/>
      <c r="H78" s="25"/>
      <c r="I78" s="54"/>
    </row>
    <row r="79" spans="1:9" s="4" customFormat="1" ht="20.25" customHeight="1" x14ac:dyDescent="0.25">
      <c r="A79" s="28"/>
      <c r="C79" s="121"/>
      <c r="E79" s="121"/>
      <c r="G79" s="54"/>
      <c r="H79" s="25"/>
      <c r="I79" s="54"/>
    </row>
    <row r="80" spans="1:9" s="4" customFormat="1" ht="20.25" customHeight="1" x14ac:dyDescent="0.25">
      <c r="A80" s="28"/>
      <c r="C80" s="121"/>
      <c r="E80" s="121"/>
      <c r="G80" s="54"/>
      <c r="H80" s="25"/>
      <c r="I80" s="54"/>
    </row>
    <row r="81" spans="1:9" s="4" customFormat="1" ht="20.25" customHeight="1" x14ac:dyDescent="0.25">
      <c r="A81" s="28"/>
      <c r="C81" s="121"/>
      <c r="E81" s="121"/>
      <c r="G81" s="54"/>
      <c r="H81" s="25"/>
      <c r="I81" s="54"/>
    </row>
    <row r="82" spans="1:9" s="4" customFormat="1" ht="20.25" customHeight="1" x14ac:dyDescent="0.25">
      <c r="A82" s="28"/>
      <c r="C82" s="121"/>
      <c r="E82" s="121"/>
      <c r="G82" s="54"/>
      <c r="H82" s="25"/>
      <c r="I82" s="54"/>
    </row>
    <row r="83" spans="1:9" s="4" customFormat="1" ht="20.25" customHeight="1" x14ac:dyDescent="0.25">
      <c r="A83" s="28"/>
      <c r="C83" s="121"/>
      <c r="E83" s="121"/>
      <c r="G83" s="54"/>
      <c r="H83" s="25"/>
      <c r="I83" s="54"/>
    </row>
    <row r="84" spans="1:9" s="4" customFormat="1" ht="20.25" customHeight="1" x14ac:dyDescent="0.25">
      <c r="A84" s="28"/>
      <c r="C84" s="121"/>
      <c r="E84" s="121"/>
      <c r="G84" s="54"/>
      <c r="H84" s="25"/>
      <c r="I84" s="54"/>
    </row>
    <row r="85" spans="1:9" s="4" customFormat="1" ht="20.25" customHeight="1" x14ac:dyDescent="0.25">
      <c r="A85" s="28"/>
      <c r="C85" s="121"/>
      <c r="E85" s="121"/>
      <c r="G85" s="54"/>
      <c r="H85" s="25"/>
      <c r="I85" s="54"/>
    </row>
    <row r="86" spans="1:9" s="4" customFormat="1" ht="20.25" customHeight="1" x14ac:dyDescent="0.25">
      <c r="A86" s="28"/>
      <c r="C86" s="121"/>
      <c r="E86" s="121"/>
      <c r="G86" s="54"/>
      <c r="H86" s="25"/>
      <c r="I86" s="54"/>
    </row>
    <row r="87" spans="1:9" s="4" customFormat="1" ht="20.25" customHeight="1" x14ac:dyDescent="0.25">
      <c r="A87" s="28"/>
      <c r="C87" s="121"/>
      <c r="E87" s="121"/>
      <c r="G87" s="54"/>
      <c r="H87" s="25"/>
      <c r="I87" s="54"/>
    </row>
    <row r="88" spans="1:9" s="4" customFormat="1" ht="20.25" customHeight="1" x14ac:dyDescent="0.25">
      <c r="A88" s="28"/>
      <c r="C88" s="121"/>
      <c r="E88" s="121"/>
      <c r="G88" s="54"/>
      <c r="H88" s="25"/>
      <c r="I88" s="54"/>
    </row>
    <row r="89" spans="1:9" s="4" customFormat="1" ht="20.25" customHeight="1" x14ac:dyDescent="0.25">
      <c r="A89" s="28"/>
      <c r="C89" s="121"/>
      <c r="E89" s="121"/>
      <c r="G89" s="54"/>
      <c r="H89" s="25"/>
      <c r="I89" s="54"/>
    </row>
    <row r="90" spans="1:9" s="4" customFormat="1" ht="20.25" customHeight="1" x14ac:dyDescent="0.25">
      <c r="A90" s="28"/>
      <c r="C90" s="121"/>
      <c r="E90" s="121"/>
      <c r="G90" s="54"/>
      <c r="H90" s="25"/>
      <c r="I90" s="54"/>
    </row>
    <row r="91" spans="1:9" s="4" customFormat="1" ht="20.25" customHeight="1" x14ac:dyDescent="0.25">
      <c r="A91" s="28"/>
      <c r="C91" s="121"/>
      <c r="E91" s="121"/>
      <c r="G91" s="54"/>
      <c r="H91" s="25"/>
      <c r="I91" s="54"/>
    </row>
    <row r="92" spans="1:9" s="4" customFormat="1" ht="20.25" customHeight="1" x14ac:dyDescent="0.25">
      <c r="A92" s="28"/>
      <c r="C92" s="121"/>
      <c r="E92" s="121"/>
      <c r="G92" s="54"/>
      <c r="H92" s="25"/>
      <c r="I92" s="54"/>
    </row>
    <row r="93" spans="1:9" s="4" customFormat="1" ht="20.25" customHeight="1" x14ac:dyDescent="0.25">
      <c r="A93" s="28"/>
      <c r="C93" s="121"/>
      <c r="E93" s="121"/>
      <c r="G93" s="54"/>
      <c r="H93" s="25"/>
      <c r="I93" s="54"/>
    </row>
    <row r="94" spans="1:9" s="4" customFormat="1" ht="20.25" customHeight="1" x14ac:dyDescent="0.25">
      <c r="A94" s="28"/>
      <c r="C94" s="121"/>
      <c r="E94" s="121"/>
      <c r="G94" s="54"/>
      <c r="H94" s="25"/>
      <c r="I94" s="54"/>
    </row>
    <row r="95" spans="1:9" s="4" customFormat="1" ht="20.25" customHeight="1" x14ac:dyDescent="0.25">
      <c r="A95" s="28"/>
      <c r="C95" s="121"/>
      <c r="E95" s="121"/>
      <c r="G95" s="54"/>
      <c r="H95" s="25"/>
      <c r="I95" s="54"/>
    </row>
    <row r="96" spans="1:9" s="4" customFormat="1" ht="20.25" customHeight="1" x14ac:dyDescent="0.25">
      <c r="A96" s="28"/>
      <c r="C96" s="121"/>
      <c r="E96" s="121"/>
      <c r="G96" s="54"/>
      <c r="H96" s="25"/>
      <c r="I96" s="54"/>
    </row>
    <row r="97" spans="1:9" s="4" customFormat="1" ht="20.25" customHeight="1" x14ac:dyDescent="0.25">
      <c r="A97" s="28"/>
      <c r="C97" s="121"/>
      <c r="E97" s="121"/>
      <c r="G97" s="54"/>
      <c r="H97" s="25"/>
      <c r="I97" s="54"/>
    </row>
  </sheetData>
  <mergeCells count="9">
    <mergeCell ref="C9:I9"/>
    <mergeCell ref="G7:I7"/>
    <mergeCell ref="G4:I4"/>
    <mergeCell ref="G5:I5"/>
    <mergeCell ref="C4:E4"/>
    <mergeCell ref="C5:E5"/>
    <mergeCell ref="C6:E6"/>
    <mergeCell ref="C7:E7"/>
    <mergeCell ref="G6:I6"/>
  </mergeCells>
  <pageMargins left="0.8" right="0.8" top="0.48" bottom="0.5" header="0.5" footer="0.5"/>
  <pageSetup paperSize="9" scale="80" firstPageNumber="5" orientation="portrait" useFirstPageNumber="1" r:id="rId1"/>
  <headerFooter>
    <oddHeader xml:space="preserve">&amp;R&amp;"Arial Black,Bold"&amp;14 </oddHeader>
    <oddFooter>&amp;LThe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A19" transitionEvaluation="1" transitionEntry="1"/>
  <dimension ref="A1:I97"/>
  <sheetViews>
    <sheetView view="pageBreakPreview" topLeftCell="A19" zoomScale="80" zoomScaleNormal="87" zoomScaleSheetLayoutView="80" workbookViewId="0">
      <selection activeCell="E18" sqref="E18"/>
    </sheetView>
  </sheetViews>
  <sheetFormatPr defaultColWidth="9.7109375" defaultRowHeight="20.25" customHeight="1" x14ac:dyDescent="0.25"/>
  <cols>
    <col min="1" max="1" width="42" style="23" customWidth="1"/>
    <col min="2" max="2" width="5.85546875" style="4" customWidth="1"/>
    <col min="3" max="3" width="14" style="121" customWidth="1"/>
    <col min="4" max="4" width="1" style="4" customWidth="1"/>
    <col min="5" max="5" width="14" style="121" customWidth="1"/>
    <col min="6" max="6" width="1" style="4" customWidth="1"/>
    <col min="7" max="7" width="14" style="54" customWidth="1"/>
    <col min="8" max="8" width="1" style="25" customWidth="1"/>
    <col min="9" max="9" width="14" style="54" customWidth="1"/>
    <col min="10" max="10" width="9.7109375" style="25" customWidth="1"/>
    <col min="11" max="16384" width="9.7109375" style="25"/>
  </cols>
  <sheetData>
    <row r="1" spans="1:9" ht="20.25" customHeight="1" x14ac:dyDescent="0.3">
      <c r="A1" s="40" t="s">
        <v>96</v>
      </c>
      <c r="B1" s="65"/>
      <c r="C1" s="51"/>
      <c r="D1" s="65"/>
      <c r="E1" s="51"/>
      <c r="F1" s="65"/>
      <c r="G1" s="65"/>
      <c r="H1" s="65"/>
      <c r="I1" s="65"/>
    </row>
    <row r="2" spans="1:9" s="71" customFormat="1" ht="20.25" customHeight="1" x14ac:dyDescent="0.25">
      <c r="A2" s="14" t="s">
        <v>48</v>
      </c>
      <c r="B2" s="31"/>
      <c r="C2" s="133"/>
      <c r="D2" s="31"/>
      <c r="E2" s="133"/>
      <c r="F2" s="31"/>
      <c r="G2" s="72"/>
      <c r="H2" s="31"/>
      <c r="I2" s="72"/>
    </row>
    <row r="3" spans="1:9" ht="20.25" customHeight="1" x14ac:dyDescent="0.25">
      <c r="A3" s="26"/>
      <c r="B3" s="73"/>
      <c r="C3" s="134"/>
      <c r="D3" s="73"/>
      <c r="E3" s="134"/>
      <c r="F3" s="73"/>
      <c r="G3" s="7"/>
      <c r="H3" s="73"/>
      <c r="I3" s="7"/>
    </row>
    <row r="4" spans="1:9" ht="20.25" customHeight="1" x14ac:dyDescent="0.25">
      <c r="A4" s="47"/>
      <c r="B4" s="47"/>
      <c r="C4" s="232" t="s">
        <v>97</v>
      </c>
      <c r="D4" s="232"/>
      <c r="E4" s="232"/>
      <c r="F4" s="47"/>
      <c r="G4" s="231" t="s">
        <v>98</v>
      </c>
      <c r="H4" s="231"/>
      <c r="I4" s="231"/>
    </row>
    <row r="5" spans="1:9" ht="20.25" customHeight="1" x14ac:dyDescent="0.25">
      <c r="A5" s="47"/>
      <c r="B5" s="47"/>
      <c r="C5" s="231" t="s">
        <v>99</v>
      </c>
      <c r="D5" s="231"/>
      <c r="E5" s="231"/>
      <c r="F5" s="47"/>
      <c r="G5" s="231" t="s">
        <v>99</v>
      </c>
      <c r="H5" s="231"/>
      <c r="I5" s="231"/>
    </row>
    <row r="6" spans="1:9" ht="20.25" customHeight="1" x14ac:dyDescent="0.25">
      <c r="A6" s="47"/>
      <c r="B6" s="47"/>
      <c r="C6" s="233" t="s">
        <v>137</v>
      </c>
      <c r="D6" s="233"/>
      <c r="E6" s="233"/>
      <c r="F6" s="47"/>
      <c r="G6" s="233" t="s">
        <v>137</v>
      </c>
      <c r="H6" s="233"/>
      <c r="I6" s="233"/>
    </row>
    <row r="7" spans="1:9" ht="20.25" customHeight="1" x14ac:dyDescent="0.25">
      <c r="A7" s="47"/>
      <c r="B7" s="47"/>
      <c r="C7" s="230" t="s">
        <v>56</v>
      </c>
      <c r="D7" s="230"/>
      <c r="E7" s="230"/>
      <c r="F7" s="47"/>
      <c r="G7" s="230" t="s">
        <v>56</v>
      </c>
      <c r="H7" s="230"/>
      <c r="I7" s="230"/>
    </row>
    <row r="8" spans="1:9" ht="20.25" customHeight="1" x14ac:dyDescent="0.25">
      <c r="A8" s="10"/>
      <c r="B8" s="226" t="s">
        <v>11</v>
      </c>
      <c r="C8" s="158" t="s">
        <v>175</v>
      </c>
      <c r="D8" s="158"/>
      <c r="E8" s="158" t="s">
        <v>135</v>
      </c>
      <c r="F8" s="158"/>
      <c r="G8" s="158" t="s">
        <v>175</v>
      </c>
      <c r="H8" s="158"/>
      <c r="I8" s="158" t="s">
        <v>135</v>
      </c>
    </row>
    <row r="9" spans="1:9" s="30" customFormat="1" ht="18" customHeight="1" x14ac:dyDescent="0.25">
      <c r="A9" s="159"/>
      <c r="B9" s="226"/>
      <c r="C9" s="229" t="s">
        <v>47</v>
      </c>
      <c r="D9" s="229"/>
      <c r="E9" s="229"/>
      <c r="F9" s="229"/>
      <c r="G9" s="229"/>
      <c r="H9" s="229"/>
      <c r="I9" s="229"/>
    </row>
    <row r="10" spans="1:9" s="30" customFormat="1" ht="20.25" customHeight="1" x14ac:dyDescent="0.25">
      <c r="A10" s="160" t="s">
        <v>122</v>
      </c>
      <c r="B10" s="161"/>
      <c r="C10" s="162"/>
      <c r="D10" s="161"/>
      <c r="E10" s="162"/>
      <c r="F10" s="161"/>
      <c r="G10" s="163"/>
      <c r="H10" s="164"/>
      <c r="I10" s="163"/>
    </row>
    <row r="11" spans="1:9" s="30" customFormat="1" ht="20.25" customHeight="1" x14ac:dyDescent="0.25">
      <c r="A11" s="165" t="s">
        <v>173</v>
      </c>
      <c r="B11" s="166" t="s">
        <v>179</v>
      </c>
      <c r="C11" s="167">
        <v>2964450</v>
      </c>
      <c r="D11" s="168"/>
      <c r="E11" s="167">
        <v>2654543</v>
      </c>
      <c r="F11" s="168"/>
      <c r="G11" s="167">
        <v>2964607</v>
      </c>
      <c r="H11" s="169"/>
      <c r="I11" s="167">
        <v>2469695</v>
      </c>
    </row>
    <row r="12" spans="1:9" s="143" customFormat="1" ht="20.25" customHeight="1" x14ac:dyDescent="0.25">
      <c r="A12" s="165" t="s">
        <v>70</v>
      </c>
      <c r="B12" s="113">
        <v>3</v>
      </c>
      <c r="C12" s="167">
        <v>298</v>
      </c>
      <c r="D12" s="168"/>
      <c r="E12" s="167">
        <v>396</v>
      </c>
      <c r="F12" s="168"/>
      <c r="G12" s="167">
        <v>2769</v>
      </c>
      <c r="H12" s="169"/>
      <c r="I12" s="167">
        <v>4896</v>
      </c>
    </row>
    <row r="13" spans="1:9" s="30" customFormat="1" ht="20.25" customHeight="1" x14ac:dyDescent="0.25">
      <c r="A13" s="165" t="s">
        <v>5</v>
      </c>
      <c r="B13" s="168"/>
      <c r="C13" s="167">
        <v>6461</v>
      </c>
      <c r="D13" s="168"/>
      <c r="E13" s="167">
        <v>6050</v>
      </c>
      <c r="F13" s="168"/>
      <c r="G13" s="167">
        <v>6461</v>
      </c>
      <c r="H13" s="169"/>
      <c r="I13" s="167">
        <v>7250</v>
      </c>
    </row>
    <row r="14" spans="1:9" s="30" customFormat="1" ht="20.25" customHeight="1" x14ac:dyDescent="0.25">
      <c r="A14" s="170" t="s">
        <v>123</v>
      </c>
      <c r="B14" s="226"/>
      <c r="C14" s="171">
        <f>SUM(C11:C13)</f>
        <v>2971209</v>
      </c>
      <c r="D14" s="226"/>
      <c r="E14" s="171">
        <f>SUM(E11:E13)</f>
        <v>2660989</v>
      </c>
      <c r="F14" s="226"/>
      <c r="G14" s="171">
        <f>SUM(G11:G13)</f>
        <v>2973837</v>
      </c>
      <c r="H14" s="172"/>
      <c r="I14" s="171">
        <f>SUM(I11:I13)</f>
        <v>2481841</v>
      </c>
    </row>
    <row r="15" spans="1:9" s="30" customFormat="1" ht="17.100000000000001" customHeight="1" x14ac:dyDescent="0.25">
      <c r="A15" s="170"/>
      <c r="B15" s="226"/>
      <c r="C15" s="173"/>
      <c r="D15" s="226"/>
      <c r="E15" s="173"/>
      <c r="F15" s="226"/>
      <c r="G15" s="173"/>
      <c r="H15" s="173"/>
      <c r="I15" s="173"/>
    </row>
    <row r="16" spans="1:9" s="30" customFormat="1" ht="20.25" customHeight="1" x14ac:dyDescent="0.25">
      <c r="A16" s="160" t="s">
        <v>15</v>
      </c>
      <c r="B16" s="168"/>
      <c r="C16" s="173"/>
      <c r="D16" s="161"/>
      <c r="E16" s="173"/>
      <c r="F16" s="161"/>
      <c r="G16" s="173"/>
      <c r="H16" s="173"/>
      <c r="I16" s="173"/>
    </row>
    <row r="17" spans="1:9" s="30" customFormat="1" ht="20.25" customHeight="1" x14ac:dyDescent="0.25">
      <c r="A17" s="165" t="s">
        <v>174</v>
      </c>
      <c r="B17" s="113">
        <v>3</v>
      </c>
      <c r="C17" s="167">
        <v>2387214</v>
      </c>
      <c r="D17" s="226"/>
      <c r="E17" s="167">
        <v>2215171</v>
      </c>
      <c r="F17" s="226"/>
      <c r="G17" s="167">
        <v>2387211</v>
      </c>
      <c r="H17" s="169"/>
      <c r="I17" s="167">
        <v>2070517</v>
      </c>
    </row>
    <row r="18" spans="1:9" s="30" customFormat="1" ht="20.25" customHeight="1" x14ac:dyDescent="0.25">
      <c r="A18" s="165" t="s">
        <v>110</v>
      </c>
      <c r="B18" s="113">
        <v>3</v>
      </c>
      <c r="C18" s="167">
        <v>240264</v>
      </c>
      <c r="D18" s="168"/>
      <c r="E18" s="167">
        <v>309917</v>
      </c>
      <c r="F18" s="168"/>
      <c r="G18" s="167">
        <v>240264</v>
      </c>
      <c r="H18" s="169"/>
      <c r="I18" s="167">
        <v>295505</v>
      </c>
    </row>
    <row r="19" spans="1:9" s="30" customFormat="1" ht="20.25" customHeight="1" x14ac:dyDescent="0.25">
      <c r="A19" s="165" t="s">
        <v>25</v>
      </c>
      <c r="B19" s="113">
        <v>3</v>
      </c>
      <c r="C19" s="167">
        <v>77108</v>
      </c>
      <c r="D19" s="226"/>
      <c r="E19" s="167">
        <v>70723</v>
      </c>
      <c r="F19" s="226"/>
      <c r="G19" s="167">
        <v>95198</v>
      </c>
      <c r="H19" s="169"/>
      <c r="I19" s="167">
        <v>177712</v>
      </c>
    </row>
    <row r="20" spans="1:9" s="30" customFormat="1" ht="20.25" customHeight="1" x14ac:dyDescent="0.25">
      <c r="A20" s="165" t="s">
        <v>33</v>
      </c>
      <c r="B20" s="168"/>
      <c r="C20" s="167">
        <v>21859</v>
      </c>
      <c r="D20" s="168"/>
      <c r="E20" s="167">
        <v>32110</v>
      </c>
      <c r="F20" s="168"/>
      <c r="G20" s="167">
        <v>21859</v>
      </c>
      <c r="H20" s="169"/>
      <c r="I20" s="167">
        <v>32110</v>
      </c>
    </row>
    <row r="21" spans="1:9" s="30" customFormat="1" ht="20.25" customHeight="1" x14ac:dyDescent="0.25">
      <c r="A21" s="170" t="s">
        <v>14</v>
      </c>
      <c r="B21" s="226"/>
      <c r="C21" s="171">
        <f>SUM(C17:C20)</f>
        <v>2726445</v>
      </c>
      <c r="D21" s="226"/>
      <c r="E21" s="171">
        <f>SUM(E17:E20)</f>
        <v>2627921</v>
      </c>
      <c r="F21" s="226"/>
      <c r="G21" s="171">
        <f>SUM(G17:G20)</f>
        <v>2744532</v>
      </c>
      <c r="H21" s="172"/>
      <c r="I21" s="171">
        <f>SUM(I17:I20)</f>
        <v>2575844</v>
      </c>
    </row>
    <row r="22" spans="1:9" ht="17.100000000000001" customHeight="1" x14ac:dyDescent="0.25">
      <c r="A22" s="170"/>
      <c r="B22" s="226"/>
      <c r="C22" s="172"/>
      <c r="D22" s="226"/>
      <c r="E22" s="172"/>
      <c r="F22" s="226"/>
      <c r="G22" s="172"/>
      <c r="H22" s="172"/>
      <c r="I22" s="172"/>
    </row>
    <row r="23" spans="1:9" ht="17.100000000000001" customHeight="1" x14ac:dyDescent="0.25">
      <c r="A23" s="165" t="s">
        <v>191</v>
      </c>
      <c r="B23" s="226"/>
      <c r="C23" s="172"/>
      <c r="D23" s="226"/>
      <c r="E23" s="172"/>
      <c r="F23" s="226"/>
      <c r="G23" s="172"/>
      <c r="H23" s="172"/>
      <c r="I23" s="172"/>
    </row>
    <row r="24" spans="1:9" ht="20.25" customHeight="1" x14ac:dyDescent="0.25">
      <c r="A24" s="165" t="s">
        <v>192</v>
      </c>
      <c r="B24" s="168">
        <v>5</v>
      </c>
      <c r="C24" s="174">
        <v>-11255</v>
      </c>
      <c r="D24" s="173"/>
      <c r="E24" s="174">
        <v>-86796</v>
      </c>
      <c r="F24" s="173"/>
      <c r="G24" s="174">
        <v>0</v>
      </c>
      <c r="H24" s="172"/>
      <c r="I24" s="174">
        <v>0</v>
      </c>
    </row>
    <row r="25" spans="1:9" ht="20.25" customHeight="1" x14ac:dyDescent="0.25">
      <c r="A25" s="170" t="s">
        <v>146</v>
      </c>
      <c r="B25" s="226"/>
      <c r="C25" s="172">
        <f>C14-C21+C24</f>
        <v>233509</v>
      </c>
      <c r="D25" s="172"/>
      <c r="E25" s="172">
        <f>E14-E21+E24</f>
        <v>-53728</v>
      </c>
      <c r="F25" s="172"/>
      <c r="G25" s="172">
        <f>G14-G21+G24</f>
        <v>229305</v>
      </c>
      <c r="H25" s="172"/>
      <c r="I25" s="172">
        <f>I14-I21+I24</f>
        <v>-94003</v>
      </c>
    </row>
    <row r="26" spans="1:9" s="2" customFormat="1" ht="20.25" customHeight="1" x14ac:dyDescent="0.25">
      <c r="A26" s="165" t="s">
        <v>147</v>
      </c>
      <c r="B26" s="168">
        <v>9</v>
      </c>
      <c r="C26" s="173">
        <v>17482</v>
      </c>
      <c r="D26" s="175"/>
      <c r="E26" s="173">
        <v>56267</v>
      </c>
      <c r="F26" s="175"/>
      <c r="G26" s="173">
        <v>17482</v>
      </c>
      <c r="H26" s="172"/>
      <c r="I26" s="173">
        <v>56267</v>
      </c>
    </row>
    <row r="27" spans="1:9" s="24" customFormat="1" ht="20.25" customHeight="1" x14ac:dyDescent="0.25">
      <c r="A27" s="170" t="s">
        <v>148</v>
      </c>
      <c r="B27" s="226"/>
      <c r="C27" s="171">
        <f>SUM(C25:C26)</f>
        <v>250991</v>
      </c>
      <c r="D27" s="226"/>
      <c r="E27" s="171">
        <f>SUM(E25:E26)</f>
        <v>2539</v>
      </c>
      <c r="F27" s="226"/>
      <c r="G27" s="171">
        <f>SUM(G25:G26)</f>
        <v>246787</v>
      </c>
      <c r="H27" s="172"/>
      <c r="I27" s="171">
        <f>SUM(I25:I26)</f>
        <v>-37736</v>
      </c>
    </row>
    <row r="28" spans="1:9" s="24" customFormat="1" ht="17.100000000000001" customHeight="1" x14ac:dyDescent="0.25">
      <c r="A28" s="170"/>
      <c r="B28" s="226"/>
      <c r="C28" s="172"/>
      <c r="D28" s="226"/>
      <c r="E28" s="172"/>
      <c r="F28" s="226"/>
      <c r="G28" s="172"/>
      <c r="H28" s="172"/>
      <c r="I28" s="172"/>
    </row>
    <row r="29" spans="1:9" ht="20.25" customHeight="1" x14ac:dyDescent="0.25">
      <c r="A29" s="170" t="s">
        <v>85</v>
      </c>
      <c r="B29" s="176"/>
      <c r="C29" s="226"/>
      <c r="D29" s="226"/>
      <c r="E29" s="226"/>
      <c r="F29" s="226"/>
      <c r="G29" s="226"/>
      <c r="H29" s="226"/>
      <c r="I29" s="226"/>
    </row>
    <row r="30" spans="1:9" ht="20.25" customHeight="1" x14ac:dyDescent="0.25">
      <c r="A30" s="160" t="s">
        <v>149</v>
      </c>
      <c r="B30" s="176"/>
      <c r="C30" s="226"/>
      <c r="D30" s="226"/>
      <c r="E30" s="226"/>
      <c r="F30" s="226"/>
      <c r="G30" s="226"/>
      <c r="H30" s="226"/>
      <c r="I30" s="226"/>
    </row>
    <row r="31" spans="1:9" ht="20.25" customHeight="1" x14ac:dyDescent="0.25">
      <c r="A31" s="160" t="s">
        <v>150</v>
      </c>
      <c r="B31" s="176"/>
      <c r="C31" s="226"/>
      <c r="D31" s="226"/>
      <c r="E31" s="226"/>
      <c r="F31" s="226"/>
      <c r="G31" s="226"/>
      <c r="H31" s="226"/>
      <c r="I31" s="226"/>
    </row>
    <row r="32" spans="1:9" ht="20.25" customHeight="1" x14ac:dyDescent="0.25">
      <c r="A32" s="165" t="s">
        <v>151</v>
      </c>
      <c r="B32" s="176"/>
      <c r="C32" s="226"/>
      <c r="D32" s="226"/>
      <c r="E32" s="226"/>
      <c r="F32" s="226"/>
      <c r="G32" s="226"/>
      <c r="H32" s="226"/>
      <c r="I32" s="226"/>
    </row>
    <row r="33" spans="1:9" s="24" customFormat="1" ht="20.25" customHeight="1" x14ac:dyDescent="0.25">
      <c r="A33" s="165" t="s">
        <v>187</v>
      </c>
      <c r="B33" s="226">
        <v>5</v>
      </c>
      <c r="C33" s="174">
        <v>-6828</v>
      </c>
      <c r="D33" s="226"/>
      <c r="E33" s="174">
        <v>-20715</v>
      </c>
      <c r="F33" s="226"/>
      <c r="G33" s="174">
        <v>0</v>
      </c>
      <c r="H33" s="226"/>
      <c r="I33" s="174">
        <v>0</v>
      </c>
    </row>
    <row r="34" spans="1:9" s="24" customFormat="1" ht="20.25" customHeight="1" x14ac:dyDescent="0.25">
      <c r="A34" s="179" t="s">
        <v>188</v>
      </c>
      <c r="B34" s="226"/>
      <c r="C34" s="173"/>
      <c r="D34" s="226"/>
      <c r="E34" s="173"/>
      <c r="F34" s="226"/>
      <c r="G34" s="173"/>
      <c r="H34" s="226"/>
      <c r="I34" s="173"/>
    </row>
    <row r="35" spans="1:9" s="24" customFormat="1" ht="18.95" customHeight="1" thickBot="1" x14ac:dyDescent="0.3">
      <c r="A35" s="179" t="s">
        <v>186</v>
      </c>
      <c r="B35" s="226"/>
      <c r="C35" s="180">
        <f>C33+C27</f>
        <v>244163</v>
      </c>
      <c r="D35" s="226"/>
      <c r="E35" s="180">
        <f>E33+E27</f>
        <v>-18176</v>
      </c>
      <c r="F35" s="173"/>
      <c r="G35" s="180">
        <f>G33+G27</f>
        <v>246787</v>
      </c>
      <c r="H35" s="173"/>
      <c r="I35" s="180">
        <f>I33+I27</f>
        <v>-37736</v>
      </c>
    </row>
    <row r="36" spans="1:9" s="24" customFormat="1" ht="20.100000000000001" customHeight="1" thickTop="1" x14ac:dyDescent="0.25">
      <c r="A36" s="14"/>
      <c r="B36" s="226"/>
      <c r="C36" s="172"/>
      <c r="D36" s="173"/>
      <c r="E36" s="172"/>
      <c r="F36" s="173"/>
      <c r="G36" s="172"/>
      <c r="H36" s="173"/>
      <c r="I36" s="172"/>
    </row>
    <row r="37" spans="1:9" s="24" customFormat="1" ht="20.25" customHeight="1" thickBot="1" x14ac:dyDescent="0.3">
      <c r="A37" s="179" t="s">
        <v>152</v>
      </c>
      <c r="B37" s="177">
        <v>10</v>
      </c>
      <c r="C37" s="220">
        <v>0.19</v>
      </c>
      <c r="D37" s="221"/>
      <c r="E37" s="220" t="s">
        <v>168</v>
      </c>
      <c r="F37" s="221"/>
      <c r="G37" s="220">
        <v>0.19</v>
      </c>
      <c r="H37" s="222"/>
      <c r="I37" s="220">
        <v>-0.03</v>
      </c>
    </row>
    <row r="38" spans="1:9" s="24" customFormat="1" ht="20.25" customHeight="1" thickTop="1" x14ac:dyDescent="0.25">
      <c r="A38" s="179"/>
      <c r="B38" s="177"/>
      <c r="C38" s="183"/>
      <c r="D38" s="181"/>
      <c r="E38" s="183"/>
      <c r="F38" s="181"/>
      <c r="G38" s="183"/>
      <c r="H38" s="182"/>
      <c r="I38" s="183"/>
    </row>
    <row r="39" spans="1:9" s="24" customFormat="1" ht="20.25" customHeight="1" x14ac:dyDescent="0.25">
      <c r="A39" s="60"/>
      <c r="B39" s="8"/>
      <c r="C39" s="29"/>
      <c r="D39" s="8"/>
      <c r="E39" s="29"/>
      <c r="F39" s="8"/>
      <c r="G39" s="62"/>
      <c r="H39" s="62"/>
      <c r="I39" s="62"/>
    </row>
    <row r="40" spans="1:9" s="24" customFormat="1" ht="20.25" customHeight="1" x14ac:dyDescent="0.25">
      <c r="A40" s="60"/>
      <c r="B40" s="8"/>
      <c r="C40" s="29"/>
      <c r="D40" s="8"/>
      <c r="E40" s="29"/>
      <c r="F40" s="8"/>
      <c r="G40" s="62"/>
      <c r="H40" s="62"/>
      <c r="I40" s="62"/>
    </row>
    <row r="41" spans="1:9" s="24" customFormat="1" ht="20.25" customHeight="1" x14ac:dyDescent="0.25">
      <c r="A41" s="60"/>
      <c r="B41" s="8"/>
      <c r="C41" s="29"/>
      <c r="D41" s="8"/>
      <c r="E41" s="29"/>
      <c r="F41" s="8"/>
      <c r="G41" s="62"/>
      <c r="H41" s="62"/>
      <c r="I41" s="62"/>
    </row>
    <row r="42" spans="1:9" s="24" customFormat="1" ht="20.25" customHeight="1" x14ac:dyDescent="0.25">
      <c r="A42" s="60"/>
      <c r="B42" s="8"/>
      <c r="C42" s="29"/>
      <c r="D42" s="8"/>
      <c r="E42" s="29"/>
      <c r="F42" s="8"/>
      <c r="G42" s="62"/>
      <c r="H42" s="62"/>
      <c r="I42" s="62"/>
    </row>
    <row r="43" spans="1:9" s="24" customFormat="1" ht="20.25" customHeight="1" x14ac:dyDescent="0.25">
      <c r="A43" s="60"/>
      <c r="B43" s="8"/>
      <c r="C43" s="29"/>
      <c r="D43" s="8"/>
      <c r="E43" s="29"/>
      <c r="F43" s="8"/>
      <c r="G43" s="62"/>
      <c r="H43" s="62"/>
      <c r="I43" s="62"/>
    </row>
    <row r="44" spans="1:9" s="24" customFormat="1" ht="20.25" customHeight="1" x14ac:dyDescent="0.25">
      <c r="A44" s="60"/>
      <c r="B44" s="8"/>
      <c r="C44" s="29"/>
      <c r="D44" s="8"/>
      <c r="E44" s="29"/>
      <c r="F44" s="8"/>
      <c r="G44" s="62"/>
      <c r="H44" s="62"/>
      <c r="I44" s="62"/>
    </row>
    <row r="45" spans="1:9" s="24" customFormat="1" ht="20.25" customHeight="1" x14ac:dyDescent="0.25">
      <c r="A45" s="60"/>
      <c r="B45" s="8"/>
      <c r="C45" s="29"/>
      <c r="D45" s="8"/>
      <c r="E45" s="29"/>
      <c r="F45" s="8"/>
      <c r="G45" s="62"/>
      <c r="H45" s="62"/>
      <c r="I45" s="62"/>
    </row>
    <row r="46" spans="1:9" s="24" customFormat="1" ht="20.25" customHeight="1" x14ac:dyDescent="0.25">
      <c r="A46" s="60"/>
      <c r="B46" s="8"/>
      <c r="C46" s="29"/>
      <c r="D46" s="8"/>
      <c r="E46" s="29"/>
      <c r="F46" s="8"/>
      <c r="G46" s="62"/>
      <c r="H46" s="62"/>
      <c r="I46" s="62"/>
    </row>
    <row r="47" spans="1:9" s="24" customFormat="1" ht="20.25" customHeight="1" x14ac:dyDescent="0.25">
      <c r="A47" s="60"/>
      <c r="B47" s="8"/>
      <c r="C47" s="29"/>
      <c r="D47" s="8"/>
      <c r="E47" s="29"/>
      <c r="F47" s="8"/>
      <c r="G47" s="62"/>
      <c r="H47" s="62"/>
      <c r="I47" s="62"/>
    </row>
    <row r="48" spans="1:9" s="24" customFormat="1" ht="20.25" customHeight="1" x14ac:dyDescent="0.25">
      <c r="A48" s="60"/>
      <c r="B48" s="8"/>
      <c r="C48" s="29"/>
      <c r="D48" s="8"/>
      <c r="E48" s="29"/>
      <c r="F48" s="8"/>
      <c r="G48" s="62"/>
      <c r="H48" s="62"/>
      <c r="I48" s="62"/>
    </row>
    <row r="49" spans="1:9" s="24" customFormat="1" ht="20.25" customHeight="1" x14ac:dyDescent="0.25">
      <c r="A49" s="60"/>
      <c r="B49" s="8"/>
      <c r="C49" s="29"/>
      <c r="D49" s="8"/>
      <c r="E49" s="29"/>
      <c r="F49" s="8"/>
      <c r="G49" s="62"/>
      <c r="H49" s="62"/>
      <c r="I49" s="62"/>
    </row>
    <row r="50" spans="1:9" s="24" customFormat="1" ht="20.25" customHeight="1" x14ac:dyDescent="0.25">
      <c r="A50" s="60"/>
      <c r="B50" s="8"/>
      <c r="C50" s="29"/>
      <c r="D50" s="8"/>
      <c r="E50" s="29"/>
      <c r="F50" s="8"/>
      <c r="G50" s="62"/>
      <c r="H50" s="62"/>
      <c r="I50" s="62"/>
    </row>
    <row r="51" spans="1:9" s="24" customFormat="1" ht="20.25" customHeight="1" x14ac:dyDescent="0.25">
      <c r="A51" s="28"/>
      <c r="B51" s="4"/>
      <c r="C51" s="121"/>
      <c r="D51" s="4"/>
      <c r="E51" s="121"/>
      <c r="F51" s="4"/>
      <c r="G51" s="63"/>
      <c r="H51" s="64"/>
      <c r="I51" s="63"/>
    </row>
    <row r="52" spans="1:9" s="24" customFormat="1" ht="20.25" customHeight="1" x14ac:dyDescent="0.25">
      <c r="A52" s="28"/>
      <c r="B52" s="4"/>
      <c r="C52" s="121"/>
      <c r="D52" s="4"/>
      <c r="E52" s="121"/>
      <c r="F52" s="4"/>
      <c r="G52" s="54"/>
      <c r="H52" s="25"/>
      <c r="I52" s="54"/>
    </row>
    <row r="53" spans="1:9" s="24" customFormat="1" ht="20.25" customHeight="1" x14ac:dyDescent="0.25">
      <c r="A53" s="28"/>
      <c r="B53" s="4"/>
      <c r="C53" s="121"/>
      <c r="D53" s="4"/>
      <c r="E53" s="121"/>
      <c r="F53" s="4"/>
      <c r="G53" s="54"/>
      <c r="H53" s="25"/>
      <c r="I53" s="54"/>
    </row>
    <row r="54" spans="1:9" s="24" customFormat="1" ht="20.25" customHeight="1" x14ac:dyDescent="0.25">
      <c r="A54" s="28"/>
      <c r="B54" s="4"/>
      <c r="C54" s="121"/>
      <c r="D54" s="4"/>
      <c r="E54" s="121"/>
      <c r="F54" s="4"/>
      <c r="G54" s="54"/>
      <c r="H54" s="25"/>
      <c r="I54" s="54"/>
    </row>
    <row r="55" spans="1:9" s="24" customFormat="1" ht="20.25" customHeight="1" x14ac:dyDescent="0.25">
      <c r="A55" s="28"/>
      <c r="B55" s="4"/>
      <c r="C55" s="121"/>
      <c r="D55" s="4"/>
      <c r="E55" s="121"/>
      <c r="F55" s="4"/>
      <c r="G55" s="54"/>
      <c r="H55" s="25"/>
      <c r="I55" s="54"/>
    </row>
    <row r="56" spans="1:9" s="24" customFormat="1" ht="20.25" customHeight="1" x14ac:dyDescent="0.25">
      <c r="A56" s="28"/>
      <c r="B56" s="4"/>
      <c r="C56" s="121"/>
      <c r="D56" s="4"/>
      <c r="E56" s="121"/>
      <c r="F56" s="4"/>
      <c r="G56" s="54"/>
      <c r="H56" s="25"/>
      <c r="I56" s="54"/>
    </row>
    <row r="57" spans="1:9" s="24" customFormat="1" ht="20.25" customHeight="1" x14ac:dyDescent="0.25">
      <c r="A57" s="28"/>
      <c r="B57" s="4"/>
      <c r="C57" s="121"/>
      <c r="D57" s="4"/>
      <c r="E57" s="121"/>
      <c r="F57" s="4"/>
      <c r="G57" s="54"/>
      <c r="H57" s="25"/>
      <c r="I57" s="54"/>
    </row>
    <row r="58" spans="1:9" s="24" customFormat="1" ht="20.25" customHeight="1" x14ac:dyDescent="0.25">
      <c r="A58" s="28"/>
      <c r="B58" s="4"/>
      <c r="C58" s="121"/>
      <c r="D58" s="4"/>
      <c r="E58" s="121"/>
      <c r="F58" s="4"/>
      <c r="G58" s="54"/>
      <c r="H58" s="25"/>
      <c r="I58" s="54"/>
    </row>
    <row r="59" spans="1:9" ht="20.25" customHeight="1" x14ac:dyDescent="0.25">
      <c r="A59" s="28"/>
    </row>
    <row r="60" spans="1:9" ht="20.25" customHeight="1" x14ac:dyDescent="0.25">
      <c r="A60" s="28"/>
    </row>
    <row r="61" spans="1:9" ht="20.25" customHeight="1" x14ac:dyDescent="0.25">
      <c r="A61" s="28"/>
    </row>
    <row r="62" spans="1:9" ht="20.25" customHeight="1" x14ac:dyDescent="0.25">
      <c r="A62" s="28"/>
    </row>
    <row r="63" spans="1:9" ht="20.25" customHeight="1" x14ac:dyDescent="0.25">
      <c r="A63" s="28"/>
    </row>
    <row r="64" spans="1:9" ht="20.25" customHeight="1" x14ac:dyDescent="0.25">
      <c r="A64" s="28"/>
    </row>
    <row r="65" spans="1:9" ht="20.25" customHeight="1" x14ac:dyDescent="0.25">
      <c r="A65" s="28"/>
    </row>
    <row r="66" spans="1:9" ht="20.25" customHeight="1" x14ac:dyDescent="0.25">
      <c r="A66" s="28"/>
    </row>
    <row r="67" spans="1:9" ht="20.25" customHeight="1" x14ac:dyDescent="0.25">
      <c r="A67" s="28"/>
    </row>
    <row r="68" spans="1:9" s="4" customFormat="1" ht="20.25" customHeight="1" x14ac:dyDescent="0.25">
      <c r="A68" s="28"/>
      <c r="C68" s="121"/>
      <c r="E68" s="121"/>
      <c r="G68" s="54"/>
      <c r="H68" s="25"/>
      <c r="I68" s="54"/>
    </row>
    <row r="69" spans="1:9" s="4" customFormat="1" ht="20.25" customHeight="1" x14ac:dyDescent="0.25">
      <c r="A69" s="28"/>
      <c r="C69" s="121"/>
      <c r="E69" s="121"/>
      <c r="G69" s="54"/>
      <c r="H69" s="25"/>
      <c r="I69" s="54"/>
    </row>
    <row r="70" spans="1:9" s="4" customFormat="1" ht="20.25" customHeight="1" x14ac:dyDescent="0.25">
      <c r="A70" s="28"/>
      <c r="C70" s="121"/>
      <c r="E70" s="121"/>
      <c r="G70" s="54"/>
      <c r="H70" s="25"/>
      <c r="I70" s="54"/>
    </row>
    <row r="71" spans="1:9" s="4" customFormat="1" ht="20.25" customHeight="1" x14ac:dyDescent="0.25">
      <c r="A71" s="28"/>
      <c r="C71" s="121"/>
      <c r="E71" s="121"/>
      <c r="G71" s="54"/>
      <c r="H71" s="25"/>
      <c r="I71" s="54"/>
    </row>
    <row r="72" spans="1:9" s="4" customFormat="1" ht="20.25" customHeight="1" x14ac:dyDescent="0.25">
      <c r="A72" s="28"/>
      <c r="C72" s="121"/>
      <c r="E72" s="121"/>
      <c r="G72" s="54"/>
      <c r="H72" s="25"/>
      <c r="I72" s="54"/>
    </row>
    <row r="73" spans="1:9" s="4" customFormat="1" ht="20.25" customHeight="1" x14ac:dyDescent="0.25">
      <c r="A73" s="28"/>
      <c r="C73" s="121"/>
      <c r="E73" s="121"/>
      <c r="G73" s="54"/>
      <c r="H73" s="25"/>
      <c r="I73" s="54"/>
    </row>
    <row r="74" spans="1:9" s="4" customFormat="1" ht="20.25" customHeight="1" x14ac:dyDescent="0.25">
      <c r="A74" s="28"/>
      <c r="C74" s="121"/>
      <c r="E74" s="121"/>
      <c r="G74" s="54"/>
      <c r="H74" s="25"/>
      <c r="I74" s="54"/>
    </row>
    <row r="75" spans="1:9" s="4" customFormat="1" ht="20.25" customHeight="1" x14ac:dyDescent="0.25">
      <c r="A75" s="28"/>
      <c r="C75" s="121"/>
      <c r="E75" s="121"/>
      <c r="G75" s="54"/>
      <c r="H75" s="25"/>
      <c r="I75" s="54"/>
    </row>
    <row r="76" spans="1:9" s="4" customFormat="1" ht="20.25" customHeight="1" x14ac:dyDescent="0.25">
      <c r="A76" s="28"/>
      <c r="C76" s="121"/>
      <c r="E76" s="121"/>
      <c r="G76" s="54"/>
      <c r="H76" s="25"/>
      <c r="I76" s="54"/>
    </row>
    <row r="77" spans="1:9" s="4" customFormat="1" ht="20.25" customHeight="1" x14ac:dyDescent="0.25">
      <c r="A77" s="28"/>
      <c r="C77" s="121"/>
      <c r="E77" s="121"/>
      <c r="G77" s="54"/>
      <c r="H77" s="25"/>
      <c r="I77" s="54"/>
    </row>
    <row r="78" spans="1:9" s="4" customFormat="1" ht="20.25" customHeight="1" x14ac:dyDescent="0.25">
      <c r="A78" s="28"/>
      <c r="C78" s="121"/>
      <c r="E78" s="121"/>
      <c r="G78" s="54"/>
      <c r="H78" s="25"/>
      <c r="I78" s="54"/>
    </row>
    <row r="79" spans="1:9" s="4" customFormat="1" ht="20.25" customHeight="1" x14ac:dyDescent="0.25">
      <c r="A79" s="28"/>
      <c r="C79" s="121"/>
      <c r="E79" s="121"/>
      <c r="G79" s="54"/>
      <c r="H79" s="25"/>
      <c r="I79" s="54"/>
    </row>
    <row r="80" spans="1:9" s="4" customFormat="1" ht="20.25" customHeight="1" x14ac:dyDescent="0.25">
      <c r="A80" s="28"/>
      <c r="C80" s="121"/>
      <c r="E80" s="121"/>
      <c r="G80" s="54"/>
      <c r="H80" s="25"/>
      <c r="I80" s="54"/>
    </row>
    <row r="81" spans="1:9" s="4" customFormat="1" ht="20.25" customHeight="1" x14ac:dyDescent="0.25">
      <c r="A81" s="28"/>
      <c r="C81" s="121"/>
      <c r="E81" s="121"/>
      <c r="G81" s="54"/>
      <c r="H81" s="25"/>
      <c r="I81" s="54"/>
    </row>
    <row r="82" spans="1:9" s="4" customFormat="1" ht="20.25" customHeight="1" x14ac:dyDescent="0.25">
      <c r="A82" s="28"/>
      <c r="C82" s="121"/>
      <c r="E82" s="121"/>
      <c r="G82" s="54"/>
      <c r="H82" s="25"/>
      <c r="I82" s="54"/>
    </row>
    <row r="83" spans="1:9" s="4" customFormat="1" ht="20.25" customHeight="1" x14ac:dyDescent="0.25">
      <c r="A83" s="28"/>
      <c r="C83" s="121"/>
      <c r="E83" s="121"/>
      <c r="G83" s="54"/>
      <c r="H83" s="25"/>
      <c r="I83" s="54"/>
    </row>
    <row r="84" spans="1:9" s="4" customFormat="1" ht="20.25" customHeight="1" x14ac:dyDescent="0.25">
      <c r="A84" s="28"/>
      <c r="C84" s="121"/>
      <c r="E84" s="121"/>
      <c r="G84" s="54"/>
      <c r="H84" s="25"/>
      <c r="I84" s="54"/>
    </row>
    <row r="85" spans="1:9" s="4" customFormat="1" ht="20.25" customHeight="1" x14ac:dyDescent="0.25">
      <c r="A85" s="28"/>
      <c r="C85" s="121"/>
      <c r="E85" s="121"/>
      <c r="G85" s="54"/>
      <c r="H85" s="25"/>
      <c r="I85" s="54"/>
    </row>
    <row r="86" spans="1:9" s="4" customFormat="1" ht="20.25" customHeight="1" x14ac:dyDescent="0.25">
      <c r="A86" s="28"/>
      <c r="C86" s="121"/>
      <c r="E86" s="121"/>
      <c r="G86" s="54"/>
      <c r="H86" s="25"/>
      <c r="I86" s="54"/>
    </row>
    <row r="87" spans="1:9" s="4" customFormat="1" ht="20.25" customHeight="1" x14ac:dyDescent="0.25">
      <c r="A87" s="28"/>
      <c r="C87" s="121"/>
      <c r="E87" s="121"/>
      <c r="G87" s="54"/>
      <c r="H87" s="25"/>
      <c r="I87" s="54"/>
    </row>
    <row r="88" spans="1:9" s="4" customFormat="1" ht="20.25" customHeight="1" x14ac:dyDescent="0.25">
      <c r="A88" s="28"/>
      <c r="C88" s="121"/>
      <c r="E88" s="121"/>
      <c r="G88" s="54"/>
      <c r="H88" s="25"/>
      <c r="I88" s="54"/>
    </row>
    <row r="89" spans="1:9" s="4" customFormat="1" ht="20.25" customHeight="1" x14ac:dyDescent="0.25">
      <c r="A89" s="28"/>
      <c r="C89" s="121"/>
      <c r="E89" s="121"/>
      <c r="G89" s="54"/>
      <c r="H89" s="25"/>
      <c r="I89" s="54"/>
    </row>
    <row r="90" spans="1:9" s="4" customFormat="1" ht="20.25" customHeight="1" x14ac:dyDescent="0.25">
      <c r="A90" s="28"/>
      <c r="C90" s="121"/>
      <c r="E90" s="121"/>
      <c r="G90" s="54"/>
      <c r="H90" s="25"/>
      <c r="I90" s="54"/>
    </row>
    <row r="91" spans="1:9" s="4" customFormat="1" ht="20.25" customHeight="1" x14ac:dyDescent="0.25">
      <c r="A91" s="28"/>
      <c r="C91" s="121"/>
      <c r="E91" s="121"/>
      <c r="G91" s="54"/>
      <c r="H91" s="25"/>
      <c r="I91" s="54"/>
    </row>
    <row r="92" spans="1:9" s="4" customFormat="1" ht="20.25" customHeight="1" x14ac:dyDescent="0.25">
      <c r="A92" s="28"/>
      <c r="C92" s="121"/>
      <c r="E92" s="121"/>
      <c r="G92" s="54"/>
      <c r="H92" s="25"/>
      <c r="I92" s="54"/>
    </row>
    <row r="93" spans="1:9" s="4" customFormat="1" ht="20.25" customHeight="1" x14ac:dyDescent="0.25">
      <c r="A93" s="28"/>
      <c r="C93" s="121"/>
      <c r="E93" s="121"/>
      <c r="G93" s="54"/>
      <c r="H93" s="25"/>
      <c r="I93" s="54"/>
    </row>
    <row r="94" spans="1:9" s="4" customFormat="1" ht="20.25" customHeight="1" x14ac:dyDescent="0.25">
      <c r="A94" s="28"/>
      <c r="C94" s="121"/>
      <c r="E94" s="121"/>
      <c r="G94" s="54"/>
      <c r="H94" s="25"/>
      <c r="I94" s="54"/>
    </row>
    <row r="95" spans="1:9" s="4" customFormat="1" ht="20.25" customHeight="1" x14ac:dyDescent="0.25">
      <c r="A95" s="28"/>
      <c r="C95" s="121"/>
      <c r="E95" s="121"/>
      <c r="G95" s="54"/>
      <c r="H95" s="25"/>
      <c r="I95" s="54"/>
    </row>
    <row r="96" spans="1:9" s="4" customFormat="1" ht="20.25" customHeight="1" x14ac:dyDescent="0.25">
      <c r="A96" s="28"/>
      <c r="C96" s="121"/>
      <c r="E96" s="121"/>
      <c r="G96" s="54"/>
      <c r="H96" s="25"/>
      <c r="I96" s="54"/>
    </row>
    <row r="97" spans="1:9" s="4" customFormat="1" ht="20.25" customHeight="1" x14ac:dyDescent="0.25">
      <c r="A97" s="28"/>
      <c r="C97" s="121"/>
      <c r="E97" s="121"/>
      <c r="G97" s="54"/>
      <c r="H97" s="25"/>
      <c r="I97" s="54"/>
    </row>
  </sheetData>
  <mergeCells count="9">
    <mergeCell ref="G7:I7"/>
    <mergeCell ref="C9:I9"/>
    <mergeCell ref="G6:I6"/>
    <mergeCell ref="G4:I4"/>
    <mergeCell ref="G5:I5"/>
    <mergeCell ref="C5:E5"/>
    <mergeCell ref="C6:E6"/>
    <mergeCell ref="C7:E7"/>
    <mergeCell ref="C4:E4"/>
  </mergeCells>
  <pageMargins left="0.7" right="0.7" top="0.48" bottom="0.5" header="0.5" footer="0.5"/>
  <pageSetup paperSize="9" scale="80" firstPageNumber="6" orientation="portrait" useFirstPageNumber="1" r:id="rId1"/>
  <headerFooter alignWithMargins="0">
    <oddHeader xml:space="preserve">&amp;R&amp;"Arial Black,Bold"&amp;14 </oddHeader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53"/>
  <sheetViews>
    <sheetView view="pageBreakPreview" topLeftCell="A34" zoomScale="70" zoomScaleNormal="75" zoomScaleSheetLayoutView="70" workbookViewId="0">
      <selection activeCell="K8" sqref="K8"/>
    </sheetView>
  </sheetViews>
  <sheetFormatPr defaultColWidth="9.140625" defaultRowHeight="20.25" customHeight="1" x14ac:dyDescent="0.25"/>
  <cols>
    <col min="1" max="1" width="64.42578125" style="27" customWidth="1"/>
    <col min="2" max="2" width="5.85546875" style="117" customWidth="1"/>
    <col min="3" max="3" width="12.42578125" style="27" customWidth="1"/>
    <col min="4" max="4" width="1.5703125" style="27" customWidth="1"/>
    <col min="5" max="5" width="13" style="27" customWidth="1"/>
    <col min="6" max="6" width="1.5703125" style="27" customWidth="1"/>
    <col min="7" max="7" width="12.42578125" style="27" customWidth="1"/>
    <col min="8" max="8" width="1.5703125" style="27" customWidth="1"/>
    <col min="9" max="9" width="11.140625" style="27" customWidth="1"/>
    <col min="10" max="10" width="1.5703125" style="27" customWidth="1"/>
    <col min="11" max="11" width="14.42578125" style="27" customWidth="1"/>
    <col min="12" max="12" width="1.5703125" style="27" customWidth="1"/>
    <col min="13" max="13" width="15.42578125" style="27" customWidth="1"/>
    <col min="14" max="14" width="1.5703125" style="27" customWidth="1"/>
    <col min="15" max="15" width="12.42578125" style="27" customWidth="1"/>
    <col min="16" max="17" width="9.140625" style="27"/>
    <col min="18" max="18" width="10.7109375" style="27" bestFit="1" customWidth="1"/>
    <col min="19" max="16384" width="9.140625" style="27"/>
  </cols>
  <sheetData>
    <row r="1" spans="1:15" ht="20.25" customHeight="1" x14ac:dyDescent="0.35">
      <c r="A1" s="40" t="s">
        <v>96</v>
      </c>
      <c r="B1" s="114"/>
      <c r="C1" s="40"/>
      <c r="D1" s="40"/>
      <c r="E1" s="92"/>
      <c r="F1" s="40"/>
      <c r="G1" s="92"/>
      <c r="H1" s="40"/>
      <c r="I1" s="92"/>
      <c r="J1" s="40"/>
      <c r="K1" s="92"/>
      <c r="L1" s="92"/>
      <c r="M1" s="92"/>
      <c r="N1" s="40"/>
      <c r="O1" s="93"/>
    </row>
    <row r="2" spans="1:15" ht="20.25" customHeight="1" x14ac:dyDescent="0.25">
      <c r="A2" s="87" t="s">
        <v>50</v>
      </c>
      <c r="B2" s="115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5"/>
    </row>
    <row r="3" spans="1:15" ht="20.25" customHeight="1" x14ac:dyDescent="0.25">
      <c r="A3" s="81"/>
      <c r="B3" s="82"/>
      <c r="C3" s="82"/>
      <c r="D3" s="83"/>
      <c r="E3" s="77"/>
      <c r="F3" s="83"/>
      <c r="G3" s="77"/>
      <c r="H3" s="83"/>
      <c r="I3" s="77"/>
      <c r="J3" s="83"/>
      <c r="K3" s="77"/>
      <c r="L3" s="83"/>
      <c r="M3" s="77"/>
      <c r="N3" s="83"/>
      <c r="O3" s="74"/>
    </row>
    <row r="4" spans="1:15" ht="20.25" customHeight="1" x14ac:dyDescent="0.25">
      <c r="A4" s="184"/>
      <c r="B4" s="185"/>
      <c r="C4" s="234" t="s">
        <v>121</v>
      </c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</row>
    <row r="5" spans="1:15" ht="20.25" customHeight="1" x14ac:dyDescent="0.25">
      <c r="A5" s="184"/>
      <c r="B5" s="185"/>
      <c r="C5" s="185"/>
      <c r="D5" s="186"/>
      <c r="E5" s="187"/>
      <c r="F5" s="186"/>
      <c r="G5" s="187"/>
      <c r="H5" s="186"/>
      <c r="I5" s="187"/>
      <c r="J5" s="186"/>
      <c r="K5" s="187"/>
      <c r="L5" s="186"/>
      <c r="M5" s="188" t="s">
        <v>86</v>
      </c>
      <c r="N5" s="189"/>
      <c r="O5" s="190"/>
    </row>
    <row r="6" spans="1:15" ht="20.25" customHeight="1" x14ac:dyDescent="0.25">
      <c r="A6" s="184"/>
      <c r="B6" s="185"/>
      <c r="C6" s="185"/>
      <c r="D6" s="186"/>
      <c r="E6" s="187"/>
      <c r="F6" s="186"/>
      <c r="G6" s="187"/>
      <c r="H6" s="186"/>
      <c r="I6" s="235" t="s">
        <v>66</v>
      </c>
      <c r="J6" s="235"/>
      <c r="K6" s="235"/>
      <c r="L6" s="186"/>
      <c r="M6" s="191" t="s">
        <v>87</v>
      </c>
      <c r="N6" s="190"/>
      <c r="O6" s="190"/>
    </row>
    <row r="7" spans="1:15" ht="20.25" customHeight="1" x14ac:dyDescent="0.25">
      <c r="A7" s="184"/>
      <c r="B7" s="185"/>
      <c r="C7" s="185"/>
      <c r="D7" s="186"/>
      <c r="E7" s="187"/>
      <c r="F7" s="186"/>
      <c r="G7" s="187"/>
      <c r="H7" s="186"/>
      <c r="I7" s="187"/>
      <c r="J7" s="187"/>
      <c r="K7" s="187"/>
      <c r="L7" s="186"/>
      <c r="M7" s="187" t="s">
        <v>113</v>
      </c>
      <c r="N7" s="190"/>
      <c r="O7" s="190"/>
    </row>
    <row r="8" spans="1:15" ht="20.25" customHeight="1" x14ac:dyDescent="0.25">
      <c r="A8" s="184"/>
      <c r="B8" s="185"/>
      <c r="C8" s="185"/>
      <c r="D8" s="186"/>
      <c r="E8" s="192"/>
      <c r="F8" s="186"/>
      <c r="G8" s="187" t="s">
        <v>60</v>
      </c>
      <c r="H8" s="186"/>
      <c r="I8" s="187"/>
      <c r="J8" s="186"/>
      <c r="K8" s="187"/>
      <c r="L8" s="186"/>
      <c r="M8" s="187" t="s">
        <v>114</v>
      </c>
      <c r="N8" s="186"/>
      <c r="O8" s="190"/>
    </row>
    <row r="9" spans="1:15" ht="20.25" customHeight="1" x14ac:dyDescent="0.25">
      <c r="A9" s="193"/>
      <c r="B9" s="194"/>
      <c r="C9" s="193" t="s">
        <v>153</v>
      </c>
      <c r="D9" s="188"/>
      <c r="E9" s="192" t="s">
        <v>111</v>
      </c>
      <c r="F9" s="188"/>
      <c r="G9" s="192" t="s">
        <v>61</v>
      </c>
      <c r="H9" s="188"/>
      <c r="I9" s="187"/>
      <c r="J9" s="188"/>
      <c r="K9" s="187"/>
      <c r="L9" s="188"/>
      <c r="M9" s="187" t="s">
        <v>157</v>
      </c>
      <c r="N9" s="188"/>
      <c r="O9" s="195"/>
    </row>
    <row r="10" spans="1:15" ht="20.25" customHeight="1" x14ac:dyDescent="0.25">
      <c r="A10" s="196"/>
      <c r="B10" s="197"/>
      <c r="C10" s="187" t="s">
        <v>154</v>
      </c>
      <c r="D10" s="188"/>
      <c r="E10" s="192" t="s">
        <v>155</v>
      </c>
      <c r="F10" s="188"/>
      <c r="G10" s="192" t="s">
        <v>62</v>
      </c>
      <c r="H10" s="188"/>
      <c r="I10" s="192" t="s">
        <v>67</v>
      </c>
      <c r="J10" s="188"/>
      <c r="K10" s="198"/>
      <c r="L10" s="199"/>
      <c r="M10" s="192" t="s">
        <v>189</v>
      </c>
      <c r="N10" s="188"/>
      <c r="O10" s="192" t="s">
        <v>2</v>
      </c>
    </row>
    <row r="11" spans="1:15" ht="20.25" customHeight="1" x14ac:dyDescent="0.25">
      <c r="A11" s="188"/>
      <c r="B11" s="197" t="s">
        <v>11</v>
      </c>
      <c r="C11" s="187" t="s">
        <v>1</v>
      </c>
      <c r="D11" s="187"/>
      <c r="E11" s="192" t="s">
        <v>156</v>
      </c>
      <c r="F11" s="187"/>
      <c r="G11" s="198" t="s">
        <v>63</v>
      </c>
      <c r="H11" s="187"/>
      <c r="I11" s="198" t="s">
        <v>68</v>
      </c>
      <c r="J11" s="187"/>
      <c r="K11" s="198" t="s">
        <v>92</v>
      </c>
      <c r="L11" s="199"/>
      <c r="M11" s="198" t="s">
        <v>190</v>
      </c>
      <c r="N11" s="187"/>
      <c r="O11" s="192" t="s">
        <v>18</v>
      </c>
    </row>
    <row r="12" spans="1:15" ht="20.25" customHeight="1" x14ac:dyDescent="0.25">
      <c r="A12" s="195"/>
      <c r="B12" s="200"/>
      <c r="C12" s="236" t="s">
        <v>47</v>
      </c>
      <c r="D12" s="236"/>
      <c r="E12" s="236"/>
      <c r="F12" s="236"/>
      <c r="G12" s="236"/>
      <c r="H12" s="236"/>
      <c r="I12" s="236"/>
      <c r="J12" s="236"/>
      <c r="K12" s="236"/>
      <c r="L12" s="236"/>
      <c r="M12" s="236"/>
      <c r="N12" s="236"/>
      <c r="O12" s="236"/>
    </row>
    <row r="13" spans="1:15" ht="20.25" customHeight="1" x14ac:dyDescent="0.25">
      <c r="A13" s="201" t="s">
        <v>138</v>
      </c>
      <c r="B13" s="202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2"/>
      <c r="O13" s="202"/>
    </row>
    <row r="14" spans="1:15" ht="20.25" customHeight="1" x14ac:dyDescent="0.25">
      <c r="A14" s="203" t="s">
        <v>139</v>
      </c>
      <c r="B14" s="204"/>
      <c r="C14" s="205">
        <v>1300000</v>
      </c>
      <c r="D14" s="205"/>
      <c r="E14" s="205">
        <v>3515423</v>
      </c>
      <c r="F14" s="205"/>
      <c r="G14" s="205">
        <v>56079</v>
      </c>
      <c r="H14" s="205"/>
      <c r="I14" s="205">
        <v>130000</v>
      </c>
      <c r="J14" s="205"/>
      <c r="K14" s="205">
        <v>1076952</v>
      </c>
      <c r="L14" s="205"/>
      <c r="M14" s="205">
        <v>-22280</v>
      </c>
      <c r="N14" s="205"/>
      <c r="O14" s="205">
        <f>SUM(C14,E14,G14,I14,K14,M14)</f>
        <v>6056174</v>
      </c>
    </row>
    <row r="15" spans="1:15" ht="20.25" customHeight="1" x14ac:dyDescent="0.25">
      <c r="A15" s="203"/>
      <c r="B15" s="204"/>
      <c r="C15" s="205"/>
      <c r="D15" s="205"/>
      <c r="E15" s="205"/>
      <c r="F15" s="205"/>
      <c r="G15" s="205"/>
      <c r="H15" s="205"/>
      <c r="I15" s="205"/>
      <c r="J15" s="205"/>
      <c r="K15" s="205"/>
      <c r="L15" s="205"/>
      <c r="M15" s="205"/>
      <c r="N15" s="205"/>
      <c r="O15" s="205"/>
    </row>
    <row r="16" spans="1:15" s="25" customFormat="1" ht="20.25" customHeight="1" x14ac:dyDescent="0.25">
      <c r="A16" s="206" t="s">
        <v>64</v>
      </c>
      <c r="B16" s="207"/>
      <c r="C16" s="172"/>
      <c r="D16" s="172"/>
      <c r="E16" s="172"/>
      <c r="F16" s="172"/>
      <c r="G16" s="172"/>
      <c r="H16" s="172"/>
      <c r="I16" s="172"/>
      <c r="J16" s="172"/>
      <c r="K16" s="172"/>
      <c r="L16" s="172"/>
      <c r="M16" s="172"/>
      <c r="N16" s="172"/>
      <c r="O16" s="172"/>
    </row>
    <row r="17" spans="1:15" s="25" customFormat="1" ht="20.25" customHeight="1" x14ac:dyDescent="0.25">
      <c r="A17" s="208" t="s">
        <v>93</v>
      </c>
      <c r="B17" s="209">
        <v>11</v>
      </c>
      <c r="C17" s="173">
        <v>0</v>
      </c>
      <c r="D17" s="173"/>
      <c r="E17" s="173">
        <v>0</v>
      </c>
      <c r="F17" s="173"/>
      <c r="G17" s="173">
        <v>0</v>
      </c>
      <c r="H17" s="173"/>
      <c r="I17" s="173">
        <v>0</v>
      </c>
      <c r="J17" s="173"/>
      <c r="K17" s="173">
        <v>-195000</v>
      </c>
      <c r="L17" s="173"/>
      <c r="M17" s="173">
        <v>0</v>
      </c>
      <c r="N17" s="173"/>
      <c r="O17" s="173">
        <f>SUM(C17:M17)</f>
        <v>-195000</v>
      </c>
    </row>
    <row r="18" spans="1:15" s="25" customFormat="1" ht="20.25" customHeight="1" x14ac:dyDescent="0.25">
      <c r="A18" s="206" t="s">
        <v>65</v>
      </c>
      <c r="B18" s="207"/>
      <c r="C18" s="210">
        <f>SUM(C17)</f>
        <v>0</v>
      </c>
      <c r="D18" s="211"/>
      <c r="E18" s="210">
        <f>SUM(E17)</f>
        <v>0</v>
      </c>
      <c r="F18" s="211"/>
      <c r="G18" s="210">
        <f>SUM(G17)</f>
        <v>0</v>
      </c>
      <c r="H18" s="211"/>
      <c r="I18" s="210">
        <f>SUM(I17)</f>
        <v>0</v>
      </c>
      <c r="J18" s="211"/>
      <c r="K18" s="210">
        <f>SUM(K17)</f>
        <v>-195000</v>
      </c>
      <c r="L18" s="211"/>
      <c r="M18" s="210">
        <f>SUM(M17)</f>
        <v>0</v>
      </c>
      <c r="N18" s="211"/>
      <c r="O18" s="210">
        <f>SUM(O17:O17)</f>
        <v>-195000</v>
      </c>
    </row>
    <row r="19" spans="1:15" ht="20.25" customHeight="1" x14ac:dyDescent="0.25">
      <c r="A19" s="212"/>
      <c r="B19" s="204"/>
      <c r="C19" s="213"/>
      <c r="D19" s="213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</row>
    <row r="20" spans="1:15" ht="20.25" customHeight="1" x14ac:dyDescent="0.25">
      <c r="A20" s="203" t="s">
        <v>51</v>
      </c>
      <c r="B20" s="214"/>
      <c r="C20" s="215"/>
      <c r="D20" s="215"/>
      <c r="E20" s="178"/>
      <c r="F20" s="215"/>
      <c r="G20" s="178"/>
      <c r="H20" s="215"/>
      <c r="I20" s="178"/>
      <c r="J20" s="215"/>
      <c r="K20" s="178"/>
      <c r="L20" s="178"/>
      <c r="M20" s="178"/>
      <c r="N20" s="215"/>
      <c r="O20" s="173"/>
    </row>
    <row r="21" spans="1:15" ht="20.25" customHeight="1" x14ac:dyDescent="0.25">
      <c r="A21" s="195" t="s">
        <v>112</v>
      </c>
      <c r="B21" s="214"/>
      <c r="C21" s="215">
        <v>0</v>
      </c>
      <c r="D21" s="215"/>
      <c r="E21" s="215">
        <v>0</v>
      </c>
      <c r="F21" s="215"/>
      <c r="G21" s="215">
        <v>0</v>
      </c>
      <c r="H21" s="215"/>
      <c r="I21" s="215">
        <v>0</v>
      </c>
      <c r="J21" s="215"/>
      <c r="K21" s="178">
        <v>2539</v>
      </c>
      <c r="L21" s="178"/>
      <c r="M21" s="215">
        <v>0</v>
      </c>
      <c r="N21" s="215"/>
      <c r="O21" s="178">
        <f>SUM(C21:M21)</f>
        <v>2539</v>
      </c>
    </row>
    <row r="22" spans="1:15" ht="20.25" customHeight="1" x14ac:dyDescent="0.25">
      <c r="A22" s="208" t="s">
        <v>59</v>
      </c>
      <c r="B22" s="216">
        <v>5</v>
      </c>
      <c r="C22" s="215">
        <v>0</v>
      </c>
      <c r="D22" s="215"/>
      <c r="E22" s="215">
        <v>0</v>
      </c>
      <c r="F22" s="215"/>
      <c r="G22" s="215">
        <v>0</v>
      </c>
      <c r="H22" s="215"/>
      <c r="I22" s="215">
        <v>0</v>
      </c>
      <c r="J22" s="215"/>
      <c r="K22" s="215">
        <v>0</v>
      </c>
      <c r="L22" s="178"/>
      <c r="M22" s="178">
        <v>-20715</v>
      </c>
      <c r="N22" s="215"/>
      <c r="O22" s="178">
        <f>SUM(C22:M22)</f>
        <v>-20715</v>
      </c>
    </row>
    <row r="23" spans="1:15" ht="20.25" customHeight="1" x14ac:dyDescent="0.25">
      <c r="A23" s="203" t="s">
        <v>49</v>
      </c>
      <c r="B23" s="217"/>
      <c r="C23" s="218">
        <f>SUM(C21:C22)</f>
        <v>0</v>
      </c>
      <c r="D23" s="213"/>
      <c r="E23" s="218">
        <f>SUM(E21:E22)</f>
        <v>0</v>
      </c>
      <c r="F23" s="213"/>
      <c r="G23" s="218">
        <f>SUM(G21:G22)</f>
        <v>0</v>
      </c>
      <c r="H23" s="213"/>
      <c r="I23" s="218">
        <f>SUM(I21:I22)</f>
        <v>0</v>
      </c>
      <c r="J23" s="213"/>
      <c r="K23" s="218">
        <f>SUM(K21:K22)</f>
        <v>2539</v>
      </c>
      <c r="L23" s="213"/>
      <c r="M23" s="218">
        <f>SUM(M21:M22)</f>
        <v>-20715</v>
      </c>
      <c r="N23" s="213"/>
      <c r="O23" s="218">
        <f>SUM(O21:O22)</f>
        <v>-18176</v>
      </c>
    </row>
    <row r="24" spans="1:15" ht="20.25" customHeight="1" x14ac:dyDescent="0.25">
      <c r="A24" s="195"/>
      <c r="B24" s="214"/>
      <c r="C24" s="215"/>
      <c r="D24" s="215"/>
      <c r="E24" s="178"/>
      <c r="F24" s="215"/>
      <c r="G24" s="178"/>
      <c r="H24" s="215"/>
      <c r="I24" s="178"/>
      <c r="J24" s="215"/>
      <c r="K24" s="178"/>
      <c r="L24" s="178"/>
      <c r="M24" s="178"/>
      <c r="N24" s="215"/>
      <c r="O24" s="173"/>
    </row>
    <row r="25" spans="1:15" ht="20.25" customHeight="1" thickBot="1" x14ac:dyDescent="0.3">
      <c r="A25" s="203" t="s">
        <v>140</v>
      </c>
      <c r="B25" s="217"/>
      <c r="C25" s="219">
        <f>SUM(C14,C18,C23)</f>
        <v>1300000</v>
      </c>
      <c r="D25" s="213"/>
      <c r="E25" s="219">
        <f>SUM(E14,E18,E23)</f>
        <v>3515423</v>
      </c>
      <c r="F25" s="213"/>
      <c r="G25" s="219">
        <f>SUM(G14,G18,G23)</f>
        <v>56079</v>
      </c>
      <c r="H25" s="213"/>
      <c r="I25" s="219">
        <f>SUM(I14,I18,I23)</f>
        <v>130000</v>
      </c>
      <c r="J25" s="213"/>
      <c r="K25" s="219">
        <f>SUM(K14,K18,K23)</f>
        <v>884491</v>
      </c>
      <c r="L25" s="205"/>
      <c r="M25" s="219">
        <f>SUM(M14,M18,M23)</f>
        <v>-42995</v>
      </c>
      <c r="N25" s="213"/>
      <c r="O25" s="219">
        <f>SUM(O14,O18,O23)</f>
        <v>5842998</v>
      </c>
    </row>
    <row r="26" spans="1:15" ht="20.25" customHeight="1" thickTop="1" x14ac:dyDescent="0.25"/>
    <row r="28" spans="1:15" ht="20.25" customHeight="1" x14ac:dyDescent="0.35">
      <c r="A28" s="40" t="s">
        <v>96</v>
      </c>
      <c r="B28" s="114"/>
      <c r="C28" s="40"/>
      <c r="D28" s="40"/>
      <c r="E28" s="92"/>
      <c r="F28" s="40"/>
      <c r="G28" s="92"/>
      <c r="H28" s="40"/>
      <c r="I28" s="92"/>
      <c r="J28" s="40"/>
      <c r="K28" s="92"/>
      <c r="L28" s="92"/>
      <c r="M28" s="92"/>
      <c r="N28" s="40"/>
      <c r="O28" s="93"/>
    </row>
    <row r="29" spans="1:15" ht="20.25" customHeight="1" x14ac:dyDescent="0.25">
      <c r="A29" s="87" t="s">
        <v>50</v>
      </c>
      <c r="B29" s="115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5"/>
    </row>
    <row r="30" spans="1:15" ht="20.25" customHeight="1" x14ac:dyDescent="0.25">
      <c r="A30" s="81"/>
      <c r="B30" s="82"/>
      <c r="C30" s="82"/>
      <c r="D30" s="83"/>
      <c r="E30" s="77"/>
      <c r="F30" s="83"/>
      <c r="G30" s="77"/>
      <c r="H30" s="83"/>
      <c r="I30" s="77"/>
      <c r="J30" s="83"/>
      <c r="K30" s="77"/>
      <c r="L30" s="83"/>
      <c r="M30" s="77"/>
      <c r="N30" s="83"/>
      <c r="O30" s="74"/>
    </row>
    <row r="31" spans="1:15" ht="20.25" customHeight="1" x14ac:dyDescent="0.25">
      <c r="A31" s="184"/>
      <c r="B31" s="185"/>
      <c r="C31" s="234" t="s">
        <v>121</v>
      </c>
      <c r="D31" s="234"/>
      <c r="E31" s="234"/>
      <c r="F31" s="234"/>
      <c r="G31" s="234"/>
      <c r="H31" s="234"/>
      <c r="I31" s="234"/>
      <c r="J31" s="234"/>
      <c r="K31" s="234"/>
      <c r="L31" s="234"/>
      <c r="M31" s="234"/>
      <c r="N31" s="234"/>
      <c r="O31" s="234"/>
    </row>
    <row r="32" spans="1:15" ht="20.25" customHeight="1" x14ac:dyDescent="0.25">
      <c r="A32" s="184"/>
      <c r="B32" s="185"/>
      <c r="C32" s="185"/>
      <c r="D32" s="186"/>
      <c r="E32" s="187"/>
      <c r="F32" s="186"/>
      <c r="G32" s="187"/>
      <c r="H32" s="186"/>
      <c r="I32" s="187"/>
      <c r="J32" s="186"/>
      <c r="K32" s="187"/>
      <c r="L32" s="186"/>
      <c r="M32" s="188" t="s">
        <v>86</v>
      </c>
      <c r="N32" s="189"/>
      <c r="O32" s="190"/>
    </row>
    <row r="33" spans="1:15" ht="20.25" customHeight="1" x14ac:dyDescent="0.25">
      <c r="A33" s="184"/>
      <c r="B33" s="185"/>
      <c r="C33" s="185"/>
      <c r="D33" s="186"/>
      <c r="E33" s="187"/>
      <c r="F33" s="186"/>
      <c r="G33" s="187"/>
      <c r="H33" s="186"/>
      <c r="I33" s="235" t="s">
        <v>66</v>
      </c>
      <c r="J33" s="235"/>
      <c r="K33" s="235"/>
      <c r="L33" s="186"/>
      <c r="M33" s="191" t="s">
        <v>87</v>
      </c>
      <c r="N33" s="190"/>
      <c r="O33" s="190"/>
    </row>
    <row r="34" spans="1:15" ht="20.25" customHeight="1" x14ac:dyDescent="0.25">
      <c r="A34" s="184"/>
      <c r="B34" s="185"/>
      <c r="C34" s="185"/>
      <c r="D34" s="186"/>
      <c r="E34" s="187"/>
      <c r="F34" s="186"/>
      <c r="G34" s="187"/>
      <c r="H34" s="186"/>
      <c r="I34" s="187"/>
      <c r="J34" s="187"/>
      <c r="K34" s="187"/>
      <c r="L34" s="186"/>
      <c r="M34" s="187" t="s">
        <v>113</v>
      </c>
      <c r="N34" s="190"/>
      <c r="O34" s="190"/>
    </row>
    <row r="35" spans="1:15" ht="20.25" customHeight="1" x14ac:dyDescent="0.25">
      <c r="A35" s="184"/>
      <c r="B35" s="185"/>
      <c r="C35" s="185"/>
      <c r="D35" s="186"/>
      <c r="E35" s="192"/>
      <c r="F35" s="186"/>
      <c r="G35" s="187" t="s">
        <v>60</v>
      </c>
      <c r="H35" s="186"/>
      <c r="I35" s="187"/>
      <c r="J35" s="186"/>
      <c r="K35" s="187"/>
      <c r="L35" s="186"/>
      <c r="M35" s="187" t="s">
        <v>114</v>
      </c>
      <c r="N35" s="186"/>
      <c r="O35" s="190"/>
    </row>
    <row r="36" spans="1:15" ht="20.25" customHeight="1" x14ac:dyDescent="0.25">
      <c r="A36" s="193"/>
      <c r="B36" s="194"/>
      <c r="C36" s="193" t="s">
        <v>153</v>
      </c>
      <c r="D36" s="188"/>
      <c r="E36" s="192" t="s">
        <v>111</v>
      </c>
      <c r="F36" s="188"/>
      <c r="G36" s="192" t="s">
        <v>61</v>
      </c>
      <c r="H36" s="188"/>
      <c r="I36" s="187"/>
      <c r="J36" s="188"/>
      <c r="K36" s="187"/>
      <c r="L36" s="188"/>
      <c r="M36" s="187" t="s">
        <v>157</v>
      </c>
      <c r="N36" s="188"/>
      <c r="O36" s="195"/>
    </row>
    <row r="37" spans="1:15" ht="20.25" customHeight="1" x14ac:dyDescent="0.25">
      <c r="A37" s="196"/>
      <c r="B37" s="197"/>
      <c r="C37" s="187" t="s">
        <v>154</v>
      </c>
      <c r="D37" s="188"/>
      <c r="E37" s="192" t="s">
        <v>155</v>
      </c>
      <c r="F37" s="188"/>
      <c r="G37" s="192" t="s">
        <v>62</v>
      </c>
      <c r="H37" s="188"/>
      <c r="I37" s="192" t="s">
        <v>67</v>
      </c>
      <c r="J37" s="188"/>
      <c r="K37" s="198"/>
      <c r="L37" s="199"/>
      <c r="M37" s="192" t="s">
        <v>189</v>
      </c>
      <c r="N37" s="188"/>
      <c r="O37" s="192" t="s">
        <v>2</v>
      </c>
    </row>
    <row r="38" spans="1:15" ht="20.25" customHeight="1" x14ac:dyDescent="0.25">
      <c r="A38" s="188"/>
      <c r="B38" s="197" t="s">
        <v>11</v>
      </c>
      <c r="C38" s="187" t="s">
        <v>1</v>
      </c>
      <c r="D38" s="187"/>
      <c r="E38" s="192" t="s">
        <v>156</v>
      </c>
      <c r="F38" s="187"/>
      <c r="G38" s="198" t="s">
        <v>63</v>
      </c>
      <c r="H38" s="187"/>
      <c r="I38" s="198" t="s">
        <v>68</v>
      </c>
      <c r="J38" s="187"/>
      <c r="K38" s="198" t="s">
        <v>92</v>
      </c>
      <c r="L38" s="199"/>
      <c r="M38" s="198" t="s">
        <v>190</v>
      </c>
      <c r="N38" s="187"/>
      <c r="O38" s="192" t="s">
        <v>18</v>
      </c>
    </row>
    <row r="39" spans="1:15" ht="20.25" customHeight="1" x14ac:dyDescent="0.25">
      <c r="A39" s="195"/>
      <c r="B39" s="200"/>
      <c r="C39" s="236" t="s">
        <v>47</v>
      </c>
      <c r="D39" s="236"/>
      <c r="E39" s="236"/>
      <c r="F39" s="236"/>
      <c r="G39" s="236"/>
      <c r="H39" s="236"/>
      <c r="I39" s="236"/>
      <c r="J39" s="236"/>
      <c r="K39" s="236"/>
      <c r="L39" s="236"/>
      <c r="M39" s="236"/>
      <c r="N39" s="236"/>
      <c r="O39" s="236"/>
    </row>
    <row r="40" spans="1:15" ht="20.25" customHeight="1" x14ac:dyDescent="0.25">
      <c r="A40" s="201" t="s">
        <v>176</v>
      </c>
      <c r="B40" s="202"/>
      <c r="C40" s="202"/>
      <c r="D40" s="202"/>
      <c r="E40" s="202"/>
      <c r="F40" s="202"/>
      <c r="G40" s="202"/>
      <c r="H40" s="202"/>
      <c r="I40" s="202"/>
      <c r="J40" s="202"/>
      <c r="K40" s="202"/>
      <c r="L40" s="202"/>
      <c r="M40" s="202"/>
      <c r="N40" s="202"/>
      <c r="O40" s="202"/>
    </row>
    <row r="41" spans="1:15" ht="20.25" customHeight="1" x14ac:dyDescent="0.25">
      <c r="A41" s="203" t="s">
        <v>177</v>
      </c>
      <c r="B41" s="204"/>
      <c r="C41" s="205">
        <v>1300000</v>
      </c>
      <c r="D41" s="205"/>
      <c r="E41" s="205">
        <v>3515423</v>
      </c>
      <c r="F41" s="205"/>
      <c r="G41" s="205">
        <v>56079</v>
      </c>
      <c r="H41" s="205"/>
      <c r="I41" s="205">
        <v>130000</v>
      </c>
      <c r="J41" s="205"/>
      <c r="K41" s="205">
        <v>929276</v>
      </c>
      <c r="L41" s="205"/>
      <c r="M41" s="205">
        <v>-45293</v>
      </c>
      <c r="N41" s="205"/>
      <c r="O41" s="205">
        <f>SUM(C41:M41)</f>
        <v>5885485</v>
      </c>
    </row>
    <row r="42" spans="1:15" ht="20.25" customHeight="1" x14ac:dyDescent="0.25">
      <c r="A42" s="203"/>
      <c r="B42" s="204"/>
      <c r="C42" s="205"/>
      <c r="D42" s="205"/>
      <c r="E42" s="205"/>
      <c r="F42" s="205"/>
      <c r="G42" s="205"/>
      <c r="H42" s="205"/>
      <c r="I42" s="205"/>
      <c r="J42" s="205"/>
      <c r="K42" s="205"/>
      <c r="L42" s="205"/>
      <c r="M42" s="205"/>
      <c r="N42" s="205"/>
      <c r="O42" s="205"/>
    </row>
    <row r="43" spans="1:15" ht="20.25" customHeight="1" x14ac:dyDescent="0.25">
      <c r="A43" s="206" t="s">
        <v>64</v>
      </c>
      <c r="B43" s="207"/>
      <c r="C43" s="172"/>
      <c r="D43" s="172"/>
      <c r="E43" s="172"/>
      <c r="F43" s="172"/>
      <c r="G43" s="172"/>
      <c r="H43" s="172"/>
      <c r="I43" s="172"/>
      <c r="J43" s="172"/>
      <c r="K43" s="172"/>
      <c r="L43" s="172"/>
      <c r="M43" s="172"/>
      <c r="N43" s="172"/>
      <c r="O43" s="172"/>
    </row>
    <row r="44" spans="1:15" ht="20.25" customHeight="1" x14ac:dyDescent="0.25">
      <c r="A44" s="208" t="s">
        <v>93</v>
      </c>
      <c r="B44" s="209">
        <v>11</v>
      </c>
      <c r="C44" s="173">
        <v>0</v>
      </c>
      <c r="D44" s="173"/>
      <c r="E44" s="173">
        <v>0</v>
      </c>
      <c r="F44" s="173"/>
      <c r="G44" s="173">
        <v>0</v>
      </c>
      <c r="H44" s="173"/>
      <c r="I44" s="173">
        <v>0</v>
      </c>
      <c r="J44" s="173"/>
      <c r="K44" s="173">
        <v>-65000</v>
      </c>
      <c r="L44" s="173"/>
      <c r="M44" s="173">
        <v>0</v>
      </c>
      <c r="N44" s="173"/>
      <c r="O44" s="173">
        <f>SUM(C44,E44,G44,I44,K44,M44)</f>
        <v>-65000</v>
      </c>
    </row>
    <row r="45" spans="1:15" ht="20.25" customHeight="1" x14ac:dyDescent="0.25">
      <c r="A45" s="206" t="s">
        <v>65</v>
      </c>
      <c r="B45" s="207"/>
      <c r="C45" s="210">
        <f>SUM(C44)</f>
        <v>0</v>
      </c>
      <c r="D45" s="211"/>
      <c r="E45" s="210">
        <f>SUM(E44)</f>
        <v>0</v>
      </c>
      <c r="F45" s="211"/>
      <c r="G45" s="210">
        <f>SUM(G44)</f>
        <v>0</v>
      </c>
      <c r="H45" s="211"/>
      <c r="I45" s="210">
        <f>SUM(I44)</f>
        <v>0</v>
      </c>
      <c r="J45" s="211"/>
      <c r="K45" s="210">
        <f>SUM(K44)</f>
        <v>-65000</v>
      </c>
      <c r="L45" s="211"/>
      <c r="M45" s="210">
        <f>SUM(M44)</f>
        <v>0</v>
      </c>
      <c r="N45" s="211"/>
      <c r="O45" s="210">
        <f>SUM(O44:O44)</f>
        <v>-65000</v>
      </c>
    </row>
    <row r="46" spans="1:15" ht="20.25" customHeight="1" x14ac:dyDescent="0.25">
      <c r="A46" s="212"/>
      <c r="B46" s="204"/>
      <c r="C46" s="213"/>
      <c r="D46" s="213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</row>
    <row r="47" spans="1:15" ht="20.25" customHeight="1" x14ac:dyDescent="0.25">
      <c r="A47" s="203" t="s">
        <v>51</v>
      </c>
      <c r="B47" s="214"/>
      <c r="C47" s="215"/>
      <c r="D47" s="215"/>
      <c r="E47" s="178"/>
      <c r="F47" s="215"/>
      <c r="G47" s="178"/>
      <c r="H47" s="215"/>
      <c r="I47" s="178"/>
      <c r="J47" s="215"/>
      <c r="K47" s="178"/>
      <c r="L47" s="178"/>
      <c r="M47" s="178"/>
      <c r="N47" s="215"/>
      <c r="O47" s="173"/>
    </row>
    <row r="48" spans="1:15" ht="20.25" customHeight="1" x14ac:dyDescent="0.25">
      <c r="A48" s="195" t="s">
        <v>112</v>
      </c>
      <c r="B48" s="214"/>
      <c r="C48" s="215">
        <v>0</v>
      </c>
      <c r="D48" s="215"/>
      <c r="E48" s="215">
        <v>0</v>
      </c>
      <c r="F48" s="215"/>
      <c r="G48" s="215">
        <v>0</v>
      </c>
      <c r="H48" s="215"/>
      <c r="I48" s="215">
        <v>0</v>
      </c>
      <c r="J48" s="215"/>
      <c r="K48" s="215">
        <f>'6 (6M)'!C27</f>
        <v>250991</v>
      </c>
      <c r="L48" s="178"/>
      <c r="M48" s="215">
        <v>0</v>
      </c>
      <c r="N48" s="215"/>
      <c r="O48" s="178">
        <f>SUM(C48,E48,G48,I48,K48,M48)</f>
        <v>250991</v>
      </c>
    </row>
    <row r="49" spans="1:15" ht="20.25" customHeight="1" x14ac:dyDescent="0.25">
      <c r="A49" s="208" t="s">
        <v>59</v>
      </c>
      <c r="B49" s="216">
        <v>5</v>
      </c>
      <c r="C49" s="215">
        <v>0</v>
      </c>
      <c r="D49" s="215"/>
      <c r="E49" s="215">
        <v>0</v>
      </c>
      <c r="F49" s="215"/>
      <c r="G49" s="215">
        <v>0</v>
      </c>
      <c r="H49" s="215"/>
      <c r="I49" s="215">
        <v>0</v>
      </c>
      <c r="J49" s="215"/>
      <c r="K49" s="215">
        <v>0</v>
      </c>
      <c r="L49" s="178"/>
      <c r="M49" s="215">
        <v>-6828</v>
      </c>
      <c r="N49" s="215"/>
      <c r="O49" s="178">
        <f>SUM(C49,E49,G49,I49,K49,M49)</f>
        <v>-6828</v>
      </c>
    </row>
    <row r="50" spans="1:15" ht="20.25" customHeight="1" x14ac:dyDescent="0.25">
      <c r="A50" s="203" t="s">
        <v>49</v>
      </c>
      <c r="B50" s="217"/>
      <c r="C50" s="218">
        <f>SUM(C48:C49)</f>
        <v>0</v>
      </c>
      <c r="D50" s="213"/>
      <c r="E50" s="218">
        <f>SUM(E48:E49)</f>
        <v>0</v>
      </c>
      <c r="F50" s="213"/>
      <c r="G50" s="218">
        <f>SUM(G48:G49)</f>
        <v>0</v>
      </c>
      <c r="H50" s="213"/>
      <c r="I50" s="218">
        <f>SUM(I48:I49)</f>
        <v>0</v>
      </c>
      <c r="J50" s="213"/>
      <c r="K50" s="218">
        <f>SUM(K48:K49)</f>
        <v>250991</v>
      </c>
      <c r="L50" s="213"/>
      <c r="M50" s="218">
        <f>SUM(M48:M49)</f>
        <v>-6828</v>
      </c>
      <c r="N50" s="213"/>
      <c r="O50" s="218">
        <f>SUM(O48:O49)</f>
        <v>244163</v>
      </c>
    </row>
    <row r="51" spans="1:15" ht="20.25" customHeight="1" x14ac:dyDescent="0.25">
      <c r="A51" s="195"/>
      <c r="B51" s="214"/>
      <c r="C51" s="215"/>
      <c r="D51" s="215"/>
      <c r="E51" s="178"/>
      <c r="F51" s="215"/>
      <c r="G51" s="178"/>
      <c r="H51" s="215"/>
      <c r="I51" s="178"/>
      <c r="J51" s="215"/>
      <c r="K51" s="178"/>
      <c r="L51" s="178"/>
      <c r="M51" s="178"/>
      <c r="N51" s="215"/>
      <c r="O51" s="173"/>
    </row>
    <row r="52" spans="1:15" ht="20.25" customHeight="1" thickBot="1" x14ac:dyDescent="0.3">
      <c r="A52" s="203" t="s">
        <v>178</v>
      </c>
      <c r="B52" s="217"/>
      <c r="C52" s="219">
        <f>SUM(C41,C45,C50)</f>
        <v>1300000</v>
      </c>
      <c r="D52" s="213"/>
      <c r="E52" s="219">
        <f>SUM(E41,E45,E50)</f>
        <v>3515423</v>
      </c>
      <c r="F52" s="213"/>
      <c r="G52" s="219">
        <f>SUM(G41,G45,G50)</f>
        <v>56079</v>
      </c>
      <c r="H52" s="213"/>
      <c r="I52" s="219">
        <f>SUM(I41,I45,I50)</f>
        <v>130000</v>
      </c>
      <c r="J52" s="213"/>
      <c r="K52" s="219">
        <f>SUM(K41,K45,K50)</f>
        <v>1115267</v>
      </c>
      <c r="L52" s="205"/>
      <c r="M52" s="219">
        <f>SUM(M41,M45,M50)</f>
        <v>-52121</v>
      </c>
      <c r="N52" s="213"/>
      <c r="O52" s="219">
        <f>SUM(O41,O45,O50)</f>
        <v>6064648</v>
      </c>
    </row>
    <row r="53" spans="1:15" ht="20.25" customHeight="1" thickTop="1" x14ac:dyDescent="0.25"/>
  </sheetData>
  <mergeCells count="6">
    <mergeCell ref="C31:O31"/>
    <mergeCell ref="I33:K33"/>
    <mergeCell ref="C39:O39"/>
    <mergeCell ref="C12:O12"/>
    <mergeCell ref="C4:O4"/>
    <mergeCell ref="I6:K6"/>
  </mergeCells>
  <pageMargins left="0.8" right="0.8" top="0.48" bottom="0.5" header="0.5" footer="0.5"/>
  <pageSetup paperSize="9" scale="75" firstPageNumber="7" orientation="landscape" useFirstPageNumber="1" r:id="rId1"/>
  <headerFooter alignWithMargins="0">
    <oddHeader xml:space="preserve">&amp;R&amp;"Arial Black,Bold"&amp;14 </oddHeader>
    <oddFooter>&amp;LThe accompanying notes form an integral part of the interim financial statements.&amp;C&amp;P</oddFooter>
  </headerFooter>
  <rowBreaks count="1" manualBreakCount="1">
    <brk id="27" max="16383" man="1"/>
  </rowBreaks>
  <colBreaks count="1" manualBreakCount="1">
    <brk id="1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48"/>
  <sheetViews>
    <sheetView view="pageBreakPreview" topLeftCell="A37" zoomScale="90" zoomScaleNormal="73" zoomScaleSheetLayoutView="90" workbookViewId="0">
      <selection activeCell="E8" sqref="E8"/>
    </sheetView>
  </sheetViews>
  <sheetFormatPr defaultColWidth="9.140625" defaultRowHeight="20.25" customHeight="1" x14ac:dyDescent="0.25"/>
  <cols>
    <col min="1" max="1" width="52.85546875" style="27" customWidth="1"/>
    <col min="2" max="2" width="6.140625" style="117" customWidth="1"/>
    <col min="3" max="3" width="13.5703125" style="27" customWidth="1"/>
    <col min="4" max="4" width="2" style="27" customWidth="1"/>
    <col min="5" max="5" width="13.5703125" style="27" customWidth="1"/>
    <col min="6" max="6" width="2" style="27" customWidth="1"/>
    <col min="7" max="7" width="13.5703125" style="27" customWidth="1"/>
    <col min="8" max="8" width="2" style="27" customWidth="1"/>
    <col min="9" max="9" width="13.5703125" style="27" customWidth="1"/>
    <col min="10" max="10" width="2" style="27" customWidth="1"/>
    <col min="11" max="11" width="13.5703125" style="27" customWidth="1"/>
    <col min="12" max="12" width="2" style="27" customWidth="1"/>
    <col min="13" max="13" width="13.5703125" style="27" customWidth="1"/>
    <col min="14" max="14" width="9.140625" style="27"/>
    <col min="15" max="16" width="10.7109375" style="27" bestFit="1" customWidth="1"/>
    <col min="17" max="16384" width="9.140625" style="27"/>
  </cols>
  <sheetData>
    <row r="1" spans="1:13" ht="20.25" customHeight="1" x14ac:dyDescent="0.35">
      <c r="A1" s="40" t="s">
        <v>96</v>
      </c>
      <c r="B1" s="114"/>
      <c r="C1" s="40"/>
      <c r="D1" s="40"/>
      <c r="E1" s="92"/>
      <c r="F1" s="40"/>
      <c r="G1" s="92"/>
      <c r="H1" s="40"/>
      <c r="I1" s="92"/>
      <c r="J1" s="40"/>
      <c r="K1" s="92"/>
      <c r="L1" s="92"/>
      <c r="M1" s="93"/>
    </row>
    <row r="2" spans="1:13" ht="20.25" customHeight="1" x14ac:dyDescent="0.25">
      <c r="A2" s="87" t="s">
        <v>50</v>
      </c>
      <c r="B2" s="115"/>
      <c r="C2" s="94"/>
      <c r="D2" s="94"/>
      <c r="E2" s="94"/>
      <c r="F2" s="94"/>
      <c r="G2" s="94"/>
      <c r="H2" s="94"/>
      <c r="I2" s="94"/>
      <c r="J2" s="94"/>
      <c r="K2" s="94"/>
      <c r="L2" s="94"/>
      <c r="M2" s="95"/>
    </row>
    <row r="3" spans="1:13" ht="20.25" customHeight="1" x14ac:dyDescent="0.25">
      <c r="A3" s="87"/>
      <c r="B3" s="115"/>
      <c r="C3" s="94"/>
      <c r="D3" s="94"/>
      <c r="E3" s="94"/>
      <c r="F3" s="94"/>
      <c r="G3" s="94"/>
      <c r="H3" s="94"/>
      <c r="I3" s="94"/>
      <c r="J3" s="94"/>
      <c r="K3" s="94"/>
      <c r="L3" s="94"/>
      <c r="M3" s="95"/>
    </row>
    <row r="4" spans="1:13" ht="20.25" customHeight="1" x14ac:dyDescent="0.25">
      <c r="A4" s="81"/>
      <c r="B4" s="82"/>
      <c r="C4" s="237" t="s">
        <v>88</v>
      </c>
      <c r="D4" s="237"/>
      <c r="E4" s="237"/>
      <c r="F4" s="237"/>
      <c r="G4" s="237"/>
      <c r="H4" s="237"/>
      <c r="I4" s="237"/>
      <c r="J4" s="237"/>
      <c r="K4" s="237"/>
      <c r="L4" s="237"/>
      <c r="M4" s="237"/>
    </row>
    <row r="5" spans="1:13" ht="20.25" customHeight="1" x14ac:dyDescent="0.25">
      <c r="A5" s="81"/>
      <c r="B5" s="82"/>
      <c r="C5" s="82"/>
      <c r="D5" s="83"/>
      <c r="E5" s="77"/>
      <c r="F5" s="83"/>
      <c r="G5" s="77"/>
      <c r="H5" s="96"/>
      <c r="I5" s="238" t="s">
        <v>66</v>
      </c>
      <c r="J5" s="238"/>
      <c r="K5" s="238"/>
      <c r="L5" s="83"/>
      <c r="M5" s="74"/>
    </row>
    <row r="6" spans="1:13" ht="20.25" customHeight="1" x14ac:dyDescent="0.25">
      <c r="A6" s="81"/>
      <c r="B6" s="82"/>
      <c r="C6" s="82"/>
      <c r="D6" s="83"/>
      <c r="E6" s="97"/>
      <c r="F6" s="83"/>
      <c r="G6" s="96" t="s">
        <v>60</v>
      </c>
      <c r="H6" s="83"/>
      <c r="I6" s="77"/>
      <c r="J6" s="83"/>
      <c r="K6" s="77"/>
      <c r="L6" s="83"/>
      <c r="M6" s="74"/>
    </row>
    <row r="7" spans="1:13" ht="20.25" customHeight="1" x14ac:dyDescent="0.25">
      <c r="A7" s="75"/>
      <c r="B7" s="3"/>
      <c r="C7" s="75" t="s">
        <v>153</v>
      </c>
      <c r="D7" s="76"/>
      <c r="E7" s="97" t="s">
        <v>111</v>
      </c>
      <c r="F7" s="76"/>
      <c r="G7" s="97" t="s">
        <v>61</v>
      </c>
      <c r="H7" s="76"/>
      <c r="I7" s="77"/>
      <c r="J7" s="76"/>
      <c r="K7" s="77"/>
      <c r="L7" s="76"/>
      <c r="M7" s="79"/>
    </row>
    <row r="8" spans="1:13" ht="20.25" customHeight="1" x14ac:dyDescent="0.25">
      <c r="A8" s="78"/>
      <c r="B8" s="116"/>
      <c r="C8" s="77" t="s">
        <v>154</v>
      </c>
      <c r="D8" s="76"/>
      <c r="E8" s="97" t="s">
        <v>155</v>
      </c>
      <c r="F8" s="76"/>
      <c r="G8" s="97" t="s">
        <v>62</v>
      </c>
      <c r="H8" s="76"/>
      <c r="I8" s="97" t="s">
        <v>67</v>
      </c>
      <c r="J8" s="76"/>
      <c r="K8" s="97"/>
      <c r="L8" s="80"/>
      <c r="M8" s="79" t="s">
        <v>2</v>
      </c>
    </row>
    <row r="9" spans="1:13" ht="20.25" customHeight="1" x14ac:dyDescent="0.25">
      <c r="A9" s="76"/>
      <c r="B9" s="197" t="s">
        <v>11</v>
      </c>
      <c r="C9" s="77" t="s">
        <v>1</v>
      </c>
      <c r="D9" s="77"/>
      <c r="E9" s="97" t="s">
        <v>156</v>
      </c>
      <c r="F9" s="77"/>
      <c r="G9" s="98" t="s">
        <v>63</v>
      </c>
      <c r="H9" s="77"/>
      <c r="I9" s="98" t="s">
        <v>68</v>
      </c>
      <c r="J9" s="77"/>
      <c r="K9" s="97" t="s">
        <v>92</v>
      </c>
      <c r="L9" s="80"/>
      <c r="M9" s="79" t="s">
        <v>18</v>
      </c>
    </row>
    <row r="10" spans="1:13" ht="20.25" customHeight="1" x14ac:dyDescent="0.25">
      <c r="C10" s="239" t="s">
        <v>47</v>
      </c>
      <c r="D10" s="239"/>
      <c r="E10" s="239"/>
      <c r="F10" s="239"/>
      <c r="G10" s="239"/>
      <c r="H10" s="239"/>
      <c r="I10" s="239"/>
      <c r="J10" s="239"/>
      <c r="K10" s="239"/>
      <c r="L10" s="239"/>
      <c r="M10" s="239"/>
    </row>
    <row r="11" spans="1:13" ht="20.25" customHeight="1" x14ac:dyDescent="0.25">
      <c r="A11" s="1" t="s">
        <v>138</v>
      </c>
      <c r="B11" s="146"/>
      <c r="C11" s="146"/>
      <c r="D11" s="146"/>
      <c r="E11" s="146"/>
      <c r="F11" s="146"/>
      <c r="G11" s="146"/>
      <c r="H11" s="146"/>
      <c r="I11" s="146"/>
      <c r="J11" s="146"/>
      <c r="K11" s="146"/>
      <c r="L11" s="146"/>
      <c r="M11" s="146"/>
    </row>
    <row r="12" spans="1:13" ht="20.25" customHeight="1" x14ac:dyDescent="0.25">
      <c r="A12" s="21" t="s">
        <v>139</v>
      </c>
      <c r="B12" s="118"/>
      <c r="C12" s="42">
        <v>1300000</v>
      </c>
      <c r="D12" s="42"/>
      <c r="E12" s="42">
        <v>3515423</v>
      </c>
      <c r="F12" s="42"/>
      <c r="G12" s="42">
        <v>56079</v>
      </c>
      <c r="H12" s="42"/>
      <c r="I12" s="42">
        <v>130000</v>
      </c>
      <c r="J12" s="42"/>
      <c r="K12" s="42">
        <v>1155116</v>
      </c>
      <c r="L12" s="42"/>
      <c r="M12" s="42">
        <f>SUM(C12:L12)</f>
        <v>6156618</v>
      </c>
    </row>
    <row r="13" spans="1:13" ht="20.25" customHeight="1" x14ac:dyDescent="0.25">
      <c r="A13" s="21"/>
      <c r="B13" s="118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</row>
    <row r="14" spans="1:13" s="25" customFormat="1" ht="20.25" customHeight="1" x14ac:dyDescent="0.25">
      <c r="A14" s="2" t="s">
        <v>64</v>
      </c>
      <c r="B14" s="150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</row>
    <row r="15" spans="1:13" s="25" customFormat="1" ht="20.25" customHeight="1" x14ac:dyDescent="0.25">
      <c r="A15" s="24" t="s">
        <v>93</v>
      </c>
      <c r="B15" s="99">
        <v>11</v>
      </c>
      <c r="C15" s="39">
        <v>0</v>
      </c>
      <c r="D15" s="39"/>
      <c r="E15" s="39">
        <v>0</v>
      </c>
      <c r="F15" s="39"/>
      <c r="G15" s="39">
        <v>0</v>
      </c>
      <c r="H15" s="39"/>
      <c r="I15" s="39">
        <v>0</v>
      </c>
      <c r="J15" s="39"/>
      <c r="K15" s="39">
        <v>-195000</v>
      </c>
      <c r="L15" s="39"/>
      <c r="M15" s="39">
        <f>SUM(C15:L15)</f>
        <v>-195000</v>
      </c>
    </row>
    <row r="16" spans="1:13" s="25" customFormat="1" ht="20.25" customHeight="1" x14ac:dyDescent="0.25">
      <c r="A16" s="151" t="s">
        <v>65</v>
      </c>
      <c r="B16" s="150"/>
      <c r="C16" s="32">
        <f>SUM(C15:C15)</f>
        <v>0</v>
      </c>
      <c r="D16" s="34"/>
      <c r="E16" s="32">
        <f>SUM(E15:E15)</f>
        <v>0</v>
      </c>
      <c r="F16" s="34"/>
      <c r="G16" s="32">
        <f>SUM(G15:G15)</f>
        <v>0</v>
      </c>
      <c r="H16" s="34"/>
      <c r="I16" s="32">
        <f>SUM(I15:I15)</f>
        <v>0</v>
      </c>
      <c r="J16" s="34"/>
      <c r="K16" s="32">
        <f>SUM(K15:K15)</f>
        <v>-195000</v>
      </c>
      <c r="L16" s="34"/>
      <c r="M16" s="32">
        <f>SUM(M15:M15)</f>
        <v>-195000</v>
      </c>
    </row>
    <row r="17" spans="1:13" ht="20.25" customHeight="1" x14ac:dyDescent="0.25">
      <c r="A17" s="131"/>
      <c r="B17" s="118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</row>
    <row r="18" spans="1:13" ht="20.25" customHeight="1" x14ac:dyDescent="0.25">
      <c r="A18" s="21" t="s">
        <v>51</v>
      </c>
      <c r="B18" s="120"/>
      <c r="C18" s="43"/>
      <c r="D18" s="43"/>
      <c r="E18" s="44"/>
      <c r="F18" s="43"/>
      <c r="G18" s="44"/>
      <c r="H18" s="43"/>
      <c r="I18" s="44"/>
      <c r="J18" s="43"/>
      <c r="K18" s="44"/>
      <c r="L18" s="44"/>
      <c r="M18" s="39"/>
    </row>
    <row r="19" spans="1:13" ht="20.25" customHeight="1" x14ac:dyDescent="0.25">
      <c r="A19" t="s">
        <v>158</v>
      </c>
      <c r="B19" s="120"/>
      <c r="C19" s="43">
        <v>0</v>
      </c>
      <c r="D19" s="43"/>
      <c r="E19" s="43">
        <v>0</v>
      </c>
      <c r="F19" s="43"/>
      <c r="G19" s="43">
        <v>0</v>
      </c>
      <c r="H19" s="43"/>
      <c r="I19" s="43">
        <v>0</v>
      </c>
      <c r="J19" s="43"/>
      <c r="K19" s="44">
        <v>-37736</v>
      </c>
      <c r="L19" s="44"/>
      <c r="M19" s="44">
        <f>SUM(C19:L19)</f>
        <v>-37736</v>
      </c>
    </row>
    <row r="20" spans="1:13" ht="20.25" customHeight="1" x14ac:dyDescent="0.25">
      <c r="A20" s="24" t="s">
        <v>59</v>
      </c>
      <c r="B20" s="130"/>
      <c r="C20" s="43">
        <v>0</v>
      </c>
      <c r="D20" s="43"/>
      <c r="E20" s="43">
        <v>0</v>
      </c>
      <c r="F20" s="43"/>
      <c r="G20" s="43">
        <v>0</v>
      </c>
      <c r="H20" s="43"/>
      <c r="I20" s="43">
        <v>0</v>
      </c>
      <c r="J20" s="43"/>
      <c r="K20" s="43">
        <f>'6 (6M)'!G33</f>
        <v>0</v>
      </c>
      <c r="L20" s="44"/>
      <c r="M20" s="43">
        <f>SUM(C20:L20)</f>
        <v>0</v>
      </c>
    </row>
    <row r="21" spans="1:13" ht="20.25" customHeight="1" x14ac:dyDescent="0.25">
      <c r="A21" s="21" t="s">
        <v>49</v>
      </c>
      <c r="B21" s="119"/>
      <c r="C21" s="45">
        <f>SUM(C19:C20)</f>
        <v>0</v>
      </c>
      <c r="D21" s="41"/>
      <c r="E21" s="45">
        <f>SUM(E19:E20)</f>
        <v>0</v>
      </c>
      <c r="F21" s="41"/>
      <c r="G21" s="45">
        <f>SUM(G19:G20)</f>
        <v>0</v>
      </c>
      <c r="H21" s="41"/>
      <c r="I21" s="45">
        <f>SUM(I19:I20)</f>
        <v>0</v>
      </c>
      <c r="J21" s="41"/>
      <c r="K21" s="45">
        <f>SUM(K19:K20)</f>
        <v>-37736</v>
      </c>
      <c r="L21" s="41"/>
      <c r="M21" s="45">
        <f>SUM(M19:M20)</f>
        <v>-37736</v>
      </c>
    </row>
    <row r="22" spans="1:13" ht="20.25" customHeight="1" x14ac:dyDescent="0.25">
      <c r="B22" s="120"/>
      <c r="C22" s="43"/>
      <c r="D22" s="43"/>
      <c r="E22" s="44"/>
      <c r="F22" s="43"/>
      <c r="G22" s="44"/>
      <c r="H22" s="43"/>
      <c r="I22" s="44"/>
      <c r="J22" s="43"/>
      <c r="K22" s="44"/>
      <c r="L22" s="44"/>
      <c r="M22" s="39"/>
    </row>
    <row r="23" spans="1:13" ht="20.25" customHeight="1" thickBot="1" x14ac:dyDescent="0.3">
      <c r="A23" s="21" t="s">
        <v>140</v>
      </c>
      <c r="B23" s="119"/>
      <c r="C23" s="46">
        <f>SUM(C12,C16,C21)</f>
        <v>1300000</v>
      </c>
      <c r="D23" s="41"/>
      <c r="E23" s="46">
        <f>SUM(E12,E16,E21)</f>
        <v>3515423</v>
      </c>
      <c r="F23" s="41"/>
      <c r="G23" s="46">
        <f>SUM(G12,G16,G21)</f>
        <v>56079</v>
      </c>
      <c r="H23" s="41"/>
      <c r="I23" s="46">
        <f>SUM(I12,I16,I21)</f>
        <v>130000</v>
      </c>
      <c r="J23" s="41"/>
      <c r="K23" s="46">
        <f>SUM(K12,K16,K21)</f>
        <v>922380</v>
      </c>
      <c r="L23" s="42"/>
      <c r="M23" s="46">
        <f>SUM(M12,M16,M21)</f>
        <v>5923882</v>
      </c>
    </row>
    <row r="24" spans="1:13" ht="20.25" customHeight="1" thickTop="1" x14ac:dyDescent="0.25"/>
    <row r="25" spans="1:13" ht="20.25" customHeight="1" x14ac:dyDescent="0.35">
      <c r="A25" s="40" t="s">
        <v>96</v>
      </c>
      <c r="B25" s="114"/>
      <c r="C25" s="40"/>
      <c r="D25" s="40"/>
      <c r="E25" s="92"/>
      <c r="F25" s="40"/>
      <c r="G25" s="92"/>
      <c r="H25" s="40"/>
      <c r="I25" s="92"/>
      <c r="J25" s="40"/>
      <c r="K25" s="92"/>
      <c r="L25" s="92"/>
      <c r="M25" s="93"/>
    </row>
    <row r="26" spans="1:13" ht="20.25" customHeight="1" x14ac:dyDescent="0.25">
      <c r="A26" s="87" t="s">
        <v>50</v>
      </c>
      <c r="B26" s="115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5"/>
    </row>
    <row r="27" spans="1:13" ht="20.25" customHeight="1" x14ac:dyDescent="0.25">
      <c r="A27" s="87"/>
      <c r="B27" s="115"/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5"/>
    </row>
    <row r="28" spans="1:13" ht="20.25" customHeight="1" x14ac:dyDescent="0.25">
      <c r="A28" s="81"/>
      <c r="B28" s="82"/>
      <c r="C28" s="237" t="s">
        <v>88</v>
      </c>
      <c r="D28" s="237"/>
      <c r="E28" s="237"/>
      <c r="F28" s="237"/>
      <c r="G28" s="237"/>
      <c r="H28" s="237"/>
      <c r="I28" s="237"/>
      <c r="J28" s="237"/>
      <c r="K28" s="237"/>
      <c r="L28" s="237"/>
      <c r="M28" s="237"/>
    </row>
    <row r="29" spans="1:13" ht="20.25" customHeight="1" x14ac:dyDescent="0.25">
      <c r="A29" s="81"/>
      <c r="B29" s="82"/>
      <c r="C29" s="82"/>
      <c r="D29" s="83"/>
      <c r="E29" s="77"/>
      <c r="F29" s="83"/>
      <c r="G29" s="77"/>
      <c r="H29" s="96"/>
      <c r="I29" s="238" t="s">
        <v>66</v>
      </c>
      <c r="J29" s="238"/>
      <c r="K29" s="238"/>
      <c r="L29" s="83"/>
      <c r="M29" s="74"/>
    </row>
    <row r="30" spans="1:13" ht="20.25" customHeight="1" x14ac:dyDescent="0.25">
      <c r="A30" s="81"/>
      <c r="B30" s="82"/>
      <c r="C30" s="82"/>
      <c r="D30" s="83"/>
      <c r="E30" s="97"/>
      <c r="F30" s="83"/>
      <c r="G30" s="96" t="s">
        <v>60</v>
      </c>
      <c r="H30" s="83"/>
      <c r="I30" s="77"/>
      <c r="J30" s="83"/>
      <c r="K30" s="77"/>
      <c r="L30" s="83"/>
      <c r="M30" s="74"/>
    </row>
    <row r="31" spans="1:13" ht="20.25" customHeight="1" x14ac:dyDescent="0.25">
      <c r="A31" s="75"/>
      <c r="B31" s="3"/>
      <c r="C31" s="75" t="s">
        <v>153</v>
      </c>
      <c r="D31" s="76"/>
      <c r="E31" s="97" t="s">
        <v>111</v>
      </c>
      <c r="F31" s="76"/>
      <c r="G31" s="97" t="s">
        <v>61</v>
      </c>
      <c r="H31" s="76"/>
      <c r="I31" s="77"/>
      <c r="J31" s="76"/>
      <c r="K31" s="77"/>
      <c r="L31" s="76"/>
      <c r="M31" s="79"/>
    </row>
    <row r="32" spans="1:13" ht="20.25" customHeight="1" x14ac:dyDescent="0.25">
      <c r="A32" s="78"/>
      <c r="B32" s="116"/>
      <c r="C32" s="77" t="s">
        <v>154</v>
      </c>
      <c r="D32" s="76"/>
      <c r="E32" s="97" t="s">
        <v>155</v>
      </c>
      <c r="F32" s="76"/>
      <c r="G32" s="97" t="s">
        <v>62</v>
      </c>
      <c r="H32" s="76"/>
      <c r="I32" s="97" t="s">
        <v>67</v>
      </c>
      <c r="J32" s="76"/>
      <c r="K32" s="97"/>
      <c r="L32" s="80"/>
      <c r="M32" s="79" t="s">
        <v>2</v>
      </c>
    </row>
    <row r="33" spans="1:13" ht="20.25" customHeight="1" x14ac:dyDescent="0.25">
      <c r="A33" s="76"/>
      <c r="B33" s="197" t="s">
        <v>11</v>
      </c>
      <c r="C33" s="77" t="s">
        <v>1</v>
      </c>
      <c r="D33" s="77"/>
      <c r="E33" s="97" t="s">
        <v>156</v>
      </c>
      <c r="F33" s="77"/>
      <c r="G33" s="98" t="s">
        <v>63</v>
      </c>
      <c r="H33" s="77"/>
      <c r="I33" s="98" t="s">
        <v>68</v>
      </c>
      <c r="J33" s="77"/>
      <c r="K33" s="97" t="s">
        <v>92</v>
      </c>
      <c r="L33" s="80"/>
      <c r="M33" s="79" t="s">
        <v>18</v>
      </c>
    </row>
    <row r="34" spans="1:13" ht="20.25" customHeight="1" x14ac:dyDescent="0.25">
      <c r="C34" s="239" t="s">
        <v>47</v>
      </c>
      <c r="D34" s="239"/>
      <c r="E34" s="239"/>
      <c r="F34" s="239"/>
      <c r="G34" s="239"/>
      <c r="H34" s="239"/>
      <c r="I34" s="239"/>
      <c r="J34" s="239"/>
      <c r="K34" s="239"/>
      <c r="L34" s="239"/>
      <c r="M34" s="239"/>
    </row>
    <row r="35" spans="1:13" ht="20.25" customHeight="1" x14ac:dyDescent="0.25">
      <c r="A35" s="1" t="s">
        <v>176</v>
      </c>
      <c r="B35" s="155"/>
      <c r="C35" s="155"/>
      <c r="D35" s="155"/>
      <c r="E35" s="155"/>
      <c r="F35" s="155"/>
      <c r="G35" s="155"/>
      <c r="H35" s="155"/>
      <c r="I35" s="155"/>
      <c r="J35" s="155"/>
      <c r="K35" s="155"/>
      <c r="L35" s="155"/>
      <c r="M35" s="155"/>
    </row>
    <row r="36" spans="1:13" ht="20.25" customHeight="1" x14ac:dyDescent="0.25">
      <c r="A36" s="21" t="s">
        <v>177</v>
      </c>
      <c r="B36" s="118"/>
      <c r="C36" s="42">
        <v>1300000</v>
      </c>
      <c r="D36" s="42"/>
      <c r="E36" s="42">
        <v>3515423</v>
      </c>
      <c r="F36" s="42"/>
      <c r="G36" s="42">
        <v>56079</v>
      </c>
      <c r="H36" s="42"/>
      <c r="I36" s="42">
        <v>130000</v>
      </c>
      <c r="J36" s="42"/>
      <c r="K36" s="42">
        <v>966752</v>
      </c>
      <c r="L36" s="42"/>
      <c r="M36" s="42">
        <f>SUM(C36:L36)</f>
        <v>5968254</v>
      </c>
    </row>
    <row r="37" spans="1:13" ht="20.25" customHeight="1" x14ac:dyDescent="0.25">
      <c r="A37" s="21"/>
      <c r="B37" s="118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</row>
    <row r="38" spans="1:13" ht="20.25" customHeight="1" x14ac:dyDescent="0.25">
      <c r="A38" s="2" t="s">
        <v>64</v>
      </c>
      <c r="B38" s="150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</row>
    <row r="39" spans="1:13" ht="20.25" customHeight="1" x14ac:dyDescent="0.25">
      <c r="A39" s="24" t="s">
        <v>93</v>
      </c>
      <c r="B39" s="99">
        <v>11</v>
      </c>
      <c r="C39" s="39">
        <v>0</v>
      </c>
      <c r="D39" s="39"/>
      <c r="E39" s="39">
        <v>0</v>
      </c>
      <c r="F39" s="39"/>
      <c r="G39" s="39">
        <v>0</v>
      </c>
      <c r="H39" s="39"/>
      <c r="I39" s="39">
        <v>0</v>
      </c>
      <c r="J39" s="39"/>
      <c r="K39" s="39">
        <v>-65000</v>
      </c>
      <c r="L39" s="39"/>
      <c r="M39" s="39">
        <f>SUM(C39,E39,G39,I39,K39)</f>
        <v>-65000</v>
      </c>
    </row>
    <row r="40" spans="1:13" ht="20.25" customHeight="1" x14ac:dyDescent="0.25">
      <c r="A40" s="151" t="s">
        <v>65</v>
      </c>
      <c r="B40" s="150"/>
      <c r="C40" s="32">
        <f>SUM(C39:C39)</f>
        <v>0</v>
      </c>
      <c r="D40" s="34"/>
      <c r="E40" s="32">
        <f>SUM(E39:E39)</f>
        <v>0</v>
      </c>
      <c r="F40" s="34"/>
      <c r="G40" s="32">
        <f>SUM(G39:G39)</f>
        <v>0</v>
      </c>
      <c r="H40" s="34"/>
      <c r="I40" s="32">
        <f>SUM(I39:I39)</f>
        <v>0</v>
      </c>
      <c r="J40" s="34"/>
      <c r="K40" s="32">
        <f>SUM(K39:K39)</f>
        <v>-65000</v>
      </c>
      <c r="L40" s="34"/>
      <c r="M40" s="32">
        <f>SUM(M39:M39)</f>
        <v>-65000</v>
      </c>
    </row>
    <row r="41" spans="1:13" ht="20.25" customHeight="1" x14ac:dyDescent="0.25">
      <c r="A41" s="131"/>
      <c r="B41" s="118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</row>
    <row r="42" spans="1:13" ht="20.25" customHeight="1" x14ac:dyDescent="0.25">
      <c r="A42" s="21" t="s">
        <v>51</v>
      </c>
      <c r="B42" s="120"/>
      <c r="C42" s="43"/>
      <c r="D42" s="43"/>
      <c r="E42" s="44"/>
      <c r="F42" s="43"/>
      <c r="G42" s="44"/>
      <c r="H42" s="43"/>
      <c r="I42" s="44"/>
      <c r="J42" s="43"/>
      <c r="K42" s="44"/>
      <c r="L42" s="44"/>
      <c r="M42" s="39"/>
    </row>
    <row r="43" spans="1:13" ht="20.25" customHeight="1" x14ac:dyDescent="0.25">
      <c r="A43" t="s">
        <v>112</v>
      </c>
      <c r="B43" s="120"/>
      <c r="C43" s="43">
        <v>0</v>
      </c>
      <c r="D43" s="43"/>
      <c r="E43" s="43">
        <v>0</v>
      </c>
      <c r="F43" s="43"/>
      <c r="G43" s="43">
        <v>0</v>
      </c>
      <c r="H43" s="43"/>
      <c r="I43" s="43">
        <v>0</v>
      </c>
      <c r="J43" s="43"/>
      <c r="K43" s="43">
        <f>'6 (6M)'!G27</f>
        <v>246787</v>
      </c>
      <c r="L43" s="44"/>
      <c r="M43" s="43">
        <f>SUM(C43,E43,G43,I43,K43)</f>
        <v>246787</v>
      </c>
    </row>
    <row r="44" spans="1:13" ht="20.25" customHeight="1" x14ac:dyDescent="0.25">
      <c r="A44" s="24" t="s">
        <v>59</v>
      </c>
      <c r="B44" s="130"/>
      <c r="C44" s="43">
        <v>0</v>
      </c>
      <c r="D44" s="43"/>
      <c r="E44" s="43">
        <v>0</v>
      </c>
      <c r="F44" s="43"/>
      <c r="G44" s="43">
        <v>0</v>
      </c>
      <c r="H44" s="43"/>
      <c r="I44" s="43">
        <v>0</v>
      </c>
      <c r="J44" s="43"/>
      <c r="K44" s="43">
        <v>0</v>
      </c>
      <c r="L44" s="44"/>
      <c r="M44" s="43">
        <f>SUM(C44,E44,G44,I44,K44)</f>
        <v>0</v>
      </c>
    </row>
    <row r="45" spans="1:13" ht="20.25" customHeight="1" x14ac:dyDescent="0.25">
      <c r="A45" s="21" t="s">
        <v>49</v>
      </c>
      <c r="B45" s="119"/>
      <c r="C45" s="45">
        <f>SUM(C43:C44)</f>
        <v>0</v>
      </c>
      <c r="D45" s="41"/>
      <c r="E45" s="45">
        <f>SUM(E43:E44)</f>
        <v>0</v>
      </c>
      <c r="F45" s="41"/>
      <c r="G45" s="45">
        <f>SUM(G43:G44)</f>
        <v>0</v>
      </c>
      <c r="H45" s="41"/>
      <c r="I45" s="45">
        <f>SUM(I43:I44)</f>
        <v>0</v>
      </c>
      <c r="J45" s="41"/>
      <c r="K45" s="45">
        <f>SUM(K43:K44)</f>
        <v>246787</v>
      </c>
      <c r="L45" s="41"/>
      <c r="M45" s="45">
        <f>SUM(M43:M44)</f>
        <v>246787</v>
      </c>
    </row>
    <row r="46" spans="1:13" ht="20.25" customHeight="1" x14ac:dyDescent="0.25">
      <c r="B46" s="120"/>
      <c r="C46" s="43"/>
      <c r="D46" s="43"/>
      <c r="E46" s="44"/>
      <c r="F46" s="43"/>
      <c r="G46" s="44"/>
      <c r="H46" s="43"/>
      <c r="I46" s="44"/>
      <c r="J46" s="43"/>
      <c r="K46" s="44"/>
      <c r="L46" s="44"/>
      <c r="M46" s="39"/>
    </row>
    <row r="47" spans="1:13" ht="20.25" customHeight="1" thickBot="1" x14ac:dyDescent="0.3">
      <c r="A47" s="21" t="s">
        <v>178</v>
      </c>
      <c r="B47" s="119"/>
      <c r="C47" s="46">
        <f>SUM(C36,C40,C45)</f>
        <v>1300000</v>
      </c>
      <c r="D47" s="41"/>
      <c r="E47" s="46">
        <f>SUM(E36,E40,E45)</f>
        <v>3515423</v>
      </c>
      <c r="F47" s="41"/>
      <c r="G47" s="46">
        <f>SUM(G36,G40,G45)</f>
        <v>56079</v>
      </c>
      <c r="H47" s="41"/>
      <c r="I47" s="46">
        <f>SUM(I36,I40,I45)</f>
        <v>130000</v>
      </c>
      <c r="J47" s="41"/>
      <c r="K47" s="46">
        <f>SUM(K36,K40,K45)</f>
        <v>1148539</v>
      </c>
      <c r="L47" s="42"/>
      <c r="M47" s="46">
        <f>SUM(M36,M40,M45)</f>
        <v>6150041</v>
      </c>
    </row>
    <row r="48" spans="1:13" ht="20.25" customHeight="1" thickTop="1" x14ac:dyDescent="0.25"/>
  </sheetData>
  <mergeCells count="6">
    <mergeCell ref="C28:M28"/>
    <mergeCell ref="I29:K29"/>
    <mergeCell ref="C34:M34"/>
    <mergeCell ref="C4:M4"/>
    <mergeCell ref="I5:K5"/>
    <mergeCell ref="C10:M10"/>
  </mergeCells>
  <pageMargins left="0.7" right="0.7" top="0.48" bottom="0.5" header="0.5" footer="0.5"/>
  <pageSetup paperSize="9" scale="89" firstPageNumber="9" orientation="landscape" useFirstPageNumber="1" r:id="rId1"/>
  <headerFooter alignWithMargins="0">
    <oddHeader xml:space="preserve">&amp;R&amp;"Arial Black,Bold"&amp;14 </oddHeader>
    <oddFooter>&amp;LThe accompanying notes form an integral part of the interim financial statements.&amp;C&amp;P</oddFooter>
  </headerFooter>
  <rowBreaks count="1" manualBreakCount="1">
    <brk id="2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syncVertical="1" syncRef="A55" transitionEvaluation="1" transitionEntry="1"/>
  <dimension ref="A1:I129"/>
  <sheetViews>
    <sheetView tabSelected="1" view="pageBreakPreview" topLeftCell="A55" zoomScale="90" zoomScaleNormal="87" zoomScaleSheetLayoutView="90" workbookViewId="0">
      <selection activeCell="G74" sqref="G74"/>
    </sheetView>
  </sheetViews>
  <sheetFormatPr defaultColWidth="9.7109375" defaultRowHeight="21" customHeight="1" x14ac:dyDescent="0.25"/>
  <cols>
    <col min="1" max="1" width="42.42578125" style="23" customWidth="1"/>
    <col min="2" max="2" width="5.85546875" style="23" customWidth="1"/>
    <col min="3" max="3" width="11.28515625" style="23" customWidth="1"/>
    <col min="4" max="4" width="1.42578125" style="25" customWidth="1"/>
    <col min="5" max="5" width="11.28515625" style="23" customWidth="1"/>
    <col min="6" max="6" width="1.42578125" style="4" customWidth="1"/>
    <col min="7" max="7" width="11.28515625" style="54" customWidth="1"/>
    <col min="8" max="8" width="1.42578125" style="25" customWidth="1"/>
    <col min="9" max="9" width="11.28515625" style="54" customWidth="1"/>
    <col min="10" max="16384" width="9.7109375" style="25"/>
  </cols>
  <sheetData>
    <row r="1" spans="1:9" s="85" customFormat="1" ht="20.25" customHeight="1" x14ac:dyDescent="0.3">
      <c r="A1" s="40" t="s">
        <v>96</v>
      </c>
      <c r="B1" s="40"/>
      <c r="C1" s="40"/>
      <c r="D1" s="40"/>
      <c r="E1" s="40"/>
      <c r="F1" s="40"/>
      <c r="G1" s="40"/>
      <c r="H1" s="40"/>
      <c r="I1" s="40"/>
    </row>
    <row r="2" spans="1:9" s="71" customFormat="1" ht="20.25" customHeight="1" x14ac:dyDescent="0.25">
      <c r="A2" s="14" t="s">
        <v>52</v>
      </c>
      <c r="B2" s="14"/>
      <c r="C2" s="14"/>
      <c r="D2" s="31"/>
      <c r="E2" s="14"/>
      <c r="F2" s="31"/>
      <c r="G2" s="72"/>
      <c r="H2" s="31"/>
      <c r="I2" s="72"/>
    </row>
    <row r="3" spans="1:9" ht="20.25" customHeight="1" x14ac:dyDescent="0.25">
      <c r="A3" s="26"/>
      <c r="B3" s="26"/>
      <c r="C3" s="26"/>
      <c r="D3" s="73"/>
      <c r="E3" s="26"/>
      <c r="F3" s="73"/>
      <c r="G3" s="7"/>
      <c r="H3" s="73"/>
      <c r="I3" s="7"/>
    </row>
    <row r="4" spans="1:9" ht="20.25" customHeight="1" x14ac:dyDescent="0.25">
      <c r="A4" s="65"/>
      <c r="B4" s="65"/>
      <c r="C4" s="242" t="s">
        <v>97</v>
      </c>
      <c r="D4" s="242"/>
      <c r="E4" s="242"/>
      <c r="F4" s="65"/>
      <c r="G4" s="227" t="s">
        <v>98</v>
      </c>
      <c r="H4" s="227"/>
      <c r="I4" s="227"/>
    </row>
    <row r="5" spans="1:9" ht="20.25" customHeight="1" x14ac:dyDescent="0.25">
      <c r="A5" s="65"/>
      <c r="B5" s="65"/>
      <c r="C5" s="227" t="s">
        <v>99</v>
      </c>
      <c r="D5" s="227"/>
      <c r="E5" s="227"/>
      <c r="F5" s="65"/>
      <c r="G5" s="227" t="s">
        <v>99</v>
      </c>
      <c r="H5" s="227"/>
      <c r="I5" s="227"/>
    </row>
    <row r="6" spans="1:9" ht="20.25" customHeight="1" x14ac:dyDescent="0.25">
      <c r="A6" s="65"/>
      <c r="B6" s="65"/>
      <c r="C6" s="243" t="s">
        <v>137</v>
      </c>
      <c r="D6" s="243"/>
      <c r="E6" s="243"/>
      <c r="F6" s="65"/>
      <c r="G6" s="241" t="s">
        <v>137</v>
      </c>
      <c r="H6" s="241"/>
      <c r="I6" s="241"/>
    </row>
    <row r="7" spans="1:9" ht="20.25" customHeight="1" x14ac:dyDescent="0.25">
      <c r="A7" s="51"/>
      <c r="B7" s="51"/>
      <c r="C7" s="240" t="s">
        <v>56</v>
      </c>
      <c r="D7" s="240"/>
      <c r="E7" s="240"/>
      <c r="F7" s="65"/>
      <c r="G7" s="240" t="s">
        <v>56</v>
      </c>
      <c r="H7" s="240"/>
      <c r="I7" s="240"/>
    </row>
    <row r="8" spans="1:9" ht="20.25" customHeight="1" x14ac:dyDescent="0.25">
      <c r="B8" s="141" t="s">
        <v>11</v>
      </c>
      <c r="C8" s="128">
        <v>2019</v>
      </c>
      <c r="D8" s="29"/>
      <c r="E8" s="147">
        <v>2018</v>
      </c>
      <c r="F8" s="29"/>
      <c r="G8" s="147">
        <v>2019</v>
      </c>
      <c r="H8" s="29"/>
      <c r="I8" s="147">
        <v>2018</v>
      </c>
    </row>
    <row r="9" spans="1:9" ht="20.25" customHeight="1" x14ac:dyDescent="0.25">
      <c r="A9" s="69"/>
      <c r="B9" s="69"/>
      <c r="C9" s="228" t="s">
        <v>47</v>
      </c>
      <c r="D9" s="228"/>
      <c r="E9" s="228"/>
      <c r="F9" s="228"/>
      <c r="G9" s="228"/>
      <c r="H9" s="228"/>
      <c r="I9" s="228"/>
    </row>
    <row r="10" spans="1:9" ht="20.25" customHeight="1" x14ac:dyDescent="0.25">
      <c r="A10" s="19" t="s">
        <v>27</v>
      </c>
      <c r="B10" s="19"/>
      <c r="C10" s="19"/>
      <c r="D10" s="108"/>
      <c r="E10" s="19"/>
      <c r="F10" s="8"/>
      <c r="G10" s="108"/>
      <c r="H10" s="108"/>
      <c r="I10" s="145"/>
    </row>
    <row r="11" spans="1:9" ht="20.25" customHeight="1" x14ac:dyDescent="0.25">
      <c r="A11" s="86" t="s">
        <v>148</v>
      </c>
      <c r="B11" s="86"/>
      <c r="C11" s="100">
        <f>'6 (6M)'!C27</f>
        <v>250991</v>
      </c>
      <c r="D11" s="70"/>
      <c r="E11" s="100">
        <f>'6 (6M)'!E27</f>
        <v>2539</v>
      </c>
      <c r="G11" s="100">
        <f>'6 (6M)'!G27</f>
        <v>246787</v>
      </c>
      <c r="H11" s="70"/>
      <c r="I11" s="100">
        <f>'6 (6M)'!I27</f>
        <v>-37736</v>
      </c>
    </row>
    <row r="12" spans="1:9" ht="20.25" customHeight="1" x14ac:dyDescent="0.25">
      <c r="A12" s="22" t="s">
        <v>159</v>
      </c>
      <c r="B12" s="22"/>
      <c r="C12" s="101"/>
      <c r="D12" s="70"/>
      <c r="E12" s="101"/>
      <c r="F12" s="108"/>
      <c r="G12" s="101"/>
      <c r="H12" s="70"/>
      <c r="I12" s="101"/>
    </row>
    <row r="13" spans="1:9" ht="20.25" customHeight="1" x14ac:dyDescent="0.25">
      <c r="A13" s="22" t="s">
        <v>171</v>
      </c>
      <c r="C13" s="101"/>
      <c r="D13" s="70"/>
      <c r="E13" s="101"/>
      <c r="F13" s="108"/>
      <c r="G13" s="101"/>
      <c r="H13" s="70"/>
      <c r="I13" s="101"/>
    </row>
    <row r="14" spans="1:9" ht="20.25" customHeight="1" x14ac:dyDescent="0.25">
      <c r="A14" s="23" t="s">
        <v>35</v>
      </c>
      <c r="C14" s="100">
        <v>282076</v>
      </c>
      <c r="D14" s="110"/>
      <c r="E14" s="100">
        <v>282049</v>
      </c>
      <c r="F14" s="108"/>
      <c r="G14" s="100">
        <v>282076</v>
      </c>
      <c r="H14" s="110"/>
      <c r="I14" s="100">
        <v>282049</v>
      </c>
    </row>
    <row r="15" spans="1:9" ht="20.25" customHeight="1" x14ac:dyDescent="0.25">
      <c r="A15" s="23" t="s">
        <v>34</v>
      </c>
      <c r="C15" s="100">
        <v>819</v>
      </c>
      <c r="D15" s="110"/>
      <c r="E15" s="100">
        <v>780</v>
      </c>
      <c r="F15" s="108"/>
      <c r="G15" s="100">
        <v>819</v>
      </c>
      <c r="H15" s="110"/>
      <c r="I15" s="100">
        <v>780</v>
      </c>
    </row>
    <row r="16" spans="1:9" ht="20.25" hidden="1" customHeight="1" x14ac:dyDescent="0.25">
      <c r="A16" s="23" t="s">
        <v>89</v>
      </c>
      <c r="C16" s="100"/>
      <c r="D16" s="110"/>
      <c r="E16" s="100"/>
      <c r="F16" s="108"/>
      <c r="G16" s="100"/>
      <c r="H16" s="110"/>
      <c r="I16" s="100"/>
    </row>
    <row r="17" spans="1:9" ht="20.25" hidden="1" customHeight="1" x14ac:dyDescent="0.25">
      <c r="A17" s="23" t="s">
        <v>90</v>
      </c>
      <c r="B17" s="141"/>
      <c r="C17" s="43"/>
      <c r="D17" s="110"/>
      <c r="E17" s="43">
        <v>0</v>
      </c>
      <c r="F17" s="108"/>
      <c r="G17" s="43"/>
      <c r="H17" s="110"/>
      <c r="I17" s="43">
        <v>0</v>
      </c>
    </row>
    <row r="18" spans="1:9" ht="20.25" customHeight="1" x14ac:dyDescent="0.25">
      <c r="A18" s="23" t="s">
        <v>115</v>
      </c>
      <c r="C18" s="100"/>
      <c r="D18" s="110"/>
      <c r="E18" s="100"/>
      <c r="F18" s="108"/>
      <c r="G18" s="100"/>
      <c r="H18" s="110"/>
      <c r="I18" s="100"/>
    </row>
    <row r="19" spans="1:9" ht="20.25" customHeight="1" x14ac:dyDescent="0.25">
      <c r="A19" s="23" t="s">
        <v>91</v>
      </c>
      <c r="B19" s="141">
        <v>5</v>
      </c>
      <c r="C19" s="43">
        <v>0</v>
      </c>
      <c r="D19" s="110"/>
      <c r="E19" s="43">
        <v>0</v>
      </c>
      <c r="F19" s="108"/>
      <c r="G19" s="100">
        <v>18100</v>
      </c>
      <c r="H19" s="110"/>
      <c r="I19" s="100">
        <v>107500</v>
      </c>
    </row>
    <row r="20" spans="1:9" ht="20.25" customHeight="1" x14ac:dyDescent="0.25">
      <c r="A20" s="23" t="s">
        <v>70</v>
      </c>
      <c r="C20" s="100">
        <v>-298</v>
      </c>
      <c r="D20" s="110"/>
      <c r="E20" s="100">
        <v>-396</v>
      </c>
      <c r="F20" s="108"/>
      <c r="G20" s="100">
        <v>-2769</v>
      </c>
      <c r="H20" s="110"/>
      <c r="I20" s="100">
        <v>-4896</v>
      </c>
    </row>
    <row r="21" spans="1:9" ht="20.25" customHeight="1" x14ac:dyDescent="0.25">
      <c r="A21" s="23" t="s">
        <v>33</v>
      </c>
      <c r="C21" s="100">
        <v>21859</v>
      </c>
      <c r="D21" s="110"/>
      <c r="E21" s="100">
        <v>32110</v>
      </c>
      <c r="F21" s="108"/>
      <c r="G21" s="100">
        <v>21859</v>
      </c>
      <c r="H21" s="110"/>
      <c r="I21" s="100">
        <v>32110</v>
      </c>
    </row>
    <row r="22" spans="1:9" ht="20.25" hidden="1" customHeight="1" x14ac:dyDescent="0.25">
      <c r="A22" s="88" t="s">
        <v>55</v>
      </c>
      <c r="B22" s="88"/>
      <c r="C22" s="43"/>
      <c r="D22" s="110"/>
      <c r="E22" s="43">
        <v>0</v>
      </c>
      <c r="F22" s="108"/>
      <c r="G22" s="43"/>
      <c r="H22" s="110"/>
      <c r="I22" s="43">
        <v>0</v>
      </c>
    </row>
    <row r="23" spans="1:9" ht="20.25" customHeight="1" x14ac:dyDescent="0.25">
      <c r="A23" s="112" t="s">
        <v>116</v>
      </c>
      <c r="B23" s="112"/>
      <c r="C23" s="100">
        <v>18793</v>
      </c>
      <c r="D23" s="110"/>
      <c r="E23" s="100">
        <v>32843</v>
      </c>
      <c r="F23" s="108"/>
      <c r="G23" s="43">
        <v>18793</v>
      </c>
      <c r="H23" s="110"/>
      <c r="I23" s="43">
        <v>32843</v>
      </c>
    </row>
    <row r="24" spans="1:9" ht="20.25" customHeight="1" x14ac:dyDescent="0.25">
      <c r="A24" s="88" t="s">
        <v>183</v>
      </c>
      <c r="B24" s="88"/>
      <c r="C24" s="100">
        <v>-924</v>
      </c>
      <c r="D24" s="110"/>
      <c r="E24" s="100">
        <v>1740</v>
      </c>
      <c r="F24" s="108"/>
      <c r="G24" s="100">
        <v>-924</v>
      </c>
      <c r="H24" s="110"/>
      <c r="I24" s="100">
        <v>1740</v>
      </c>
    </row>
    <row r="25" spans="1:9" ht="20.25" customHeight="1" x14ac:dyDescent="0.25">
      <c r="A25" s="88" t="s">
        <v>71</v>
      </c>
      <c r="B25" s="88"/>
      <c r="C25" s="100">
        <v>57</v>
      </c>
      <c r="D25" s="110"/>
      <c r="E25" s="100">
        <v>23</v>
      </c>
      <c r="F25" s="108"/>
      <c r="G25" s="100">
        <v>57</v>
      </c>
      <c r="H25" s="110"/>
      <c r="I25" s="100">
        <v>23</v>
      </c>
    </row>
    <row r="26" spans="1:9" ht="20.25" customHeight="1" x14ac:dyDescent="0.25">
      <c r="A26" s="88" t="s">
        <v>182</v>
      </c>
      <c r="B26" s="88"/>
      <c r="C26" s="43">
        <v>2</v>
      </c>
      <c r="D26" s="110"/>
      <c r="E26" s="43">
        <v>0</v>
      </c>
      <c r="F26" s="108"/>
      <c r="G26" s="43">
        <v>2</v>
      </c>
      <c r="H26" s="110"/>
      <c r="I26" s="43">
        <v>0</v>
      </c>
    </row>
    <row r="27" spans="1:9" ht="20.25" customHeight="1" x14ac:dyDescent="0.25">
      <c r="A27" s="136" t="s">
        <v>107</v>
      </c>
      <c r="B27" s="136"/>
      <c r="C27" s="100">
        <v>5625</v>
      </c>
      <c r="D27" s="110"/>
      <c r="E27" s="100">
        <v>1967</v>
      </c>
      <c r="F27" s="108"/>
      <c r="G27" s="100">
        <v>5625</v>
      </c>
      <c r="H27" s="110"/>
      <c r="I27" s="100">
        <v>1967</v>
      </c>
    </row>
    <row r="28" spans="1:9" ht="20.25" customHeight="1" x14ac:dyDescent="0.25">
      <c r="A28" s="88" t="s">
        <v>124</v>
      </c>
      <c r="B28" s="141">
        <v>5</v>
      </c>
      <c r="C28" s="39">
        <v>11255</v>
      </c>
      <c r="D28" s="110"/>
      <c r="E28" s="39">
        <v>86796</v>
      </c>
      <c r="F28" s="108"/>
      <c r="G28" s="39">
        <v>0</v>
      </c>
      <c r="H28" s="110"/>
      <c r="I28" s="39">
        <v>0</v>
      </c>
    </row>
    <row r="29" spans="1:9" ht="20.25" customHeight="1" x14ac:dyDescent="0.25">
      <c r="A29" s="137" t="s">
        <v>147</v>
      </c>
      <c r="B29" s="137"/>
      <c r="C29" s="39">
        <v>-17482</v>
      </c>
      <c r="D29" s="110"/>
      <c r="E29" s="39">
        <v>-56267</v>
      </c>
      <c r="F29" s="108"/>
      <c r="G29" s="39">
        <v>-17482</v>
      </c>
      <c r="H29" s="110"/>
      <c r="I29" s="39">
        <v>-56267</v>
      </c>
    </row>
    <row r="30" spans="1:9" ht="20.25" customHeight="1" x14ac:dyDescent="0.25">
      <c r="C30" s="89">
        <f>SUM(C11:C29)</f>
        <v>572773</v>
      </c>
      <c r="D30" s="70"/>
      <c r="E30" s="89">
        <f>SUM(E11:E29)</f>
        <v>384184</v>
      </c>
      <c r="F30" s="108"/>
      <c r="G30" s="89">
        <f>SUM(G11:G29)</f>
        <v>572943</v>
      </c>
      <c r="H30" s="70"/>
      <c r="I30" s="89">
        <f>SUM(I11:I29)</f>
        <v>360113</v>
      </c>
    </row>
    <row r="31" spans="1:9" ht="20.25" customHeight="1" x14ac:dyDescent="0.25">
      <c r="A31" s="22" t="s">
        <v>28</v>
      </c>
      <c r="B31" s="22"/>
      <c r="C31" s="36"/>
      <c r="D31" s="70"/>
      <c r="E31" s="36"/>
      <c r="F31" s="108"/>
      <c r="G31" s="36"/>
      <c r="H31" s="70"/>
      <c r="I31" s="36"/>
    </row>
    <row r="32" spans="1:9" ht="20.25" customHeight="1" x14ac:dyDescent="0.25">
      <c r="A32" s="88" t="s">
        <v>40</v>
      </c>
      <c r="B32" s="88"/>
      <c r="C32" s="67">
        <v>-260193</v>
      </c>
      <c r="D32" s="110"/>
      <c r="E32" s="67">
        <v>23489</v>
      </c>
      <c r="F32" s="108"/>
      <c r="G32" s="67">
        <v>-260193</v>
      </c>
      <c r="H32" s="110"/>
      <c r="I32" s="67">
        <v>65049</v>
      </c>
    </row>
    <row r="33" spans="1:9" ht="20.25" customHeight="1" x14ac:dyDescent="0.25">
      <c r="A33" s="23" t="s">
        <v>100</v>
      </c>
      <c r="C33" s="67">
        <v>6509</v>
      </c>
      <c r="D33" s="110"/>
      <c r="E33" s="67">
        <v>-27791</v>
      </c>
      <c r="F33" s="108"/>
      <c r="G33" s="67">
        <v>8408</v>
      </c>
      <c r="H33" s="110"/>
      <c r="I33" s="67">
        <v>-39737</v>
      </c>
    </row>
    <row r="34" spans="1:9" ht="20.25" customHeight="1" x14ac:dyDescent="0.25">
      <c r="A34" s="23" t="s">
        <v>19</v>
      </c>
      <c r="C34" s="67">
        <v>108495</v>
      </c>
      <c r="D34" s="110"/>
      <c r="E34" s="67">
        <v>-51446</v>
      </c>
      <c r="F34" s="108"/>
      <c r="G34" s="67">
        <v>108492</v>
      </c>
      <c r="H34" s="110"/>
      <c r="I34" s="67">
        <v>-198267</v>
      </c>
    </row>
    <row r="35" spans="1:9" ht="21" customHeight="1" x14ac:dyDescent="0.25">
      <c r="A35" s="23" t="s">
        <v>3</v>
      </c>
      <c r="C35" s="67">
        <v>47</v>
      </c>
      <c r="D35" s="110"/>
      <c r="E35" s="132">
        <v>0</v>
      </c>
      <c r="F35" s="108"/>
      <c r="G35" s="67">
        <v>47</v>
      </c>
      <c r="H35" s="110"/>
      <c r="I35" s="132">
        <v>0</v>
      </c>
    </row>
    <row r="36" spans="1:9" ht="20.25" customHeight="1" x14ac:dyDescent="0.25">
      <c r="A36" s="23" t="s">
        <v>22</v>
      </c>
      <c r="C36" s="67">
        <v>-54</v>
      </c>
      <c r="D36" s="110"/>
      <c r="E36" s="67">
        <v>-90</v>
      </c>
      <c r="F36" s="108"/>
      <c r="G36" s="67">
        <v>-54</v>
      </c>
      <c r="H36" s="110"/>
      <c r="I36" s="67">
        <v>-90</v>
      </c>
    </row>
    <row r="37" spans="1:9" ht="20.25" customHeight="1" x14ac:dyDescent="0.25">
      <c r="A37" s="23" t="s">
        <v>130</v>
      </c>
      <c r="C37" s="67">
        <v>25813</v>
      </c>
      <c r="D37" s="110"/>
      <c r="E37" s="67">
        <v>40582</v>
      </c>
      <c r="F37" s="108"/>
      <c r="G37" s="67">
        <v>23785</v>
      </c>
      <c r="H37" s="110"/>
      <c r="I37" s="67">
        <v>40582</v>
      </c>
    </row>
    <row r="38" spans="1:9" ht="20.25" customHeight="1" x14ac:dyDescent="0.25">
      <c r="A38" s="23" t="s">
        <v>29</v>
      </c>
      <c r="C38" s="67">
        <v>28224</v>
      </c>
      <c r="D38" s="110"/>
      <c r="E38" s="67">
        <v>370</v>
      </c>
      <c r="F38" s="108"/>
      <c r="G38" s="67">
        <v>28224</v>
      </c>
      <c r="H38" s="110"/>
      <c r="I38" s="67">
        <v>309</v>
      </c>
    </row>
    <row r="39" spans="1:9" ht="20.25" customHeight="1" x14ac:dyDescent="0.25">
      <c r="A39" s="23" t="s">
        <v>4</v>
      </c>
      <c r="C39" s="50">
        <v>60249</v>
      </c>
      <c r="D39" s="110"/>
      <c r="E39" s="50">
        <v>8961</v>
      </c>
      <c r="F39" s="108"/>
      <c r="G39" s="50">
        <v>60477</v>
      </c>
      <c r="H39" s="110"/>
      <c r="I39" s="50">
        <v>46961</v>
      </c>
    </row>
    <row r="40" spans="1:9" ht="20.25" customHeight="1" x14ac:dyDescent="0.25">
      <c r="A40" s="23" t="s">
        <v>165</v>
      </c>
      <c r="C40" s="67">
        <f>SUM(C30:C39)</f>
        <v>541863</v>
      </c>
      <c r="D40" s="110"/>
      <c r="E40" s="67">
        <f>SUM(E30:E39)</f>
        <v>378259</v>
      </c>
      <c r="F40" s="108"/>
      <c r="G40" s="67">
        <f>SUM(G30:G39)</f>
        <v>542129</v>
      </c>
      <c r="H40" s="110"/>
      <c r="I40" s="67">
        <f>SUM(I30:I39)</f>
        <v>274920</v>
      </c>
    </row>
    <row r="41" spans="1:9" ht="20.25" customHeight="1" x14ac:dyDescent="0.25">
      <c r="A41" s="23" t="s">
        <v>160</v>
      </c>
      <c r="C41" s="50">
        <v>-77</v>
      </c>
      <c r="D41" s="110"/>
      <c r="E41" s="50">
        <v>-9887</v>
      </c>
      <c r="F41" s="108"/>
      <c r="G41" s="50">
        <v>-77</v>
      </c>
      <c r="H41" s="110"/>
      <c r="I41" s="50">
        <v>-9887</v>
      </c>
    </row>
    <row r="42" spans="1:9" ht="20.25" customHeight="1" x14ac:dyDescent="0.25">
      <c r="A42" s="12" t="s">
        <v>166</v>
      </c>
      <c r="B42" s="12"/>
      <c r="C42" s="32">
        <f>SUM(C40:C41)</f>
        <v>541786</v>
      </c>
      <c r="D42" s="6"/>
      <c r="E42" s="32">
        <f>SUM(E40:E41)</f>
        <v>368372</v>
      </c>
      <c r="F42" s="108"/>
      <c r="G42" s="32">
        <f>SUM(G40:G41)</f>
        <v>542052</v>
      </c>
      <c r="H42" s="6"/>
      <c r="I42" s="32">
        <f>SUM(I40:I41)</f>
        <v>265033</v>
      </c>
    </row>
    <row r="43" spans="1:9" ht="21" customHeight="1" x14ac:dyDescent="0.25">
      <c r="D43" s="6"/>
      <c r="F43" s="108"/>
      <c r="G43" s="6"/>
      <c r="H43" s="6"/>
      <c r="I43" s="6"/>
    </row>
    <row r="44" spans="1:9" ht="20.25" customHeight="1" x14ac:dyDescent="0.3">
      <c r="A44" s="40" t="s">
        <v>96</v>
      </c>
      <c r="B44" s="40"/>
      <c r="C44" s="40"/>
      <c r="D44" s="40"/>
      <c r="E44" s="40"/>
      <c r="F44" s="40"/>
      <c r="G44" s="40"/>
      <c r="H44" s="40"/>
      <c r="I44" s="40"/>
    </row>
    <row r="45" spans="1:9" ht="20.25" customHeight="1" x14ac:dyDescent="0.25">
      <c r="A45" s="14" t="s">
        <v>52</v>
      </c>
      <c r="B45" s="14"/>
      <c r="C45" s="14"/>
      <c r="D45" s="31"/>
      <c r="E45" s="14"/>
      <c r="F45" s="31"/>
      <c r="G45" s="72"/>
      <c r="H45" s="31"/>
      <c r="I45" s="72"/>
    </row>
    <row r="46" spans="1:9" ht="20.25" customHeight="1" x14ac:dyDescent="0.25">
      <c r="A46" s="14"/>
      <c r="B46" s="14"/>
      <c r="C46" s="14"/>
      <c r="D46" s="31"/>
      <c r="E46" s="14"/>
      <c r="F46" s="31"/>
      <c r="G46" s="72"/>
      <c r="H46" s="31"/>
      <c r="I46" s="72"/>
    </row>
    <row r="47" spans="1:9" ht="20.25" customHeight="1" x14ac:dyDescent="0.25">
      <c r="A47" s="65"/>
      <c r="B47" s="65"/>
      <c r="C47" s="242" t="s">
        <v>97</v>
      </c>
      <c r="D47" s="242"/>
      <c r="E47" s="242"/>
      <c r="F47" s="65"/>
      <c r="G47" s="227" t="s">
        <v>98</v>
      </c>
      <c r="H47" s="227"/>
      <c r="I47" s="227"/>
    </row>
    <row r="48" spans="1:9" ht="20.25" customHeight="1" x14ac:dyDescent="0.25">
      <c r="A48" s="65"/>
      <c r="B48" s="65"/>
      <c r="C48" s="227" t="s">
        <v>99</v>
      </c>
      <c r="D48" s="227"/>
      <c r="E48" s="227"/>
      <c r="F48" s="65"/>
      <c r="G48" s="227" t="s">
        <v>99</v>
      </c>
      <c r="H48" s="227"/>
      <c r="I48" s="227"/>
    </row>
    <row r="49" spans="1:9" ht="20.25" customHeight="1" x14ac:dyDescent="0.25">
      <c r="A49" s="65"/>
      <c r="B49" s="65"/>
      <c r="C49" s="243" t="s">
        <v>137</v>
      </c>
      <c r="D49" s="243"/>
      <c r="E49" s="243"/>
      <c r="F49" s="65"/>
      <c r="G49" s="241" t="s">
        <v>137</v>
      </c>
      <c r="H49" s="241"/>
      <c r="I49" s="241"/>
    </row>
    <row r="50" spans="1:9" ht="20.25" customHeight="1" x14ac:dyDescent="0.25">
      <c r="A50" s="51"/>
      <c r="B50" s="51"/>
      <c r="C50" s="240" t="s">
        <v>56</v>
      </c>
      <c r="D50" s="240"/>
      <c r="E50" s="240"/>
      <c r="F50" s="65"/>
      <c r="G50" s="240" t="s">
        <v>56</v>
      </c>
      <c r="H50" s="240"/>
      <c r="I50" s="240"/>
    </row>
    <row r="51" spans="1:9" ht="20.25" customHeight="1" x14ac:dyDescent="0.25">
      <c r="B51" s="141" t="s">
        <v>11</v>
      </c>
      <c r="C51" s="147">
        <v>2019</v>
      </c>
      <c r="D51" s="29"/>
      <c r="E51" s="147">
        <v>2018</v>
      </c>
      <c r="F51" s="29"/>
      <c r="G51" s="147">
        <v>2019</v>
      </c>
      <c r="H51" s="29"/>
      <c r="I51" s="147">
        <v>2018</v>
      </c>
    </row>
    <row r="52" spans="1:9" ht="20.25" customHeight="1" x14ac:dyDescent="0.25">
      <c r="A52" s="69"/>
      <c r="B52" s="69"/>
      <c r="C52" s="228" t="s">
        <v>47</v>
      </c>
      <c r="D52" s="228"/>
      <c r="E52" s="228"/>
      <c r="F52" s="228"/>
      <c r="G52" s="228"/>
      <c r="H52" s="228"/>
      <c r="I52" s="228"/>
    </row>
    <row r="53" spans="1:9" s="24" customFormat="1" ht="20.25" customHeight="1" x14ac:dyDescent="0.25">
      <c r="A53" s="19" t="s">
        <v>20</v>
      </c>
      <c r="B53" s="19"/>
      <c r="C53" s="19"/>
      <c r="D53" s="16"/>
      <c r="E53" s="19"/>
      <c r="F53" s="8"/>
      <c r="G53" s="16"/>
      <c r="H53" s="16"/>
      <c r="I53" s="16"/>
    </row>
    <row r="54" spans="1:9" ht="20.25" customHeight="1" x14ac:dyDescent="0.25">
      <c r="A54" s="88" t="s">
        <v>72</v>
      </c>
      <c r="B54" s="88"/>
      <c r="C54" s="102">
        <v>298</v>
      </c>
      <c r="D54" s="48"/>
      <c r="E54" s="102">
        <v>396</v>
      </c>
      <c r="F54" s="108"/>
      <c r="G54" s="102">
        <v>290</v>
      </c>
      <c r="H54" s="48"/>
      <c r="I54" s="102">
        <v>6216</v>
      </c>
    </row>
    <row r="55" spans="1:9" ht="20.25" customHeight="1" x14ac:dyDescent="0.25">
      <c r="A55" s="28" t="s">
        <v>167</v>
      </c>
      <c r="B55" s="8"/>
      <c r="C55" s="132">
        <v>0</v>
      </c>
      <c r="D55" s="67"/>
      <c r="E55" s="67">
        <v>0</v>
      </c>
      <c r="F55" s="149"/>
      <c r="G55" s="67">
        <v>0</v>
      </c>
      <c r="H55" s="48"/>
      <c r="I55" s="102">
        <v>340000</v>
      </c>
    </row>
    <row r="56" spans="1:9" ht="20.25" customHeight="1" x14ac:dyDescent="0.25">
      <c r="A56" s="28" t="s">
        <v>141</v>
      </c>
      <c r="B56" s="8"/>
      <c r="C56" s="132">
        <v>0</v>
      </c>
      <c r="D56" s="67"/>
      <c r="E56" s="67">
        <v>0</v>
      </c>
      <c r="F56" s="108"/>
      <c r="G56" s="67">
        <v>0</v>
      </c>
      <c r="H56" s="48"/>
      <c r="I56" s="67">
        <v>-240000</v>
      </c>
    </row>
    <row r="57" spans="1:9" ht="20.25" customHeight="1" x14ac:dyDescent="0.25">
      <c r="A57" s="28" t="s">
        <v>162</v>
      </c>
      <c r="B57" s="8"/>
      <c r="C57" s="67">
        <v>0</v>
      </c>
      <c r="D57" s="67"/>
      <c r="E57" s="67">
        <v>-10</v>
      </c>
      <c r="F57" s="148"/>
      <c r="G57" s="67">
        <v>0</v>
      </c>
      <c r="H57" s="48"/>
      <c r="I57" s="102">
        <v>-10</v>
      </c>
    </row>
    <row r="58" spans="1:9" ht="20.25" customHeight="1" x14ac:dyDescent="0.25">
      <c r="A58" s="28" t="s">
        <v>163</v>
      </c>
      <c r="C58" s="25"/>
      <c r="E58" s="25"/>
      <c r="F58" s="25"/>
      <c r="G58" s="25"/>
      <c r="I58" s="25"/>
    </row>
    <row r="59" spans="1:9" ht="20.25" customHeight="1" x14ac:dyDescent="0.25">
      <c r="A59" s="23" t="s">
        <v>161</v>
      </c>
      <c r="B59" s="8" t="s">
        <v>145</v>
      </c>
      <c r="C59" s="67">
        <v>-104400</v>
      </c>
      <c r="D59" s="110"/>
      <c r="E59" s="67">
        <v>-158700</v>
      </c>
      <c r="F59" s="108"/>
      <c r="G59" s="67">
        <v>-104400</v>
      </c>
      <c r="H59" s="110"/>
      <c r="I59" s="67">
        <v>-158700</v>
      </c>
    </row>
    <row r="60" spans="1:9" ht="20.25" hidden="1" customHeight="1" x14ac:dyDescent="0.25">
      <c r="A60" s="88" t="s">
        <v>142</v>
      </c>
      <c r="B60" s="88"/>
      <c r="C60" s="39"/>
      <c r="D60" s="48"/>
      <c r="E60" s="39">
        <v>0</v>
      </c>
      <c r="F60" s="108"/>
      <c r="G60" s="39"/>
      <c r="H60" s="48"/>
      <c r="I60" s="39">
        <v>0</v>
      </c>
    </row>
    <row r="61" spans="1:9" s="24" customFormat="1" ht="20.25" customHeight="1" x14ac:dyDescent="0.25">
      <c r="A61" s="111" t="s">
        <v>125</v>
      </c>
      <c r="B61" s="111"/>
      <c r="C61" s="102">
        <v>-55275</v>
      </c>
      <c r="D61" s="48"/>
      <c r="E61" s="102">
        <v>-15346</v>
      </c>
      <c r="F61" s="8"/>
      <c r="G61" s="102">
        <v>-55275</v>
      </c>
      <c r="H61" s="48"/>
      <c r="I61" s="102">
        <v>-15346</v>
      </c>
    </row>
    <row r="62" spans="1:9" s="24" customFormat="1" ht="20.25" hidden="1" customHeight="1" x14ac:dyDescent="0.25">
      <c r="A62" s="142" t="s">
        <v>118</v>
      </c>
      <c r="B62" s="142"/>
      <c r="C62" s="39"/>
      <c r="D62" s="48"/>
      <c r="E62" s="39">
        <v>0</v>
      </c>
      <c r="F62" s="8"/>
      <c r="G62" s="39"/>
      <c r="H62" s="48"/>
      <c r="I62" s="39">
        <v>0</v>
      </c>
    </row>
    <row r="63" spans="1:9" s="24" customFormat="1" ht="20.25" customHeight="1" x14ac:dyDescent="0.25">
      <c r="A63" s="28" t="s">
        <v>119</v>
      </c>
      <c r="B63" s="28"/>
      <c r="C63" s="39">
        <v>-336</v>
      </c>
      <c r="D63" s="48"/>
      <c r="E63" s="39">
        <v>-874</v>
      </c>
      <c r="F63" s="8"/>
      <c r="G63" s="39">
        <v>-336</v>
      </c>
      <c r="H63" s="48"/>
      <c r="I63" s="39">
        <v>-874</v>
      </c>
    </row>
    <row r="64" spans="1:9" s="24" customFormat="1" ht="21" hidden="1" customHeight="1" x14ac:dyDescent="0.25">
      <c r="A64" s="90" t="s">
        <v>54</v>
      </c>
      <c r="B64" s="90"/>
      <c r="C64" s="39">
        <v>0</v>
      </c>
      <c r="D64" s="48"/>
      <c r="E64" s="39">
        <v>0</v>
      </c>
      <c r="F64" s="8"/>
      <c r="G64" s="39">
        <v>0</v>
      </c>
      <c r="H64" s="48"/>
      <c r="I64" s="39">
        <v>0</v>
      </c>
    </row>
    <row r="65" spans="1:9" s="2" customFormat="1" ht="20.25" customHeight="1" x14ac:dyDescent="0.25">
      <c r="A65" s="17" t="s">
        <v>24</v>
      </c>
      <c r="B65" s="17"/>
      <c r="C65" s="103">
        <f>SUM(C54:C64)</f>
        <v>-159713</v>
      </c>
      <c r="D65" s="5"/>
      <c r="E65" s="103">
        <f>SUM(E54:E64)</f>
        <v>-174534</v>
      </c>
      <c r="F65" s="18"/>
      <c r="G65" s="103">
        <f>SUM(G54:G64)</f>
        <v>-159721</v>
      </c>
      <c r="H65" s="5"/>
      <c r="I65" s="103">
        <f>SUM(I54:I64)</f>
        <v>-68714</v>
      </c>
    </row>
    <row r="66" spans="1:9" s="24" customFormat="1" ht="20.25" customHeight="1" x14ac:dyDescent="0.25">
      <c r="A66" s="60"/>
      <c r="B66" s="60"/>
      <c r="C66" s="104"/>
      <c r="D66" s="61"/>
      <c r="E66" s="104"/>
      <c r="F66" s="8"/>
      <c r="G66" s="104"/>
      <c r="H66" s="61"/>
      <c r="I66" s="104"/>
    </row>
    <row r="67" spans="1:9" s="24" customFormat="1" ht="20.25" customHeight="1" x14ac:dyDescent="0.25">
      <c r="A67" s="19" t="s">
        <v>44</v>
      </c>
      <c r="B67" s="19"/>
      <c r="C67" s="104"/>
      <c r="D67" s="61"/>
      <c r="E67" s="104"/>
      <c r="F67" s="8"/>
      <c r="G67" s="104"/>
      <c r="H67" s="61"/>
      <c r="I67" s="104"/>
    </row>
    <row r="68" spans="1:9" s="24" customFormat="1" ht="20.25" customHeight="1" x14ac:dyDescent="0.25">
      <c r="A68" s="28" t="s">
        <v>36</v>
      </c>
      <c r="B68" s="28"/>
      <c r="C68" s="102">
        <v>-22081</v>
      </c>
      <c r="D68" s="110"/>
      <c r="E68" s="102">
        <v>-32154</v>
      </c>
      <c r="F68" s="29"/>
      <c r="G68" s="102">
        <v>-22081</v>
      </c>
      <c r="H68" s="110"/>
      <c r="I68" s="102">
        <v>-32154</v>
      </c>
    </row>
    <row r="69" spans="1:9" s="24" customFormat="1" ht="20.25" customHeight="1" x14ac:dyDescent="0.25">
      <c r="A69" s="28" t="s">
        <v>120</v>
      </c>
      <c r="B69" s="141">
        <v>11</v>
      </c>
      <c r="C69" s="39">
        <v>-65000</v>
      </c>
      <c r="D69" s="110"/>
      <c r="E69" s="39">
        <v>-195000</v>
      </c>
      <c r="F69" s="29"/>
      <c r="G69" s="39">
        <v>-65000</v>
      </c>
      <c r="H69" s="110"/>
      <c r="I69" s="39">
        <v>-195000</v>
      </c>
    </row>
    <row r="70" spans="1:9" s="24" customFormat="1" ht="21" customHeight="1" x14ac:dyDescent="0.25">
      <c r="A70" s="84" t="s">
        <v>42</v>
      </c>
      <c r="B70" s="84"/>
      <c r="C70" s="67">
        <v>0</v>
      </c>
      <c r="D70" s="110"/>
      <c r="E70" s="39">
        <v>249999</v>
      </c>
      <c r="F70" s="29"/>
      <c r="G70" s="67">
        <v>0</v>
      </c>
      <c r="H70" s="110"/>
      <c r="I70" s="39">
        <v>249999</v>
      </c>
    </row>
    <row r="71" spans="1:9" s="24" customFormat="1" ht="20.25" customHeight="1" x14ac:dyDescent="0.25">
      <c r="A71" s="84" t="s">
        <v>43</v>
      </c>
      <c r="B71" s="84"/>
      <c r="C71" s="102">
        <v>-347252</v>
      </c>
      <c r="D71" s="110"/>
      <c r="E71" s="102">
        <v>-180402</v>
      </c>
      <c r="F71" s="108"/>
      <c r="G71" s="102">
        <v>-347252</v>
      </c>
      <c r="H71" s="110"/>
      <c r="I71" s="102">
        <v>-180402</v>
      </c>
    </row>
    <row r="72" spans="1:9" s="24" customFormat="1" ht="21" hidden="1" customHeight="1" x14ac:dyDescent="0.25">
      <c r="A72" s="112" t="s">
        <v>73</v>
      </c>
      <c r="B72" s="112"/>
      <c r="C72" s="39"/>
      <c r="D72" s="110"/>
      <c r="E72" s="39"/>
      <c r="F72" s="108"/>
      <c r="G72" s="39"/>
      <c r="H72" s="110"/>
      <c r="I72" s="39"/>
    </row>
    <row r="73" spans="1:9" s="2" customFormat="1" ht="20.25" customHeight="1" x14ac:dyDescent="0.25">
      <c r="A73" s="17" t="s">
        <v>169</v>
      </c>
      <c r="B73" s="17"/>
      <c r="C73" s="103">
        <f>SUM(C68:C72)</f>
        <v>-434333</v>
      </c>
      <c r="D73" s="5"/>
      <c r="E73" s="103">
        <f>SUM(E68:E72)</f>
        <v>-157557</v>
      </c>
      <c r="F73" s="18"/>
      <c r="G73" s="103">
        <f>SUM(G68:G72)</f>
        <v>-434333</v>
      </c>
      <c r="H73" s="5"/>
      <c r="I73" s="103">
        <f>SUM(I68:I72)</f>
        <v>-157557</v>
      </c>
    </row>
    <row r="74" spans="1:9" s="24" customFormat="1" ht="20.25" customHeight="1" x14ac:dyDescent="0.25">
      <c r="A74" s="60"/>
      <c r="B74" s="60"/>
      <c r="C74" s="104"/>
      <c r="D74" s="61"/>
      <c r="E74" s="104"/>
      <c r="F74" s="8"/>
      <c r="G74" s="104"/>
      <c r="H74" s="61"/>
      <c r="I74" s="104"/>
    </row>
    <row r="75" spans="1:9" s="24" customFormat="1" ht="20.25" customHeight="1" x14ac:dyDescent="0.25">
      <c r="A75" s="17" t="s">
        <v>194</v>
      </c>
      <c r="B75" s="60"/>
      <c r="C75" s="104"/>
      <c r="D75" s="61"/>
      <c r="E75" s="104"/>
      <c r="F75" s="8"/>
      <c r="G75" s="104"/>
      <c r="H75" s="61"/>
      <c r="I75" s="104"/>
    </row>
    <row r="76" spans="1:9" s="24" customFormat="1" ht="20.25" customHeight="1" x14ac:dyDescent="0.25">
      <c r="A76" s="17" t="s">
        <v>193</v>
      </c>
      <c r="B76" s="17"/>
      <c r="C76" s="105">
        <f>SUM(C42+C65+C73)</f>
        <v>-52260</v>
      </c>
      <c r="D76" s="9"/>
      <c r="E76" s="105">
        <f>SUM(E42+E65+E73)</f>
        <v>36281</v>
      </c>
      <c r="F76" s="8"/>
      <c r="G76" s="105">
        <f>SUM(G42+G65+G73)</f>
        <v>-52002</v>
      </c>
      <c r="H76" s="9"/>
      <c r="I76" s="105">
        <f>SUM(I42+I65+I73)</f>
        <v>38762</v>
      </c>
    </row>
    <row r="77" spans="1:9" s="24" customFormat="1" ht="20.25" customHeight="1" x14ac:dyDescent="0.25">
      <c r="A77" s="28" t="s">
        <v>180</v>
      </c>
      <c r="B77" s="28"/>
      <c r="C77" s="138">
        <v>114558</v>
      </c>
      <c r="D77" s="110"/>
      <c r="E77" s="129">
        <v>109847</v>
      </c>
      <c r="F77" s="8"/>
      <c r="G77" s="138">
        <v>97330</v>
      </c>
      <c r="H77" s="110"/>
      <c r="I77" s="129">
        <v>101533</v>
      </c>
    </row>
    <row r="78" spans="1:9" s="2" customFormat="1" ht="20.25" customHeight="1" thickBot="1" x14ac:dyDescent="0.3">
      <c r="A78" s="17" t="s">
        <v>181</v>
      </c>
      <c r="B78" s="17"/>
      <c r="C78" s="139">
        <f>SUM(C76:C77)</f>
        <v>62298</v>
      </c>
      <c r="D78" s="9"/>
      <c r="E78" s="139">
        <f>SUM(E76:E77)</f>
        <v>146128</v>
      </c>
      <c r="F78" s="108"/>
      <c r="G78" s="139">
        <f>SUM(G76:G77)</f>
        <v>45328</v>
      </c>
      <c r="H78" s="9"/>
      <c r="I78" s="139">
        <f>SUM(I76:I77)</f>
        <v>140295</v>
      </c>
    </row>
    <row r="79" spans="1:9" s="24" customFormat="1" ht="20.25" customHeight="1" thickTop="1" x14ac:dyDescent="0.25">
      <c r="A79" s="60"/>
      <c r="B79" s="60"/>
      <c r="C79" s="61"/>
      <c r="D79" s="61"/>
      <c r="E79" s="61"/>
      <c r="F79" s="8"/>
      <c r="G79" s="61"/>
      <c r="H79" s="61"/>
      <c r="I79" s="61"/>
    </row>
    <row r="80" spans="1:9" s="24" customFormat="1" ht="20.25" customHeight="1" x14ac:dyDescent="0.25">
      <c r="A80" s="19" t="s">
        <v>58</v>
      </c>
      <c r="B80" s="19"/>
      <c r="C80" s="62"/>
      <c r="D80" s="62"/>
      <c r="E80" s="62"/>
      <c r="F80" s="8"/>
      <c r="G80" s="62"/>
      <c r="H80" s="62"/>
      <c r="I80" s="62"/>
    </row>
    <row r="81" spans="1:9" s="24" customFormat="1" ht="20.25" customHeight="1" x14ac:dyDescent="0.25">
      <c r="A81" s="90" t="s">
        <v>94</v>
      </c>
      <c r="B81" s="90"/>
      <c r="C81" s="102"/>
      <c r="D81" s="102"/>
      <c r="E81" s="102"/>
      <c r="F81" s="4"/>
      <c r="G81" s="102"/>
      <c r="H81" s="102"/>
      <c r="I81" s="102"/>
    </row>
    <row r="82" spans="1:9" s="24" customFormat="1" ht="20.25" customHeight="1" x14ac:dyDescent="0.25">
      <c r="A82" s="90" t="s">
        <v>95</v>
      </c>
      <c r="B82" s="90"/>
      <c r="C82" s="102"/>
      <c r="D82" s="102"/>
      <c r="E82" s="102"/>
      <c r="F82" s="4"/>
      <c r="G82" s="102"/>
      <c r="H82" s="102"/>
      <c r="I82" s="102"/>
    </row>
    <row r="83" spans="1:9" s="24" customFormat="1" ht="20.25" customHeight="1" x14ac:dyDescent="0.25">
      <c r="A83" s="90" t="s">
        <v>170</v>
      </c>
      <c r="B83" s="90"/>
      <c r="C83" s="102"/>
      <c r="D83" s="102"/>
      <c r="E83" s="102"/>
      <c r="F83" s="4"/>
      <c r="G83" s="102"/>
      <c r="H83" s="102"/>
      <c r="I83" s="102"/>
    </row>
    <row r="84" spans="1:9" s="24" customFormat="1" ht="20.25" customHeight="1" x14ac:dyDescent="0.25">
      <c r="A84" s="90" t="s">
        <v>117</v>
      </c>
      <c r="B84" s="90"/>
      <c r="C84" s="102">
        <v>55163</v>
      </c>
      <c r="D84" s="102"/>
      <c r="E84" s="102">
        <v>9517</v>
      </c>
      <c r="F84" s="4"/>
      <c r="G84" s="102">
        <v>55163</v>
      </c>
      <c r="H84" s="102"/>
      <c r="I84" s="102">
        <v>9517</v>
      </c>
    </row>
    <row r="85" spans="1:9" s="24" customFormat="1" ht="20.25" customHeight="1" x14ac:dyDescent="0.25">
      <c r="A85" s="140" t="s">
        <v>164</v>
      </c>
      <c r="B85" s="140"/>
      <c r="C85" s="102">
        <v>-1289</v>
      </c>
      <c r="D85" s="102"/>
      <c r="E85" s="102">
        <v>-1900</v>
      </c>
      <c r="F85" s="4"/>
      <c r="G85" s="102">
        <v>-1289</v>
      </c>
      <c r="H85" s="102"/>
      <c r="I85" s="102">
        <v>-1900</v>
      </c>
    </row>
    <row r="86" spans="1:9" s="24" customFormat="1" ht="20.25" customHeight="1" x14ac:dyDescent="0.25">
      <c r="A86" s="90" t="s">
        <v>184</v>
      </c>
      <c r="B86" s="90"/>
      <c r="C86" s="102">
        <v>1401</v>
      </c>
      <c r="D86" s="102"/>
      <c r="E86" s="102">
        <v>7729</v>
      </c>
      <c r="F86" s="4"/>
      <c r="G86" s="102">
        <v>1401</v>
      </c>
      <c r="H86" s="102"/>
      <c r="I86" s="102">
        <v>7729</v>
      </c>
    </row>
    <row r="87" spans="1:9" s="24" customFormat="1" ht="20.25" customHeight="1" thickBot="1" x14ac:dyDescent="0.3">
      <c r="A87" s="17" t="s">
        <v>69</v>
      </c>
      <c r="B87" s="17"/>
      <c r="C87" s="106">
        <f>SUM(C84:C86)</f>
        <v>55275</v>
      </c>
      <c r="D87" s="102"/>
      <c r="E87" s="106">
        <f>SUM(E84:E86)</f>
        <v>15346</v>
      </c>
      <c r="F87" s="4"/>
      <c r="G87" s="106">
        <f>SUM(G84:G86)</f>
        <v>55275</v>
      </c>
      <c r="H87" s="102"/>
      <c r="I87" s="106">
        <f>SUM(I84:I86)</f>
        <v>15346</v>
      </c>
    </row>
    <row r="88" spans="1:9" s="24" customFormat="1" ht="21" customHeight="1" thickTop="1" x14ac:dyDescent="0.25">
      <c r="A88" s="107"/>
      <c r="B88" s="107"/>
      <c r="C88" s="107"/>
      <c r="E88" s="107"/>
      <c r="F88" s="4"/>
    </row>
    <row r="89" spans="1:9" s="24" customFormat="1" ht="21" customHeight="1" x14ac:dyDescent="0.25">
      <c r="A89" s="28"/>
      <c r="B89" s="28"/>
      <c r="C89" s="135"/>
      <c r="D89" s="25"/>
      <c r="E89" s="135"/>
      <c r="F89" s="4"/>
      <c r="G89" s="135"/>
      <c r="H89" s="25"/>
      <c r="I89" s="135"/>
    </row>
    <row r="90" spans="1:9" ht="21" customHeight="1" x14ac:dyDescent="0.25">
      <c r="A90" s="28"/>
      <c r="B90" s="28"/>
      <c r="C90" s="28"/>
      <c r="E90" s="28"/>
    </row>
    <row r="91" spans="1:9" ht="21" customHeight="1" x14ac:dyDescent="0.25">
      <c r="A91" s="28"/>
      <c r="B91" s="28"/>
      <c r="C91" s="28"/>
      <c r="E91" s="28"/>
    </row>
    <row r="92" spans="1:9" ht="21" customHeight="1" x14ac:dyDescent="0.25">
      <c r="A92" s="28"/>
      <c r="B92" s="28"/>
      <c r="C92" s="28"/>
      <c r="E92" s="28"/>
    </row>
    <row r="93" spans="1:9" ht="21" customHeight="1" x14ac:dyDescent="0.25">
      <c r="A93" s="28"/>
      <c r="B93" s="28"/>
      <c r="C93" s="28"/>
      <c r="E93" s="28"/>
    </row>
    <row r="94" spans="1:9" ht="21" customHeight="1" x14ac:dyDescent="0.25">
      <c r="A94" s="28"/>
      <c r="B94" s="28"/>
      <c r="C94" s="28"/>
      <c r="E94" s="28"/>
    </row>
    <row r="95" spans="1:9" ht="21" customHeight="1" x14ac:dyDescent="0.25">
      <c r="A95" s="28"/>
      <c r="B95" s="28"/>
      <c r="C95" s="28"/>
      <c r="E95" s="28"/>
    </row>
    <row r="96" spans="1:9" ht="21" customHeight="1" x14ac:dyDescent="0.25">
      <c r="A96" s="28"/>
      <c r="B96" s="28"/>
      <c r="C96" s="28"/>
      <c r="E96" s="28"/>
    </row>
    <row r="97" spans="1:9" ht="21" customHeight="1" x14ac:dyDescent="0.25">
      <c r="A97" s="28"/>
      <c r="B97" s="28"/>
      <c r="C97" s="28"/>
      <c r="E97" s="28"/>
    </row>
    <row r="98" spans="1:9" ht="21" customHeight="1" x14ac:dyDescent="0.25">
      <c r="A98" s="28"/>
      <c r="B98" s="28"/>
      <c r="C98" s="28"/>
      <c r="E98" s="28"/>
    </row>
    <row r="99" spans="1:9" ht="21" customHeight="1" x14ac:dyDescent="0.25">
      <c r="A99" s="28"/>
      <c r="B99" s="28"/>
      <c r="C99" s="28"/>
      <c r="E99" s="28"/>
    </row>
    <row r="100" spans="1:9" s="4" customFormat="1" ht="21" customHeight="1" x14ac:dyDescent="0.25">
      <c r="A100" s="28"/>
      <c r="B100" s="28"/>
      <c r="C100" s="28"/>
      <c r="D100" s="25"/>
      <c r="E100" s="28"/>
      <c r="G100" s="54"/>
      <c r="H100" s="25"/>
      <c r="I100" s="54"/>
    </row>
    <row r="101" spans="1:9" s="4" customFormat="1" ht="21" customHeight="1" x14ac:dyDescent="0.25">
      <c r="A101" s="28"/>
      <c r="B101" s="28"/>
      <c r="C101" s="28"/>
      <c r="D101" s="25"/>
      <c r="E101" s="28"/>
      <c r="G101" s="54"/>
      <c r="H101" s="25"/>
      <c r="I101" s="54"/>
    </row>
    <row r="102" spans="1:9" s="4" customFormat="1" ht="21" customHeight="1" x14ac:dyDescent="0.25">
      <c r="A102" s="28"/>
      <c r="B102" s="28"/>
      <c r="C102" s="28"/>
      <c r="D102" s="25"/>
      <c r="E102" s="28"/>
      <c r="G102" s="54"/>
      <c r="H102" s="25"/>
      <c r="I102" s="54"/>
    </row>
    <row r="103" spans="1:9" s="4" customFormat="1" ht="21" customHeight="1" x14ac:dyDescent="0.25">
      <c r="A103" s="28"/>
      <c r="B103" s="28"/>
      <c r="C103" s="28"/>
      <c r="D103" s="25"/>
      <c r="E103" s="28"/>
      <c r="G103" s="54"/>
      <c r="H103" s="25"/>
      <c r="I103" s="54"/>
    </row>
    <row r="104" spans="1:9" s="4" customFormat="1" ht="21" customHeight="1" x14ac:dyDescent="0.25">
      <c r="A104" s="28"/>
      <c r="B104" s="28"/>
      <c r="C104" s="28"/>
      <c r="D104" s="25"/>
      <c r="E104" s="28"/>
      <c r="G104" s="54"/>
      <c r="H104" s="25"/>
      <c r="I104" s="54"/>
    </row>
    <row r="105" spans="1:9" s="4" customFormat="1" ht="21" customHeight="1" x14ac:dyDescent="0.25">
      <c r="A105" s="28"/>
      <c r="B105" s="28"/>
      <c r="C105" s="28"/>
      <c r="D105" s="25"/>
      <c r="E105" s="28"/>
      <c r="G105" s="54"/>
      <c r="H105" s="25"/>
      <c r="I105" s="54"/>
    </row>
    <row r="106" spans="1:9" s="4" customFormat="1" ht="21" customHeight="1" x14ac:dyDescent="0.25">
      <c r="A106" s="28"/>
      <c r="B106" s="28"/>
      <c r="C106" s="28"/>
      <c r="D106" s="25"/>
      <c r="E106" s="28"/>
      <c r="G106" s="54"/>
      <c r="H106" s="25"/>
      <c r="I106" s="54"/>
    </row>
    <row r="107" spans="1:9" s="4" customFormat="1" ht="21" customHeight="1" x14ac:dyDescent="0.25">
      <c r="A107" s="28"/>
      <c r="B107" s="28"/>
      <c r="C107" s="28"/>
      <c r="D107" s="25"/>
      <c r="E107" s="28"/>
      <c r="G107" s="54"/>
      <c r="H107" s="25"/>
      <c r="I107" s="54"/>
    </row>
    <row r="108" spans="1:9" s="4" customFormat="1" ht="21" customHeight="1" x14ac:dyDescent="0.25">
      <c r="A108" s="28"/>
      <c r="B108" s="28"/>
      <c r="C108" s="28"/>
      <c r="D108" s="25"/>
      <c r="E108" s="28"/>
      <c r="G108" s="54"/>
      <c r="H108" s="25"/>
      <c r="I108" s="54"/>
    </row>
    <row r="109" spans="1:9" s="4" customFormat="1" ht="21" customHeight="1" x14ac:dyDescent="0.25">
      <c r="A109" s="28"/>
      <c r="B109" s="28"/>
      <c r="C109" s="28"/>
      <c r="D109" s="25"/>
      <c r="E109" s="28"/>
      <c r="G109" s="54"/>
      <c r="H109" s="25"/>
      <c r="I109" s="54"/>
    </row>
    <row r="110" spans="1:9" s="4" customFormat="1" ht="21" customHeight="1" x14ac:dyDescent="0.25">
      <c r="A110" s="28"/>
      <c r="B110" s="28"/>
      <c r="C110" s="28"/>
      <c r="D110" s="25"/>
      <c r="E110" s="28"/>
      <c r="G110" s="54"/>
      <c r="H110" s="25"/>
      <c r="I110" s="54"/>
    </row>
    <row r="111" spans="1:9" s="4" customFormat="1" ht="21" customHeight="1" x14ac:dyDescent="0.25">
      <c r="A111" s="28"/>
      <c r="B111" s="28"/>
      <c r="C111" s="28"/>
      <c r="D111" s="25"/>
      <c r="E111" s="28"/>
      <c r="G111" s="54"/>
      <c r="H111" s="25"/>
      <c r="I111" s="54"/>
    </row>
    <row r="112" spans="1:9" s="4" customFormat="1" ht="21" customHeight="1" x14ac:dyDescent="0.25">
      <c r="A112" s="28"/>
      <c r="B112" s="28"/>
      <c r="C112" s="28"/>
      <c r="D112" s="25"/>
      <c r="E112" s="28"/>
      <c r="G112" s="54"/>
      <c r="H112" s="25"/>
      <c r="I112" s="54"/>
    </row>
    <row r="113" spans="1:9" s="4" customFormat="1" ht="21" customHeight="1" x14ac:dyDescent="0.25">
      <c r="A113" s="28"/>
      <c r="B113" s="28"/>
      <c r="C113" s="28"/>
      <c r="D113" s="25"/>
      <c r="E113" s="28"/>
      <c r="G113" s="54"/>
      <c r="H113" s="25"/>
      <c r="I113" s="54"/>
    </row>
    <row r="114" spans="1:9" s="4" customFormat="1" ht="21" customHeight="1" x14ac:dyDescent="0.25">
      <c r="A114" s="28"/>
      <c r="B114" s="28"/>
      <c r="C114" s="28"/>
      <c r="D114" s="25"/>
      <c r="E114" s="28"/>
      <c r="G114" s="54"/>
      <c r="H114" s="25"/>
      <c r="I114" s="54"/>
    </row>
    <row r="115" spans="1:9" s="4" customFormat="1" ht="21" customHeight="1" x14ac:dyDescent="0.25">
      <c r="A115" s="28"/>
      <c r="B115" s="28"/>
      <c r="C115" s="28"/>
      <c r="D115" s="25"/>
      <c r="E115" s="28"/>
      <c r="G115" s="54"/>
      <c r="H115" s="25"/>
      <c r="I115" s="54"/>
    </row>
    <row r="116" spans="1:9" s="4" customFormat="1" ht="21" customHeight="1" x14ac:dyDescent="0.25">
      <c r="A116" s="28"/>
      <c r="B116" s="28"/>
      <c r="C116" s="28"/>
      <c r="D116" s="25"/>
      <c r="E116" s="28"/>
      <c r="G116" s="54"/>
      <c r="H116" s="25"/>
      <c r="I116" s="54"/>
    </row>
    <row r="117" spans="1:9" s="4" customFormat="1" ht="21" customHeight="1" x14ac:dyDescent="0.25">
      <c r="A117" s="28"/>
      <c r="B117" s="28"/>
      <c r="C117" s="28"/>
      <c r="D117" s="25"/>
      <c r="E117" s="28"/>
      <c r="G117" s="54"/>
      <c r="H117" s="25"/>
      <c r="I117" s="54"/>
    </row>
    <row r="118" spans="1:9" s="4" customFormat="1" ht="21" customHeight="1" x14ac:dyDescent="0.25">
      <c r="A118" s="28"/>
      <c r="B118" s="28"/>
      <c r="C118" s="28"/>
      <c r="D118" s="25"/>
      <c r="E118" s="28"/>
      <c r="G118" s="54"/>
      <c r="H118" s="25"/>
      <c r="I118" s="54"/>
    </row>
    <row r="119" spans="1:9" s="4" customFormat="1" ht="21" customHeight="1" x14ac:dyDescent="0.25">
      <c r="A119" s="28"/>
      <c r="B119" s="28"/>
      <c r="C119" s="28"/>
      <c r="D119" s="25"/>
      <c r="E119" s="28"/>
      <c r="G119" s="54"/>
      <c r="H119" s="25"/>
      <c r="I119" s="54"/>
    </row>
    <row r="120" spans="1:9" s="4" customFormat="1" ht="21" customHeight="1" x14ac:dyDescent="0.25">
      <c r="A120" s="28"/>
      <c r="B120" s="28"/>
      <c r="C120" s="28"/>
      <c r="D120" s="25"/>
      <c r="E120" s="28"/>
      <c r="G120" s="54"/>
      <c r="H120" s="25"/>
      <c r="I120" s="54"/>
    </row>
    <row r="121" spans="1:9" s="4" customFormat="1" ht="21" customHeight="1" x14ac:dyDescent="0.25">
      <c r="A121" s="28"/>
      <c r="B121" s="28"/>
      <c r="C121" s="28"/>
      <c r="D121" s="25"/>
      <c r="E121" s="28"/>
      <c r="G121" s="54"/>
      <c r="H121" s="25"/>
      <c r="I121" s="54"/>
    </row>
    <row r="122" spans="1:9" s="4" customFormat="1" ht="21" customHeight="1" x14ac:dyDescent="0.25">
      <c r="A122" s="28"/>
      <c r="B122" s="28"/>
      <c r="C122" s="28"/>
      <c r="D122" s="25"/>
      <c r="E122" s="28"/>
      <c r="G122" s="54"/>
      <c r="H122" s="25"/>
      <c r="I122" s="54"/>
    </row>
    <row r="123" spans="1:9" s="4" customFormat="1" ht="21" customHeight="1" x14ac:dyDescent="0.25">
      <c r="A123" s="28"/>
      <c r="B123" s="28"/>
      <c r="C123" s="28"/>
      <c r="D123" s="25"/>
      <c r="E123" s="28"/>
      <c r="G123" s="54"/>
      <c r="H123" s="25"/>
      <c r="I123" s="54"/>
    </row>
    <row r="124" spans="1:9" s="4" customFormat="1" ht="21" customHeight="1" x14ac:dyDescent="0.25">
      <c r="A124" s="28"/>
      <c r="B124" s="28"/>
      <c r="C124" s="28"/>
      <c r="D124" s="25"/>
      <c r="E124" s="28"/>
      <c r="G124" s="54"/>
      <c r="H124" s="25"/>
      <c r="I124" s="54"/>
    </row>
    <row r="125" spans="1:9" s="4" customFormat="1" ht="21" customHeight="1" x14ac:dyDescent="0.25">
      <c r="A125" s="28"/>
      <c r="B125" s="28"/>
      <c r="C125" s="28"/>
      <c r="D125" s="25"/>
      <c r="E125" s="28"/>
      <c r="G125" s="54"/>
      <c r="H125" s="25"/>
      <c r="I125" s="54"/>
    </row>
    <row r="126" spans="1:9" s="4" customFormat="1" ht="21" customHeight="1" x14ac:dyDescent="0.25">
      <c r="A126" s="28"/>
      <c r="B126" s="28"/>
      <c r="C126" s="28"/>
      <c r="D126" s="25"/>
      <c r="E126" s="28"/>
      <c r="G126" s="54"/>
      <c r="H126" s="25"/>
      <c r="I126" s="54"/>
    </row>
    <row r="127" spans="1:9" s="4" customFormat="1" ht="21" customHeight="1" x14ac:dyDescent="0.25">
      <c r="A127" s="28"/>
      <c r="B127" s="28"/>
      <c r="C127" s="28"/>
      <c r="D127" s="25"/>
      <c r="E127" s="28"/>
      <c r="G127" s="54"/>
      <c r="H127" s="25"/>
      <c r="I127" s="54"/>
    </row>
    <row r="128" spans="1:9" s="4" customFormat="1" ht="21" customHeight="1" x14ac:dyDescent="0.25">
      <c r="A128" s="28"/>
      <c r="B128" s="28"/>
      <c r="C128" s="28"/>
      <c r="D128" s="25"/>
      <c r="E128" s="28"/>
      <c r="G128" s="54"/>
      <c r="H128" s="25"/>
      <c r="I128" s="54"/>
    </row>
    <row r="129" spans="1:5" ht="21" customHeight="1" x14ac:dyDescent="0.25">
      <c r="A129" s="28"/>
      <c r="B129" s="28"/>
      <c r="C129" s="28"/>
      <c r="E129" s="28"/>
    </row>
  </sheetData>
  <mergeCells count="18">
    <mergeCell ref="C9:I9"/>
    <mergeCell ref="G4:I4"/>
    <mergeCell ref="G6:I6"/>
    <mergeCell ref="G7:I7"/>
    <mergeCell ref="G5:I5"/>
    <mergeCell ref="C4:E4"/>
    <mergeCell ref="C5:E5"/>
    <mergeCell ref="C6:E6"/>
    <mergeCell ref="C7:E7"/>
    <mergeCell ref="G50:I50"/>
    <mergeCell ref="C52:I52"/>
    <mergeCell ref="G48:I48"/>
    <mergeCell ref="G49:I49"/>
    <mergeCell ref="G47:I47"/>
    <mergeCell ref="C47:E47"/>
    <mergeCell ref="C48:E48"/>
    <mergeCell ref="C49:E49"/>
    <mergeCell ref="C50:E50"/>
  </mergeCells>
  <pageMargins left="0.8" right="0.8" top="0.48" bottom="0.5" header="0.5" footer="0.5"/>
  <pageSetup paperSize="9" scale="87" firstPageNumber="11" orientation="portrait" useFirstPageNumber="1" r:id="rId1"/>
  <headerFooter alignWithMargins="0">
    <oddHeader xml:space="preserve">&amp;R&amp;"Arial Black,Bold"&amp;14 </oddHeader>
    <oddFooter>&amp;L  The accompanying notes form an integral part of the interim financial statements.
&amp;C&amp;P</oddFooter>
  </headerFooter>
  <rowBreaks count="2" manualBreakCount="2">
    <brk id="43" max="16383" man="1"/>
    <brk id="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BS2-4</vt:lpstr>
      <vt:lpstr>5 (3M)</vt:lpstr>
      <vt:lpstr>6 (6M)</vt:lpstr>
      <vt:lpstr>7-8</vt:lpstr>
      <vt:lpstr>9-10</vt:lpstr>
      <vt:lpstr>11-12</vt:lpstr>
      <vt:lpstr>'11-12'!Print_Area</vt:lpstr>
      <vt:lpstr>'5 (3M)'!Print_Area</vt:lpstr>
      <vt:lpstr>'6 (6M)'!Print_Area</vt:lpstr>
      <vt:lpstr>'BS2-4'!Print_Area</vt:lpstr>
      <vt:lpstr>'5 (3M)'!Print_Area_MI</vt:lpstr>
      <vt:lpstr>'6 (6M)'!Print_Area_MI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Somjai, Nigonyanont</cp:lastModifiedBy>
  <cp:lastPrinted>2019-08-13T11:09:36Z</cp:lastPrinted>
  <dcterms:created xsi:type="dcterms:W3CDTF">1999-01-13T20:09:12Z</dcterms:created>
  <dcterms:modified xsi:type="dcterms:W3CDTF">2019-08-13T11:09:42Z</dcterms:modified>
</cp:coreProperties>
</file>