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8_{554C3B9B-4F17-463C-A531-0949030DA5AE}" xr6:coauthVersionLast="36" xr6:coauthVersionMax="36" xr10:uidLastSave="{00000000-0000-0000-0000-000000000000}"/>
  <bookViews>
    <workbookView xWindow="240" yWindow="105" windowWidth="19425" windowHeight="7950" activeTab="4" xr2:uid="{00000000-000D-0000-FFFF-FFFF00000000}"/>
  </bookViews>
  <sheets>
    <sheet name="BS2-3" sheetId="11" r:id="rId1"/>
    <sheet name="PL-4-5" sheetId="2" r:id="rId2"/>
    <sheet name="EH6-7" sheetId="7" r:id="rId3"/>
    <sheet name="Equity Seperate-8-9" sheetId="5" r:id="rId4"/>
    <sheet name="CF 10-11  (client)" sheetId="12" r:id="rId5"/>
  </sheets>
  <externalReferences>
    <externalReference r:id="rId6"/>
  </externalReferences>
  <definedNames>
    <definedName name="AS2DocOpenMode" hidden="1">"AS2DocumentEdit"</definedName>
    <definedName name="_xlnm.Print_Area" localSheetId="0">'BS2-3'!$A$1:$I$88</definedName>
    <definedName name="_xlnm.Print_Area" localSheetId="4">'CF 10-11  (client)'!$A$1:$I$91</definedName>
    <definedName name="_xlnm.Print_Area" localSheetId="2">'EH6-7'!$A$1:$AA$54</definedName>
    <definedName name="_xlnm.Print_Area" localSheetId="3">'Equity Seperate-8-9'!$A$1:$R$49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2" i="12" l="1"/>
  <c r="O54" i="7" l="1"/>
  <c r="G68" i="12" l="1"/>
  <c r="I79" i="12" l="1"/>
  <c r="G79" i="12"/>
  <c r="E79" i="12"/>
  <c r="C79" i="12"/>
  <c r="I68" i="12"/>
  <c r="E68" i="12"/>
  <c r="C68" i="12"/>
  <c r="G15" i="12"/>
  <c r="C15" i="12"/>
  <c r="I14" i="12"/>
  <c r="G14" i="12"/>
  <c r="E14" i="12"/>
  <c r="C14" i="12"/>
  <c r="I13" i="12"/>
  <c r="G13" i="12"/>
  <c r="G27" i="12" s="1"/>
  <c r="G42" i="12" s="1"/>
  <c r="G44" i="12" s="1"/>
  <c r="E13" i="12"/>
  <c r="C13" i="12"/>
  <c r="E11" i="12"/>
  <c r="E27" i="12" s="1"/>
  <c r="E42" i="12" s="1"/>
  <c r="E44" i="12" s="1"/>
  <c r="I27" i="12" l="1"/>
  <c r="I42" i="12" s="1"/>
  <c r="I44" i="12" s="1"/>
  <c r="C27" i="12"/>
  <c r="C42" i="12" s="1"/>
  <c r="C44" i="12" s="1"/>
  <c r="C82" i="12" s="1"/>
  <c r="C84" i="12" s="1"/>
  <c r="C86" i="12" s="1"/>
  <c r="E82" i="12"/>
  <c r="E84" i="12" s="1"/>
  <c r="E86" i="12" s="1"/>
  <c r="G82" i="12"/>
  <c r="G84" i="12" s="1"/>
  <c r="G86" i="12" s="1"/>
  <c r="I82" i="12"/>
  <c r="I84" i="12" s="1"/>
  <c r="I86" i="12" s="1"/>
  <c r="C38" i="2" l="1"/>
  <c r="U47" i="7" l="1"/>
  <c r="S47" i="7"/>
  <c r="G29" i="2" l="1"/>
  <c r="C85" i="11"/>
  <c r="G77" i="11" l="1"/>
  <c r="C77" i="11"/>
  <c r="E81" i="11" l="1"/>
  <c r="C80" i="11"/>
  <c r="P42" i="5" l="1"/>
  <c r="R41" i="5"/>
  <c r="J46" i="5"/>
  <c r="J42" i="5"/>
  <c r="J48" i="5" s="1"/>
  <c r="H42" i="5"/>
  <c r="W46" i="7"/>
  <c r="AA46" i="7" s="1"/>
  <c r="G47" i="7"/>
  <c r="I47" i="7"/>
  <c r="I52" i="7"/>
  <c r="Q40" i="7"/>
  <c r="Y40" i="7"/>
  <c r="W39" i="7"/>
  <c r="AA39" i="7" s="1"/>
  <c r="W51" i="7"/>
  <c r="U51" i="7"/>
  <c r="G80" i="2"/>
  <c r="C80" i="2"/>
  <c r="C29" i="2"/>
  <c r="G61" i="11"/>
  <c r="C61" i="11"/>
  <c r="I54" i="7" l="1"/>
  <c r="I82" i="11"/>
  <c r="I81" i="11"/>
  <c r="I80" i="11"/>
  <c r="Q22" i="7" l="1"/>
  <c r="Q23" i="7" s="1"/>
  <c r="Q25" i="7" s="1"/>
  <c r="Q18" i="7"/>
  <c r="Q12" i="7"/>
  <c r="E38" i="2"/>
  <c r="E80" i="11"/>
  <c r="E77" i="11"/>
  <c r="E76" i="11"/>
  <c r="E74" i="11"/>
  <c r="E82" i="11"/>
  <c r="I61" i="11"/>
  <c r="O40" i="7" l="1"/>
  <c r="W40" i="7" s="1"/>
  <c r="W38" i="7"/>
  <c r="AA38" i="7" s="1"/>
  <c r="U38" i="7"/>
  <c r="E83" i="11" s="1"/>
  <c r="E84" i="11" s="1"/>
  <c r="R35" i="5"/>
  <c r="U52" i="7"/>
  <c r="S52" i="7"/>
  <c r="S54" i="7" s="1"/>
  <c r="U40" i="7"/>
  <c r="I84" i="11"/>
  <c r="U54" i="7" l="1"/>
  <c r="C83" i="11" s="1"/>
  <c r="N46" i="5"/>
  <c r="L46" i="5"/>
  <c r="H46" i="5"/>
  <c r="H48" i="5" s="1"/>
  <c r="F46" i="5"/>
  <c r="D46" i="5"/>
  <c r="N42" i="5"/>
  <c r="L42" i="5"/>
  <c r="F42" i="5"/>
  <c r="D42" i="5"/>
  <c r="R40" i="5"/>
  <c r="R39" i="5"/>
  <c r="Y52" i="7"/>
  <c r="Y54" i="7" s="1"/>
  <c r="Q52" i="7"/>
  <c r="Q54" i="7" s="1"/>
  <c r="M52" i="7"/>
  <c r="K52" i="7"/>
  <c r="G52" i="7"/>
  <c r="G54" i="7" s="1"/>
  <c r="E52" i="7"/>
  <c r="D52" i="7"/>
  <c r="C52" i="7"/>
  <c r="Y47" i="7"/>
  <c r="Q47" i="7"/>
  <c r="O47" i="7"/>
  <c r="K47" i="7"/>
  <c r="K54" i="7" s="1"/>
  <c r="C47" i="7"/>
  <c r="C54" i="7" s="1"/>
  <c r="M45" i="7"/>
  <c r="M44" i="7"/>
  <c r="E44" i="7"/>
  <c r="AA40" i="7"/>
  <c r="I76" i="2"/>
  <c r="I67" i="2"/>
  <c r="I79" i="2" s="1"/>
  <c r="I81" i="2" s="1"/>
  <c r="I25" i="2"/>
  <c r="I16" i="2"/>
  <c r="E105" i="2"/>
  <c r="E104" i="2"/>
  <c r="E102" i="2"/>
  <c r="E97" i="2"/>
  <c r="E91" i="2"/>
  <c r="E76" i="2"/>
  <c r="E67" i="2"/>
  <c r="E52" i="2"/>
  <c r="E51" i="2"/>
  <c r="E49" i="2"/>
  <c r="E44" i="2"/>
  <c r="E25" i="2"/>
  <c r="E16" i="2"/>
  <c r="I86" i="11"/>
  <c r="I67" i="11"/>
  <c r="I69" i="11" s="1"/>
  <c r="I38" i="11"/>
  <c r="I24" i="11"/>
  <c r="E67" i="11"/>
  <c r="E69" i="11" s="1"/>
  <c r="E55" i="11"/>
  <c r="E61" i="11" s="1"/>
  <c r="E38" i="11"/>
  <c r="E24" i="11"/>
  <c r="E40" i="11" s="1"/>
  <c r="G67" i="11"/>
  <c r="G69" i="11" s="1"/>
  <c r="C67" i="11"/>
  <c r="C69" i="11" s="1"/>
  <c r="G38" i="11"/>
  <c r="C38" i="11"/>
  <c r="G24" i="11"/>
  <c r="C24" i="11"/>
  <c r="E86" i="11"/>
  <c r="C51" i="2"/>
  <c r="C52" i="2"/>
  <c r="K17" i="7"/>
  <c r="K16" i="7"/>
  <c r="S12" i="7"/>
  <c r="E25" i="7"/>
  <c r="L23" i="5"/>
  <c r="J23" i="5"/>
  <c r="F23" i="5"/>
  <c r="D23" i="5"/>
  <c r="L21" i="5"/>
  <c r="J21" i="5"/>
  <c r="H21" i="5"/>
  <c r="F21" i="5"/>
  <c r="D21" i="5"/>
  <c r="N17" i="5"/>
  <c r="L17" i="5"/>
  <c r="J17" i="5"/>
  <c r="H17" i="5"/>
  <c r="H23" i="5"/>
  <c r="F17" i="5"/>
  <c r="D17" i="5"/>
  <c r="P16" i="5"/>
  <c r="P15" i="5"/>
  <c r="P11" i="5"/>
  <c r="C25" i="7"/>
  <c r="U23" i="7"/>
  <c r="U25" i="7" s="1"/>
  <c r="O23" i="7"/>
  <c r="O25" i="7" s="1"/>
  <c r="M23" i="7"/>
  <c r="K23" i="7"/>
  <c r="I23" i="7"/>
  <c r="G23" i="7"/>
  <c r="E23" i="7"/>
  <c r="D23" i="7"/>
  <c r="C23" i="7"/>
  <c r="S22" i="7"/>
  <c r="S21" i="7"/>
  <c r="W21" i="7" s="1"/>
  <c r="U18" i="7"/>
  <c r="O18" i="7"/>
  <c r="M18" i="7"/>
  <c r="I18" i="7"/>
  <c r="I25" i="7" s="1"/>
  <c r="G18" i="7"/>
  <c r="G25" i="7" s="1"/>
  <c r="C18" i="7"/>
  <c r="E17" i="7"/>
  <c r="S17" i="7" s="1"/>
  <c r="W17" i="7" s="1"/>
  <c r="E16" i="7"/>
  <c r="G25" i="2"/>
  <c r="G16" i="2"/>
  <c r="C49" i="2"/>
  <c r="C44" i="2"/>
  <c r="C16" i="2"/>
  <c r="C25" i="2"/>
  <c r="C91" i="2"/>
  <c r="G76" i="2"/>
  <c r="C76" i="2"/>
  <c r="G67" i="2"/>
  <c r="C67" i="2"/>
  <c r="D48" i="5" l="1"/>
  <c r="F48" i="5"/>
  <c r="L48" i="5"/>
  <c r="G80" i="11" s="1"/>
  <c r="N48" i="5"/>
  <c r="G81" i="11" s="1"/>
  <c r="P17" i="5"/>
  <c r="I40" i="11"/>
  <c r="R42" i="5"/>
  <c r="N20" i="5"/>
  <c r="P20" i="5" s="1"/>
  <c r="P21" i="5" s="1"/>
  <c r="P23" i="5" s="1"/>
  <c r="I92" i="2"/>
  <c r="E79" i="2"/>
  <c r="E81" i="2" s="1"/>
  <c r="I28" i="2"/>
  <c r="I30" i="2" s="1"/>
  <c r="I42" i="2" s="1"/>
  <c r="I39" i="2"/>
  <c r="I47" i="2" s="1"/>
  <c r="I49" i="2" s="1"/>
  <c r="E28" i="2"/>
  <c r="E30" i="2" s="1"/>
  <c r="E39" i="2" s="1"/>
  <c r="G79" i="2"/>
  <c r="G81" i="2" s="1"/>
  <c r="C79" i="2"/>
  <c r="G28" i="2"/>
  <c r="G30" i="2" s="1"/>
  <c r="G42" i="2" s="1"/>
  <c r="C28" i="2"/>
  <c r="C30" i="2" s="1"/>
  <c r="C39" i="2" s="1"/>
  <c r="G40" i="11"/>
  <c r="C40" i="11"/>
  <c r="I88" i="11"/>
  <c r="M25" i="7"/>
  <c r="W44" i="7"/>
  <c r="K18" i="7"/>
  <c r="K25" i="7" s="1"/>
  <c r="AA51" i="7"/>
  <c r="E88" i="11"/>
  <c r="E89" i="11" s="1"/>
  <c r="E47" i="7"/>
  <c r="E54" i="7" s="1"/>
  <c r="M47" i="7"/>
  <c r="M54" i="7" s="1"/>
  <c r="C81" i="11" s="1"/>
  <c r="W45" i="7"/>
  <c r="AA45" i="7" s="1"/>
  <c r="S23" i="7"/>
  <c r="W23" i="7" s="1"/>
  <c r="S16" i="7"/>
  <c r="E18" i="7"/>
  <c r="W22" i="7"/>
  <c r="W12" i="7"/>
  <c r="C81" i="2" l="1"/>
  <c r="AA44" i="7"/>
  <c r="AA47" i="7" s="1"/>
  <c r="W47" i="7"/>
  <c r="I89" i="11"/>
  <c r="N21" i="5"/>
  <c r="N23" i="5" s="1"/>
  <c r="I95" i="2"/>
  <c r="I100" i="2"/>
  <c r="I102" i="2" s="1"/>
  <c r="E92" i="2"/>
  <c r="I52" i="2"/>
  <c r="I44" i="2"/>
  <c r="I51" i="2"/>
  <c r="G92" i="2"/>
  <c r="G95" i="2" s="1"/>
  <c r="G104" i="2" s="1"/>
  <c r="G39" i="2"/>
  <c r="G47" i="2" s="1"/>
  <c r="G49" i="2" s="1"/>
  <c r="G52" i="2"/>
  <c r="G44" i="2"/>
  <c r="G51" i="2"/>
  <c r="W16" i="7"/>
  <c r="W18" i="7" s="1"/>
  <c r="W25" i="7" s="1"/>
  <c r="S18" i="7"/>
  <c r="S25" i="7" s="1"/>
  <c r="C92" i="2" l="1"/>
  <c r="C102" i="2" s="1"/>
  <c r="C100" i="2" s="1"/>
  <c r="C97" i="2"/>
  <c r="C95" i="2" s="1"/>
  <c r="I97" i="2"/>
  <c r="I104" i="2"/>
  <c r="I105" i="2"/>
  <c r="G100" i="2"/>
  <c r="G102" i="2" s="1"/>
  <c r="G97" i="2"/>
  <c r="P45" i="5" s="1"/>
  <c r="G105" i="2"/>
  <c r="O50" i="7" l="1"/>
  <c r="C104" i="2"/>
  <c r="C105" i="2"/>
  <c r="P46" i="5"/>
  <c r="P48" i="5" s="1"/>
  <c r="G82" i="11" s="1"/>
  <c r="G84" i="11" s="1"/>
  <c r="G86" i="11" s="1"/>
  <c r="G88" i="11" s="1"/>
  <c r="G89" i="11" s="1"/>
  <c r="R45" i="5"/>
  <c r="R46" i="5" s="1"/>
  <c r="R48" i="5" s="1"/>
  <c r="W50" i="7" l="1"/>
  <c r="O52" i="7"/>
  <c r="C82" i="11" s="1"/>
  <c r="C84" i="11" s="1"/>
  <c r="C86" i="11" s="1"/>
  <c r="C88" i="11" s="1"/>
  <c r="C89" i="11" s="1"/>
  <c r="AA50" i="7" l="1"/>
  <c r="W52" i="7"/>
  <c r="AA52" i="7" l="1"/>
  <c r="AA54" i="7" s="1"/>
  <c r="W54" i="7"/>
</calcChain>
</file>

<file path=xl/sharedStrings.xml><?xml version="1.0" encoding="utf-8"?>
<sst xmlns="http://schemas.openxmlformats.org/spreadsheetml/2006/main" count="501" uniqueCount="238">
  <si>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</si>
  <si>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</si>
  <si>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</si>
  <si>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</si>
  <si>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</si>
  <si>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</si>
  <si>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</si>
  <si>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</si>
  <si>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</si>
  <si>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</si>
  <si>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</si>
  <si>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</si>
  <si>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</si>
  <si>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</si>
  <si>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</si>
  <si>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</si>
  <si>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</si>
  <si>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</si>
  <si>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</si>
  <si>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6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</si>
  <si>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</si>
  <si>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</si>
  <si>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</si>
  <si>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</si>
  <si>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</si>
  <si>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</si>
  <si>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</si>
  <si>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</si>
  <si>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</si>
  <si>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</si>
  <si>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</si>
  <si>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</si>
  <si>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</si>
  <si>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</si>
  <si>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</si>
  <si>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</si>
  <si>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</si>
  <si>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</si>
  <si>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</si>
  <si>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</si>
  <si>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</si>
  <si>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</si>
  <si>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</si>
  <si>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</si>
  <si>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</si>
  <si>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</si>
  <si>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</si>
  <si>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</si>
  <si>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</si>
  <si>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</si>
  <si>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</si>
  <si>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</si>
  <si>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</si>
  <si>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</si>
  <si>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</si>
  <si>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</si>
  <si>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</si>
  <si>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</si>
  <si>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</si>
  <si>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</si>
  <si>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</si>
  <si>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</si>
  <si>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</si>
  <si>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</si>
  <si>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</si>
  <si>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</si>
  <si>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</si>
  <si>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</si>
  <si>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</si>
  <si>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</si>
  <si>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</si>
  <si>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</si>
  <si>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</si>
  <si>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Transactions  with owners, recorded directly in equity</t>
  </si>
  <si>
    <t>Comprehensive income for the period</t>
  </si>
  <si>
    <t>Profit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</si>
  <si>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</si>
  <si>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</si>
  <si>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</si>
  <si>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</si>
  <si>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</si>
  <si>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</si>
  <si>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</si>
  <si>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</si>
  <si>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</si>
  <si>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Three-month period ended</t>
  </si>
  <si>
    <t>Redemption of current investments</t>
  </si>
  <si>
    <t>Restricted deposits at financial institution</t>
  </si>
  <si>
    <t>Goodwill</t>
  </si>
  <si>
    <t>Prepaid rent for leased land</t>
  </si>
  <si>
    <t>Profit before income tax expense</t>
  </si>
  <si>
    <t>Other current assets</t>
  </si>
  <si>
    <t>Share premium:</t>
  </si>
  <si>
    <t xml:space="preserve">     Share premium on ordinary shares</t>
  </si>
  <si>
    <t>4</t>
  </si>
  <si>
    <t>Selling expenses</t>
  </si>
  <si>
    <t>30 June</t>
  </si>
  <si>
    <t>Statement of comprehensive income (Unaudited)</t>
  </si>
  <si>
    <t xml:space="preserve">Revenue from sale of goods and </t>
  </si>
  <si>
    <t>rendering of services</t>
  </si>
  <si>
    <t>Six-month period ended</t>
  </si>
  <si>
    <t>Corporate</t>
  </si>
  <si>
    <t xml:space="preserve"> social </t>
  </si>
  <si>
    <t>Share</t>
  </si>
  <si>
    <t xml:space="preserve">responsibility </t>
  </si>
  <si>
    <t xml:space="preserve">    Share-based payment transactions</t>
  </si>
  <si>
    <t xml:space="preserve">Corporate social </t>
  </si>
  <si>
    <t>Other payables</t>
  </si>
  <si>
    <t>Adjustments to reconcile profit to cash receipts</t>
  </si>
  <si>
    <t>Tax expense</t>
  </si>
  <si>
    <t>Non-cash transactions</t>
  </si>
  <si>
    <t>10</t>
  </si>
  <si>
    <t>Other comprehensive expense for the period,</t>
  </si>
  <si>
    <t>Effect of exchange rate changes on cash and cash  equivalents</t>
  </si>
  <si>
    <t>Current portion of finance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</si>
  <si>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</si>
  <si>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</si>
  <si>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Transactions with owners, recorded directly in equity</t>
  </si>
  <si>
    <t>Capitalisation of rental expense during construction of</t>
  </si>
  <si>
    <t>Net cash from (used in) investing activities</t>
  </si>
  <si>
    <t>Net increase (decrease) in cash and cash equivalents</t>
  </si>
  <si>
    <t>Unrealised (gain) loss on exchange rate</t>
  </si>
  <si>
    <t>Proceed from sale of equipment</t>
  </si>
  <si>
    <t xml:space="preserve"> </t>
  </si>
  <si>
    <t>Other receivables</t>
  </si>
  <si>
    <t>Non-current assets classified as held for sale</t>
  </si>
  <si>
    <t>Restricted deposits at financial institutions</t>
  </si>
  <si>
    <t>Investments in associates</t>
  </si>
  <si>
    <t>Investment properties</t>
  </si>
  <si>
    <t xml:space="preserve">   loans from financial institutions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</si>
  <si>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</si>
  <si>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</si>
  <si>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</si>
  <si>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</si>
  <si>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Total equity</t>
  </si>
  <si>
    <t>Total liabilities and equity</t>
  </si>
  <si>
    <t>Balance at 1 January 2018</t>
  </si>
  <si>
    <t>Six-month period ended 30 June 2018</t>
  </si>
  <si>
    <t>Balance at 30 June 2018</t>
  </si>
  <si>
    <t>3</t>
  </si>
  <si>
    <t>Item that will be reclassified subsequently to</t>
  </si>
  <si>
    <t xml:space="preserve">   profit or loss</t>
  </si>
  <si>
    <t>Translation</t>
  </si>
  <si>
    <t>paid-up</t>
  </si>
  <si>
    <t xml:space="preserve">  Contributions by and distributions to owners</t>
  </si>
  <si>
    <t>Other comprehensive expense</t>
  </si>
  <si>
    <t>(Reversal of) losses on inventories devaluation</t>
  </si>
  <si>
    <t xml:space="preserve">     before effect of exchange rates</t>
  </si>
  <si>
    <t>14</t>
  </si>
  <si>
    <t>Equity attributable to owners of the parent</t>
  </si>
  <si>
    <t>Depreciation and amortisation</t>
  </si>
  <si>
    <t>Bad and doubtful debts expenses</t>
  </si>
  <si>
    <t>Gain on sale of non-current assets classified as held for sale</t>
  </si>
  <si>
    <t>Acquisition of property, plant and equipment</t>
  </si>
  <si>
    <t>Acquisition of intangible assets</t>
  </si>
  <si>
    <t>Proceed from sale of non-current assets</t>
  </si>
  <si>
    <t xml:space="preserve">   classified as held for sale</t>
  </si>
  <si>
    <t xml:space="preserve">  Total contributions by and distributions to owners</t>
  </si>
  <si>
    <t>Owners of the parent</t>
  </si>
  <si>
    <t>net of tax</t>
  </si>
  <si>
    <t xml:space="preserve">     qualifying asset</t>
  </si>
  <si>
    <t>Investments in joint ventures</t>
  </si>
  <si>
    <t>Share of loss of associates and joint ventures</t>
  </si>
  <si>
    <t>Other comprehensive income (expense) for the period,</t>
  </si>
  <si>
    <t>from financial institutions</t>
  </si>
  <si>
    <t>Current portion of prepaid rent for leased land</t>
  </si>
  <si>
    <t>Long-term investments</t>
  </si>
  <si>
    <t>Current tax payable</t>
  </si>
  <si>
    <t>Finance lease liabilities</t>
  </si>
  <si>
    <t>Six-month period ended 30 June 2019</t>
  </si>
  <si>
    <t>Balance at 1 January 2019</t>
  </si>
  <si>
    <t>Balance at 30 June 2019</t>
  </si>
  <si>
    <t>other</t>
  </si>
  <si>
    <t>components</t>
  </si>
  <si>
    <t>of equity</t>
  </si>
  <si>
    <t>Share of other</t>
  </si>
  <si>
    <t xml:space="preserve">comprehensive </t>
  </si>
  <si>
    <t>expense of</t>
  </si>
  <si>
    <t>joint venture</t>
  </si>
  <si>
    <t>Other component of equity</t>
  </si>
  <si>
    <t>Exchange differences on translating foreign operation</t>
  </si>
  <si>
    <t>Share of other comprehensive expense of joint venture</t>
  </si>
  <si>
    <t>Translating</t>
  </si>
  <si>
    <t>foreign</t>
  </si>
  <si>
    <t>operations</t>
  </si>
  <si>
    <t>Balance at 31 December 2018</t>
  </si>
  <si>
    <t>Impact of changes in accounting policies (net of tax) - TFRS15</t>
  </si>
  <si>
    <t>Provision for sales returns</t>
  </si>
  <si>
    <t>Acquisition of current investments</t>
  </si>
  <si>
    <t>Interest paid</t>
  </si>
  <si>
    <t>Proceeds from exercise of warrants</t>
  </si>
  <si>
    <t>Cash and cash equivalents at 1 January</t>
  </si>
  <si>
    <t>Total revenue</t>
  </si>
  <si>
    <t>Revenue</t>
  </si>
  <si>
    <t xml:space="preserve">Profit for the period 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</si>
  <si>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</si>
  <si>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</si>
  <si>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</si>
  <si>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 xml:space="preserve">    Dividends </t>
  </si>
  <si>
    <t>(Gain) loss on disposal of property, plant and equipment</t>
  </si>
  <si>
    <t>Share-based payment</t>
  </si>
  <si>
    <t xml:space="preserve">Net cash generated from operating </t>
  </si>
  <si>
    <t>Net increase (decrease) in cash and cash equivalents,</t>
  </si>
  <si>
    <t>Right to recover returned products</t>
  </si>
  <si>
    <t>7</t>
  </si>
  <si>
    <t>8</t>
  </si>
  <si>
    <t>Net cash from operating activities</t>
  </si>
  <si>
    <t>Cash and cash equivalents at 30 June</t>
  </si>
  <si>
    <t>Non-current provisions for employee benefits</t>
  </si>
  <si>
    <t>Non-current provisions for employee benefits paid</t>
  </si>
  <si>
    <t xml:space="preserve">Dividends paid </t>
  </si>
  <si>
    <t>Payment by a lessee for reduction of the outstanding liability</t>
  </si>
  <si>
    <t xml:space="preserve">   relating to a finance lease</t>
  </si>
  <si>
    <t>Share premium from warrant excercised</t>
  </si>
  <si>
    <t>12</t>
  </si>
  <si>
    <t>Tax paid</t>
  </si>
  <si>
    <t>Dividend received</t>
  </si>
  <si>
    <t>4, 5</t>
  </si>
  <si>
    <t>Short term loan from related party</t>
  </si>
  <si>
    <t xml:space="preserve"> rendering of services</t>
  </si>
  <si>
    <t>Cost of sales of goods and</t>
  </si>
  <si>
    <t>Tax income (expense)</t>
  </si>
  <si>
    <t>Acquisition of investment in subsidiary</t>
  </si>
  <si>
    <t>Short-term loan to related parties</t>
  </si>
  <si>
    <t xml:space="preserve">Increase in bank overdrafts and short-term loans </t>
  </si>
  <si>
    <t>Short-term loan from related party</t>
  </si>
  <si>
    <t>Net cash from (used in) financing activities</t>
  </si>
  <si>
    <t>Acquisition of investment in associates and joint venture</t>
  </si>
  <si>
    <t>4, 13</t>
  </si>
  <si>
    <t>15</t>
  </si>
  <si>
    <t>16</t>
  </si>
  <si>
    <t xml:space="preserve">     to related parties</t>
  </si>
  <si>
    <t>Short-term loans and interest receivable</t>
  </si>
  <si>
    <t>Non exercised</t>
  </si>
  <si>
    <t>warrants</t>
  </si>
  <si>
    <t xml:space="preserve">    Transfer to non exercised warrants</t>
  </si>
  <si>
    <t xml:space="preserve">Provision for doubtful account on short-term loan </t>
  </si>
  <si>
    <t xml:space="preserve">to related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</si>
</sst>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,##0.00\ ;\(#,##0.00\)"/>
  </numFmts>
  <fonts count="37">
    <font>
      <sz val="10"/>
      <name val="ApFont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0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1" fillId="0" borderId="0"/>
    <xf numFmtId="167" fontId="21" fillId="0" borderId="0"/>
    <xf numFmtId="168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6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</cellStyleXfs>
  <cellXfs count="273">
    <xf numFmtId="0" fontId="0" fillId="0" borderId="0" xfId="0"/>
    <xf numFmtId="49" fontId="3" fillId="0" borderId="0" xfId="32" applyNumberFormat="1" applyFont="1" applyFill="1" applyAlignment="1"/>
    <xf numFmtId="49" fontId="4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5" fillId="0" borderId="0" xfId="32" applyNumberFormat="1" applyFont="1" applyFill="1" applyAlignment="1"/>
    <xf numFmtId="49" fontId="6" fillId="0" borderId="0" xfId="32" applyNumberFormat="1" applyFont="1" applyFill="1" applyBorder="1" applyAlignment="1"/>
    <xf numFmtId="0" fontId="7" fillId="0" borderId="0" xfId="32" applyFont="1" applyFill="1"/>
    <xf numFmtId="49" fontId="5" fillId="0" borderId="0" xfId="0" applyNumberFormat="1" applyFont="1" applyFill="1" applyAlignment="1"/>
    <xf numFmtId="3" fontId="7" fillId="0" borderId="0" xfId="1" applyNumberFormat="1" applyFont="1" applyFill="1" applyAlignment="1"/>
    <xf numFmtId="49" fontId="4" fillId="0" borderId="0" xfId="32" applyNumberFormat="1" applyFont="1" applyFill="1" applyBorder="1" applyAlignment="1">
      <alignment horizontal="center"/>
    </xf>
    <xf numFmtId="37" fontId="3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4" fontId="1" fillId="0" borderId="0" xfId="32" applyNumberFormat="1" applyFont="1" applyFill="1"/>
    <xf numFmtId="49" fontId="9" fillId="0" borderId="0" xfId="32" applyNumberFormat="1" applyFont="1" applyFill="1" applyBorder="1" applyAlignment="1"/>
    <xf numFmtId="3" fontId="10" fillId="0" borderId="0" xfId="1" applyNumberFormat="1" applyFont="1" applyFill="1" applyAlignment="1"/>
    <xf numFmtId="0" fontId="10" fillId="0" borderId="0" xfId="32" applyFont="1" applyFill="1" applyAlignment="1"/>
    <xf numFmtId="0" fontId="10" fillId="0" borderId="0" xfId="32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1" fillId="0" borderId="0" xfId="32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/>
    <xf numFmtId="49" fontId="1" fillId="0" borderId="0" xfId="32" applyNumberFormat="1" applyFont="1" applyFill="1" applyAlignment="1">
      <alignment horizontal="left" indent="1"/>
    </xf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3" fillId="0" borderId="4" xfId="32" applyNumberFormat="1" applyFont="1" applyFill="1" applyBorder="1" applyAlignment="1">
      <alignment horizontal="right"/>
    </xf>
    <xf numFmtId="37" fontId="3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0" fontId="3" fillId="0" borderId="0" xfId="32" applyFont="1" applyFill="1"/>
    <xf numFmtId="49" fontId="4" fillId="0" borderId="0" xfId="32" quotePrefix="1" applyNumberFormat="1" applyFont="1" applyFill="1" applyBorder="1" applyAlignment="1">
      <alignment horizontal="center"/>
    </xf>
    <xf numFmtId="37" fontId="3" fillId="0" borderId="5" xfId="3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11" fillId="0" borderId="0" xfId="32" applyNumberFormat="1" applyFont="1" applyFill="1" applyBorder="1" applyAlignment="1">
      <alignment horizontal="center"/>
    </xf>
    <xf numFmtId="37" fontId="3" fillId="0" borderId="6" xfId="1" applyNumberFormat="1" applyFont="1" applyFill="1" applyBorder="1" applyAlignment="1">
      <alignment horizontal="right"/>
    </xf>
    <xf numFmtId="0" fontId="3" fillId="0" borderId="0" xfId="31" applyFont="1" applyFill="1" applyAlignment="1">
      <alignment vertical="center"/>
    </xf>
    <xf numFmtId="0" fontId="1" fillId="0" borderId="0" xfId="31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37" fontId="3" fillId="0" borderId="7" xfId="0" applyNumberFormat="1" applyFont="1" applyFill="1" applyBorder="1"/>
    <xf numFmtId="0" fontId="3" fillId="0" borderId="0" xfId="0" applyFont="1" applyFill="1"/>
    <xf numFmtId="49" fontId="4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1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9" fontId="13" fillId="0" borderId="0" xfId="32" applyNumberFormat="1" applyFont="1" applyFill="1" applyAlignment="1"/>
    <xf numFmtId="0" fontId="5" fillId="0" borderId="0" xfId="22" applyFont="1" applyFill="1" applyAlignment="1"/>
    <xf numFmtId="49" fontId="14" fillId="0" borderId="0" xfId="32" applyNumberFormat="1" applyFont="1" applyFill="1" applyAlignment="1"/>
    <xf numFmtId="0" fontId="4" fillId="0" borderId="0" xfId="22" applyFont="1" applyFill="1" applyBorder="1" applyAlignment="1"/>
    <xf numFmtId="0" fontId="4" fillId="0" borderId="0" xfId="32" applyFont="1" applyFill="1" applyBorder="1" applyAlignment="1">
      <alignment horizontal="centerContinuous"/>
    </xf>
    <xf numFmtId="0" fontId="16" fillId="0" borderId="0" xfId="32" applyFont="1" applyFill="1" applyBorder="1" applyAlignment="1">
      <alignment horizontal="center"/>
    </xf>
    <xf numFmtId="0" fontId="15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15" fillId="0" borderId="0" xfId="32" applyFont="1" applyFill="1" applyBorder="1" applyAlignment="1">
      <alignment horizontal="center"/>
    </xf>
    <xf numFmtId="0" fontId="15" fillId="0" borderId="0" xfId="22" applyFont="1" applyFill="1" applyAlignment="1">
      <alignment horizontal="center"/>
    </xf>
    <xf numFmtId="0" fontId="3" fillId="0" borderId="0" xfId="18" applyFont="1" applyFill="1" applyAlignment="1">
      <alignment horizontal="left"/>
    </xf>
    <xf numFmtId="0" fontId="3" fillId="0" borderId="0" xfId="18" applyFont="1" applyFill="1" applyAlignment="1">
      <alignment wrapText="1"/>
    </xf>
    <xf numFmtId="0" fontId="3" fillId="0" borderId="0" xfId="32" applyFont="1" applyFill="1" applyAlignment="1"/>
    <xf numFmtId="164" fontId="3" fillId="0" borderId="0" xfId="32" applyNumberFormat="1" applyFont="1" applyFill="1" applyBorder="1"/>
    <xf numFmtId="164" fontId="14" fillId="0" borderId="0" xfId="1" applyNumberFormat="1" applyFont="1" applyFill="1" applyBorder="1" applyAlignment="1">
      <alignment horizontal="right"/>
    </xf>
    <xf numFmtId="0" fontId="3" fillId="0" borderId="0" xfId="13" applyFont="1"/>
    <xf numFmtId="4" fontId="15" fillId="0" borderId="0" xfId="1" applyFont="1" applyFill="1" applyBorder="1" applyAlignment="1">
      <alignment horizontal="center"/>
    </xf>
    <xf numFmtId="4" fontId="15" fillId="0" borderId="0" xfId="1" applyFont="1" applyFill="1" applyBorder="1" applyAlignment="1">
      <alignment horizontal="right"/>
    </xf>
    <xf numFmtId="0" fontId="11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15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4" fillId="0" borderId="0" xfId="1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164" fontId="15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3" fillId="0" borderId="0" xfId="30" applyFont="1" applyFill="1" applyAlignment="1">
      <alignment horizontal="left"/>
    </xf>
    <xf numFmtId="164" fontId="3" fillId="0" borderId="0" xfId="1" applyNumberFormat="1" applyFont="1" applyFill="1" applyBorder="1" applyAlignment="1"/>
    <xf numFmtId="164" fontId="1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49" fontId="15" fillId="0" borderId="0" xfId="32" applyNumberFormat="1" applyFont="1" applyFill="1" applyAlignment="1"/>
    <xf numFmtId="164" fontId="15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4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3" fontId="1" fillId="0" borderId="0" xfId="1" applyNumberFormat="1" applyFont="1" applyFill="1"/>
    <xf numFmtId="0" fontId="13" fillId="0" borderId="0" xfId="33" applyFont="1" applyFill="1" applyAlignment="1">
      <alignment horizontal="left"/>
    </xf>
    <xf numFmtId="0" fontId="4" fillId="0" borderId="0" xfId="33" applyFont="1" applyFill="1" applyBorder="1" applyAlignment="1">
      <alignment horizontal="centerContinuous"/>
    </xf>
    <xf numFmtId="0" fontId="1" fillId="0" borderId="0" xfId="33" applyFont="1" applyFill="1" applyBorder="1" applyAlignment="1">
      <alignment horizontal="centerContinuous"/>
    </xf>
    <xf numFmtId="49" fontId="1" fillId="0" borderId="0" xfId="35" applyNumberFormat="1" applyFont="1" applyFill="1" applyAlignment="1">
      <alignment horizontal="right"/>
    </xf>
    <xf numFmtId="0" fontId="5" fillId="0" borderId="0" xfId="33" applyFont="1" applyFill="1" applyBorder="1" applyAlignment="1">
      <alignment horizontal="left"/>
    </xf>
    <xf numFmtId="0" fontId="1" fillId="0" borderId="0" xfId="35" applyFont="1" applyFill="1" applyAlignment="1"/>
    <xf numFmtId="0" fontId="4" fillId="0" borderId="0" xfId="35" applyFont="1" applyFill="1" applyBorder="1" applyAlignment="1"/>
    <xf numFmtId="0" fontId="1" fillId="0" borderId="0" xfId="35" applyFont="1" applyFill="1" applyAlignment="1">
      <alignment horizontal="center"/>
    </xf>
    <xf numFmtId="0" fontId="1" fillId="0" borderId="0" xfId="34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1" fillId="0" borderId="0" xfId="34" applyFont="1" applyFill="1" applyBorder="1" applyAlignment="1">
      <alignment horizontal="center"/>
    </xf>
    <xf numFmtId="165" fontId="1" fillId="0" borderId="0" xfId="34" applyNumberFormat="1" applyFont="1" applyFill="1" applyBorder="1" applyAlignment="1"/>
    <xf numFmtId="0" fontId="1" fillId="0" borderId="0" xfId="34" applyNumberFormat="1" applyFont="1" applyFill="1" applyAlignment="1">
      <alignment horizontal="center"/>
    </xf>
    <xf numFmtId="165" fontId="1" fillId="0" borderId="0" xfId="34" applyNumberFormat="1" applyFont="1" applyFill="1" applyBorder="1" applyAlignment="1">
      <alignment horizontal="center" wrapText="1"/>
    </xf>
    <xf numFmtId="0" fontId="1" fillId="0" borderId="0" xfId="35" applyFont="1" applyFill="1"/>
    <xf numFmtId="0" fontId="3" fillId="0" borderId="0" xfId="23" applyFont="1" applyFill="1"/>
    <xf numFmtId="165" fontId="4" fillId="0" borderId="0" xfId="34" applyNumberFormat="1" applyFont="1" applyFill="1" applyBorder="1" applyAlignment="1"/>
    <xf numFmtId="0" fontId="3" fillId="0" borderId="0" xfId="32" applyFont="1" applyFill="1" applyBorder="1"/>
    <xf numFmtId="164" fontId="3" fillId="0" borderId="0" xfId="32" applyNumberFormat="1" applyFont="1" applyFill="1"/>
    <xf numFmtId="165" fontId="4" fillId="0" borderId="0" xfId="34" applyNumberFormat="1" applyFont="1" applyFill="1" applyBorder="1" applyAlignment="1">
      <alignment horizontal="center"/>
    </xf>
    <xf numFmtId="0" fontId="3" fillId="0" borderId="0" xfId="35" applyFont="1" applyFill="1"/>
    <xf numFmtId="0" fontId="3" fillId="0" borderId="0" xfId="34" applyNumberFormat="1" applyFont="1" applyFill="1" applyAlignment="1"/>
    <xf numFmtId="165" fontId="3" fillId="0" borderId="0" xfId="34" applyNumberFormat="1" applyFont="1" applyFill="1" applyBorder="1" applyAlignment="1"/>
    <xf numFmtId="165" fontId="11" fillId="0" borderId="0" xfId="34" applyNumberFormat="1" applyFont="1" applyFill="1" applyBorder="1" applyAlignment="1"/>
    <xf numFmtId="164" fontId="3" fillId="0" borderId="0" xfId="2" applyNumberFormat="1" applyFont="1" applyFill="1" applyAlignment="1"/>
    <xf numFmtId="165" fontId="3" fillId="0" borderId="0" xfId="34" applyNumberFormat="1" applyFont="1" applyFill="1" applyAlignment="1"/>
    <xf numFmtId="165" fontId="3" fillId="0" borderId="0" xfId="34" applyNumberFormat="1" applyFont="1" applyFill="1" applyBorder="1" applyAlignment="1">
      <alignment horizontal="right"/>
    </xf>
    <xf numFmtId="0" fontId="4" fillId="0" borderId="0" xfId="35" applyFont="1" applyFill="1" applyBorder="1"/>
    <xf numFmtId="0" fontId="1" fillId="0" borderId="0" xfId="35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4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4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/>
    <xf numFmtId="49" fontId="1" fillId="0" borderId="0" xfId="0" applyNumberFormat="1" applyFont="1" applyFill="1" applyAlignment="1">
      <alignment horizontal="left" indent="1"/>
    </xf>
    <xf numFmtId="164" fontId="1" fillId="0" borderId="4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165" fontId="3" fillId="0" borderId="6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1" fillId="0" borderId="0" xfId="32" applyFont="1" applyFill="1" applyBorder="1" applyAlignment="1"/>
    <xf numFmtId="0" fontId="3" fillId="0" borderId="0" xfId="32" applyFont="1" applyFill="1" applyAlignment="1">
      <alignment horizontal="center"/>
    </xf>
    <xf numFmtId="0" fontId="7" fillId="0" borderId="0" xfId="32" applyFont="1" applyFill="1" applyAlignment="1"/>
    <xf numFmtId="0" fontId="1" fillId="0" borderId="0" xfId="32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0" xfId="32" applyNumberFormat="1" applyFont="1" applyFill="1" applyBorder="1" applyAlignment="1">
      <alignment horizontal="right"/>
    </xf>
    <xf numFmtId="41" fontId="1" fillId="0" borderId="4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/>
    <xf numFmtId="49" fontId="3" fillId="0" borderId="0" xfId="32" applyNumberFormat="1" applyFont="1" applyFill="1" applyAlignment="1">
      <alignment horizontal="left" indent="1"/>
    </xf>
    <xf numFmtId="164" fontId="3" fillId="0" borderId="4" xfId="1" applyNumberFormat="1" applyFont="1" applyFill="1" applyBorder="1" applyAlignment="1"/>
    <xf numFmtId="43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41" fontId="1" fillId="0" borderId="0" xfId="1" applyNumberFormat="1" applyFont="1" applyFill="1" applyBorder="1"/>
    <xf numFmtId="165" fontId="3" fillId="0" borderId="6" xfId="1" applyNumberFormat="1" applyFont="1" applyFill="1" applyBorder="1" applyAlignment="1"/>
    <xf numFmtId="164" fontId="3" fillId="0" borderId="6" xfId="1" applyNumberFormat="1" applyFont="1" applyFill="1" applyBorder="1" applyAlignment="1"/>
    <xf numFmtId="171" fontId="3" fillId="0" borderId="6" xfId="1" applyNumberFormat="1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41" fontId="1" fillId="0" borderId="0" xfId="1" applyNumberFormat="1" applyFont="1" applyFill="1" applyBorder="1" applyAlignment="1">
      <alignment horizontal="right"/>
    </xf>
    <xf numFmtId="0" fontId="3" fillId="0" borderId="0" xfId="15" applyFont="1" applyFill="1"/>
    <xf numFmtId="164" fontId="3" fillId="0" borderId="5" xfId="1" applyNumberFormat="1" applyFont="1" applyFill="1" applyBorder="1" applyAlignment="1"/>
    <xf numFmtId="0" fontId="1" fillId="0" borderId="0" xfId="29" applyFont="1" applyFill="1" applyAlignment="1">
      <alignment horizontal="left" indent="1"/>
    </xf>
    <xf numFmtId="49" fontId="15" fillId="0" borderId="0" xfId="22" applyNumberFormat="1" applyFont="1" applyFill="1" applyAlignment="1">
      <alignment horizontal="left" indent="1"/>
    </xf>
    <xf numFmtId="41" fontId="3" fillId="0" borderId="0" xfId="1" applyNumberFormat="1" applyFont="1" applyFill="1" applyBorder="1" applyAlignment="1">
      <alignment horizontal="right"/>
    </xf>
    <xf numFmtId="0" fontId="1" fillId="0" borderId="0" xfId="34" applyNumberFormat="1" applyFont="1" applyFill="1" applyAlignment="1"/>
    <xf numFmtId="0" fontId="1" fillId="0" borderId="0" xfId="33" applyFont="1" applyFill="1" applyBorder="1" applyAlignment="1">
      <alignment horizontal="center"/>
    </xf>
    <xf numFmtId="0" fontId="1" fillId="0" borderId="0" xfId="33" applyFont="1" applyFill="1" applyAlignment="1">
      <alignment horizontal="center"/>
    </xf>
    <xf numFmtId="37" fontId="1" fillId="0" borderId="0" xfId="33" applyNumberFormat="1" applyFont="1" applyFill="1" applyAlignment="1">
      <alignment horizontal="center"/>
    </xf>
    <xf numFmtId="37" fontId="1" fillId="0" borderId="0" xfId="33" applyNumberFormat="1" applyFont="1" applyFill="1" applyBorder="1" applyAlignment="1">
      <alignment horizontal="center"/>
    </xf>
    <xf numFmtId="37" fontId="1" fillId="0" borderId="4" xfId="35" applyNumberFormat="1" applyFont="1" applyFill="1" applyBorder="1" applyAlignment="1">
      <alignment horizontal="center"/>
    </xf>
    <xf numFmtId="164" fontId="1" fillId="0" borderId="0" xfId="2" applyNumberFormat="1" applyFont="1" applyFill="1" applyAlignment="1"/>
    <xf numFmtId="165" fontId="11" fillId="0" borderId="0" xfId="34" applyNumberFormat="1" applyFont="1" applyFill="1" applyBorder="1" applyAlignment="1">
      <alignment horizontal="center"/>
    </xf>
    <xf numFmtId="0" fontId="1" fillId="0" borderId="0" xfId="35" applyFont="1" applyFill="1" applyAlignment="1">
      <alignment horizontal="left" indent="1"/>
    </xf>
    <xf numFmtId="49" fontId="11" fillId="0" borderId="0" xfId="0" applyNumberFormat="1" applyFont="1" applyFill="1" applyAlignment="1"/>
    <xf numFmtId="3" fontId="1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4" fillId="0" borderId="0" xfId="32" applyNumberFormat="1" applyFont="1" applyFill="1" applyAlignment="1">
      <alignment horizontal="center"/>
    </xf>
    <xf numFmtId="49" fontId="3" fillId="0" borderId="0" xfId="0" applyNumberFormat="1" applyFont="1" applyFill="1" applyAlignment="1"/>
    <xf numFmtId="164" fontId="1" fillId="0" borderId="0" xfId="0" applyNumberFormat="1" applyFont="1" applyFill="1" applyAlignment="1"/>
    <xf numFmtId="0" fontId="11" fillId="0" borderId="0" xfId="0" applyFont="1" applyAlignment="1"/>
    <xf numFmtId="0" fontId="11" fillId="0" borderId="0" xfId="15" applyFont="1" applyFill="1"/>
    <xf numFmtId="165" fontId="35" fillId="0" borderId="0" xfId="0" applyNumberFormat="1" applyFont="1" applyFill="1"/>
    <xf numFmtId="0" fontId="35" fillId="0" borderId="0" xfId="0" applyFont="1" applyFill="1"/>
    <xf numFmtId="49" fontId="1" fillId="0" borderId="0" xfId="0" applyNumberFormat="1" applyFont="1" applyFill="1" applyAlignment="1">
      <alignment horizontal="center"/>
    </xf>
    <xf numFmtId="3" fontId="1" fillId="0" borderId="0" xfId="32" applyNumberFormat="1" applyFont="1" applyFill="1"/>
    <xf numFmtId="49" fontId="1" fillId="0" borderId="0" xfId="32" applyNumberFormat="1" applyFont="1" applyFill="1" applyAlignment="1">
      <alignment horizontal="right"/>
    </xf>
    <xf numFmtId="49" fontId="1" fillId="0" borderId="0" xfId="32" applyNumberFormat="1" applyFont="1" applyFill="1" applyAlignment="1">
      <alignment horizontal="center"/>
    </xf>
    <xf numFmtId="49" fontId="1" fillId="0" borderId="0" xfId="32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0" fontId="17" fillId="0" borderId="0" xfId="32" applyFont="1" applyFill="1" applyBorder="1" applyAlignment="1"/>
    <xf numFmtId="0" fontId="15" fillId="0" borderId="0" xfId="22" applyFont="1" applyFill="1" applyBorder="1" applyAlignment="1">
      <alignment wrapText="1"/>
    </xf>
    <xf numFmtId="165" fontId="36" fillId="0" borderId="0" xfId="0" applyNumberFormat="1" applyFont="1" applyFill="1"/>
    <xf numFmtId="49" fontId="28" fillId="0" borderId="0" xfId="32" applyNumberFormat="1" applyFont="1" applyFill="1" applyAlignment="1"/>
    <xf numFmtId="49" fontId="29" fillId="0" borderId="0" xfId="32" applyNumberFormat="1" applyFont="1" applyFill="1" applyBorder="1" applyAlignment="1"/>
    <xf numFmtId="3" fontId="30" fillId="0" borderId="0" xfId="1" applyNumberFormat="1" applyFont="1" applyFill="1" applyAlignment="1"/>
    <xf numFmtId="0" fontId="30" fillId="0" borderId="0" xfId="32" applyFont="1" applyFill="1" applyAlignment="1"/>
    <xf numFmtId="0" fontId="30" fillId="0" borderId="0" xfId="32" applyFont="1" applyFill="1"/>
    <xf numFmtId="49" fontId="31" fillId="0" borderId="0" xfId="32" applyNumberFormat="1" applyFont="1" applyFill="1" applyAlignment="1"/>
    <xf numFmtId="49" fontId="32" fillId="0" borderId="0" xfId="32" applyNumberFormat="1" applyFont="1" applyFill="1" applyBorder="1" applyAlignment="1"/>
    <xf numFmtId="3" fontId="33" fillId="0" borderId="0" xfId="1" applyNumberFormat="1" applyFont="1" applyFill="1" applyAlignment="1"/>
    <xf numFmtId="0" fontId="33" fillId="0" borderId="0" xfId="32" applyFont="1" applyFill="1" applyAlignment="1"/>
    <xf numFmtId="0" fontId="33" fillId="0" borderId="0" xfId="32" applyFont="1" applyFill="1"/>
    <xf numFmtId="49" fontId="6" fillId="0" borderId="0" xfId="32" applyNumberFormat="1" applyFont="1" applyFill="1" applyBorder="1" applyAlignment="1">
      <alignment horizontal="center"/>
    </xf>
    <xf numFmtId="49" fontId="34" fillId="0" borderId="0" xfId="32" applyNumberFormat="1" applyFont="1" applyFill="1" applyAlignment="1"/>
    <xf numFmtId="0" fontId="7" fillId="0" borderId="0" xfId="32" applyFont="1" applyFill="1" applyAlignment="1">
      <alignment horizontal="right"/>
    </xf>
    <xf numFmtId="49" fontId="7" fillId="0" borderId="0" xfId="32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3" fontId="7" fillId="0" borderId="0" xfId="32" applyNumberFormat="1" applyFont="1" applyFill="1"/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 applyBorder="1"/>
    <xf numFmtId="164" fontId="7" fillId="0" borderId="0" xfId="1" applyNumberFormat="1" applyFont="1" applyFill="1" applyAlignment="1"/>
    <xf numFmtId="164" fontId="5" fillId="0" borderId="5" xfId="1" applyNumberFormat="1" applyFont="1" applyFill="1" applyBorder="1" applyAlignment="1">
      <alignment horizontal="right"/>
    </xf>
    <xf numFmtId="164" fontId="5" fillId="0" borderId="0" xfId="32" applyNumberFormat="1" applyFont="1" applyFill="1" applyAlignment="1">
      <alignment horizontal="right"/>
    </xf>
    <xf numFmtId="37" fontId="7" fillId="0" borderId="0" xfId="32" applyNumberFormat="1" applyFont="1" applyFill="1"/>
    <xf numFmtId="164" fontId="7" fillId="0" borderId="0" xfId="32" applyNumberFormat="1" applyFont="1" applyFill="1" applyAlignment="1">
      <alignment horizontal="right"/>
    </xf>
    <xf numFmtId="49" fontId="34" fillId="0" borderId="0" xfId="32" applyNumberFormat="1" applyFont="1" applyFill="1" applyAlignment="1">
      <alignment horizontal="justify"/>
    </xf>
    <xf numFmtId="49" fontId="7" fillId="0" borderId="0" xfId="32" applyNumberFormat="1" applyFont="1" applyFill="1" applyAlignment="1">
      <alignment horizontal="justify"/>
    </xf>
    <xf numFmtId="164" fontId="7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5" fillId="0" borderId="5" xfId="32" applyNumberFormat="1" applyFont="1" applyFill="1" applyBorder="1" applyAlignment="1">
      <alignment horizontal="right"/>
    </xf>
    <xf numFmtId="37" fontId="5" fillId="0" borderId="0" xfId="32" applyNumberFormat="1" applyFont="1" applyFill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39" fontId="7" fillId="0" borderId="0" xfId="32" applyNumberFormat="1" applyFont="1" applyFill="1"/>
    <xf numFmtId="37" fontId="5" fillId="0" borderId="0" xfId="32" applyNumberFormat="1" applyFont="1" applyFill="1" applyBorder="1" applyAlignment="1">
      <alignment horizontal="right"/>
    </xf>
    <xf numFmtId="37" fontId="5" fillId="0" borderId="4" xfId="32" applyNumberFormat="1" applyFont="1" applyFill="1" applyBorder="1" applyAlignment="1">
      <alignment horizontal="right"/>
    </xf>
    <xf numFmtId="3" fontId="7" fillId="0" borderId="0" xfId="1" applyNumberFormat="1" applyFont="1" applyFill="1" applyAlignment="1">
      <alignment horizontal="right"/>
    </xf>
    <xf numFmtId="49" fontId="7" fillId="0" borderId="0" xfId="0" applyNumberFormat="1" applyFont="1" applyFill="1" applyAlignment="1"/>
    <xf numFmtId="164" fontId="7" fillId="0" borderId="6" xfId="32" applyNumberFormat="1" applyFont="1" applyFill="1" applyBorder="1" applyAlignment="1">
      <alignment horizontal="right"/>
    </xf>
    <xf numFmtId="164" fontId="7" fillId="0" borderId="9" xfId="3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37" fontId="7" fillId="0" borderId="0" xfId="32" applyNumberFormat="1" applyFont="1" applyFill="1" applyBorder="1"/>
    <xf numFmtId="0" fontId="7" fillId="0" borderId="0" xfId="0" applyFont="1" applyFill="1" applyAlignment="1">
      <alignment horizontal="left" wrapText="1"/>
    </xf>
    <xf numFmtId="37" fontId="7" fillId="0" borderId="4" xfId="32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/>
    <xf numFmtId="49" fontId="34" fillId="0" borderId="0" xfId="32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0" fontId="5" fillId="0" borderId="0" xfId="32" applyFont="1" applyFill="1" applyAlignment="1"/>
    <xf numFmtId="0" fontId="5" fillId="0" borderId="0" xfId="32" applyFont="1" applyFill="1"/>
    <xf numFmtId="37" fontId="5" fillId="0" borderId="6" xfId="32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0" fontId="1" fillId="0" borderId="0" xfId="18" applyFont="1" applyFill="1" applyAlignment="1">
      <alignment horizontal="left"/>
    </xf>
    <xf numFmtId="0" fontId="1" fillId="0" borderId="4" xfId="32" applyFont="1" applyFill="1" applyBorder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32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3" fillId="0" borderId="0" xfId="3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5" fillId="0" borderId="4" xfId="22" applyFont="1" applyFill="1" applyBorder="1" applyAlignment="1">
      <alignment horizontal="center" wrapText="1"/>
    </xf>
    <xf numFmtId="0" fontId="3" fillId="0" borderId="0" xfId="35" applyFont="1" applyFill="1" applyAlignment="1">
      <alignment horizontal="center"/>
    </xf>
    <xf numFmtId="0" fontId="4" fillId="0" borderId="0" xfId="35" applyFont="1" applyFill="1" applyBorder="1" applyAlignment="1">
      <alignment horizontal="center"/>
    </xf>
    <xf numFmtId="0" fontId="1" fillId="0" borderId="4" xfId="34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40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Normal_Sunstar Chem;E;2000" xfId="33" xr:uid="{00000000-0005-0000-0000-000021000000}"/>
    <cellStyle name="Normal_Suretex EE 06-01" xfId="34" xr:uid="{00000000-0005-0000-0000-000022000000}"/>
    <cellStyle name="Normal_TBSP06-FS-Q1-English-BL" xfId="35" xr:uid="{00000000-0005-0000-0000-000023000000}"/>
    <cellStyle name="Percent (0)" xfId="36" xr:uid="{00000000-0005-0000-0000-000024000000}"/>
    <cellStyle name="Percent [2]" xfId="37" xr:uid="{00000000-0005-0000-0000-000025000000}"/>
    <cellStyle name="Quantity" xfId="38" xr:uid="{00000000-0005-0000-0000-000026000000}"/>
    <cellStyle name="Tickmark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47</xdr:row>
      <xdr:rowOff>0</xdr:rowOff>
    </xdr:from>
    <xdr:to>
      <xdr:col>5</xdr:col>
      <xdr:colOff>89539</xdr:colOff>
      <xdr:row>47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3F70D75-1ED6-4695-8D82-38E63C24BD0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47</xdr:row>
      <xdr:rowOff>0</xdr:rowOff>
    </xdr:from>
    <xdr:to>
      <xdr:col>5</xdr:col>
      <xdr:colOff>89539</xdr:colOff>
      <xdr:row>47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5F04E63-96DD-4806-A5A2-D9A5D0BFDB6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wisessaen\Desktop\Mega\Q2'19\FS\FS%20(WIP)\CF\meg001a191b-06e-1%20Rev%201-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3"/>
      <sheetName val="PL-4-5"/>
      <sheetName val="EH6-7"/>
      <sheetName val="Equity Seperate-8-9"/>
      <sheetName val="CF 10-11 "/>
    </sheetNames>
    <sheetDataSet>
      <sheetData sheetId="0" refreshError="1"/>
      <sheetData sheetId="1">
        <row r="74">
          <cell r="C74">
            <v>31274</v>
          </cell>
          <cell r="E74">
            <v>12417</v>
          </cell>
          <cell r="G74">
            <v>6593</v>
          </cell>
          <cell r="I74">
            <v>1844</v>
          </cell>
        </row>
        <row r="79">
          <cell r="C79">
            <v>-57692</v>
          </cell>
          <cell r="E79">
            <v>-92827</v>
          </cell>
          <cell r="G79">
            <v>-8122</v>
          </cell>
          <cell r="I79">
            <v>-50635</v>
          </cell>
        </row>
        <row r="80">
          <cell r="E80">
            <v>544314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view="pageBreakPreview" topLeftCell="A84" zoomScale="85" zoomScaleNormal="85" zoomScaleSheetLayoutView="85" workbookViewId="0">
      <selection activeCell="A13" sqref="A13"/>
    </sheetView>
  </sheetViews>
  <sheetFormatPr defaultColWidth="9.28515625" defaultRowHeight="15"/>
  <cols>
    <col min="1" max="1" width="44.7109375" style="13" customWidth="1"/>
    <col min="2" max="2" width="6.28515625" style="2" customWidth="1"/>
    <col min="3" max="3" width="12.42578125" style="5" customWidth="1"/>
    <col min="4" max="4" width="1.42578125" style="5" customWidth="1"/>
    <col min="5" max="5" width="12.42578125" style="5" customWidth="1"/>
    <col min="6" max="6" width="1.42578125" style="5" customWidth="1"/>
    <col min="7" max="7" width="12.42578125" style="5" customWidth="1"/>
    <col min="8" max="8" width="1.42578125" style="5" customWidth="1"/>
    <col min="9" max="9" width="12.42578125" style="5" customWidth="1"/>
    <col min="10" max="10" width="3.42578125" style="5" customWidth="1"/>
    <col min="11" max="11" width="15.5703125" style="5" bestFit="1" customWidth="1"/>
    <col min="12" max="13" width="9.28515625" style="5"/>
    <col min="14" max="14" width="15.5703125" style="5" bestFit="1" customWidth="1"/>
    <col min="15" max="16384" width="9.28515625" style="5"/>
  </cols>
  <sheetData>
    <row r="1" spans="1:10" s="208" customFormat="1" ht="23.25" customHeight="1">
      <c r="A1" s="204" t="s">
        <v>0</v>
      </c>
      <c r="B1" s="205"/>
    </row>
    <row r="2" spans="1:10" s="213" customFormat="1" ht="23.25" customHeight="1">
      <c r="A2" s="209" t="s">
        <v>1</v>
      </c>
      <c r="B2" s="210"/>
    </row>
    <row r="3" spans="1:10" ht="19.5" customHeight="1">
      <c r="A3" s="1"/>
    </row>
    <row r="4" spans="1:10" s="8" customFormat="1" ht="19.5" customHeight="1">
      <c r="A4" s="6"/>
      <c r="B4" s="7"/>
      <c r="C4" s="260" t="s">
        <v>2</v>
      </c>
      <c r="D4" s="260"/>
      <c r="E4" s="260"/>
      <c r="G4" s="260" t="s">
        <v>3</v>
      </c>
      <c r="H4" s="260"/>
      <c r="I4" s="260"/>
    </row>
    <row r="5" spans="1:10" s="8" customFormat="1" ht="19.5" customHeight="1">
      <c r="A5" s="6"/>
      <c r="B5" s="7"/>
      <c r="C5" s="260" t="s">
        <v>4</v>
      </c>
      <c r="D5" s="260"/>
      <c r="E5" s="260"/>
      <c r="G5" s="260" t="s">
        <v>4</v>
      </c>
      <c r="H5" s="260"/>
      <c r="I5" s="260"/>
    </row>
    <row r="6" spans="1:10" s="8" customFormat="1" ht="19.5" customHeight="1">
      <c r="A6" s="6"/>
      <c r="B6" s="7"/>
      <c r="C6" s="194" t="s">
        <v>96</v>
      </c>
      <c r="D6" s="194"/>
      <c r="E6" s="194" t="s">
        <v>5</v>
      </c>
      <c r="F6" s="5"/>
      <c r="G6" s="194" t="s">
        <v>96</v>
      </c>
      <c r="H6" s="194"/>
      <c r="I6" s="194" t="s">
        <v>5</v>
      </c>
    </row>
    <row r="7" spans="1:10" s="8" customFormat="1" ht="19.5" customHeight="1">
      <c r="A7" s="9" t="s">
        <v>6</v>
      </c>
      <c r="B7" s="214" t="s">
        <v>7</v>
      </c>
      <c r="C7" s="61">
        <v>2019</v>
      </c>
      <c r="D7" s="20"/>
      <c r="E7" s="19">
        <v>2018</v>
      </c>
      <c r="F7" s="5"/>
      <c r="G7" s="61">
        <v>2019</v>
      </c>
      <c r="H7" s="20"/>
      <c r="I7" s="19">
        <v>2018</v>
      </c>
    </row>
    <row r="8" spans="1:10" s="8" customFormat="1" ht="19.5" customHeight="1">
      <c r="A8" s="9"/>
      <c r="B8" s="214"/>
      <c r="C8" s="61" t="s">
        <v>8</v>
      </c>
      <c r="D8" s="20"/>
      <c r="E8" s="19"/>
      <c r="F8" s="5"/>
      <c r="G8" s="61" t="s">
        <v>8</v>
      </c>
      <c r="H8" s="20"/>
      <c r="I8" s="19"/>
    </row>
    <row r="9" spans="1:10" s="8" customFormat="1" ht="19.5" customHeight="1">
      <c r="A9" s="6"/>
      <c r="B9" s="214"/>
      <c r="C9" s="261" t="s">
        <v>9</v>
      </c>
      <c r="D9" s="261"/>
      <c r="E9" s="261"/>
      <c r="F9" s="261"/>
      <c r="G9" s="261"/>
      <c r="H9" s="261"/>
      <c r="I9" s="261"/>
    </row>
    <row r="10" spans="1:10" s="8" customFormat="1" ht="19.5" customHeight="1">
      <c r="A10" s="215" t="s">
        <v>10</v>
      </c>
      <c r="B10" s="214"/>
      <c r="C10" s="10"/>
      <c r="D10" s="216"/>
      <c r="E10" s="10"/>
    </row>
    <row r="11" spans="1:10" s="8" customFormat="1" ht="19.5" customHeight="1">
      <c r="A11" s="217" t="s">
        <v>11</v>
      </c>
      <c r="B11" s="214"/>
      <c r="C11" s="218">
        <v>846762</v>
      </c>
      <c r="D11" s="219"/>
      <c r="E11" s="218">
        <v>559532</v>
      </c>
      <c r="F11" s="220">
        <v>108465713</v>
      </c>
      <c r="G11" s="221">
        <v>193987</v>
      </c>
      <c r="H11" s="221"/>
      <c r="I11" s="221">
        <v>206505</v>
      </c>
    </row>
    <row r="12" spans="1:10" s="8" customFormat="1" ht="19.5" customHeight="1">
      <c r="A12" s="8" t="s">
        <v>12</v>
      </c>
      <c r="B12" s="214"/>
      <c r="C12" s="218">
        <v>574473</v>
      </c>
      <c r="D12" s="219"/>
      <c r="E12" s="218">
        <v>367330</v>
      </c>
      <c r="F12" s="220"/>
      <c r="G12" s="221">
        <v>574473</v>
      </c>
      <c r="H12" s="221"/>
      <c r="I12" s="221">
        <v>367330</v>
      </c>
    </row>
    <row r="13" spans="1:10" s="8" customFormat="1" ht="19.5" customHeight="1">
      <c r="A13" s="217" t="s">
        <v>13</v>
      </c>
      <c r="B13" s="214" t="s">
        <v>217</v>
      </c>
      <c r="C13" s="218">
        <v>2345270</v>
      </c>
      <c r="D13" s="219"/>
      <c r="E13" s="218">
        <v>2520900</v>
      </c>
      <c r="F13" s="220">
        <v>1057675284</v>
      </c>
      <c r="G13" s="221">
        <v>896668</v>
      </c>
      <c r="H13" s="221"/>
      <c r="I13" s="221">
        <v>994644</v>
      </c>
      <c r="J13" s="221"/>
    </row>
    <row r="14" spans="1:10" s="8" customFormat="1" ht="19.5" customHeight="1">
      <c r="A14" s="217" t="s">
        <v>124</v>
      </c>
      <c r="B14" s="214">
        <v>4</v>
      </c>
      <c r="C14" s="218">
        <v>222079</v>
      </c>
      <c r="D14" s="221"/>
      <c r="E14" s="218">
        <v>187258</v>
      </c>
      <c r="F14" s="222">
        <v>62445622</v>
      </c>
      <c r="G14" s="221">
        <v>95104</v>
      </c>
      <c r="H14" s="221"/>
      <c r="I14" s="221">
        <v>52849</v>
      </c>
    </row>
    <row r="15" spans="1:10" s="8" customFormat="1" ht="19.5" customHeight="1">
      <c r="A15" s="217" t="s">
        <v>232</v>
      </c>
      <c r="B15" s="214"/>
      <c r="C15" s="218"/>
      <c r="D15" s="221"/>
      <c r="E15" s="218"/>
      <c r="F15" s="222"/>
      <c r="G15" s="221"/>
      <c r="H15" s="221"/>
      <c r="I15" s="221"/>
    </row>
    <row r="16" spans="1:10" s="8" customFormat="1" ht="19.5" customHeight="1">
      <c r="A16" s="217" t="s">
        <v>231</v>
      </c>
      <c r="B16" s="214">
        <v>4</v>
      </c>
      <c r="C16" s="218">
        <v>0</v>
      </c>
      <c r="D16" s="219"/>
      <c r="E16" s="218">
        <v>0</v>
      </c>
      <c r="F16" s="220"/>
      <c r="G16" s="221">
        <v>157737</v>
      </c>
      <c r="H16" s="221"/>
      <c r="I16" s="221">
        <v>91676</v>
      </c>
    </row>
    <row r="17" spans="1:9" s="8" customFormat="1" ht="19.5" customHeight="1">
      <c r="A17" s="217" t="s">
        <v>14</v>
      </c>
      <c r="B17" s="214"/>
      <c r="C17" s="218">
        <v>2730486</v>
      </c>
      <c r="D17" s="219"/>
      <c r="E17" s="218">
        <v>2585927</v>
      </c>
      <c r="F17" s="220">
        <v>424123887</v>
      </c>
      <c r="G17" s="221">
        <v>765797</v>
      </c>
      <c r="H17" s="221"/>
      <c r="I17" s="221">
        <v>643598</v>
      </c>
    </row>
    <row r="18" spans="1:9" s="8" customFormat="1" ht="19.5" customHeight="1">
      <c r="A18" s="217" t="s">
        <v>203</v>
      </c>
      <c r="B18" s="214" t="s">
        <v>139</v>
      </c>
      <c r="C18" s="218">
        <v>16783</v>
      </c>
      <c r="D18" s="219"/>
      <c r="E18" s="218">
        <v>0</v>
      </c>
      <c r="F18" s="220"/>
      <c r="G18" s="221">
        <v>603</v>
      </c>
      <c r="H18" s="221"/>
      <c r="I18" s="221">
        <v>0</v>
      </c>
    </row>
    <row r="19" spans="1:9" s="8" customFormat="1" ht="19.5" customHeight="1">
      <c r="A19" s="217" t="s">
        <v>15</v>
      </c>
      <c r="B19" s="214" t="s">
        <v>94</v>
      </c>
      <c r="C19" s="218">
        <v>207811</v>
      </c>
      <c r="D19" s="219"/>
      <c r="E19" s="218">
        <v>235742</v>
      </c>
      <c r="F19" s="220">
        <v>254668648</v>
      </c>
      <c r="G19" s="221">
        <v>77497</v>
      </c>
      <c r="H19" s="221"/>
      <c r="I19" s="221">
        <v>74312</v>
      </c>
    </row>
    <row r="20" spans="1:9" s="8" customFormat="1" ht="19.5" customHeight="1">
      <c r="A20" s="217" t="s">
        <v>87</v>
      </c>
      <c r="B20" s="214"/>
      <c r="C20" s="218">
        <v>4914</v>
      </c>
      <c r="D20" s="219"/>
      <c r="E20" s="218">
        <v>3435</v>
      </c>
      <c r="F20" s="220"/>
      <c r="G20" s="221">
        <v>0</v>
      </c>
      <c r="H20" s="221"/>
      <c r="I20" s="221">
        <v>0</v>
      </c>
    </row>
    <row r="21" spans="1:9" s="8" customFormat="1" ht="19.5" customHeight="1">
      <c r="A21" s="217" t="s">
        <v>165</v>
      </c>
      <c r="B21" s="214"/>
      <c r="C21" s="218">
        <v>8270</v>
      </c>
      <c r="D21" s="219"/>
      <c r="E21" s="218">
        <v>8490</v>
      </c>
      <c r="F21" s="220"/>
      <c r="G21" s="221">
        <v>0</v>
      </c>
      <c r="H21" s="221"/>
      <c r="I21" s="221">
        <v>0</v>
      </c>
    </row>
    <row r="22" spans="1:9" s="8" customFormat="1" ht="19.5" hidden="1" customHeight="1">
      <c r="A22" s="217" t="s">
        <v>125</v>
      </c>
      <c r="B22" s="214" t="s">
        <v>111</v>
      </c>
      <c r="C22" s="218">
        <v>0</v>
      </c>
      <c r="D22" s="219"/>
      <c r="E22" s="218">
        <v>0</v>
      </c>
      <c r="F22" s="220"/>
      <c r="G22" s="221">
        <v>0</v>
      </c>
      <c r="H22" s="221"/>
      <c r="I22" s="221">
        <v>0</v>
      </c>
    </row>
    <row r="23" spans="1:9" s="8" customFormat="1" ht="19.5" hidden="1" customHeight="1">
      <c r="A23" s="217" t="s">
        <v>91</v>
      </c>
      <c r="B23" s="214"/>
      <c r="C23" s="218">
        <v>0</v>
      </c>
      <c r="D23" s="219"/>
      <c r="E23" s="218">
        <v>0</v>
      </c>
      <c r="F23" s="220"/>
      <c r="G23" s="221">
        <v>0</v>
      </c>
      <c r="H23" s="221"/>
      <c r="I23" s="221">
        <v>0</v>
      </c>
    </row>
    <row r="24" spans="1:9" s="8" customFormat="1" ht="19.5" customHeight="1">
      <c r="A24" s="6" t="s">
        <v>16</v>
      </c>
      <c r="B24" s="214"/>
      <c r="C24" s="224">
        <f>SUM(C11:C23)</f>
        <v>6956848</v>
      </c>
      <c r="D24" s="225"/>
      <c r="E24" s="224">
        <f>SUM(E11:E23)</f>
        <v>6468614</v>
      </c>
      <c r="F24" s="226">
        <v>1925672944</v>
      </c>
      <c r="G24" s="224">
        <f>SUM(G11:G23)</f>
        <v>2761866</v>
      </c>
      <c r="H24" s="225"/>
      <c r="I24" s="224">
        <f>SUM(I11:I23)</f>
        <v>2430914</v>
      </c>
    </row>
    <row r="25" spans="1:9" s="8" customFormat="1" ht="19.5" customHeight="1">
      <c r="A25" s="217"/>
      <c r="B25" s="214"/>
      <c r="C25" s="10"/>
      <c r="D25" s="227"/>
      <c r="E25" s="10"/>
      <c r="F25" s="226"/>
      <c r="G25" s="10"/>
      <c r="H25" s="227"/>
      <c r="I25" s="10"/>
    </row>
    <row r="26" spans="1:9" s="8" customFormat="1" ht="19.5" customHeight="1">
      <c r="A26" s="228" t="s">
        <v>17</v>
      </c>
      <c r="B26" s="214"/>
      <c r="C26" s="10"/>
      <c r="D26" s="227"/>
      <c r="E26" s="10"/>
      <c r="F26" s="226"/>
      <c r="G26" s="10"/>
      <c r="H26" s="227"/>
      <c r="I26" s="10"/>
    </row>
    <row r="27" spans="1:9" s="8" customFormat="1" ht="19.5" customHeight="1">
      <c r="A27" s="217" t="s">
        <v>166</v>
      </c>
      <c r="B27" s="214"/>
      <c r="C27" s="218">
        <v>0</v>
      </c>
      <c r="D27" s="221"/>
      <c r="E27" s="218">
        <v>207142</v>
      </c>
      <c r="F27" s="222"/>
      <c r="G27" s="221">
        <v>0</v>
      </c>
      <c r="H27" s="221"/>
      <c r="I27" s="221">
        <v>207142</v>
      </c>
    </row>
    <row r="28" spans="1:9" s="8" customFormat="1" ht="19.5" customHeight="1">
      <c r="A28" s="229" t="s">
        <v>127</v>
      </c>
      <c r="B28" s="214" t="s">
        <v>19</v>
      </c>
      <c r="C28" s="218">
        <v>1391</v>
      </c>
      <c r="D28" s="221"/>
      <c r="E28" s="218">
        <v>503</v>
      </c>
      <c r="F28" s="222"/>
      <c r="G28" s="218">
        <v>0</v>
      </c>
      <c r="H28" s="221"/>
      <c r="I28" s="218">
        <v>0</v>
      </c>
    </row>
    <row r="29" spans="1:9" s="8" customFormat="1" ht="19.5" customHeight="1">
      <c r="A29" s="229" t="s">
        <v>18</v>
      </c>
      <c r="B29" s="214" t="s">
        <v>204</v>
      </c>
      <c r="C29" s="218">
        <v>0</v>
      </c>
      <c r="D29" s="227"/>
      <c r="E29" s="218">
        <v>0</v>
      </c>
      <c r="F29" s="226"/>
      <c r="G29" s="221">
        <v>757189</v>
      </c>
      <c r="H29" s="221"/>
      <c r="I29" s="221">
        <v>755866</v>
      </c>
    </row>
    <row r="30" spans="1:9" s="8" customFormat="1" ht="19.5" customHeight="1">
      <c r="A30" s="229" t="s">
        <v>161</v>
      </c>
      <c r="B30" s="214" t="s">
        <v>19</v>
      </c>
      <c r="C30" s="218">
        <v>247191</v>
      </c>
      <c r="D30" s="227"/>
      <c r="E30" s="218">
        <v>254226</v>
      </c>
      <c r="F30" s="226"/>
      <c r="G30" s="221">
        <v>273123</v>
      </c>
      <c r="H30" s="221"/>
      <c r="I30" s="221">
        <v>262923</v>
      </c>
    </row>
    <row r="31" spans="1:9" s="8" customFormat="1" ht="19.5" customHeight="1">
      <c r="A31" s="229" t="s">
        <v>128</v>
      </c>
      <c r="B31" s="214"/>
      <c r="C31" s="218">
        <v>32162</v>
      </c>
      <c r="D31" s="221"/>
      <c r="E31" s="218">
        <v>34110</v>
      </c>
      <c r="F31" s="220"/>
      <c r="G31" s="218">
        <v>26789</v>
      </c>
      <c r="H31" s="221"/>
      <c r="I31" s="218">
        <v>26789</v>
      </c>
    </row>
    <row r="32" spans="1:9" s="8" customFormat="1" ht="19.5" customHeight="1">
      <c r="A32" s="229" t="s">
        <v>20</v>
      </c>
      <c r="B32" s="214" t="s">
        <v>205</v>
      </c>
      <c r="C32" s="218">
        <v>1635074</v>
      </c>
      <c r="D32" s="221"/>
      <c r="E32" s="218">
        <v>1425989</v>
      </c>
      <c r="F32" s="220">
        <v>377035291</v>
      </c>
      <c r="G32" s="221">
        <v>1001186</v>
      </c>
      <c r="H32" s="221"/>
      <c r="I32" s="221">
        <v>837450</v>
      </c>
    </row>
    <row r="33" spans="1:9" s="8" customFormat="1" ht="19.5" customHeight="1">
      <c r="A33" s="217" t="s">
        <v>88</v>
      </c>
      <c r="B33" s="214"/>
      <c r="C33" s="218">
        <v>202332</v>
      </c>
      <c r="D33" s="221"/>
      <c r="E33" s="218">
        <v>212585</v>
      </c>
      <c r="F33" s="222"/>
      <c r="G33" s="218">
        <v>0</v>
      </c>
      <c r="H33" s="221"/>
      <c r="I33" s="218">
        <v>0</v>
      </c>
    </row>
    <row r="34" spans="1:9" s="8" customFormat="1" ht="19.5" customHeight="1">
      <c r="A34" s="217" t="s">
        <v>21</v>
      </c>
      <c r="B34" s="214"/>
      <c r="C34" s="218">
        <v>794025</v>
      </c>
      <c r="D34" s="221"/>
      <c r="E34" s="218">
        <v>806132</v>
      </c>
      <c r="F34" s="220">
        <v>7123501</v>
      </c>
      <c r="G34" s="221">
        <v>496892</v>
      </c>
      <c r="H34" s="221"/>
      <c r="I34" s="221">
        <v>497608</v>
      </c>
    </row>
    <row r="35" spans="1:9" s="8" customFormat="1" ht="19.5" customHeight="1">
      <c r="A35" s="217" t="s">
        <v>89</v>
      </c>
      <c r="B35" s="214"/>
      <c r="C35" s="218">
        <v>115401</v>
      </c>
      <c r="D35" s="221"/>
      <c r="E35" s="218">
        <v>123330</v>
      </c>
      <c r="F35" s="222"/>
      <c r="G35" s="221">
        <v>0</v>
      </c>
      <c r="H35" s="221"/>
      <c r="I35" s="221">
        <v>0</v>
      </c>
    </row>
    <row r="36" spans="1:9" s="8" customFormat="1" ht="19.5" customHeight="1">
      <c r="A36" s="217" t="s">
        <v>22</v>
      </c>
      <c r="B36" s="214" t="s">
        <v>111</v>
      </c>
      <c r="C36" s="218">
        <v>84015</v>
      </c>
      <c r="D36" s="221"/>
      <c r="E36" s="218">
        <v>74470</v>
      </c>
      <c r="F36" s="222"/>
      <c r="G36" s="221">
        <v>28725</v>
      </c>
      <c r="H36" s="221"/>
      <c r="I36" s="221">
        <v>29319</v>
      </c>
    </row>
    <row r="37" spans="1:9" s="8" customFormat="1" ht="19.5" customHeight="1">
      <c r="A37" s="217" t="s">
        <v>23</v>
      </c>
      <c r="B37" s="214"/>
      <c r="C37" s="218">
        <v>23701</v>
      </c>
      <c r="D37" s="221"/>
      <c r="E37" s="218">
        <v>25492</v>
      </c>
      <c r="F37" s="220">
        <v>6069360</v>
      </c>
      <c r="G37" s="230">
        <v>368</v>
      </c>
      <c r="H37" s="221"/>
      <c r="I37" s="230">
        <v>1904</v>
      </c>
    </row>
    <row r="38" spans="1:9" s="8" customFormat="1" ht="19.5" customHeight="1">
      <c r="A38" s="6" t="s">
        <v>24</v>
      </c>
      <c r="B38" s="214"/>
      <c r="C38" s="224">
        <f>SUM(C27:C37)</f>
        <v>3135292</v>
      </c>
      <c r="D38" s="225"/>
      <c r="E38" s="224">
        <f>SUM(E27:E37)</f>
        <v>3163979</v>
      </c>
      <c r="F38" s="226">
        <v>390228152</v>
      </c>
      <c r="G38" s="224">
        <f>SUM(G27:G37)</f>
        <v>2584272</v>
      </c>
      <c r="H38" s="225"/>
      <c r="I38" s="224">
        <f>SUM(I27:I37)</f>
        <v>2619001</v>
      </c>
    </row>
    <row r="39" spans="1:9" s="8" customFormat="1" ht="19.5" customHeight="1">
      <c r="A39" s="6"/>
      <c r="B39" s="214"/>
      <c r="C39" s="231"/>
      <c r="D39" s="225"/>
      <c r="E39" s="231"/>
      <c r="F39" s="226"/>
      <c r="G39" s="231"/>
      <c r="H39" s="225"/>
      <c r="I39" s="231"/>
    </row>
    <row r="40" spans="1:9" s="8" customFormat="1" ht="19.5" customHeight="1" thickBot="1">
      <c r="A40" s="6" t="s">
        <v>25</v>
      </c>
      <c r="B40" s="214"/>
      <c r="C40" s="232">
        <f>SUM(C24,C38)</f>
        <v>10092140</v>
      </c>
      <c r="D40" s="225"/>
      <c r="E40" s="232">
        <f>SUM(E24,E38)</f>
        <v>9632593</v>
      </c>
      <c r="F40" s="226"/>
      <c r="G40" s="232">
        <f>SUM(G24,G38)</f>
        <v>5346138</v>
      </c>
      <c r="H40" s="225"/>
      <c r="I40" s="232">
        <f>SUM(I24,I38)</f>
        <v>5049915</v>
      </c>
    </row>
    <row r="41" spans="1:9" ht="18" customHeight="1" thickTop="1">
      <c r="A41" s="1"/>
      <c r="B41" s="11"/>
      <c r="C41" s="199"/>
      <c r="D41" s="30"/>
      <c r="E41" s="199"/>
      <c r="F41" s="23"/>
      <c r="G41" s="195"/>
      <c r="I41" s="195"/>
    </row>
    <row r="42" spans="1:9" s="208" customFormat="1" ht="23.25" customHeight="1">
      <c r="A42" s="204" t="s">
        <v>0</v>
      </c>
      <c r="B42" s="205"/>
      <c r="C42" s="206"/>
      <c r="D42" s="207"/>
      <c r="E42" s="206"/>
    </row>
    <row r="43" spans="1:9" s="213" customFormat="1" ht="23.25" customHeight="1">
      <c r="A43" s="209" t="s">
        <v>1</v>
      </c>
      <c r="B43" s="210"/>
      <c r="C43" s="211"/>
      <c r="D43" s="212"/>
      <c r="E43" s="211"/>
    </row>
    <row r="44" spans="1:9" ht="6" customHeight="1">
      <c r="C44" s="3"/>
      <c r="D44" s="4"/>
      <c r="E44" s="3"/>
    </row>
    <row r="45" spans="1:9" s="8" customFormat="1" ht="19.5" customHeight="1">
      <c r="A45" s="217"/>
      <c r="B45" s="7"/>
      <c r="C45" s="260" t="s">
        <v>2</v>
      </c>
      <c r="D45" s="260"/>
      <c r="E45" s="260"/>
      <c r="G45" s="260" t="s">
        <v>3</v>
      </c>
      <c r="H45" s="260"/>
      <c r="I45" s="260"/>
    </row>
    <row r="46" spans="1:9" s="8" customFormat="1" ht="19.5" customHeight="1">
      <c r="A46" s="217"/>
      <c r="B46" s="7"/>
      <c r="C46" s="260" t="s">
        <v>4</v>
      </c>
      <c r="D46" s="260"/>
      <c r="E46" s="260"/>
      <c r="G46" s="260" t="s">
        <v>4</v>
      </c>
      <c r="H46" s="260"/>
      <c r="I46" s="260"/>
    </row>
    <row r="47" spans="1:9" s="8" customFormat="1" ht="19.5" customHeight="1">
      <c r="A47" s="217"/>
      <c r="B47" s="7"/>
      <c r="C47" s="194" t="s">
        <v>96</v>
      </c>
      <c r="D47" s="194"/>
      <c r="E47" s="194" t="s">
        <v>5</v>
      </c>
      <c r="F47" s="5"/>
      <c r="G47" s="194" t="s">
        <v>96</v>
      </c>
      <c r="H47" s="194"/>
      <c r="I47" s="194" t="s">
        <v>5</v>
      </c>
    </row>
    <row r="48" spans="1:9" s="8" customFormat="1" ht="19.5" customHeight="1">
      <c r="A48" s="6" t="s">
        <v>26</v>
      </c>
      <c r="B48" s="214" t="s">
        <v>7</v>
      </c>
      <c r="C48" s="61">
        <v>2019</v>
      </c>
      <c r="D48" s="20"/>
      <c r="E48" s="19">
        <v>2018</v>
      </c>
      <c r="F48" s="5"/>
      <c r="G48" s="61">
        <v>2019</v>
      </c>
      <c r="H48" s="20"/>
      <c r="I48" s="19">
        <v>2018</v>
      </c>
    </row>
    <row r="49" spans="1:9" s="8" customFormat="1" ht="19.5" customHeight="1">
      <c r="A49" s="6"/>
      <c r="B49" s="214"/>
      <c r="C49" s="61" t="s">
        <v>8</v>
      </c>
      <c r="D49" s="20"/>
      <c r="E49" s="19"/>
      <c r="F49" s="5"/>
      <c r="G49" s="61" t="s">
        <v>8</v>
      </c>
      <c r="H49" s="20"/>
      <c r="I49" s="19"/>
    </row>
    <row r="50" spans="1:9" s="8" customFormat="1" ht="19.5" customHeight="1">
      <c r="A50" s="217"/>
      <c r="C50" s="261" t="s">
        <v>9</v>
      </c>
      <c r="D50" s="261"/>
      <c r="E50" s="261"/>
      <c r="F50" s="261"/>
      <c r="G50" s="261"/>
      <c r="H50" s="261"/>
      <c r="I50" s="261"/>
    </row>
    <row r="51" spans="1:9" s="8" customFormat="1" ht="19.5" customHeight="1">
      <c r="A51" s="215" t="s">
        <v>27</v>
      </c>
      <c r="B51" s="214"/>
      <c r="C51" s="10"/>
      <c r="D51" s="216"/>
      <c r="E51" s="10"/>
    </row>
    <row r="52" spans="1:9" s="8" customFormat="1" ht="19.5" customHeight="1">
      <c r="A52" s="217" t="s">
        <v>28</v>
      </c>
      <c r="B52" s="214"/>
      <c r="C52" s="10"/>
      <c r="D52" s="216"/>
      <c r="E52" s="10"/>
    </row>
    <row r="53" spans="1:9" s="8" customFormat="1" ht="19.5" customHeight="1">
      <c r="A53" s="217" t="s">
        <v>129</v>
      </c>
      <c r="B53" s="214"/>
      <c r="C53" s="218">
        <v>1226396</v>
      </c>
      <c r="D53" s="233"/>
      <c r="E53" s="218">
        <v>956401</v>
      </c>
      <c r="F53" s="226">
        <v>567536682</v>
      </c>
      <c r="G53" s="233">
        <v>607806</v>
      </c>
      <c r="H53" s="233"/>
      <c r="I53" s="233">
        <v>515763</v>
      </c>
    </row>
    <row r="54" spans="1:9" s="8" customFormat="1" ht="19.5" customHeight="1">
      <c r="A54" s="217" t="s">
        <v>29</v>
      </c>
      <c r="B54" s="214" t="s">
        <v>94</v>
      </c>
      <c r="C54" s="218">
        <v>1703818</v>
      </c>
      <c r="D54" s="233"/>
      <c r="E54" s="218">
        <v>1690770</v>
      </c>
      <c r="F54" s="226">
        <v>662529070</v>
      </c>
      <c r="G54" s="233">
        <v>184594</v>
      </c>
      <c r="H54" s="233"/>
      <c r="I54" s="233">
        <v>201367</v>
      </c>
    </row>
    <row r="55" spans="1:9" s="8" customFormat="1" ht="19.5" customHeight="1">
      <c r="A55" s="217" t="s">
        <v>107</v>
      </c>
      <c r="B55" s="214" t="s">
        <v>94</v>
      </c>
      <c r="C55" s="218">
        <v>507996</v>
      </c>
      <c r="D55" s="233"/>
      <c r="E55" s="218">
        <f>478691</f>
        <v>478691</v>
      </c>
      <c r="F55" s="226">
        <v>282898794</v>
      </c>
      <c r="G55" s="233">
        <v>103822</v>
      </c>
      <c r="H55" s="233"/>
      <c r="I55" s="233">
        <v>160805</v>
      </c>
    </row>
    <row r="56" spans="1:9" s="8" customFormat="1" ht="19.5" customHeight="1">
      <c r="A56" s="217" t="s">
        <v>218</v>
      </c>
      <c r="B56" s="214" t="s">
        <v>94</v>
      </c>
      <c r="C56" s="218">
        <v>0</v>
      </c>
      <c r="D56" s="233"/>
      <c r="E56" s="218">
        <v>0</v>
      </c>
      <c r="F56" s="226"/>
      <c r="G56" s="233">
        <v>111569</v>
      </c>
      <c r="H56" s="233"/>
      <c r="I56" s="218">
        <v>0</v>
      </c>
    </row>
    <row r="57" spans="1:9" s="8" customFormat="1" ht="19.5" customHeight="1">
      <c r="A57" s="8" t="s">
        <v>114</v>
      </c>
      <c r="B57" s="214"/>
      <c r="C57" s="218">
        <v>1231</v>
      </c>
      <c r="D57" s="233"/>
      <c r="E57" s="218">
        <v>1190</v>
      </c>
      <c r="F57" s="226">
        <v>1102085</v>
      </c>
      <c r="G57" s="218">
        <v>0</v>
      </c>
      <c r="H57" s="233"/>
      <c r="I57" s="218">
        <v>0</v>
      </c>
    </row>
    <row r="58" spans="1:9" s="8" customFormat="1" ht="19.5" customHeight="1">
      <c r="A58" s="217" t="s">
        <v>167</v>
      </c>
      <c r="B58" s="214"/>
      <c r="C58" s="218">
        <v>50185</v>
      </c>
      <c r="D58" s="233"/>
      <c r="E58" s="218">
        <v>64952</v>
      </c>
      <c r="F58" s="226">
        <v>55553851</v>
      </c>
      <c r="G58" s="233">
        <v>7150</v>
      </c>
      <c r="H58" s="233"/>
      <c r="I58" s="233">
        <v>8916</v>
      </c>
    </row>
    <row r="59" spans="1:9" s="8" customFormat="1" ht="19.5" customHeight="1">
      <c r="A59" s="8" t="s">
        <v>30</v>
      </c>
      <c r="B59" s="214" t="s">
        <v>94</v>
      </c>
      <c r="C59" s="218">
        <v>574234</v>
      </c>
      <c r="D59" s="233"/>
      <c r="E59" s="218">
        <v>582938</v>
      </c>
      <c r="F59" s="226"/>
      <c r="G59" s="233">
        <v>102266</v>
      </c>
      <c r="H59" s="233"/>
      <c r="I59" s="233">
        <v>113778</v>
      </c>
    </row>
    <row r="60" spans="1:9" s="8" customFormat="1" ht="19.5" customHeight="1">
      <c r="A60" s="8" t="s">
        <v>187</v>
      </c>
      <c r="B60" s="214"/>
      <c r="C60" s="218">
        <v>33274</v>
      </c>
      <c r="D60" s="233"/>
      <c r="E60" s="218">
        <v>0</v>
      </c>
      <c r="F60" s="226"/>
      <c r="G60" s="218">
        <v>1206</v>
      </c>
      <c r="H60" s="233"/>
      <c r="I60" s="218">
        <v>0</v>
      </c>
    </row>
    <row r="61" spans="1:9" s="8" customFormat="1" ht="19.5" customHeight="1">
      <c r="A61" s="6" t="s">
        <v>31</v>
      </c>
      <c r="B61" s="214"/>
      <c r="C61" s="234">
        <f>SUM(C53:C60)</f>
        <v>4097134</v>
      </c>
      <c r="D61" s="235"/>
      <c r="E61" s="234">
        <f>SUM(E53:E60)</f>
        <v>3774942</v>
      </c>
      <c r="F61" s="226">
        <v>1595000482</v>
      </c>
      <c r="G61" s="234">
        <f>SUM(G53:G60)</f>
        <v>1118413</v>
      </c>
      <c r="H61" s="235"/>
      <c r="I61" s="234">
        <f>SUM(I53:I60)</f>
        <v>1000629</v>
      </c>
    </row>
    <row r="62" spans="1:9" s="8" customFormat="1" ht="8.25" customHeight="1">
      <c r="A62" s="217"/>
      <c r="B62" s="214"/>
      <c r="C62" s="236"/>
      <c r="D62" s="237"/>
      <c r="E62" s="236"/>
      <c r="F62" s="226"/>
      <c r="G62" s="236"/>
      <c r="H62" s="237"/>
      <c r="I62" s="236"/>
    </row>
    <row r="63" spans="1:9" s="8" customFormat="1" ht="19.5" customHeight="1">
      <c r="A63" s="215" t="s">
        <v>32</v>
      </c>
      <c r="B63" s="214"/>
      <c r="C63" s="236"/>
      <c r="D63" s="237"/>
      <c r="E63" s="236"/>
      <c r="F63" s="238"/>
      <c r="G63" s="236"/>
      <c r="H63" s="237"/>
      <c r="I63" s="236"/>
    </row>
    <row r="64" spans="1:9" s="8" customFormat="1" ht="19.5" customHeight="1">
      <c r="A64" s="217" t="s">
        <v>168</v>
      </c>
      <c r="B64" s="214"/>
      <c r="C64" s="218">
        <v>1526</v>
      </c>
      <c r="D64" s="237"/>
      <c r="E64" s="218">
        <v>2229</v>
      </c>
      <c r="F64" s="226">
        <v>2492055</v>
      </c>
      <c r="G64" s="223">
        <v>0</v>
      </c>
      <c r="H64" s="237"/>
      <c r="I64" s="223">
        <v>0</v>
      </c>
    </row>
    <row r="65" spans="1:9" s="8" customFormat="1" ht="19.5" customHeight="1">
      <c r="A65" s="217" t="s">
        <v>33</v>
      </c>
      <c r="B65" s="214" t="s">
        <v>111</v>
      </c>
      <c r="C65" s="218">
        <v>1355</v>
      </c>
      <c r="D65" s="237"/>
      <c r="E65" s="218">
        <v>890</v>
      </c>
      <c r="F65" s="226"/>
      <c r="G65" s="223">
        <v>0</v>
      </c>
      <c r="H65" s="237"/>
      <c r="I65" s="223">
        <v>0</v>
      </c>
    </row>
    <row r="66" spans="1:9" s="8" customFormat="1" ht="19.5" customHeight="1">
      <c r="A66" s="217" t="s">
        <v>130</v>
      </c>
      <c r="B66" s="214"/>
      <c r="C66" s="218">
        <v>172271</v>
      </c>
      <c r="D66" s="237"/>
      <c r="E66" s="218">
        <v>130190</v>
      </c>
      <c r="F66" s="226"/>
      <c r="G66" s="237">
        <v>103602</v>
      </c>
      <c r="H66" s="237"/>
      <c r="I66" s="237">
        <v>74499</v>
      </c>
    </row>
    <row r="67" spans="1:9" s="8" customFormat="1" ht="19.5" customHeight="1">
      <c r="A67" s="6" t="s">
        <v>35</v>
      </c>
      <c r="B67" s="214"/>
      <c r="C67" s="234">
        <f>SUM(C64:C66)</f>
        <v>175152</v>
      </c>
      <c r="D67" s="239"/>
      <c r="E67" s="234">
        <f>SUM(E64:E66)</f>
        <v>133309</v>
      </c>
      <c r="F67" s="226">
        <v>74895775</v>
      </c>
      <c r="G67" s="234">
        <f>SUM(G64:G66)</f>
        <v>103602</v>
      </c>
      <c r="H67" s="239"/>
      <c r="I67" s="234">
        <f>SUM(I64:I66)</f>
        <v>74499</v>
      </c>
    </row>
    <row r="68" spans="1:9" s="8" customFormat="1" ht="8.25" customHeight="1">
      <c r="A68" s="217"/>
      <c r="B68" s="214"/>
      <c r="C68" s="236"/>
      <c r="D68" s="237"/>
      <c r="E68" s="236"/>
      <c r="F68" s="226"/>
      <c r="G68" s="236"/>
      <c r="H68" s="237"/>
      <c r="I68" s="236"/>
    </row>
    <row r="69" spans="1:9" s="8" customFormat="1" ht="19.5" customHeight="1">
      <c r="A69" s="6" t="s">
        <v>36</v>
      </c>
      <c r="B69" s="214"/>
      <c r="C69" s="240">
        <f>SUM(C61,C67)</f>
        <v>4272286</v>
      </c>
      <c r="D69" s="239"/>
      <c r="E69" s="240">
        <f>SUM(E61,E67)</f>
        <v>3908251</v>
      </c>
      <c r="F69" s="226">
        <v>1669896257</v>
      </c>
      <c r="G69" s="240">
        <f>SUM(G61,G67)</f>
        <v>1222015</v>
      </c>
      <c r="H69" s="239"/>
      <c r="I69" s="240">
        <f>SUM(I61,I67)</f>
        <v>1075128</v>
      </c>
    </row>
    <row r="70" spans="1:9" s="8" customFormat="1" ht="8.25" customHeight="1">
      <c r="A70" s="217"/>
      <c r="B70" s="214"/>
      <c r="C70" s="236"/>
      <c r="D70" s="237"/>
      <c r="E70" s="236"/>
      <c r="F70" s="226"/>
      <c r="G70" s="236"/>
      <c r="H70" s="237"/>
      <c r="I70" s="236"/>
    </row>
    <row r="71" spans="1:9" s="8" customFormat="1" ht="19.5" customHeight="1">
      <c r="A71" s="215" t="s">
        <v>37</v>
      </c>
      <c r="B71" s="214"/>
      <c r="C71" s="241"/>
      <c r="D71" s="233"/>
      <c r="E71" s="241"/>
      <c r="F71" s="226"/>
      <c r="G71" s="241"/>
      <c r="H71" s="233"/>
      <c r="I71" s="241"/>
    </row>
    <row r="72" spans="1:9" s="8" customFormat="1" ht="19.5" customHeight="1">
      <c r="A72" s="242" t="s">
        <v>38</v>
      </c>
      <c r="B72" s="214"/>
      <c r="C72" s="241"/>
      <c r="D72" s="233"/>
      <c r="E72" s="241"/>
      <c r="F72" s="226"/>
      <c r="G72" s="241"/>
      <c r="H72" s="233"/>
      <c r="I72" s="241"/>
    </row>
    <row r="73" spans="1:9" s="8" customFormat="1" ht="19.5" customHeight="1" thickBot="1">
      <c r="A73" s="242" t="s">
        <v>131</v>
      </c>
      <c r="B73" s="214"/>
      <c r="C73" s="243">
        <v>436951</v>
      </c>
      <c r="D73" s="233"/>
      <c r="E73" s="243">
        <v>436951</v>
      </c>
      <c r="F73" s="226">
        <v>67056190</v>
      </c>
      <c r="G73" s="243">
        <v>436951</v>
      </c>
      <c r="H73" s="233"/>
      <c r="I73" s="243">
        <v>436951</v>
      </c>
    </row>
    <row r="74" spans="1:9" s="8" customFormat="1" ht="19.5" customHeight="1" thickTop="1">
      <c r="A74" s="242" t="s">
        <v>132</v>
      </c>
      <c r="B74" s="214"/>
      <c r="C74" s="244">
        <v>435935</v>
      </c>
      <c r="D74" s="233"/>
      <c r="E74" s="244">
        <f>'EH6-7'!C38</f>
        <v>433385</v>
      </c>
      <c r="F74" s="226">
        <v>67056190</v>
      </c>
      <c r="G74" s="244">
        <v>435935</v>
      </c>
      <c r="H74" s="233"/>
      <c r="I74" s="244">
        <v>433385</v>
      </c>
    </row>
    <row r="75" spans="1:9" s="8" customFormat="1" ht="19.5" customHeight="1">
      <c r="A75" s="242" t="s">
        <v>92</v>
      </c>
      <c r="B75" s="214"/>
      <c r="C75" s="233"/>
      <c r="D75" s="233"/>
      <c r="E75" s="233"/>
      <c r="F75" s="226"/>
      <c r="G75" s="233"/>
      <c r="H75" s="233"/>
      <c r="I75" s="233"/>
    </row>
    <row r="76" spans="1:9" s="8" customFormat="1" ht="19.5" customHeight="1">
      <c r="A76" s="242" t="s">
        <v>93</v>
      </c>
      <c r="B76" s="214" t="s">
        <v>214</v>
      </c>
      <c r="C76" s="245">
        <v>2304524</v>
      </c>
      <c r="D76" s="233"/>
      <c r="E76" s="245">
        <f>'EH6-7'!E38</f>
        <v>2176628</v>
      </c>
      <c r="F76" s="226"/>
      <c r="G76" s="245">
        <v>2304524</v>
      </c>
      <c r="H76" s="233"/>
      <c r="I76" s="245">
        <v>2176628</v>
      </c>
    </row>
    <row r="77" spans="1:9" s="8" customFormat="1" ht="19.5" customHeight="1">
      <c r="A77" s="242" t="s">
        <v>39</v>
      </c>
      <c r="B77" s="214" t="s">
        <v>214</v>
      </c>
      <c r="C77" s="245">
        <f>'EH6-7'!I54</f>
        <v>2005</v>
      </c>
      <c r="D77" s="233"/>
      <c r="E77" s="245">
        <f>'EH6-7'!G38</f>
        <v>44610</v>
      </c>
      <c r="F77" s="226"/>
      <c r="G77" s="245">
        <f>'Equity Seperate-8-9'!J48</f>
        <v>2005</v>
      </c>
      <c r="H77" s="233"/>
      <c r="I77" s="245">
        <v>44610</v>
      </c>
    </row>
    <row r="78" spans="1:9" s="8" customFormat="1" ht="19.5" customHeight="1">
      <c r="A78" s="242" t="s">
        <v>40</v>
      </c>
      <c r="B78" s="214"/>
      <c r="C78" s="233"/>
      <c r="D78" s="233"/>
      <c r="E78" s="233"/>
      <c r="F78" s="226"/>
      <c r="G78" s="233"/>
      <c r="H78" s="233"/>
      <c r="I78" s="233"/>
    </row>
    <row r="79" spans="1:9" s="8" customFormat="1" ht="19.5" customHeight="1">
      <c r="A79" s="242" t="s">
        <v>41</v>
      </c>
      <c r="B79" s="214"/>
      <c r="C79" s="233"/>
      <c r="D79" s="233"/>
      <c r="E79" s="233"/>
      <c r="F79" s="226"/>
      <c r="G79" s="233"/>
      <c r="H79" s="233"/>
      <c r="I79" s="233"/>
    </row>
    <row r="80" spans="1:9" s="8" customFormat="1" ht="19.5" customHeight="1">
      <c r="A80" s="242" t="s">
        <v>42</v>
      </c>
      <c r="B80" s="214"/>
      <c r="C80" s="233">
        <f>'EH6-7'!K40</f>
        <v>49088</v>
      </c>
      <c r="D80" s="233"/>
      <c r="E80" s="233">
        <f>'EH6-7'!K38</f>
        <v>49088</v>
      </c>
      <c r="F80" s="226">
        <v>10844919</v>
      </c>
      <c r="G80" s="233">
        <f>'Equity Seperate-8-9'!L48</f>
        <v>43695</v>
      </c>
      <c r="H80" s="233"/>
      <c r="I80" s="233">
        <f>'Equity Seperate-8-9'!L35</f>
        <v>43695</v>
      </c>
    </row>
    <row r="81" spans="1:9" s="8" customFormat="1" ht="19.5" customHeight="1">
      <c r="A81" s="242" t="s">
        <v>43</v>
      </c>
      <c r="B81" s="214"/>
      <c r="C81" s="245">
        <f>'EH6-7'!M54</f>
        <v>25060</v>
      </c>
      <c r="D81" s="233"/>
      <c r="E81" s="245">
        <f>'EH6-7'!M40</f>
        <v>25060</v>
      </c>
      <c r="F81" s="226"/>
      <c r="G81" s="245">
        <f>'Equity Seperate-8-9'!N48</f>
        <v>25060</v>
      </c>
      <c r="H81" s="233"/>
      <c r="I81" s="245">
        <f>'Equity Seperate-8-9'!N35</f>
        <v>25060</v>
      </c>
    </row>
    <row r="82" spans="1:9" s="8" customFormat="1" ht="19.5" customHeight="1">
      <c r="A82" s="242" t="s">
        <v>44</v>
      </c>
      <c r="B82" s="7"/>
      <c r="C82" s="245">
        <f>'EH6-7'!O54</f>
        <v>3583641</v>
      </c>
      <c r="D82" s="233"/>
      <c r="E82" s="245">
        <f>'EH6-7'!O38</f>
        <v>3465929</v>
      </c>
      <c r="F82" s="246">
        <v>609298219.06659269</v>
      </c>
      <c r="G82" s="233">
        <f>'Equity Seperate-8-9'!P48</f>
        <v>1312904</v>
      </c>
      <c r="H82" s="233"/>
      <c r="I82" s="233">
        <f>'Equity Seperate-8-9'!P35</f>
        <v>1251409</v>
      </c>
    </row>
    <row r="83" spans="1:9" s="8" customFormat="1" ht="19.5" customHeight="1">
      <c r="A83" s="247" t="s">
        <v>133</v>
      </c>
      <c r="B83" s="214"/>
      <c r="C83" s="248">
        <f>'EH6-7'!U54</f>
        <v>-580505</v>
      </c>
      <c r="D83" s="233"/>
      <c r="E83" s="248">
        <f>'EH6-7'!U38</f>
        <v>-470446</v>
      </c>
      <c r="F83" s="226"/>
      <c r="G83" s="249">
        <v>0</v>
      </c>
      <c r="H83" s="233"/>
      <c r="I83" s="249">
        <v>0</v>
      </c>
    </row>
    <row r="84" spans="1:9" s="8" customFormat="1" ht="19.5" customHeight="1">
      <c r="A84" s="9" t="s">
        <v>149</v>
      </c>
      <c r="B84" s="250" t="s">
        <v>123</v>
      </c>
      <c r="C84" s="251">
        <f>SUM(C74:C83)</f>
        <v>5819748</v>
      </c>
      <c r="D84" s="252"/>
      <c r="E84" s="255">
        <f>SUM(E74:E83)</f>
        <v>5724254</v>
      </c>
      <c r="F84" s="253"/>
      <c r="G84" s="255">
        <f>SUM(G74:G83)</f>
        <v>4124123</v>
      </c>
      <c r="H84" s="252"/>
      <c r="I84" s="255">
        <f>SUM(I74:I83)</f>
        <v>3974787</v>
      </c>
    </row>
    <row r="85" spans="1:9" s="8" customFormat="1" ht="19.5" customHeight="1">
      <c r="A85" s="217" t="s">
        <v>45</v>
      </c>
      <c r="B85" s="214"/>
      <c r="C85" s="237">
        <f>'EH6-7'!Y54</f>
        <v>106</v>
      </c>
      <c r="D85" s="237"/>
      <c r="E85" s="237">
        <v>88</v>
      </c>
      <c r="F85" s="226"/>
      <c r="G85" s="249">
        <v>0</v>
      </c>
      <c r="H85" s="233"/>
      <c r="I85" s="249">
        <v>0</v>
      </c>
    </row>
    <row r="86" spans="1:9" s="8" customFormat="1" ht="19.5" customHeight="1">
      <c r="A86" s="9" t="s">
        <v>134</v>
      </c>
      <c r="B86" s="214"/>
      <c r="C86" s="234">
        <f>SUM(C84:C85)</f>
        <v>5819854</v>
      </c>
      <c r="D86" s="239"/>
      <c r="E86" s="234">
        <f>SUM(E84:E85)</f>
        <v>5724342</v>
      </c>
      <c r="F86" s="226">
        <v>646004839.06659269</v>
      </c>
      <c r="G86" s="234">
        <f>SUM(G84:G85)</f>
        <v>4124123</v>
      </c>
      <c r="H86" s="239"/>
      <c r="I86" s="234">
        <f>SUM(I84:I85)</f>
        <v>3974787</v>
      </c>
    </row>
    <row r="87" spans="1:9" s="8" customFormat="1" ht="8.25" customHeight="1">
      <c r="A87" s="217"/>
      <c r="B87" s="214"/>
      <c r="C87" s="237"/>
      <c r="D87" s="237"/>
      <c r="E87" s="237"/>
      <c r="F87" s="226"/>
      <c r="G87" s="237"/>
      <c r="H87" s="237"/>
      <c r="I87" s="237"/>
    </row>
    <row r="88" spans="1:9" s="8" customFormat="1" ht="19.5" customHeight="1" thickBot="1">
      <c r="A88" s="9" t="s">
        <v>135</v>
      </c>
      <c r="B88" s="214"/>
      <c r="C88" s="254">
        <f>SUM(C69,C86)</f>
        <v>10092140</v>
      </c>
      <c r="D88" s="235"/>
      <c r="E88" s="254">
        <f>SUM(E69,E86)</f>
        <v>9632593</v>
      </c>
      <c r="F88" s="226">
        <v>2315901096.0665927</v>
      </c>
      <c r="G88" s="254">
        <f>SUM(G69,G86)</f>
        <v>5346138</v>
      </c>
      <c r="H88" s="235"/>
      <c r="I88" s="254">
        <f>SUM(I69,I86)</f>
        <v>5049915</v>
      </c>
    </row>
    <row r="89" spans="1:9" ht="18" customHeight="1" thickTop="1">
      <c r="C89" s="14">
        <f>C88-C40</f>
        <v>0</v>
      </c>
      <c r="D89" s="4"/>
      <c r="E89" s="14">
        <f>E88-E40</f>
        <v>0</v>
      </c>
      <c r="G89" s="14">
        <f>G88-G40</f>
        <v>0</v>
      </c>
      <c r="I89" s="14">
        <f>I88-I40</f>
        <v>0</v>
      </c>
    </row>
    <row r="90" spans="1:9" ht="18" customHeight="1">
      <c r="A90" s="197"/>
    </row>
    <row r="91" spans="1:9" ht="18" customHeight="1">
      <c r="A91" s="198"/>
    </row>
    <row r="92" spans="1:9" ht="18" customHeight="1">
      <c r="A92" s="196"/>
    </row>
    <row r="93" spans="1:9" ht="18" customHeight="1"/>
    <row r="94" spans="1:9" ht="18" customHeight="1"/>
  </sheetData>
  <mergeCells count="10">
    <mergeCell ref="C4:E4"/>
    <mergeCell ref="G4:I4"/>
    <mergeCell ref="C5:E5"/>
    <mergeCell ref="G5:I5"/>
    <mergeCell ref="C50:I50"/>
    <mergeCell ref="C46:E46"/>
    <mergeCell ref="G46:I46"/>
    <mergeCell ref="C9:I9"/>
    <mergeCell ref="C45:E45"/>
    <mergeCell ref="G45:I4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these financial statements.
&amp;"ApFont,Regular"&amp;10
&amp;C&amp;"Times New Roman,Regular"&amp;11&amp;P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view="pageBreakPreview" topLeftCell="A105" zoomScale="87" zoomScaleNormal="85" zoomScaleSheetLayoutView="87" workbookViewId="0">
      <selection activeCell="A80" sqref="A80"/>
    </sheetView>
  </sheetViews>
  <sheetFormatPr defaultColWidth="9.28515625" defaultRowHeight="18" customHeight="1"/>
  <cols>
    <col min="1" max="1" width="45.28515625" style="13" customWidth="1"/>
    <col min="2" max="2" width="5.42578125" style="2" customWidth="1"/>
    <col min="3" max="3" width="11.5703125" style="3" customWidth="1"/>
    <col min="4" max="4" width="1.5703125" style="4" customWidth="1"/>
    <col min="5" max="5" width="11.5703125" style="3" customWidth="1"/>
    <col min="6" max="6" width="1.5703125" style="5" customWidth="1"/>
    <col min="7" max="7" width="11.5703125" style="5" customWidth="1"/>
    <col min="8" max="8" width="1.5703125" style="5" customWidth="1"/>
    <col min="9" max="9" width="11.5703125" style="5" customWidth="1"/>
    <col min="10" max="10" width="13.42578125" style="5" bestFit="1" customWidth="1"/>
    <col min="11" max="11" width="11.5703125" style="5" bestFit="1" customWidth="1"/>
    <col min="12" max="16384" width="9.28515625" style="5"/>
  </cols>
  <sheetData>
    <row r="1" spans="1:9" s="18" customFormat="1" ht="19.5" customHeight="1">
      <c r="A1" s="51" t="s">
        <v>0</v>
      </c>
      <c r="B1" s="15"/>
      <c r="C1" s="16"/>
      <c r="D1" s="17"/>
      <c r="E1" s="16"/>
    </row>
    <row r="2" spans="1:9" s="8" customFormat="1" ht="19.5" customHeight="1">
      <c r="A2" s="6" t="s">
        <v>97</v>
      </c>
      <c r="B2" s="7"/>
      <c r="C2" s="10"/>
      <c r="D2" s="148"/>
      <c r="E2" s="10"/>
    </row>
    <row r="3" spans="1:9" ht="16.5" customHeight="1">
      <c r="A3" s="1"/>
      <c r="G3" s="147"/>
      <c r="H3" s="147"/>
      <c r="I3" s="147"/>
    </row>
    <row r="4" spans="1:9" ht="17.25" customHeight="1">
      <c r="A4" s="1"/>
      <c r="C4" s="265" t="s">
        <v>2</v>
      </c>
      <c r="D4" s="265"/>
      <c r="E4" s="265"/>
      <c r="G4" s="265" t="s">
        <v>3</v>
      </c>
      <c r="H4" s="265"/>
      <c r="I4" s="265"/>
    </row>
    <row r="5" spans="1:9" ht="17.25" customHeight="1">
      <c r="A5" s="1"/>
      <c r="C5" s="265" t="s">
        <v>4</v>
      </c>
      <c r="D5" s="265"/>
      <c r="E5" s="265"/>
      <c r="G5" s="265" t="s">
        <v>4</v>
      </c>
      <c r="H5" s="265"/>
      <c r="I5" s="265"/>
    </row>
    <row r="6" spans="1:9" ht="17.25" customHeight="1">
      <c r="A6" s="1"/>
      <c r="C6" s="262" t="s">
        <v>85</v>
      </c>
      <c r="D6" s="262"/>
      <c r="E6" s="262"/>
      <c r="G6" s="262" t="s">
        <v>85</v>
      </c>
      <c r="H6" s="262"/>
      <c r="I6" s="262"/>
    </row>
    <row r="7" spans="1:9" ht="17.25" customHeight="1">
      <c r="A7" s="1"/>
      <c r="C7" s="263" t="s">
        <v>96</v>
      </c>
      <c r="D7" s="263"/>
      <c r="E7" s="263"/>
      <c r="G7" s="263" t="s">
        <v>96</v>
      </c>
      <c r="H7" s="263"/>
      <c r="I7" s="263"/>
    </row>
    <row r="8" spans="1:9" ht="17.25" customHeight="1">
      <c r="A8" s="1"/>
      <c r="B8" s="11" t="s">
        <v>7</v>
      </c>
      <c r="C8" s="19">
        <v>2019</v>
      </c>
      <c r="D8" s="20"/>
      <c r="E8" s="19">
        <v>2018</v>
      </c>
      <c r="G8" s="19">
        <v>2019</v>
      </c>
      <c r="H8" s="20"/>
      <c r="I8" s="19">
        <v>2018</v>
      </c>
    </row>
    <row r="9" spans="1:9" ht="17.25" customHeight="1">
      <c r="A9" s="1"/>
      <c r="B9" s="11"/>
      <c r="C9" s="261" t="s">
        <v>9</v>
      </c>
      <c r="D9" s="261"/>
      <c r="E9" s="261"/>
      <c r="F9" s="261"/>
      <c r="G9" s="261"/>
      <c r="H9" s="261"/>
      <c r="I9" s="261"/>
    </row>
    <row r="10" spans="1:9" ht="17.25" customHeight="1">
      <c r="A10" s="21" t="s">
        <v>193</v>
      </c>
      <c r="B10" s="11"/>
      <c r="D10" s="149"/>
    </row>
    <row r="11" spans="1:9" ht="17.25" customHeight="1">
      <c r="A11" s="13" t="s">
        <v>98</v>
      </c>
      <c r="B11" s="11"/>
      <c r="C11" s="22"/>
      <c r="D11" s="22"/>
      <c r="E11" s="22"/>
      <c r="G11" s="22"/>
      <c r="I11" s="22"/>
    </row>
    <row r="12" spans="1:9" ht="17.25" customHeight="1">
      <c r="A12" s="24" t="s">
        <v>99</v>
      </c>
      <c r="B12" s="11" t="s">
        <v>228</v>
      </c>
      <c r="C12" s="22">
        <v>2643456</v>
      </c>
      <c r="D12" s="22"/>
      <c r="E12" s="22">
        <v>2500052</v>
      </c>
      <c r="G12" s="22">
        <v>784634</v>
      </c>
      <c r="I12" s="22">
        <v>799114</v>
      </c>
    </row>
    <row r="13" spans="1:9" ht="17.25" customHeight="1">
      <c r="A13" s="13" t="s">
        <v>46</v>
      </c>
      <c r="B13" s="11" t="s">
        <v>94</v>
      </c>
      <c r="C13" s="25">
        <v>4251</v>
      </c>
      <c r="D13" s="22"/>
      <c r="E13" s="25">
        <v>7917</v>
      </c>
      <c r="G13" s="25">
        <v>117197</v>
      </c>
      <c r="H13" s="22"/>
      <c r="I13" s="25">
        <v>6046</v>
      </c>
    </row>
    <row r="14" spans="1:9" ht="17.25" customHeight="1">
      <c r="A14" s="26" t="s">
        <v>47</v>
      </c>
      <c r="B14" s="11"/>
      <c r="C14" s="25">
        <v>0</v>
      </c>
      <c r="D14" s="22"/>
      <c r="E14" s="25">
        <v>0</v>
      </c>
      <c r="G14" s="25">
        <v>0</v>
      </c>
      <c r="H14" s="22"/>
      <c r="I14" s="25">
        <v>24662</v>
      </c>
    </row>
    <row r="15" spans="1:9" ht="17.25" customHeight="1">
      <c r="A15" s="13" t="s">
        <v>48</v>
      </c>
      <c r="B15" s="11" t="s">
        <v>94</v>
      </c>
      <c r="C15" s="22">
        <v>7703</v>
      </c>
      <c r="D15" s="28"/>
      <c r="E15" s="22">
        <v>7808</v>
      </c>
      <c r="F15" s="28"/>
      <c r="G15" s="22">
        <v>2802</v>
      </c>
      <c r="H15" s="28"/>
      <c r="I15" s="22">
        <v>3260</v>
      </c>
    </row>
    <row r="16" spans="1:9" ht="17.25" customHeight="1">
      <c r="A16" s="1" t="s">
        <v>192</v>
      </c>
      <c r="B16" s="11"/>
      <c r="C16" s="34">
        <f>SUM(C11:C15)</f>
        <v>2655410</v>
      </c>
      <c r="D16" s="30"/>
      <c r="E16" s="34">
        <f>SUM(E11:E15)</f>
        <v>2515777</v>
      </c>
      <c r="F16" s="77"/>
      <c r="G16" s="34">
        <f>SUM(G11:G15)</f>
        <v>904633</v>
      </c>
      <c r="H16" s="30"/>
      <c r="I16" s="34">
        <f>SUM(I11:I15)</f>
        <v>833082</v>
      </c>
    </row>
    <row r="17" spans="1:10" ht="9" customHeight="1">
      <c r="A17" s="1"/>
      <c r="B17" s="11"/>
      <c r="C17" s="150"/>
      <c r="D17" s="22"/>
      <c r="E17" s="150"/>
      <c r="G17" s="150"/>
      <c r="H17" s="22"/>
      <c r="I17" s="150"/>
    </row>
    <row r="18" spans="1:10" ht="17.25" customHeight="1">
      <c r="A18" s="21" t="s">
        <v>49</v>
      </c>
      <c r="B18" s="11"/>
      <c r="C18" s="150"/>
      <c r="D18" s="22"/>
      <c r="E18" s="150"/>
      <c r="G18" s="150"/>
      <c r="H18" s="22"/>
      <c r="I18" s="150"/>
    </row>
    <row r="19" spans="1:10" ht="17.25" customHeight="1">
      <c r="A19" s="13" t="s">
        <v>220</v>
      </c>
      <c r="B19" s="11"/>
      <c r="C19" s="150"/>
      <c r="D19" s="22"/>
      <c r="E19" s="150"/>
      <c r="G19" s="150"/>
      <c r="H19" s="22"/>
      <c r="I19" s="150"/>
    </row>
    <row r="20" spans="1:10" ht="17.25" customHeight="1">
      <c r="A20" s="24" t="s">
        <v>219</v>
      </c>
      <c r="B20" s="11" t="s">
        <v>94</v>
      </c>
      <c r="C20" s="22">
        <v>1568019</v>
      </c>
      <c r="D20" s="22"/>
      <c r="E20" s="22">
        <v>1410989</v>
      </c>
      <c r="G20" s="22">
        <v>419476</v>
      </c>
      <c r="H20" s="22"/>
      <c r="I20" s="22">
        <v>446402</v>
      </c>
    </row>
    <row r="21" spans="1:10" ht="17.25" customHeight="1">
      <c r="A21" s="13" t="s">
        <v>95</v>
      </c>
      <c r="B21" s="11" t="s">
        <v>94</v>
      </c>
      <c r="C21" s="22">
        <v>474965</v>
      </c>
      <c r="D21" s="22"/>
      <c r="E21" s="22">
        <v>471914</v>
      </c>
      <c r="G21" s="22">
        <v>95121</v>
      </c>
      <c r="H21" s="22"/>
      <c r="I21" s="22">
        <v>98677</v>
      </c>
    </row>
    <row r="22" spans="1:10" ht="17.25" customHeight="1">
      <c r="A22" s="13" t="s">
        <v>50</v>
      </c>
      <c r="B22" s="11" t="s">
        <v>94</v>
      </c>
      <c r="C22" s="22">
        <v>339975</v>
      </c>
      <c r="D22" s="22"/>
      <c r="E22" s="22">
        <v>293212</v>
      </c>
      <c r="G22" s="22">
        <v>133884</v>
      </c>
      <c r="H22" s="22"/>
      <c r="I22" s="22">
        <v>90875</v>
      </c>
    </row>
    <row r="23" spans="1:10" ht="17.25" customHeight="1">
      <c r="A23" s="26" t="s">
        <v>51</v>
      </c>
      <c r="B23" s="11"/>
      <c r="C23" s="83">
        <v>15144</v>
      </c>
      <c r="D23" s="28"/>
      <c r="E23" s="83">
        <v>3434</v>
      </c>
      <c r="F23" s="77"/>
      <c r="G23" s="81">
        <v>25121</v>
      </c>
      <c r="H23" s="151"/>
      <c r="I23" s="81">
        <v>0</v>
      </c>
    </row>
    <row r="24" spans="1:10" ht="17.25" customHeight="1">
      <c r="A24" s="13" t="s">
        <v>52</v>
      </c>
      <c r="B24" s="11"/>
      <c r="C24" s="152">
        <v>17532</v>
      </c>
      <c r="D24" s="28"/>
      <c r="E24" s="152">
        <v>7081</v>
      </c>
      <c r="F24" s="77"/>
      <c r="G24" s="152">
        <v>3634</v>
      </c>
      <c r="H24" s="151"/>
      <c r="I24" s="152">
        <v>1514</v>
      </c>
    </row>
    <row r="25" spans="1:10" ht="17.25" customHeight="1">
      <c r="A25" s="1" t="s">
        <v>53</v>
      </c>
      <c r="B25" s="11"/>
      <c r="C25" s="29">
        <f>SUM(C20:C24)</f>
        <v>2415635</v>
      </c>
      <c r="D25" s="30"/>
      <c r="E25" s="29">
        <f>SUM(E20:E24)</f>
        <v>2186630</v>
      </c>
      <c r="G25" s="29">
        <f>SUM(G20:G24)</f>
        <v>677236</v>
      </c>
      <c r="H25" s="30"/>
      <c r="I25" s="29">
        <f>SUM(I20:I24)</f>
        <v>637468</v>
      </c>
      <c r="J25" s="23"/>
    </row>
    <row r="26" spans="1:10" ht="9" customHeight="1">
      <c r="A26" s="1"/>
      <c r="B26" s="11"/>
      <c r="C26" s="12"/>
      <c r="D26" s="30"/>
      <c r="E26" s="12"/>
      <c r="G26" s="12"/>
      <c r="H26" s="30"/>
      <c r="I26" s="12"/>
      <c r="J26" s="23"/>
    </row>
    <row r="27" spans="1:10" ht="17.25" customHeight="1">
      <c r="A27" s="13" t="s">
        <v>162</v>
      </c>
      <c r="B27" s="11"/>
      <c r="C27" s="152">
        <v>-2890</v>
      </c>
      <c r="D27" s="28"/>
      <c r="E27" s="152">
        <v>-1004</v>
      </c>
      <c r="F27" s="77"/>
      <c r="G27" s="82">
        <v>0</v>
      </c>
      <c r="H27" s="151"/>
      <c r="I27" s="82">
        <v>0</v>
      </c>
      <c r="J27" s="23"/>
    </row>
    <row r="28" spans="1:10" ht="17.25" customHeight="1">
      <c r="A28" s="32" t="s">
        <v>90</v>
      </c>
      <c r="B28" s="33"/>
      <c r="C28" s="12">
        <f>C16-C25+C27</f>
        <v>236885</v>
      </c>
      <c r="D28" s="30"/>
      <c r="E28" s="12">
        <f>E16-E25+E27</f>
        <v>328143</v>
      </c>
      <c r="F28" s="32"/>
      <c r="G28" s="12">
        <f>G16-G25-G27</f>
        <v>227397</v>
      </c>
      <c r="H28" s="30"/>
      <c r="I28" s="12">
        <f>I16-I25-I27</f>
        <v>195614</v>
      </c>
    </row>
    <row r="29" spans="1:10" ht="17.25" customHeight="1">
      <c r="A29" s="13" t="s">
        <v>221</v>
      </c>
      <c r="B29" s="11"/>
      <c r="C29" s="22">
        <f>-30062+13556</f>
        <v>-16506</v>
      </c>
      <c r="D29" s="22"/>
      <c r="E29" s="22">
        <v>-40701</v>
      </c>
      <c r="F29" s="77"/>
      <c r="G29" s="22">
        <f>-5668+8974</f>
        <v>3306</v>
      </c>
      <c r="H29" s="28"/>
      <c r="I29" s="22">
        <v>-17985</v>
      </c>
    </row>
    <row r="30" spans="1:10" ht="17.25" customHeight="1">
      <c r="A30" s="1" t="s">
        <v>194</v>
      </c>
      <c r="B30" s="11"/>
      <c r="C30" s="34">
        <f>SUM(C28:C29)</f>
        <v>220379</v>
      </c>
      <c r="D30" s="30"/>
      <c r="E30" s="34">
        <f>SUM(E28:E29)</f>
        <v>287442</v>
      </c>
      <c r="G30" s="34">
        <f>SUM(G28:G29)</f>
        <v>230703</v>
      </c>
      <c r="H30" s="30"/>
      <c r="I30" s="34">
        <f>SUM(I28:I29)</f>
        <v>177629</v>
      </c>
    </row>
    <row r="31" spans="1:10" ht="9" customHeight="1">
      <c r="B31" s="11"/>
      <c r="C31" s="154"/>
      <c r="D31" s="22"/>
      <c r="E31" s="154"/>
      <c r="G31" s="154"/>
      <c r="H31" s="22"/>
      <c r="I31" s="154"/>
    </row>
    <row r="32" spans="1:10" ht="17.25" customHeight="1">
      <c r="A32" s="1" t="s">
        <v>55</v>
      </c>
      <c r="B32" s="11"/>
      <c r="C32" s="154"/>
      <c r="D32" s="22"/>
      <c r="E32" s="154"/>
      <c r="G32" s="154"/>
      <c r="H32" s="22"/>
      <c r="I32" s="154"/>
    </row>
    <row r="33" spans="1:9" ht="17.25" customHeight="1">
      <c r="A33" s="35" t="s">
        <v>140</v>
      </c>
      <c r="B33" s="11"/>
      <c r="C33" s="154"/>
      <c r="D33" s="22"/>
      <c r="E33" s="154"/>
      <c r="G33" s="154"/>
      <c r="H33" s="22"/>
      <c r="I33" s="154"/>
    </row>
    <row r="34" spans="1:9" ht="17.25" customHeight="1">
      <c r="A34" s="35" t="s">
        <v>141</v>
      </c>
      <c r="B34" s="11"/>
      <c r="C34" s="154"/>
      <c r="D34" s="22"/>
      <c r="E34" s="154"/>
      <c r="G34" s="154"/>
      <c r="H34" s="22"/>
      <c r="I34" s="154"/>
    </row>
    <row r="35" spans="1:9" ht="17.25" customHeight="1">
      <c r="A35" s="13" t="s">
        <v>180</v>
      </c>
      <c r="B35" s="11"/>
      <c r="C35" s="25">
        <v>-84896</v>
      </c>
      <c r="D35" s="22"/>
      <c r="E35" s="22">
        <v>44199</v>
      </c>
      <c r="G35" s="25">
        <v>0</v>
      </c>
      <c r="I35" s="25">
        <v>0</v>
      </c>
    </row>
    <row r="36" spans="1:9" s="32" customFormat="1" ht="17.25" customHeight="1">
      <c r="A36" s="13" t="s">
        <v>181</v>
      </c>
      <c r="B36" s="11"/>
      <c r="C36" s="82">
        <v>-8376</v>
      </c>
      <c r="D36" s="22"/>
      <c r="E36" s="82">
        <v>0</v>
      </c>
      <c r="F36" s="5"/>
      <c r="G36" s="82">
        <v>0</v>
      </c>
      <c r="H36" s="25"/>
      <c r="I36" s="82">
        <v>0</v>
      </c>
    </row>
    <row r="37" spans="1:9" s="32" customFormat="1" ht="17.25" customHeight="1">
      <c r="A37" s="32" t="s">
        <v>163</v>
      </c>
      <c r="B37" s="11"/>
      <c r="C37" s="28"/>
      <c r="D37" s="22"/>
      <c r="E37" s="28"/>
      <c r="F37" s="5"/>
      <c r="G37" s="155"/>
      <c r="H37" s="25"/>
      <c r="I37" s="155"/>
    </row>
    <row r="38" spans="1:9" s="32" customFormat="1" ht="17.25" customHeight="1">
      <c r="A38" s="156" t="s">
        <v>159</v>
      </c>
      <c r="B38" s="37"/>
      <c r="C38" s="29">
        <f>SUM(C35:C36)</f>
        <v>-93272</v>
      </c>
      <c r="D38" s="30"/>
      <c r="E38" s="29">
        <f>E35</f>
        <v>44199</v>
      </c>
      <c r="G38" s="157">
        <v>0</v>
      </c>
      <c r="H38" s="25"/>
      <c r="I38" s="157">
        <v>0</v>
      </c>
    </row>
    <row r="39" spans="1:9" s="43" customFormat="1" ht="17.25" customHeight="1" thickBot="1">
      <c r="A39" s="32" t="s">
        <v>56</v>
      </c>
      <c r="B39" s="37"/>
      <c r="C39" s="38">
        <f>SUM(C38,C30)</f>
        <v>127107</v>
      </c>
      <c r="D39" s="30"/>
      <c r="E39" s="38">
        <f>SUM(E38,E30)</f>
        <v>331641</v>
      </c>
      <c r="F39" s="32"/>
      <c r="G39" s="38">
        <f>SUM(G38,G30)</f>
        <v>230703</v>
      </c>
      <c r="H39" s="158"/>
      <c r="I39" s="38">
        <f>SUM(I38,I30)</f>
        <v>177629</v>
      </c>
    </row>
    <row r="40" spans="1:9" s="43" customFormat="1" ht="9" customHeight="1" thickTop="1">
      <c r="A40" s="32"/>
      <c r="B40" s="37"/>
      <c r="C40" s="159"/>
      <c r="D40" s="30"/>
      <c r="E40" s="159"/>
      <c r="F40" s="32"/>
      <c r="G40" s="159"/>
      <c r="H40" s="158"/>
      <c r="I40" s="159"/>
    </row>
    <row r="41" spans="1:9" s="43" customFormat="1" ht="17.25" customHeight="1">
      <c r="A41" s="39" t="s">
        <v>57</v>
      </c>
      <c r="B41" s="40"/>
      <c r="C41" s="22"/>
      <c r="D41" s="124"/>
      <c r="E41" s="22"/>
      <c r="G41" s="3"/>
      <c r="H41" s="124"/>
      <c r="I41" s="3"/>
    </row>
    <row r="42" spans="1:9" s="45" customFormat="1" ht="17.25" customHeight="1">
      <c r="A42" s="24" t="s">
        <v>158</v>
      </c>
      <c r="B42" s="40"/>
      <c r="C42" s="22">
        <v>220415</v>
      </c>
      <c r="D42" s="124"/>
      <c r="E42" s="22">
        <v>287438</v>
      </c>
      <c r="F42" s="43"/>
      <c r="G42" s="22">
        <f>G30</f>
        <v>230703</v>
      </c>
      <c r="H42" s="124"/>
      <c r="I42" s="22">
        <f>I30</f>
        <v>177629</v>
      </c>
    </row>
    <row r="43" spans="1:9" s="43" customFormat="1" ht="17.25" customHeight="1">
      <c r="A43" s="24" t="s">
        <v>45</v>
      </c>
      <c r="B43" s="40"/>
      <c r="C43" s="22">
        <v>-36</v>
      </c>
      <c r="D43" s="124"/>
      <c r="E43" s="22">
        <v>4</v>
      </c>
      <c r="G43" s="82">
        <v>0</v>
      </c>
      <c r="H43" s="124"/>
      <c r="I43" s="82">
        <v>0</v>
      </c>
    </row>
    <row r="44" spans="1:9" s="43" customFormat="1" ht="17.25" customHeight="1" thickBot="1">
      <c r="A44" s="39" t="s">
        <v>54</v>
      </c>
      <c r="B44" s="39"/>
      <c r="C44" s="160">
        <f>SUM(C42:C43)</f>
        <v>220379</v>
      </c>
      <c r="D44" s="36"/>
      <c r="E44" s="160">
        <f>SUM(E42:E43)</f>
        <v>287442</v>
      </c>
      <c r="F44" s="45"/>
      <c r="G44" s="160">
        <f>SUM(G42:G43)</f>
        <v>230703</v>
      </c>
      <c r="H44" s="36"/>
      <c r="I44" s="160">
        <f>SUM(I42:I43)</f>
        <v>177629</v>
      </c>
    </row>
    <row r="45" spans="1:9" s="43" customFormat="1" ht="9" customHeight="1" thickTop="1">
      <c r="A45" s="26"/>
      <c r="B45" s="46"/>
      <c r="C45" s="3"/>
      <c r="D45" s="124"/>
      <c r="E45" s="3"/>
    </row>
    <row r="46" spans="1:9" s="43" customFormat="1" ht="17.25" customHeight="1">
      <c r="A46" s="39" t="s">
        <v>58</v>
      </c>
      <c r="B46" s="46"/>
      <c r="C46" s="3"/>
      <c r="D46" s="124"/>
      <c r="E46" s="3"/>
    </row>
    <row r="47" spans="1:9" s="32" customFormat="1" ht="17.25" customHeight="1">
      <c r="A47" s="24" t="s">
        <v>158</v>
      </c>
      <c r="B47" s="46"/>
      <c r="C47" s="22">
        <v>127146</v>
      </c>
      <c r="D47" s="161"/>
      <c r="E47" s="22">
        <v>331636</v>
      </c>
      <c r="F47" s="162"/>
      <c r="G47" s="22">
        <f>G39</f>
        <v>230703</v>
      </c>
      <c r="H47" s="163"/>
      <c r="I47" s="22">
        <f>I39</f>
        <v>177629</v>
      </c>
    </row>
    <row r="48" spans="1:9" ht="17.25" customHeight="1">
      <c r="A48" s="24" t="s">
        <v>45</v>
      </c>
      <c r="B48" s="46"/>
      <c r="C48" s="27">
        <v>-39</v>
      </c>
      <c r="D48" s="161"/>
      <c r="E48" s="27">
        <v>5</v>
      </c>
      <c r="F48" s="162"/>
      <c r="G48" s="82">
        <v>0</v>
      </c>
      <c r="H48" s="163"/>
      <c r="I48" s="82">
        <v>0</v>
      </c>
    </row>
    <row r="49" spans="1:9" ht="17.25" customHeight="1" thickBot="1">
      <c r="A49" s="39" t="s">
        <v>56</v>
      </c>
      <c r="B49" s="48"/>
      <c r="C49" s="164">
        <f>SUM(C47:C48)</f>
        <v>127107</v>
      </c>
      <c r="D49" s="66"/>
      <c r="E49" s="164">
        <f>SUM(E47:E48)</f>
        <v>331641</v>
      </c>
      <c r="F49" s="32"/>
      <c r="G49" s="165">
        <f>SUM(G47:G48)</f>
        <v>230703</v>
      </c>
      <c r="H49" s="32"/>
      <c r="I49" s="165">
        <f>SUM(I47:I48)</f>
        <v>177629</v>
      </c>
    </row>
    <row r="50" spans="1:9" ht="9" customHeight="1" thickTop="1">
      <c r="A50" s="39"/>
      <c r="C50" s="22"/>
      <c r="E50" s="22"/>
    </row>
    <row r="51" spans="1:9" s="18" customFormat="1" ht="17.25" customHeight="1" thickBot="1">
      <c r="A51" s="39" t="s">
        <v>115</v>
      </c>
      <c r="B51" s="11" t="s">
        <v>229</v>
      </c>
      <c r="C51" s="166">
        <f>C42/865249</f>
        <v>0.2547416986324168</v>
      </c>
      <c r="D51" s="49"/>
      <c r="E51" s="166">
        <f>E42/865249</f>
        <v>0.33220263762223362</v>
      </c>
      <c r="F51" s="50"/>
      <c r="G51" s="166">
        <f>G42/865249</f>
        <v>0.26663191751738519</v>
      </c>
      <c r="H51" s="50"/>
      <c r="I51" s="166">
        <f>I42/865249</f>
        <v>0.20529234936995017</v>
      </c>
    </row>
    <row r="52" spans="1:9" s="18" customFormat="1" ht="17.25" customHeight="1" thickTop="1" thickBot="1">
      <c r="A52" s="39" t="s">
        <v>116</v>
      </c>
      <c r="B52" s="11" t="s">
        <v>229</v>
      </c>
      <c r="C52" s="166">
        <f>C42/869615</f>
        <v>0.25346273925817747</v>
      </c>
      <c r="D52" s="49"/>
      <c r="E52" s="166">
        <f>E42/869615</f>
        <v>0.33053477688402338</v>
      </c>
      <c r="F52" s="50"/>
      <c r="G52" s="166">
        <f>G42/869615</f>
        <v>0.26529326196075276</v>
      </c>
      <c r="H52" s="50"/>
      <c r="I52" s="166">
        <f>I42/869615</f>
        <v>0.20426165602019283</v>
      </c>
    </row>
    <row r="53" spans="1:9" ht="19.5" customHeight="1" thickTop="1">
      <c r="A53" s="51" t="s">
        <v>0</v>
      </c>
      <c r="B53" s="15"/>
      <c r="C53" s="16"/>
      <c r="D53" s="17"/>
      <c r="E53" s="16"/>
      <c r="F53" s="18"/>
      <c r="G53" s="18"/>
      <c r="H53" s="18"/>
      <c r="I53" s="18"/>
    </row>
    <row r="54" spans="1:9" ht="19.5" customHeight="1">
      <c r="A54" s="6" t="s">
        <v>97</v>
      </c>
      <c r="B54" s="7"/>
      <c r="C54" s="10"/>
      <c r="D54" s="148"/>
      <c r="E54" s="10"/>
      <c r="F54" s="8"/>
      <c r="G54" s="8"/>
      <c r="H54" s="8"/>
      <c r="I54" s="8"/>
    </row>
    <row r="55" spans="1:9" ht="16.5" customHeight="1">
      <c r="A55" s="1"/>
      <c r="G55" s="264"/>
      <c r="H55" s="264"/>
      <c r="I55" s="264"/>
    </row>
    <row r="56" spans="1:9" ht="17.25" customHeight="1">
      <c r="A56" s="1"/>
      <c r="C56" s="265" t="s">
        <v>2</v>
      </c>
      <c r="D56" s="265"/>
      <c r="E56" s="265"/>
      <c r="G56" s="265" t="s">
        <v>3</v>
      </c>
      <c r="H56" s="265"/>
      <c r="I56" s="265"/>
    </row>
    <row r="57" spans="1:9" ht="17.25" customHeight="1">
      <c r="A57" s="1"/>
      <c r="C57" s="265" t="s">
        <v>4</v>
      </c>
      <c r="D57" s="265"/>
      <c r="E57" s="265"/>
      <c r="G57" s="265" t="s">
        <v>4</v>
      </c>
      <c r="H57" s="265"/>
      <c r="I57" s="265"/>
    </row>
    <row r="58" spans="1:9" ht="17.25" customHeight="1">
      <c r="A58" s="1"/>
      <c r="C58" s="262" t="s">
        <v>100</v>
      </c>
      <c r="D58" s="262"/>
      <c r="E58" s="262"/>
      <c r="G58" s="262" t="s">
        <v>100</v>
      </c>
      <c r="H58" s="262"/>
      <c r="I58" s="262"/>
    </row>
    <row r="59" spans="1:9" ht="17.25" customHeight="1">
      <c r="A59" s="1"/>
      <c r="C59" s="263" t="s">
        <v>96</v>
      </c>
      <c r="D59" s="263"/>
      <c r="E59" s="263"/>
      <c r="G59" s="263" t="s">
        <v>96</v>
      </c>
      <c r="H59" s="263"/>
      <c r="I59" s="263"/>
    </row>
    <row r="60" spans="1:9" ht="17.25" customHeight="1">
      <c r="A60" s="1"/>
      <c r="B60" s="11" t="s">
        <v>7</v>
      </c>
      <c r="C60" s="19">
        <v>2019</v>
      </c>
      <c r="D60" s="20"/>
      <c r="E60" s="19">
        <v>2018</v>
      </c>
      <c r="G60" s="19">
        <v>2019</v>
      </c>
      <c r="H60" s="20"/>
      <c r="I60" s="19">
        <v>2018</v>
      </c>
    </row>
    <row r="61" spans="1:9" ht="17.25" customHeight="1">
      <c r="A61" s="1"/>
      <c r="B61" s="11"/>
      <c r="C61" s="261" t="s">
        <v>9</v>
      </c>
      <c r="D61" s="261"/>
      <c r="E61" s="261"/>
      <c r="F61" s="261"/>
      <c r="G61" s="261"/>
      <c r="H61" s="261"/>
      <c r="I61" s="261"/>
    </row>
    <row r="62" spans="1:9" ht="17.25" customHeight="1">
      <c r="A62" s="21" t="s">
        <v>193</v>
      </c>
      <c r="B62" s="11"/>
      <c r="D62" s="149"/>
    </row>
    <row r="63" spans="1:9" ht="17.25" customHeight="1">
      <c r="A63" s="13" t="s">
        <v>98</v>
      </c>
      <c r="B63" s="11"/>
      <c r="C63" s="22"/>
      <c r="D63" s="22"/>
      <c r="E63" s="22"/>
      <c r="G63" s="22"/>
      <c r="I63" s="22"/>
    </row>
    <row r="64" spans="1:9" ht="17.25" customHeight="1">
      <c r="A64" s="24" t="s">
        <v>99</v>
      </c>
      <c r="B64" s="11" t="s">
        <v>228</v>
      </c>
      <c r="C64" s="22">
        <v>5229505</v>
      </c>
      <c r="D64" s="22"/>
      <c r="E64" s="22">
        <v>4747474</v>
      </c>
      <c r="G64" s="22">
        <v>1573453</v>
      </c>
      <c r="I64" s="22">
        <v>1529182</v>
      </c>
    </row>
    <row r="65" spans="1:11" ht="17.25" customHeight="1">
      <c r="A65" s="13" t="s">
        <v>46</v>
      </c>
      <c r="B65" s="11" t="s">
        <v>94</v>
      </c>
      <c r="C65" s="25">
        <v>9714</v>
      </c>
      <c r="D65" s="22"/>
      <c r="E65" s="25">
        <v>14379</v>
      </c>
      <c r="G65" s="22">
        <v>120791</v>
      </c>
      <c r="H65" s="22"/>
      <c r="I65" s="22">
        <v>10374</v>
      </c>
    </row>
    <row r="66" spans="1:11" ht="17.25" customHeight="1">
      <c r="A66" s="13" t="s">
        <v>48</v>
      </c>
      <c r="B66" s="11" t="s">
        <v>94</v>
      </c>
      <c r="C66" s="27">
        <v>12738</v>
      </c>
      <c r="D66" s="28"/>
      <c r="E66" s="27">
        <v>66232</v>
      </c>
      <c r="F66" s="28"/>
      <c r="G66" s="27">
        <v>4882</v>
      </c>
      <c r="H66" s="28"/>
      <c r="I66" s="27">
        <v>59364</v>
      </c>
    </row>
    <row r="67" spans="1:11" ht="17.25" customHeight="1">
      <c r="A67" s="1" t="s">
        <v>192</v>
      </c>
      <c r="B67" s="11"/>
      <c r="C67" s="29">
        <f>SUM(C63:C66)</f>
        <v>5251957</v>
      </c>
      <c r="D67" s="30"/>
      <c r="E67" s="29">
        <f>SUM(E63:E66)</f>
        <v>4828085</v>
      </c>
      <c r="F67" s="77"/>
      <c r="G67" s="29">
        <f>SUM(G63:G66)</f>
        <v>1699126</v>
      </c>
      <c r="H67" s="30"/>
      <c r="I67" s="29">
        <f>SUM(I63:I66)</f>
        <v>1598920</v>
      </c>
    </row>
    <row r="68" spans="1:11" ht="9" customHeight="1">
      <c r="A68" s="1"/>
      <c r="B68" s="11"/>
      <c r="C68" s="150"/>
      <c r="D68" s="22"/>
      <c r="E68" s="150"/>
      <c r="F68" s="77"/>
      <c r="G68" s="150"/>
      <c r="H68" s="22"/>
      <c r="I68" s="150"/>
    </row>
    <row r="69" spans="1:11" ht="17.25" customHeight="1">
      <c r="A69" s="21" t="s">
        <v>49</v>
      </c>
      <c r="B69" s="11"/>
      <c r="C69" s="150"/>
      <c r="D69" s="22"/>
      <c r="E69" s="150"/>
      <c r="G69" s="150"/>
      <c r="H69" s="22"/>
      <c r="I69" s="150"/>
    </row>
    <row r="70" spans="1:11" ht="17.25" customHeight="1">
      <c r="A70" s="13" t="s">
        <v>220</v>
      </c>
      <c r="B70" s="11"/>
      <c r="C70" s="150"/>
      <c r="D70" s="22"/>
      <c r="E70" s="150"/>
      <c r="G70" s="150"/>
      <c r="H70" s="22"/>
      <c r="I70" s="150"/>
    </row>
    <row r="71" spans="1:11" ht="17.25" customHeight="1">
      <c r="A71" s="24" t="s">
        <v>219</v>
      </c>
      <c r="B71" s="11" t="s">
        <v>94</v>
      </c>
      <c r="C71" s="22">
        <v>3058317</v>
      </c>
      <c r="D71" s="22"/>
      <c r="E71" s="22">
        <v>2654329</v>
      </c>
      <c r="G71" s="22">
        <v>817812</v>
      </c>
      <c r="H71" s="22"/>
      <c r="I71" s="22">
        <v>814411</v>
      </c>
      <c r="K71" s="50"/>
    </row>
    <row r="72" spans="1:11" ht="17.25" customHeight="1">
      <c r="A72" s="13" t="s">
        <v>95</v>
      </c>
      <c r="B72" s="11" t="s">
        <v>94</v>
      </c>
      <c r="C72" s="22">
        <v>935971</v>
      </c>
      <c r="D72" s="22"/>
      <c r="E72" s="22">
        <v>901846</v>
      </c>
      <c r="G72" s="22">
        <v>185081</v>
      </c>
      <c r="H72" s="22"/>
      <c r="I72" s="22">
        <v>181176</v>
      </c>
    </row>
    <row r="73" spans="1:11" ht="17.25" customHeight="1">
      <c r="A73" s="13" t="s">
        <v>50</v>
      </c>
      <c r="B73" s="11" t="s">
        <v>94</v>
      </c>
      <c r="C73" s="22">
        <v>651491</v>
      </c>
      <c r="D73" s="22"/>
      <c r="E73" s="22">
        <v>574919</v>
      </c>
      <c r="G73" s="22">
        <v>235236</v>
      </c>
      <c r="H73" s="22"/>
      <c r="I73" s="22">
        <v>182057</v>
      </c>
    </row>
    <row r="74" spans="1:11" ht="17.25" customHeight="1">
      <c r="A74" s="26" t="s">
        <v>51</v>
      </c>
      <c r="B74" s="11"/>
      <c r="C74" s="25">
        <v>38645</v>
      </c>
      <c r="D74" s="28"/>
      <c r="E74" s="25">
        <v>45872</v>
      </c>
      <c r="F74" s="77"/>
      <c r="G74" s="25">
        <v>36949</v>
      </c>
      <c r="H74" s="28"/>
      <c r="I74" s="25">
        <v>9837</v>
      </c>
    </row>
    <row r="75" spans="1:11" ht="17.25" customHeight="1">
      <c r="A75" s="13" t="s">
        <v>52</v>
      </c>
      <c r="B75" s="11"/>
      <c r="C75" s="28">
        <v>31274</v>
      </c>
      <c r="D75" s="28"/>
      <c r="E75" s="28">
        <v>12417</v>
      </c>
      <c r="F75" s="77"/>
      <c r="G75" s="28">
        <v>6593</v>
      </c>
      <c r="H75" s="28"/>
      <c r="I75" s="28">
        <v>1844</v>
      </c>
    </row>
    <row r="76" spans="1:11" ht="17.25" customHeight="1">
      <c r="A76" s="1" t="s">
        <v>53</v>
      </c>
      <c r="B76" s="11"/>
      <c r="C76" s="34">
        <f>SUM(C71:C75)</f>
        <v>4715698</v>
      </c>
      <c r="D76" s="30"/>
      <c r="E76" s="34">
        <f>SUM(E71:E75)</f>
        <v>4189383</v>
      </c>
      <c r="G76" s="34">
        <f>SUM(G71:G75)</f>
        <v>1281671</v>
      </c>
      <c r="H76" s="30"/>
      <c r="I76" s="34">
        <f>SUM(I71:I75)</f>
        <v>1189325</v>
      </c>
    </row>
    <row r="77" spans="1:11" ht="9" customHeight="1">
      <c r="B77" s="11"/>
      <c r="C77" s="153"/>
      <c r="D77" s="30"/>
      <c r="E77" s="153"/>
      <c r="G77" s="153"/>
      <c r="H77" s="30"/>
      <c r="I77" s="153"/>
    </row>
    <row r="78" spans="1:11" ht="17.25" customHeight="1">
      <c r="A78" s="13" t="s">
        <v>162</v>
      </c>
      <c r="B78" s="11" t="s">
        <v>19</v>
      </c>
      <c r="C78" s="27">
        <v>-4459</v>
      </c>
      <c r="D78" s="28"/>
      <c r="E78" s="27">
        <v>-1561</v>
      </c>
      <c r="F78" s="77"/>
      <c r="G78" s="82">
        <v>0</v>
      </c>
      <c r="H78" s="28"/>
      <c r="I78" s="82">
        <v>0</v>
      </c>
    </row>
    <row r="79" spans="1:11" ht="17.25" customHeight="1">
      <c r="A79" s="32" t="s">
        <v>90</v>
      </c>
      <c r="B79" s="33"/>
      <c r="C79" s="12">
        <f>C67-C76+C78</f>
        <v>531800</v>
      </c>
      <c r="D79" s="30"/>
      <c r="E79" s="12">
        <f>E67-E76+E78</f>
        <v>637141</v>
      </c>
      <c r="F79" s="32"/>
      <c r="G79" s="12">
        <f>G67-G76-G78</f>
        <v>417455</v>
      </c>
      <c r="H79" s="30"/>
      <c r="I79" s="12">
        <f>I67-I76-I78</f>
        <v>409595</v>
      </c>
    </row>
    <row r="80" spans="1:11" ht="17.25" customHeight="1">
      <c r="A80" s="13" t="s">
        <v>109</v>
      </c>
      <c r="B80" s="11" t="s">
        <v>148</v>
      </c>
      <c r="C80" s="25">
        <f>-64999+7307</f>
        <v>-57692</v>
      </c>
      <c r="D80" s="22"/>
      <c r="E80" s="25">
        <v>-92827</v>
      </c>
      <c r="G80" s="22">
        <f>-7528-594</f>
        <v>-8122</v>
      </c>
      <c r="H80" s="22"/>
      <c r="I80" s="22">
        <v>-50635</v>
      </c>
    </row>
    <row r="81" spans="1:9" ht="17.25" customHeight="1">
      <c r="A81" s="1" t="s">
        <v>54</v>
      </c>
      <c r="B81" s="11"/>
      <c r="C81" s="34">
        <f>SUM(C79:C80)</f>
        <v>474108</v>
      </c>
      <c r="D81" s="30"/>
      <c r="E81" s="34">
        <f>SUM(E79:E80)</f>
        <v>544314</v>
      </c>
      <c r="G81" s="34">
        <f>SUM(G79:G80)</f>
        <v>409333</v>
      </c>
      <c r="H81" s="30"/>
      <c r="I81" s="34">
        <f>SUM(I79:I80)</f>
        <v>358960</v>
      </c>
    </row>
    <row r="82" spans="1:9" ht="18" hidden="1" customHeight="1">
      <c r="B82" s="11"/>
      <c r="C82" s="154"/>
      <c r="D82" s="22"/>
      <c r="E82" s="154"/>
      <c r="G82" s="154"/>
      <c r="H82" s="22"/>
      <c r="I82" s="154"/>
    </row>
    <row r="83" spans="1:9" ht="18" hidden="1" customHeight="1">
      <c r="A83" s="1" t="s">
        <v>55</v>
      </c>
      <c r="B83" s="11"/>
      <c r="C83" s="154"/>
      <c r="D83" s="22"/>
      <c r="E83" s="154"/>
      <c r="G83" s="154"/>
      <c r="H83" s="22"/>
      <c r="I83" s="154"/>
    </row>
    <row r="84" spans="1:9" ht="9" customHeight="1">
      <c r="A84" s="35"/>
      <c r="B84" s="11"/>
      <c r="C84" s="154"/>
      <c r="D84" s="22"/>
      <c r="E84" s="154"/>
      <c r="G84" s="154"/>
      <c r="H84" s="22"/>
      <c r="I84" s="154"/>
    </row>
    <row r="85" spans="1:9" ht="17.25" customHeight="1">
      <c r="A85" s="1" t="s">
        <v>55</v>
      </c>
      <c r="B85" s="11"/>
      <c r="C85" s="25"/>
      <c r="D85" s="22"/>
      <c r="E85" s="25"/>
      <c r="G85" s="25"/>
      <c r="H85" s="22"/>
      <c r="I85" s="25"/>
    </row>
    <row r="86" spans="1:9" ht="17.25" customHeight="1">
      <c r="A86" s="35" t="s">
        <v>140</v>
      </c>
      <c r="B86" s="11"/>
      <c r="C86" s="25"/>
      <c r="D86" s="22"/>
      <c r="E86" s="25"/>
      <c r="G86" s="25"/>
      <c r="H86" s="22"/>
      <c r="I86" s="25"/>
    </row>
    <row r="87" spans="1:9" ht="17.25" customHeight="1">
      <c r="A87" s="35" t="s">
        <v>141</v>
      </c>
      <c r="B87" s="11"/>
      <c r="C87" s="25"/>
      <c r="D87" s="22"/>
      <c r="E87" s="25"/>
      <c r="G87" s="25"/>
      <c r="H87" s="22"/>
      <c r="I87" s="25"/>
    </row>
    <row r="88" spans="1:9" ht="17.25" customHeight="1">
      <c r="A88" s="13" t="s">
        <v>180</v>
      </c>
      <c r="B88" s="11"/>
      <c r="C88" s="25">
        <v>-96688</v>
      </c>
      <c r="D88" s="22"/>
      <c r="E88" s="25">
        <v>-4267</v>
      </c>
      <c r="G88" s="25">
        <v>0</v>
      </c>
      <c r="I88" s="25">
        <v>0</v>
      </c>
    </row>
    <row r="89" spans="1:9" ht="17.25" customHeight="1">
      <c r="A89" s="13" t="s">
        <v>181</v>
      </c>
      <c r="B89" s="11" t="s">
        <v>19</v>
      </c>
      <c r="C89" s="82">
        <v>-13373</v>
      </c>
      <c r="D89" s="22"/>
      <c r="E89" s="82">
        <v>0</v>
      </c>
      <c r="G89" s="82">
        <v>0</v>
      </c>
      <c r="H89" s="81"/>
      <c r="I89" s="82">
        <v>0</v>
      </c>
    </row>
    <row r="90" spans="1:9" ht="17.25" customHeight="1">
      <c r="A90" s="32" t="s">
        <v>112</v>
      </c>
      <c r="B90" s="11"/>
      <c r="C90" s="28"/>
      <c r="D90" s="22"/>
      <c r="E90" s="28"/>
      <c r="G90" s="81"/>
      <c r="H90" s="81"/>
      <c r="I90" s="81"/>
    </row>
    <row r="91" spans="1:9" ht="17.25" customHeight="1">
      <c r="A91" s="156" t="s">
        <v>159</v>
      </c>
      <c r="B91" s="37"/>
      <c r="C91" s="157">
        <f>SUM(C85:C89)</f>
        <v>-110061</v>
      </c>
      <c r="D91" s="30"/>
      <c r="E91" s="157">
        <f>SUM(E85:E89)</f>
        <v>-4267</v>
      </c>
      <c r="F91" s="32"/>
      <c r="G91" s="157">
        <v>0</v>
      </c>
      <c r="H91" s="81"/>
      <c r="I91" s="157">
        <v>0</v>
      </c>
    </row>
    <row r="92" spans="1:9" ht="17.25" customHeight="1" thickBot="1">
      <c r="A92" s="32" t="s">
        <v>56</v>
      </c>
      <c r="B92" s="37"/>
      <c r="C92" s="38">
        <f>SUM(C91,C81)</f>
        <v>364047</v>
      </c>
      <c r="D92" s="30"/>
      <c r="E92" s="38">
        <f>SUM(E91,E81)</f>
        <v>540047</v>
      </c>
      <c r="F92" s="32"/>
      <c r="G92" s="38">
        <f>SUM(G91,G81)</f>
        <v>409333</v>
      </c>
      <c r="H92" s="167"/>
      <c r="I92" s="38">
        <f>SUM(I91,I81)</f>
        <v>358960</v>
      </c>
    </row>
    <row r="93" spans="1:9" ht="9" customHeight="1" thickTop="1">
      <c r="A93" s="32"/>
      <c r="B93" s="37"/>
      <c r="C93" s="159"/>
      <c r="D93" s="30"/>
      <c r="E93" s="159"/>
      <c r="F93" s="32"/>
      <c r="G93" s="159"/>
      <c r="H93" s="158"/>
      <c r="I93" s="159"/>
    </row>
    <row r="94" spans="1:9" ht="17.25" customHeight="1">
      <c r="A94" s="39" t="s">
        <v>57</v>
      </c>
      <c r="B94" s="40"/>
      <c r="D94" s="124"/>
      <c r="F94" s="43"/>
      <c r="G94" s="3"/>
      <c r="H94" s="124"/>
      <c r="I94" s="3"/>
    </row>
    <row r="95" spans="1:9" ht="17.25" customHeight="1">
      <c r="A95" s="24" t="s">
        <v>158</v>
      </c>
      <c r="B95" s="40"/>
      <c r="C95" s="22">
        <f>C97-C96</f>
        <v>474088</v>
      </c>
      <c r="D95" s="124"/>
      <c r="E95" s="22">
        <v>544304</v>
      </c>
      <c r="F95" s="43"/>
      <c r="G95" s="25">
        <f>G92</f>
        <v>409333</v>
      </c>
      <c r="H95" s="124"/>
      <c r="I95" s="25">
        <f>I92</f>
        <v>358960</v>
      </c>
    </row>
    <row r="96" spans="1:9" ht="17.25" customHeight="1">
      <c r="A96" s="24" t="s">
        <v>45</v>
      </c>
      <c r="B96" s="40"/>
      <c r="C96" s="25">
        <v>20</v>
      </c>
      <c r="D96" s="124"/>
      <c r="E96" s="25">
        <v>10</v>
      </c>
      <c r="F96" s="43"/>
      <c r="G96" s="25">
        <v>0</v>
      </c>
      <c r="H96" s="124"/>
      <c r="I96" s="25">
        <v>0</v>
      </c>
    </row>
    <row r="97" spans="1:9" ht="17.25" customHeight="1" thickBot="1">
      <c r="A97" s="39" t="s">
        <v>54</v>
      </c>
      <c r="B97" s="39"/>
      <c r="C97" s="160">
        <f>C81</f>
        <v>474108</v>
      </c>
      <c r="D97" s="36"/>
      <c r="E97" s="160">
        <f>SUM(E95:E96)</f>
        <v>544314</v>
      </c>
      <c r="F97" s="45"/>
      <c r="G97" s="44">
        <f>SUM(G95:G96)</f>
        <v>409333</v>
      </c>
      <c r="H97" s="36"/>
      <c r="I97" s="44">
        <f>SUM(I95:I96)</f>
        <v>358960</v>
      </c>
    </row>
    <row r="98" spans="1:9" ht="9" customHeight="1" thickTop="1">
      <c r="A98" s="26"/>
      <c r="B98" s="46"/>
      <c r="D98" s="124"/>
      <c r="F98" s="43"/>
      <c r="G98" s="43"/>
      <c r="H98" s="43"/>
      <c r="I98" s="43"/>
    </row>
    <row r="99" spans="1:9" ht="17.25" customHeight="1">
      <c r="A99" s="39" t="s">
        <v>58</v>
      </c>
      <c r="B99" s="46"/>
      <c r="D99" s="124"/>
      <c r="F99" s="43"/>
      <c r="G99" s="43"/>
      <c r="H99" s="43"/>
      <c r="I99" s="43"/>
    </row>
    <row r="100" spans="1:9" ht="17.25" customHeight="1">
      <c r="A100" s="24" t="s">
        <v>158</v>
      </c>
      <c r="B100" s="46"/>
      <c r="C100" s="22">
        <f>C102-C101</f>
        <v>364029</v>
      </c>
      <c r="D100" s="161"/>
      <c r="E100" s="22">
        <v>540038</v>
      </c>
      <c r="F100" s="162"/>
      <c r="G100" s="81">
        <f>G92</f>
        <v>409333</v>
      </c>
      <c r="H100" s="163"/>
      <c r="I100" s="81">
        <f>I92</f>
        <v>358960</v>
      </c>
    </row>
    <row r="101" spans="1:9" ht="17.25" customHeight="1">
      <c r="A101" s="24" t="s">
        <v>45</v>
      </c>
      <c r="B101" s="46"/>
      <c r="C101" s="82">
        <v>18</v>
      </c>
      <c r="D101" s="161"/>
      <c r="E101" s="82">
        <v>9</v>
      </c>
      <c r="F101" s="162"/>
      <c r="G101" s="82">
        <v>0</v>
      </c>
      <c r="H101" s="163"/>
      <c r="I101" s="82">
        <v>0</v>
      </c>
    </row>
    <row r="102" spans="1:9" ht="17.25" customHeight="1" thickBot="1">
      <c r="A102" s="39" t="s">
        <v>56</v>
      </c>
      <c r="B102" s="48"/>
      <c r="C102" s="164">
        <f>C92</f>
        <v>364047</v>
      </c>
      <c r="D102" s="66"/>
      <c r="E102" s="164">
        <f>SUM(E100:E101)</f>
        <v>540047</v>
      </c>
      <c r="F102" s="32"/>
      <c r="G102" s="165">
        <f>SUM(G100:G101)</f>
        <v>409333</v>
      </c>
      <c r="H102" s="32"/>
      <c r="I102" s="165">
        <f>SUM(I100:I101)</f>
        <v>358960</v>
      </c>
    </row>
    <row r="103" spans="1:9" ht="9" customHeight="1" thickTop="1">
      <c r="A103" s="39"/>
      <c r="C103" s="22"/>
      <c r="E103" s="22"/>
    </row>
    <row r="104" spans="1:9" ht="17.25" customHeight="1" thickBot="1">
      <c r="A104" s="39" t="s">
        <v>115</v>
      </c>
      <c r="B104" s="11" t="s">
        <v>229</v>
      </c>
      <c r="C104" s="166">
        <f>C95/865249</f>
        <v>0.54792088751330537</v>
      </c>
      <c r="D104" s="49"/>
      <c r="E104" s="166">
        <f>E95/865249</f>
        <v>0.62907209369788353</v>
      </c>
      <c r="F104" s="50"/>
      <c r="G104" s="166">
        <f>G95/869810</f>
        <v>0.47060047596601556</v>
      </c>
      <c r="H104" s="50"/>
      <c r="I104" s="166">
        <f>I95/865249</f>
        <v>0.41486323590087942</v>
      </c>
    </row>
    <row r="105" spans="1:9" ht="17.25" customHeight="1" thickTop="1" thickBot="1">
      <c r="A105" s="39" t="s">
        <v>116</v>
      </c>
      <c r="B105" s="11" t="s">
        <v>229</v>
      </c>
      <c r="C105" s="166">
        <f>C95/869615</f>
        <v>0.54516998901812874</v>
      </c>
      <c r="D105" s="49"/>
      <c r="E105" s="166">
        <f>E95/869615</f>
        <v>0.62591376643687147</v>
      </c>
      <c r="F105" s="50"/>
      <c r="G105" s="166">
        <f>G95/869615</f>
        <v>0.47070600208138086</v>
      </c>
      <c r="H105" s="50"/>
      <c r="I105" s="166">
        <f>I95/869615</f>
        <v>0.41278036832391346</v>
      </c>
    </row>
    <row r="106" spans="1:9" ht="18" customHeight="1" thickTop="1"/>
  </sheetData>
  <mergeCells count="19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G55:I55"/>
    <mergeCell ref="C56:E56"/>
    <mergeCell ref="G56:I56"/>
    <mergeCell ref="C57:E57"/>
    <mergeCell ref="G57:I57"/>
    <mergeCell ref="C58:E58"/>
    <mergeCell ref="G58:I58"/>
    <mergeCell ref="C59:E59"/>
    <mergeCell ref="G59:I59"/>
    <mergeCell ref="C61:I61"/>
  </mergeCells>
  <pageMargins left="0.7" right="0.7" top="0.48" bottom="0.5" header="0.5" footer="0.5"/>
  <pageSetup paperSize="9" scale="86" firstPageNumber="4" orientation="portrait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5"/>
  <sheetViews>
    <sheetView view="pageBreakPreview" topLeftCell="A40" zoomScale="70" zoomScaleNormal="73" zoomScaleSheetLayoutView="70" workbookViewId="0">
      <selection activeCell="O54" sqref="O54"/>
    </sheetView>
  </sheetViews>
  <sheetFormatPr defaultColWidth="9.28515625" defaultRowHeight="18" customHeight="1"/>
  <cols>
    <col min="1" max="1" width="51.5703125" style="13" customWidth="1"/>
    <col min="2" max="2" width="8.42578125" style="11" customWidth="1"/>
    <col min="3" max="3" width="12.28515625" style="4" customWidth="1"/>
    <col min="4" max="4" width="0.7109375" style="4" customWidth="1"/>
    <col min="5" max="5" width="11.42578125" style="4" customWidth="1"/>
    <col min="6" max="6" width="0.7109375" style="4" customWidth="1"/>
    <col min="7" max="7" width="10" style="4" customWidth="1"/>
    <col min="8" max="8" width="0.7109375" style="4" customWidth="1"/>
    <col min="9" max="9" width="13.28515625" style="4" customWidth="1"/>
    <col min="10" max="10" width="0.7109375" style="4" customWidth="1"/>
    <col min="11" max="11" width="11.28515625" style="4" customWidth="1"/>
    <col min="12" max="12" width="1" style="4" customWidth="1"/>
    <col min="13" max="13" width="13.42578125" style="4" customWidth="1"/>
    <col min="14" max="14" width="1" style="4" customWidth="1"/>
    <col min="15" max="15" width="15.7109375" style="4" customWidth="1"/>
    <col min="16" max="16" width="0.7109375" style="4" customWidth="1"/>
    <col min="17" max="17" width="11.7109375" style="4" customWidth="1"/>
    <col min="18" max="18" width="1.28515625" style="4" customWidth="1"/>
    <col min="19" max="19" width="11.7109375" style="4" customWidth="1"/>
    <col min="20" max="20" width="0.7109375" style="4" customWidth="1"/>
    <col min="21" max="21" width="13.42578125" style="4" customWidth="1"/>
    <col min="22" max="22" width="0.5703125" style="4" customWidth="1"/>
    <col min="23" max="23" width="12.42578125" style="4" customWidth="1"/>
    <col min="24" max="24" width="1" style="4" customWidth="1"/>
    <col min="25" max="25" width="13.28515625" style="4" customWidth="1"/>
    <col min="26" max="26" width="0.7109375" style="4" customWidth="1"/>
    <col min="27" max="27" width="13.7109375" style="4" customWidth="1"/>
    <col min="28" max="28" width="0.7109375" style="5" customWidth="1"/>
    <col min="29" max="29" width="12.28515625" style="5" customWidth="1"/>
    <col min="30" max="30" width="0.7109375" style="5" customWidth="1"/>
    <col min="31" max="31" width="12.5703125" style="5" customWidth="1"/>
    <col min="32" max="32" width="9.28515625" style="5"/>
    <col min="33" max="33" width="11" style="5" bestFit="1" customWidth="1"/>
    <col min="34" max="16384" width="9.28515625" style="5"/>
  </cols>
  <sheetData>
    <row r="1" spans="1:29" ht="19.5" customHeight="1">
      <c r="A1" s="51" t="s">
        <v>0</v>
      </c>
      <c r="Z1" s="5"/>
      <c r="AA1" s="5"/>
    </row>
    <row r="2" spans="1:29" ht="19.5" customHeight="1">
      <c r="A2" s="52" t="s">
        <v>59</v>
      </c>
      <c r="Z2" s="5"/>
      <c r="AA2" s="5"/>
    </row>
    <row r="3" spans="1:29" ht="19.5" customHeight="1">
      <c r="A3" s="53"/>
      <c r="Z3" s="5"/>
      <c r="AA3" s="5"/>
    </row>
    <row r="4" spans="1:29" ht="19.5" customHeight="1">
      <c r="A4" s="53"/>
      <c r="C4" s="264" t="s">
        <v>60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66"/>
      <c r="Y4" s="66"/>
      <c r="Z4" s="66"/>
      <c r="AA4" s="66"/>
      <c r="AB4" s="66"/>
      <c r="AC4" s="66"/>
    </row>
    <row r="5" spans="1:29" ht="43.5" customHeight="1">
      <c r="A5" s="53"/>
      <c r="D5" s="54"/>
      <c r="E5" s="54"/>
      <c r="F5" s="54"/>
      <c r="G5" s="146"/>
      <c r="H5" s="146"/>
      <c r="I5" s="267" t="s">
        <v>40</v>
      </c>
      <c r="J5" s="267"/>
      <c r="K5" s="267"/>
      <c r="L5" s="267"/>
      <c r="M5" s="267"/>
      <c r="N5" s="55"/>
      <c r="O5" s="268" t="s">
        <v>179</v>
      </c>
      <c r="P5" s="268"/>
      <c r="Q5" s="268"/>
      <c r="R5" s="202"/>
      <c r="S5" s="202"/>
      <c r="T5" s="202"/>
      <c r="U5" s="202"/>
      <c r="V5" s="202"/>
      <c r="W5" s="202"/>
      <c r="Y5" s="5"/>
      <c r="Z5" s="5"/>
      <c r="AA5" s="5"/>
    </row>
    <row r="6" spans="1:29" ht="19.5" customHeight="1">
      <c r="A6" s="53"/>
      <c r="D6" s="54"/>
      <c r="E6" s="54"/>
      <c r="F6" s="54"/>
      <c r="G6" s="56"/>
      <c r="H6" s="56"/>
      <c r="I6" s="56"/>
      <c r="J6" s="56"/>
      <c r="K6" s="63" t="s">
        <v>101</v>
      </c>
      <c r="L6" s="56"/>
      <c r="M6" s="56"/>
      <c r="N6" s="55"/>
      <c r="O6" s="57"/>
      <c r="P6" s="57"/>
      <c r="Q6" s="57" t="s">
        <v>61</v>
      </c>
      <c r="R6" s="57"/>
      <c r="S6" s="57"/>
      <c r="T6" s="57"/>
      <c r="U6" s="57"/>
      <c r="V6" s="57"/>
      <c r="W6" s="58"/>
      <c r="Z6" s="5"/>
      <c r="AA6" s="5"/>
    </row>
    <row r="7" spans="1:29" ht="19.5" customHeight="1">
      <c r="A7" s="53"/>
      <c r="B7" s="59"/>
      <c r="C7" s="60" t="s">
        <v>62</v>
      </c>
      <c r="D7" s="60"/>
      <c r="E7" s="60"/>
      <c r="F7" s="60"/>
      <c r="G7" s="60"/>
      <c r="H7" s="60"/>
      <c r="I7" s="57"/>
      <c r="J7" s="57"/>
      <c r="K7" s="63" t="s">
        <v>102</v>
      </c>
      <c r="L7" s="57"/>
      <c r="M7" s="60"/>
      <c r="N7" s="60"/>
      <c r="O7" s="58" t="s">
        <v>182</v>
      </c>
      <c r="P7" s="58"/>
      <c r="Q7" s="58" t="s">
        <v>172</v>
      </c>
      <c r="R7" s="58"/>
      <c r="S7" s="57" t="s">
        <v>37</v>
      </c>
      <c r="T7" s="5"/>
      <c r="U7" s="58"/>
      <c r="V7" s="61"/>
      <c r="W7" s="61"/>
      <c r="X7" s="5"/>
      <c r="Y7" s="5"/>
      <c r="Z7" s="5"/>
      <c r="AA7" s="5"/>
    </row>
    <row r="8" spans="1:29" ht="19.5" customHeight="1">
      <c r="A8" s="53"/>
      <c r="B8" s="59"/>
      <c r="C8" s="60" t="s">
        <v>143</v>
      </c>
      <c r="D8" s="60"/>
      <c r="E8" s="60" t="s">
        <v>103</v>
      </c>
      <c r="F8" s="60"/>
      <c r="G8" s="60"/>
      <c r="H8" s="60"/>
      <c r="I8" s="58" t="s">
        <v>64</v>
      </c>
      <c r="J8" s="58"/>
      <c r="K8" s="63" t="s">
        <v>104</v>
      </c>
      <c r="L8" s="58"/>
      <c r="M8" s="60"/>
      <c r="N8" s="60"/>
      <c r="O8" s="58" t="s">
        <v>183</v>
      </c>
      <c r="P8" s="58"/>
      <c r="Q8" s="58" t="s">
        <v>173</v>
      </c>
      <c r="R8" s="58"/>
      <c r="S8" s="57" t="s">
        <v>63</v>
      </c>
      <c r="T8" s="5"/>
      <c r="U8" s="58" t="s">
        <v>66</v>
      </c>
      <c r="V8" s="61"/>
      <c r="W8" s="58" t="s">
        <v>61</v>
      </c>
      <c r="X8" s="5"/>
      <c r="Y8" s="5"/>
      <c r="Z8" s="5"/>
      <c r="AA8" s="5"/>
    </row>
    <row r="9" spans="1:29" ht="19.5" customHeight="1">
      <c r="A9" s="53"/>
      <c r="B9" s="59" t="s">
        <v>7</v>
      </c>
      <c r="C9" s="62" t="s">
        <v>67</v>
      </c>
      <c r="D9" s="60"/>
      <c r="E9" s="60" t="s">
        <v>68</v>
      </c>
      <c r="F9" s="60"/>
      <c r="G9" s="60" t="s">
        <v>39</v>
      </c>
      <c r="H9" s="60"/>
      <c r="I9" s="63" t="s">
        <v>69</v>
      </c>
      <c r="J9" s="63"/>
      <c r="K9" s="63" t="s">
        <v>69</v>
      </c>
      <c r="L9" s="63"/>
      <c r="M9" s="60" t="s">
        <v>70</v>
      </c>
      <c r="N9" s="60"/>
      <c r="O9" s="58" t="s">
        <v>184</v>
      </c>
      <c r="P9" s="58"/>
      <c r="Q9" s="58" t="s">
        <v>174</v>
      </c>
      <c r="R9" s="58"/>
      <c r="S9" s="57" t="s">
        <v>65</v>
      </c>
      <c r="T9" s="5"/>
      <c r="U9" s="58" t="s">
        <v>71</v>
      </c>
      <c r="V9" s="61"/>
      <c r="W9" s="58" t="s">
        <v>72</v>
      </c>
      <c r="X9" s="5"/>
      <c r="Y9" s="5"/>
      <c r="Z9" s="5"/>
      <c r="AA9" s="5"/>
    </row>
    <row r="10" spans="1:29" ht="19.5" customHeight="1">
      <c r="A10" s="53"/>
      <c r="B10" s="59"/>
      <c r="C10" s="266" t="s">
        <v>9</v>
      </c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01"/>
      <c r="Y10" s="201"/>
      <c r="Z10" s="201"/>
      <c r="AA10" s="201"/>
      <c r="AB10" s="201"/>
      <c r="AC10" s="201"/>
    </row>
    <row r="11" spans="1:29" ht="19.5" customHeight="1">
      <c r="A11" s="64" t="s">
        <v>137</v>
      </c>
      <c r="B11" s="59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</row>
    <row r="12" spans="1:29" ht="19.5" customHeight="1">
      <c r="A12" s="65" t="s">
        <v>136</v>
      </c>
      <c r="B12" s="37"/>
      <c r="C12" s="67">
        <v>432625</v>
      </c>
      <c r="D12" s="67"/>
      <c r="E12" s="67">
        <v>2138104</v>
      </c>
      <c r="F12" s="67"/>
      <c r="G12" s="168">
        <v>47325</v>
      </c>
      <c r="H12" s="67"/>
      <c r="I12" s="67">
        <v>49088</v>
      </c>
      <c r="J12" s="67"/>
      <c r="K12" s="168">
        <v>25060</v>
      </c>
      <c r="L12" s="67"/>
      <c r="M12" s="67">
        <v>2873025</v>
      </c>
      <c r="N12" s="67"/>
      <c r="O12" s="67">
        <v>-320866</v>
      </c>
      <c r="P12" s="67"/>
      <c r="Q12" s="67">
        <f>SUM(O12)</f>
        <v>-320866</v>
      </c>
      <c r="R12" s="67"/>
      <c r="S12" s="67">
        <f>SUM(C12:O12)</f>
        <v>5244361</v>
      </c>
      <c r="T12" s="67"/>
      <c r="U12" s="67">
        <v>35</v>
      </c>
      <c r="V12" s="67"/>
      <c r="W12" s="67">
        <f>SUM(S12:U12)</f>
        <v>5244396</v>
      </c>
      <c r="X12" s="5"/>
      <c r="Y12" s="5"/>
      <c r="Z12" s="5"/>
      <c r="AA12" s="5"/>
    </row>
    <row r="13" spans="1:29" ht="19.5" customHeight="1"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50"/>
      <c r="U13" s="49"/>
      <c r="V13" s="49"/>
      <c r="W13" s="49"/>
      <c r="X13" s="5"/>
      <c r="Y13" s="5"/>
      <c r="Z13" s="5"/>
      <c r="AA13" s="5"/>
    </row>
    <row r="14" spans="1:29" ht="19.5" customHeight="1">
      <c r="A14" s="69" t="s">
        <v>73</v>
      </c>
      <c r="B14" s="59"/>
      <c r="C14" s="70"/>
      <c r="D14" s="70"/>
      <c r="E14" s="70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"/>
      <c r="U14" s="50"/>
      <c r="V14" s="50"/>
      <c r="W14" s="50"/>
      <c r="X14" s="5"/>
      <c r="Y14" s="5"/>
      <c r="Z14" s="5"/>
      <c r="AA14" s="5"/>
    </row>
    <row r="15" spans="1:29" ht="19.5" customHeight="1">
      <c r="A15" s="72" t="s">
        <v>195</v>
      </c>
      <c r="B15" s="59"/>
      <c r="C15" s="70"/>
      <c r="D15" s="70"/>
      <c r="E15" s="70"/>
      <c r="F15" s="70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"/>
      <c r="U15" s="50"/>
      <c r="V15" s="50"/>
      <c r="W15" s="50"/>
      <c r="X15" s="5"/>
      <c r="Y15" s="5"/>
      <c r="Z15" s="5"/>
      <c r="AA15" s="5"/>
    </row>
    <row r="16" spans="1:29" ht="19.5" customHeight="1">
      <c r="A16" s="73" t="s">
        <v>196</v>
      </c>
      <c r="B16" s="59"/>
      <c r="C16" s="25">
        <v>0</v>
      </c>
      <c r="D16" s="74"/>
      <c r="E16" s="25">
        <f>+C16</f>
        <v>0</v>
      </c>
      <c r="F16" s="70"/>
      <c r="G16" s="25">
        <v>0</v>
      </c>
      <c r="H16" s="71"/>
      <c r="I16" s="25">
        <v>0</v>
      </c>
      <c r="J16" s="74"/>
      <c r="K16" s="25">
        <f>+I16</f>
        <v>0</v>
      </c>
      <c r="L16" s="169"/>
      <c r="M16" s="25">
        <v>-346099</v>
      </c>
      <c r="N16" s="74"/>
      <c r="O16" s="25">
        <v>0</v>
      </c>
      <c r="P16" s="25"/>
      <c r="Q16" s="25">
        <v>0</v>
      </c>
      <c r="R16" s="74"/>
      <c r="S16" s="74">
        <f>SUM(C16:O16)</f>
        <v>-346099</v>
      </c>
      <c r="T16" s="76"/>
      <c r="U16" s="25">
        <v>0</v>
      </c>
      <c r="V16" s="76"/>
      <c r="W16" s="25">
        <f>SUM(S16:U16)</f>
        <v>-346099</v>
      </c>
      <c r="X16" s="5"/>
      <c r="Y16" s="5"/>
      <c r="Z16" s="5"/>
      <c r="AA16" s="5"/>
    </row>
    <row r="17" spans="1:31" ht="19.5" customHeight="1">
      <c r="A17" s="73" t="s">
        <v>105</v>
      </c>
      <c r="B17" s="59" t="s">
        <v>214</v>
      </c>
      <c r="C17" s="25">
        <v>0</v>
      </c>
      <c r="D17" s="74"/>
      <c r="E17" s="25">
        <f>+C17</f>
        <v>0</v>
      </c>
      <c r="F17" s="70"/>
      <c r="G17" s="25">
        <v>6603</v>
      </c>
      <c r="H17" s="25"/>
      <c r="I17" s="25">
        <v>0</v>
      </c>
      <c r="J17" s="74"/>
      <c r="K17" s="25">
        <f>+I17</f>
        <v>0</v>
      </c>
      <c r="L17" s="169"/>
      <c r="M17" s="25">
        <v>0</v>
      </c>
      <c r="N17" s="74"/>
      <c r="O17" s="25">
        <v>0</v>
      </c>
      <c r="P17" s="25"/>
      <c r="Q17" s="25">
        <v>0</v>
      </c>
      <c r="R17" s="74"/>
      <c r="S17" s="74">
        <f>SUM(C17:O17)</f>
        <v>6603</v>
      </c>
      <c r="T17" s="76"/>
      <c r="U17" s="25">
        <v>0</v>
      </c>
      <c r="V17" s="76"/>
      <c r="W17" s="25">
        <f>SUM(S17:U17)</f>
        <v>6603</v>
      </c>
      <c r="X17" s="5"/>
      <c r="Y17" s="5"/>
      <c r="Z17" s="5"/>
      <c r="AA17" s="5"/>
    </row>
    <row r="18" spans="1:31" ht="19.5" customHeight="1">
      <c r="A18" s="191" t="s">
        <v>197</v>
      </c>
      <c r="B18" s="59"/>
      <c r="C18" s="171">
        <f>SUM(C16:C17)</f>
        <v>0</v>
      </c>
      <c r="D18" s="85"/>
      <c r="E18" s="171">
        <f>SUM(E16:E17)</f>
        <v>0</v>
      </c>
      <c r="F18" s="85"/>
      <c r="G18" s="171">
        <f>SUM(G16:G17)</f>
        <v>6603</v>
      </c>
      <c r="H18" s="85"/>
      <c r="I18" s="171">
        <f>SUM(I16:I17)</f>
        <v>0</v>
      </c>
      <c r="J18" s="85"/>
      <c r="K18" s="171">
        <f>SUM(K16:K17)</f>
        <v>0</v>
      </c>
      <c r="L18" s="85"/>
      <c r="M18" s="171">
        <f>SUM(M16:M17)</f>
        <v>-346099</v>
      </c>
      <c r="N18" s="85"/>
      <c r="O18" s="171">
        <f>SUM(O16:O16)</f>
        <v>0</v>
      </c>
      <c r="P18" s="85"/>
      <c r="Q18" s="171">
        <f>SUM(Q16:Q16)</f>
        <v>0</v>
      </c>
      <c r="R18" s="85"/>
      <c r="S18" s="171">
        <f>SUM(S16:S17)</f>
        <v>-339496</v>
      </c>
      <c r="T18" s="85"/>
      <c r="U18" s="171">
        <f>SUM(U16:U16)</f>
        <v>0</v>
      </c>
      <c r="V18" s="85"/>
      <c r="W18" s="171">
        <f>SUM(W16:W17)</f>
        <v>-339496</v>
      </c>
      <c r="X18" s="5"/>
      <c r="Y18" s="5"/>
      <c r="Z18" s="5"/>
      <c r="AA18" s="5"/>
    </row>
    <row r="19" spans="1:31" ht="19.5" customHeight="1">
      <c r="A19" s="170"/>
      <c r="B19" s="59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5"/>
      <c r="Y19" s="5"/>
      <c r="Z19" s="5"/>
      <c r="AA19" s="5"/>
    </row>
    <row r="20" spans="1:31" ht="19.5" customHeight="1">
      <c r="A20" s="79" t="s">
        <v>74</v>
      </c>
      <c r="B20" s="59"/>
      <c r="C20" s="70"/>
      <c r="D20" s="70"/>
      <c r="E20" s="70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50"/>
      <c r="U20" s="50"/>
      <c r="V20" s="50"/>
      <c r="W20" s="50"/>
      <c r="X20" s="5"/>
      <c r="Y20" s="5"/>
      <c r="Z20" s="5"/>
      <c r="AA20" s="5"/>
    </row>
    <row r="21" spans="1:31" ht="19.5" customHeight="1">
      <c r="A21" s="172" t="s">
        <v>75</v>
      </c>
      <c r="B21" s="59"/>
      <c r="C21" s="25">
        <v>0</v>
      </c>
      <c r="D21" s="25"/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544304</v>
      </c>
      <c r="N21" s="25"/>
      <c r="O21" s="25">
        <v>0</v>
      </c>
      <c r="P21" s="25"/>
      <c r="Q21" s="25">
        <v>0</v>
      </c>
      <c r="R21" s="25"/>
      <c r="S21" s="25">
        <f>SUM(C21:O21)</f>
        <v>544304</v>
      </c>
      <c r="T21" s="25"/>
      <c r="U21" s="25">
        <v>10</v>
      </c>
      <c r="V21" s="25"/>
      <c r="W21" s="25">
        <f>SUM(S21:U21)</f>
        <v>544314</v>
      </c>
      <c r="X21" s="5"/>
      <c r="Y21" s="5"/>
      <c r="Z21" s="5"/>
      <c r="AA21" s="5"/>
    </row>
    <row r="22" spans="1:31" ht="19.5" customHeight="1">
      <c r="A22" s="173" t="s">
        <v>145</v>
      </c>
      <c r="B22" s="59"/>
      <c r="C22" s="25">
        <v>0</v>
      </c>
      <c r="D22" s="25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v>-4266</v>
      </c>
      <c r="P22" s="25"/>
      <c r="Q22" s="25">
        <f>SUM(O22)</f>
        <v>-4266</v>
      </c>
      <c r="R22" s="25"/>
      <c r="S22" s="25">
        <f>SUM(C22:O22)</f>
        <v>-4266</v>
      </c>
      <c r="T22" s="25"/>
      <c r="U22" s="25">
        <v>-1</v>
      </c>
      <c r="V22" s="25"/>
      <c r="W22" s="25">
        <f>SUM(S22:U22)</f>
        <v>-4267</v>
      </c>
      <c r="X22" s="5"/>
      <c r="Y22" s="5"/>
      <c r="Z22" s="5"/>
      <c r="AA22" s="5"/>
    </row>
    <row r="23" spans="1:31" ht="19.5" customHeight="1">
      <c r="A23" s="84" t="s">
        <v>56</v>
      </c>
      <c r="B23" s="37"/>
      <c r="C23" s="171">
        <f>SUM(C21:C22)</f>
        <v>0</v>
      </c>
      <c r="D23" s="78">
        <f>SUM(D21:D22)</f>
        <v>0</v>
      </c>
      <c r="E23" s="171">
        <f>SUM(E21:E22)</f>
        <v>0</v>
      </c>
      <c r="F23" s="78"/>
      <c r="G23" s="171">
        <f>SUM(G21:G22)</f>
        <v>0</v>
      </c>
      <c r="H23" s="86"/>
      <c r="I23" s="171">
        <f>SUM(I21:I22)</f>
        <v>0</v>
      </c>
      <c r="J23" s="174"/>
      <c r="K23" s="171">
        <f>SUM(K21:K22)</f>
        <v>0</v>
      </c>
      <c r="L23" s="174"/>
      <c r="M23" s="171">
        <f>SUM(M21:M22)</f>
        <v>544304</v>
      </c>
      <c r="N23" s="86"/>
      <c r="O23" s="171">
        <f>SUM(O21:O22)</f>
        <v>-4266</v>
      </c>
      <c r="P23" s="85"/>
      <c r="Q23" s="171">
        <f>SUM(Q21:Q22)</f>
        <v>-4266</v>
      </c>
      <c r="R23" s="86"/>
      <c r="S23" s="171">
        <f>SUM(S21:S22)</f>
        <v>540038</v>
      </c>
      <c r="T23" s="87"/>
      <c r="U23" s="171">
        <f>SUM(U21:U22)</f>
        <v>9</v>
      </c>
      <c r="V23" s="87"/>
      <c r="W23" s="171">
        <f>SUM(S23:U23)</f>
        <v>540047</v>
      </c>
      <c r="X23" s="5"/>
      <c r="Y23" s="5"/>
      <c r="Z23" s="5"/>
      <c r="AA23" s="5"/>
    </row>
    <row r="24" spans="1:31" ht="19.5" customHeight="1">
      <c r="A24" s="88"/>
      <c r="B24" s="59"/>
      <c r="C24" s="80"/>
      <c r="D24" s="80"/>
      <c r="E24" s="80"/>
      <c r="F24" s="80"/>
      <c r="G24" s="80"/>
      <c r="H24" s="75"/>
      <c r="I24" s="80"/>
      <c r="J24" s="80"/>
      <c r="K24" s="80"/>
      <c r="L24" s="80"/>
      <c r="M24" s="89"/>
      <c r="N24" s="89"/>
      <c r="O24" s="80"/>
      <c r="P24" s="80"/>
      <c r="Q24" s="80"/>
      <c r="R24" s="80"/>
      <c r="S24" s="89"/>
      <c r="T24" s="83"/>
      <c r="U24" s="80"/>
      <c r="V24" s="90"/>
      <c r="W24" s="89"/>
      <c r="X24" s="5"/>
      <c r="Y24" s="5"/>
      <c r="Z24" s="5"/>
      <c r="AA24" s="5"/>
    </row>
    <row r="25" spans="1:31" ht="19.5" customHeight="1" thickBot="1">
      <c r="A25" s="53" t="s">
        <v>138</v>
      </c>
      <c r="B25" s="59"/>
      <c r="C25" s="91">
        <f>SUM(C12)</f>
        <v>432625</v>
      </c>
      <c r="D25" s="80"/>
      <c r="E25" s="91">
        <f>SUM(E12)</f>
        <v>2138104</v>
      </c>
      <c r="F25" s="80"/>
      <c r="G25" s="91">
        <f>G12+G18</f>
        <v>53928</v>
      </c>
      <c r="H25" s="68"/>
      <c r="I25" s="91">
        <f>I12+I18</f>
        <v>49088</v>
      </c>
      <c r="J25" s="68"/>
      <c r="K25" s="91">
        <f>K12+K18</f>
        <v>25060</v>
      </c>
      <c r="L25" s="68"/>
      <c r="M25" s="91">
        <f>M12+M18+M23</f>
        <v>3071230</v>
      </c>
      <c r="N25" s="68"/>
      <c r="O25" s="91">
        <f>O12+O23</f>
        <v>-325132</v>
      </c>
      <c r="P25" s="68"/>
      <c r="Q25" s="91">
        <f>Q12+Q18+Q23</f>
        <v>-325132</v>
      </c>
      <c r="R25" s="68"/>
      <c r="S25" s="91">
        <f>S12+S18+S23</f>
        <v>5444903</v>
      </c>
      <c r="T25" s="92"/>
      <c r="U25" s="91">
        <f>U12+U23</f>
        <v>44</v>
      </c>
      <c r="V25" s="92"/>
      <c r="W25" s="91">
        <f>W12+W18+W23</f>
        <v>5444947</v>
      </c>
      <c r="X25" s="5"/>
      <c r="Y25" s="5"/>
      <c r="Z25" s="5"/>
      <c r="AA25" s="5"/>
    </row>
    <row r="26" spans="1:31" ht="18" customHeight="1" thickTop="1">
      <c r="Z26" s="5"/>
      <c r="AA26" s="5"/>
    </row>
    <row r="27" spans="1:31" ht="19.5" customHeight="1">
      <c r="A27" s="51" t="s">
        <v>0</v>
      </c>
    </row>
    <row r="28" spans="1:31" ht="19.5" customHeight="1">
      <c r="A28" s="52" t="s">
        <v>59</v>
      </c>
    </row>
    <row r="29" spans="1:31" ht="19.5" customHeight="1">
      <c r="A29" s="53"/>
    </row>
    <row r="30" spans="1:31" ht="19.5" customHeight="1">
      <c r="A30" s="53"/>
      <c r="C30" s="264" t="s">
        <v>60</v>
      </c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66"/>
      <c r="AE30" s="66"/>
    </row>
    <row r="31" spans="1:31" ht="43.5" customHeight="1">
      <c r="A31" s="53"/>
      <c r="D31" s="54"/>
      <c r="E31" s="54"/>
      <c r="F31" s="54"/>
      <c r="G31" s="267" t="s">
        <v>39</v>
      </c>
      <c r="H31" s="267"/>
      <c r="I31" s="267"/>
      <c r="J31" s="146"/>
      <c r="K31" s="267" t="s">
        <v>40</v>
      </c>
      <c r="L31" s="267"/>
      <c r="M31" s="267"/>
      <c r="N31" s="267"/>
      <c r="O31" s="267"/>
      <c r="P31" s="55"/>
      <c r="Q31" s="267" t="s">
        <v>179</v>
      </c>
      <c r="R31" s="267"/>
      <c r="S31" s="267"/>
      <c r="T31" s="267"/>
      <c r="U31" s="267"/>
      <c r="V31" s="257"/>
      <c r="W31" s="146"/>
      <c r="X31" s="202"/>
      <c r="Y31" s="202"/>
      <c r="AA31" s="5"/>
    </row>
    <row r="32" spans="1:31" ht="19.5" customHeight="1">
      <c r="A32" s="53"/>
      <c r="D32" s="54"/>
      <c r="E32" s="54"/>
      <c r="F32" s="54"/>
      <c r="G32" s="56"/>
      <c r="H32" s="56"/>
      <c r="I32" s="56"/>
      <c r="J32" s="56"/>
      <c r="K32" s="56"/>
      <c r="L32" s="56"/>
      <c r="M32" s="63" t="s">
        <v>101</v>
      </c>
      <c r="N32" s="56"/>
      <c r="O32" s="56"/>
      <c r="P32" s="55"/>
      <c r="Q32" s="57"/>
      <c r="R32" s="57"/>
      <c r="S32" s="57" t="s">
        <v>175</v>
      </c>
      <c r="T32" s="57"/>
      <c r="U32" s="57" t="s">
        <v>61</v>
      </c>
      <c r="V32" s="57"/>
      <c r="W32" s="58"/>
      <c r="Z32" s="5"/>
      <c r="AA32" s="5"/>
    </row>
    <row r="33" spans="1:29" ht="19.5" customHeight="1">
      <c r="A33" s="53"/>
      <c r="B33" s="59"/>
      <c r="C33" s="60" t="s">
        <v>62</v>
      </c>
      <c r="D33" s="60"/>
      <c r="E33" s="60"/>
      <c r="F33" s="60"/>
      <c r="G33" s="60"/>
      <c r="H33" s="60"/>
      <c r="I33" s="60"/>
      <c r="J33" s="60"/>
      <c r="K33" s="57"/>
      <c r="L33" s="57"/>
      <c r="M33" s="63" t="s">
        <v>102</v>
      </c>
      <c r="N33" s="57"/>
      <c r="O33" s="60"/>
      <c r="P33" s="60"/>
      <c r="Q33" s="58" t="s">
        <v>142</v>
      </c>
      <c r="R33" s="58"/>
      <c r="S33" s="58" t="s">
        <v>176</v>
      </c>
      <c r="T33" s="58"/>
      <c r="U33" s="58" t="s">
        <v>172</v>
      </c>
      <c r="V33" s="58"/>
      <c r="W33" s="57" t="s">
        <v>37</v>
      </c>
      <c r="X33" s="5"/>
      <c r="Y33" s="58"/>
      <c r="Z33" s="61"/>
      <c r="AA33" s="61"/>
    </row>
    <row r="34" spans="1:29" ht="19.5" customHeight="1">
      <c r="A34" s="53"/>
      <c r="B34" s="59"/>
      <c r="C34" s="60" t="s">
        <v>143</v>
      </c>
      <c r="D34" s="60"/>
      <c r="E34" s="60" t="s">
        <v>103</v>
      </c>
      <c r="F34" s="60"/>
      <c r="G34" s="60"/>
      <c r="H34" s="60"/>
      <c r="I34" s="60" t="s">
        <v>233</v>
      </c>
      <c r="J34" s="60"/>
      <c r="K34" s="58" t="s">
        <v>64</v>
      </c>
      <c r="L34" s="58"/>
      <c r="M34" s="63" t="s">
        <v>104</v>
      </c>
      <c r="N34" s="58"/>
      <c r="O34" s="60"/>
      <c r="P34" s="60"/>
      <c r="Q34" s="58" t="s">
        <v>183</v>
      </c>
      <c r="R34" s="58"/>
      <c r="S34" s="58" t="s">
        <v>177</v>
      </c>
      <c r="T34" s="58"/>
      <c r="U34" s="58" t="s">
        <v>173</v>
      </c>
      <c r="V34" s="58"/>
      <c r="W34" s="57" t="s">
        <v>63</v>
      </c>
      <c r="X34" s="5"/>
      <c r="Y34" s="58" t="s">
        <v>66</v>
      </c>
      <c r="Z34" s="61"/>
      <c r="AA34" s="58" t="s">
        <v>61</v>
      </c>
    </row>
    <row r="35" spans="1:29" ht="19.5" customHeight="1">
      <c r="A35" s="53"/>
      <c r="B35" s="59" t="s">
        <v>7</v>
      </c>
      <c r="C35" s="62" t="s">
        <v>67</v>
      </c>
      <c r="D35" s="60"/>
      <c r="E35" s="60" t="s">
        <v>68</v>
      </c>
      <c r="F35" s="60"/>
      <c r="G35" s="60" t="s">
        <v>39</v>
      </c>
      <c r="H35" s="60"/>
      <c r="I35" s="60" t="s">
        <v>234</v>
      </c>
      <c r="J35" s="60"/>
      <c r="K35" s="63" t="s">
        <v>69</v>
      </c>
      <c r="L35" s="63"/>
      <c r="M35" s="63" t="s">
        <v>69</v>
      </c>
      <c r="N35" s="63"/>
      <c r="O35" s="60" t="s">
        <v>70</v>
      </c>
      <c r="P35" s="60"/>
      <c r="Q35" s="58" t="s">
        <v>184</v>
      </c>
      <c r="R35" s="58"/>
      <c r="S35" s="58" t="s">
        <v>178</v>
      </c>
      <c r="T35" s="58"/>
      <c r="U35" s="58" t="s">
        <v>174</v>
      </c>
      <c r="V35" s="58"/>
      <c r="W35" s="57" t="s">
        <v>65</v>
      </c>
      <c r="X35" s="5"/>
      <c r="Y35" s="58" t="s">
        <v>71</v>
      </c>
      <c r="Z35" s="61"/>
      <c r="AA35" s="58" t="s">
        <v>72</v>
      </c>
    </row>
    <row r="36" spans="1:29" ht="19.5" customHeight="1">
      <c r="A36" s="53"/>
      <c r="B36" s="59"/>
      <c r="C36" s="266" t="s">
        <v>9</v>
      </c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01"/>
      <c r="AC36" s="201"/>
    </row>
    <row r="37" spans="1:29" ht="19.5" customHeight="1">
      <c r="A37" s="64" t="s">
        <v>169</v>
      </c>
      <c r="B37" s="59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</row>
    <row r="38" spans="1:29" ht="19.5" customHeight="1">
      <c r="A38" s="64" t="s">
        <v>185</v>
      </c>
      <c r="B38" s="59"/>
      <c r="C38" s="67">
        <v>433385</v>
      </c>
      <c r="D38" s="67"/>
      <c r="E38" s="67">
        <v>2176628</v>
      </c>
      <c r="F38" s="67"/>
      <c r="G38" s="168">
        <v>44610</v>
      </c>
      <c r="H38" s="67"/>
      <c r="I38" s="67">
        <v>0</v>
      </c>
      <c r="J38" s="67"/>
      <c r="K38" s="67">
        <v>49088</v>
      </c>
      <c r="L38" s="67"/>
      <c r="M38" s="168">
        <v>25060</v>
      </c>
      <c r="N38" s="67"/>
      <c r="O38" s="67">
        <v>3465929</v>
      </c>
      <c r="P38" s="67"/>
      <c r="Q38" s="67">
        <v>-467354</v>
      </c>
      <c r="R38" s="67"/>
      <c r="S38" s="67">
        <v>-3092</v>
      </c>
      <c r="T38" s="201"/>
      <c r="U38" s="67">
        <f>SUM(Q38:S38)</f>
        <v>-470446</v>
      </c>
      <c r="V38" s="201"/>
      <c r="W38" s="67">
        <f>SUM(C38:T38)</f>
        <v>5724254</v>
      </c>
      <c r="X38" s="201"/>
      <c r="Y38" s="67">
        <v>88</v>
      </c>
      <c r="Z38" s="67"/>
      <c r="AA38" s="67">
        <f>SUM(W38:Y38)</f>
        <v>5724342</v>
      </c>
      <c r="AB38" s="201"/>
      <c r="AC38" s="201"/>
    </row>
    <row r="39" spans="1:29" ht="19.5" customHeight="1">
      <c r="A39" s="256" t="s">
        <v>186</v>
      </c>
      <c r="B39" s="59" t="s">
        <v>139</v>
      </c>
      <c r="C39" s="82">
        <v>0</v>
      </c>
      <c r="D39" s="201"/>
      <c r="E39" s="82">
        <v>0</v>
      </c>
      <c r="F39" s="201"/>
      <c r="G39" s="82">
        <v>0</v>
      </c>
      <c r="H39" s="201"/>
      <c r="I39" s="82">
        <v>0</v>
      </c>
      <c r="J39" s="201"/>
      <c r="K39" s="82">
        <v>0</v>
      </c>
      <c r="L39" s="201"/>
      <c r="M39" s="82">
        <v>0</v>
      </c>
      <c r="N39" s="201"/>
      <c r="O39" s="82">
        <v>-8538</v>
      </c>
      <c r="P39" s="201"/>
      <c r="Q39" s="82">
        <v>0</v>
      </c>
      <c r="R39" s="201"/>
      <c r="S39" s="82">
        <v>0</v>
      </c>
      <c r="T39" s="201"/>
      <c r="U39" s="82">
        <v>0</v>
      </c>
      <c r="V39" s="201"/>
      <c r="W39" s="82">
        <f>SUM(C39:S39)</f>
        <v>-8538</v>
      </c>
      <c r="X39" s="201"/>
      <c r="Y39" s="82">
        <v>0</v>
      </c>
      <c r="Z39" s="201"/>
      <c r="AA39" s="82">
        <f>SUM(W39:Y39)</f>
        <v>-8538</v>
      </c>
      <c r="AB39" s="201"/>
      <c r="AC39" s="201"/>
    </row>
    <row r="40" spans="1:29" ht="19.5" customHeight="1">
      <c r="A40" s="65" t="s">
        <v>170</v>
      </c>
      <c r="B40" s="37"/>
      <c r="C40" s="67">
        <v>433385</v>
      </c>
      <c r="D40" s="67"/>
      <c r="E40" s="67">
        <v>2176628</v>
      </c>
      <c r="F40" s="67"/>
      <c r="G40" s="168">
        <v>44610</v>
      </c>
      <c r="H40" s="67"/>
      <c r="I40" s="67">
        <v>0</v>
      </c>
      <c r="J40" s="67"/>
      <c r="K40" s="67">
        <v>49088</v>
      </c>
      <c r="L40" s="67"/>
      <c r="M40" s="168">
        <v>25060</v>
      </c>
      <c r="N40" s="67"/>
      <c r="O40" s="67">
        <f>SUM(O38:O39)</f>
        <v>3457391</v>
      </c>
      <c r="P40" s="67"/>
      <c r="Q40" s="67">
        <f>SUM(Q38:Q39)</f>
        <v>-467354</v>
      </c>
      <c r="R40" s="67"/>
      <c r="S40" s="67">
        <v>-3092</v>
      </c>
      <c r="T40" s="67"/>
      <c r="U40" s="67">
        <f>SUM(Q40:S40)</f>
        <v>-470446</v>
      </c>
      <c r="V40" s="67"/>
      <c r="W40" s="67">
        <f>SUM(C40:T40)</f>
        <v>5715716</v>
      </c>
      <c r="X40" s="67"/>
      <c r="Y40" s="67">
        <f>Y38+Y39</f>
        <v>88</v>
      </c>
      <c r="Z40" s="67"/>
      <c r="AA40" s="67">
        <f>SUM(W40:Y40)</f>
        <v>5715804</v>
      </c>
    </row>
    <row r="41" spans="1:29" ht="19.5" customHeight="1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50"/>
      <c r="Y41" s="49"/>
      <c r="Z41" s="49"/>
      <c r="AA41" s="49"/>
    </row>
    <row r="42" spans="1:29" ht="19.5" customHeight="1">
      <c r="A42" s="69" t="s">
        <v>73</v>
      </c>
      <c r="B42" s="59"/>
      <c r="C42" s="70"/>
      <c r="D42" s="70"/>
      <c r="E42" s="70"/>
      <c r="F42" s="70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50"/>
      <c r="Y42" s="50"/>
      <c r="Z42" s="50"/>
      <c r="AA42" s="50"/>
    </row>
    <row r="43" spans="1:29" ht="19.5" customHeight="1">
      <c r="A43" s="72" t="s">
        <v>195</v>
      </c>
      <c r="B43" s="59"/>
      <c r="C43" s="70"/>
      <c r="D43" s="70"/>
      <c r="E43" s="70"/>
      <c r="F43" s="70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50"/>
      <c r="Y43" s="50"/>
      <c r="Z43" s="50"/>
      <c r="AA43" s="50"/>
    </row>
    <row r="44" spans="1:29" ht="19.5" customHeight="1">
      <c r="A44" s="73" t="s">
        <v>198</v>
      </c>
      <c r="B44" s="59" t="s">
        <v>230</v>
      </c>
      <c r="C44" s="25">
        <v>0</v>
      </c>
      <c r="D44" s="74"/>
      <c r="E44" s="25">
        <f>+C44</f>
        <v>0</v>
      </c>
      <c r="F44" s="70"/>
      <c r="G44" s="25">
        <v>0</v>
      </c>
      <c r="H44" s="71"/>
      <c r="I44" s="25">
        <v>0</v>
      </c>
      <c r="J44" s="71"/>
      <c r="K44" s="25">
        <v>0</v>
      </c>
      <c r="L44" s="74"/>
      <c r="M44" s="25">
        <f>+K44</f>
        <v>0</v>
      </c>
      <c r="N44" s="169"/>
      <c r="O44" s="25">
        <v>-347838</v>
      </c>
      <c r="P44" s="74"/>
      <c r="Q44" s="25">
        <v>0</v>
      </c>
      <c r="R44" s="74"/>
      <c r="S44" s="25">
        <v>0</v>
      </c>
      <c r="T44" s="74"/>
      <c r="U44" s="25">
        <v>0</v>
      </c>
      <c r="V44" s="74"/>
      <c r="W44" s="74">
        <f>SUM(C44:Q44)</f>
        <v>-347838</v>
      </c>
      <c r="X44" s="76"/>
      <c r="Y44" s="25">
        <v>0</v>
      </c>
      <c r="Z44" s="76"/>
      <c r="AA44" s="25">
        <f>SUM(W44:Y44)</f>
        <v>-347838</v>
      </c>
    </row>
    <row r="45" spans="1:29" ht="19.5" customHeight="1">
      <c r="A45" s="73" t="s">
        <v>105</v>
      </c>
      <c r="B45" s="59" t="s">
        <v>214</v>
      </c>
      <c r="C45" s="25">
        <v>2550</v>
      </c>
      <c r="D45" s="74"/>
      <c r="E45" s="25">
        <v>127896</v>
      </c>
      <c r="F45" s="70"/>
      <c r="G45" s="25">
        <v>-42605</v>
      </c>
      <c r="H45" s="25"/>
      <c r="I45" s="25">
        <v>0</v>
      </c>
      <c r="J45" s="25"/>
      <c r="K45" s="25">
        <v>0</v>
      </c>
      <c r="L45" s="74"/>
      <c r="M45" s="25">
        <f>+K45</f>
        <v>0</v>
      </c>
      <c r="N45" s="169"/>
      <c r="O45" s="25">
        <v>0</v>
      </c>
      <c r="P45" s="74"/>
      <c r="Q45" s="25">
        <v>0</v>
      </c>
      <c r="R45" s="74"/>
      <c r="S45" s="25">
        <v>0</v>
      </c>
      <c r="T45" s="74"/>
      <c r="U45" s="25">
        <v>0</v>
      </c>
      <c r="V45" s="74"/>
      <c r="W45" s="74">
        <f>SUM(C45:Q45)</f>
        <v>87841</v>
      </c>
      <c r="X45" s="76"/>
      <c r="Y45" s="25">
        <v>0</v>
      </c>
      <c r="Z45" s="76"/>
      <c r="AA45" s="25">
        <f>SUM(W45:Y45)</f>
        <v>87841</v>
      </c>
    </row>
    <row r="46" spans="1:29" ht="19.5" customHeight="1">
      <c r="A46" s="73" t="s">
        <v>235</v>
      </c>
      <c r="B46" s="59" t="s">
        <v>214</v>
      </c>
      <c r="C46" s="25">
        <v>0</v>
      </c>
      <c r="D46" s="74"/>
      <c r="E46" s="25">
        <v>0</v>
      </c>
      <c r="F46" s="70"/>
      <c r="G46" s="25">
        <v>-2005</v>
      </c>
      <c r="H46" s="25"/>
      <c r="I46" s="25">
        <v>2005</v>
      </c>
      <c r="J46" s="25"/>
      <c r="K46" s="25">
        <v>0</v>
      </c>
      <c r="L46" s="74"/>
      <c r="M46" s="25">
        <v>0</v>
      </c>
      <c r="N46" s="169"/>
      <c r="O46" s="25">
        <v>0</v>
      </c>
      <c r="P46" s="74"/>
      <c r="Q46" s="25">
        <v>0</v>
      </c>
      <c r="R46" s="74"/>
      <c r="S46" s="25">
        <v>0</v>
      </c>
      <c r="T46" s="74"/>
      <c r="U46" s="25">
        <v>0</v>
      </c>
      <c r="V46" s="74"/>
      <c r="W46" s="74">
        <f>SUM(C46:Q46)</f>
        <v>0</v>
      </c>
      <c r="X46" s="76"/>
      <c r="Y46" s="25">
        <v>0</v>
      </c>
      <c r="Z46" s="76"/>
      <c r="AA46" s="25">
        <f>SUM(W46:Y46)</f>
        <v>0</v>
      </c>
    </row>
    <row r="47" spans="1:29" ht="19.5" customHeight="1">
      <c r="A47" s="191" t="s">
        <v>197</v>
      </c>
      <c r="B47" s="59"/>
      <c r="C47" s="171">
        <f>SUM(C44:C45)</f>
        <v>2550</v>
      </c>
      <c r="D47" s="85"/>
      <c r="E47" s="171">
        <f>SUM(E44:E45)</f>
        <v>127896</v>
      </c>
      <c r="F47" s="85"/>
      <c r="G47" s="171">
        <f>SUM(G44:G46)</f>
        <v>-44610</v>
      </c>
      <c r="H47" s="85"/>
      <c r="I47" s="171">
        <f>SUM(I44:I46)</f>
        <v>2005</v>
      </c>
      <c r="J47" s="85"/>
      <c r="K47" s="171">
        <f>SUM(K44:K45)</f>
        <v>0</v>
      </c>
      <c r="L47" s="85"/>
      <c r="M47" s="171">
        <f>SUM(M44:M45)</f>
        <v>0</v>
      </c>
      <c r="N47" s="85"/>
      <c r="O47" s="171">
        <f>SUM(O44:O45)</f>
        <v>-347838</v>
      </c>
      <c r="P47" s="85"/>
      <c r="Q47" s="171">
        <f>SUM(Q44:Q44)</f>
        <v>0</v>
      </c>
      <c r="R47" s="85"/>
      <c r="S47" s="171">
        <f>SUM(S44:S44)</f>
        <v>0</v>
      </c>
      <c r="T47" s="85"/>
      <c r="U47" s="171">
        <f>SUM(U44:U44)</f>
        <v>0</v>
      </c>
      <c r="V47" s="85"/>
      <c r="W47" s="171">
        <f>SUM(W44:W46)</f>
        <v>-259997</v>
      </c>
      <c r="X47" s="85"/>
      <c r="Y47" s="171">
        <f>SUM(Y44:Y44)</f>
        <v>0</v>
      </c>
      <c r="Z47" s="85"/>
      <c r="AA47" s="171">
        <f>SUM(AA44:AA46)</f>
        <v>-259997</v>
      </c>
    </row>
    <row r="48" spans="1:29" ht="19.5" customHeight="1">
      <c r="A48" s="170"/>
      <c r="B48" s="59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</row>
    <row r="49" spans="1:27" ht="19.5" customHeight="1">
      <c r="A49" s="79" t="s">
        <v>74</v>
      </c>
      <c r="B49" s="59"/>
      <c r="C49" s="70"/>
      <c r="D49" s="70"/>
      <c r="E49" s="70"/>
      <c r="F49" s="70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50"/>
      <c r="Y49" s="50"/>
      <c r="Z49" s="50"/>
      <c r="AA49" s="50"/>
    </row>
    <row r="50" spans="1:27" ht="19.5" customHeight="1">
      <c r="A50" s="172" t="s">
        <v>75</v>
      </c>
      <c r="B50" s="59"/>
      <c r="C50" s="25">
        <v>0</v>
      </c>
      <c r="D50" s="25"/>
      <c r="E50" s="25">
        <v>0</v>
      </c>
      <c r="F50" s="25"/>
      <c r="G50" s="25">
        <v>0</v>
      </c>
      <c r="H50" s="25"/>
      <c r="I50" s="25">
        <v>0</v>
      </c>
      <c r="J50" s="25"/>
      <c r="K50" s="25">
        <v>0</v>
      </c>
      <c r="L50" s="25"/>
      <c r="M50" s="25">
        <v>0</v>
      </c>
      <c r="N50" s="25"/>
      <c r="O50" s="25">
        <f>'PL-4-5'!C95</f>
        <v>474088</v>
      </c>
      <c r="P50" s="25"/>
      <c r="Q50" s="25">
        <v>0</v>
      </c>
      <c r="R50" s="25"/>
      <c r="S50" s="25">
        <v>0</v>
      </c>
      <c r="T50" s="25"/>
      <c r="U50" s="25">
        <v>0</v>
      </c>
      <c r="V50" s="25"/>
      <c r="W50" s="25">
        <f>SUM(C50:S50)</f>
        <v>474088</v>
      </c>
      <c r="X50" s="25"/>
      <c r="Y50" s="25">
        <v>20</v>
      </c>
      <c r="Z50" s="25"/>
      <c r="AA50" s="25">
        <f>SUM(W50:Y50)</f>
        <v>474108</v>
      </c>
    </row>
    <row r="51" spans="1:27" ht="19.5" customHeight="1">
      <c r="A51" s="173" t="s">
        <v>145</v>
      </c>
      <c r="B51" s="59"/>
      <c r="C51" s="25">
        <v>0</v>
      </c>
      <c r="D51" s="25"/>
      <c r="E51" s="25">
        <v>0</v>
      </c>
      <c r="F51" s="25"/>
      <c r="G51" s="25">
        <v>0</v>
      </c>
      <c r="H51" s="25"/>
      <c r="I51" s="25">
        <v>0</v>
      </c>
      <c r="J51" s="25"/>
      <c r="K51" s="25">
        <v>0</v>
      </c>
      <c r="L51" s="25"/>
      <c r="M51" s="25">
        <v>0</v>
      </c>
      <c r="N51" s="25"/>
      <c r="O51" s="25">
        <v>0</v>
      </c>
      <c r="P51" s="25"/>
      <c r="Q51" s="25">
        <v>-96686</v>
      </c>
      <c r="R51" s="25"/>
      <c r="S51" s="82">
        <v>-13373</v>
      </c>
      <c r="T51" s="25"/>
      <c r="U51" s="82">
        <f>Q51+S51</f>
        <v>-110059</v>
      </c>
      <c r="V51" s="25"/>
      <c r="W51" s="25">
        <f>SUM(C51:S51)</f>
        <v>-110059</v>
      </c>
      <c r="X51" s="25"/>
      <c r="Y51" s="25">
        <v>-2</v>
      </c>
      <c r="Z51" s="25"/>
      <c r="AA51" s="25">
        <f>SUM(W51:Y51)</f>
        <v>-110061</v>
      </c>
    </row>
    <row r="52" spans="1:27" ht="19.5" customHeight="1">
      <c r="A52" s="84" t="s">
        <v>56</v>
      </c>
      <c r="B52" s="37"/>
      <c r="C52" s="171">
        <f>SUM(C50:C51)</f>
        <v>0</v>
      </c>
      <c r="D52" s="78">
        <f>SUM(D50:D51)</f>
        <v>0</v>
      </c>
      <c r="E52" s="171">
        <f>SUM(E50:E51)</f>
        <v>0</v>
      </c>
      <c r="F52" s="78"/>
      <c r="G52" s="171">
        <f>SUM(G50:G51)</f>
        <v>0</v>
      </c>
      <c r="H52" s="86"/>
      <c r="I52" s="171">
        <f>SUM(I50:I51)</f>
        <v>0</v>
      </c>
      <c r="J52" s="86"/>
      <c r="K52" s="171">
        <f>SUM(K50:K51)</f>
        <v>0</v>
      </c>
      <c r="L52" s="174"/>
      <c r="M52" s="171">
        <f>SUM(M50:M51)</f>
        <v>0</v>
      </c>
      <c r="N52" s="174"/>
      <c r="O52" s="171">
        <f>SUM(O50:O51)</f>
        <v>474088</v>
      </c>
      <c r="P52" s="86"/>
      <c r="Q52" s="171">
        <f>SUM(Q50:Q51)</f>
        <v>-96686</v>
      </c>
      <c r="R52" s="86"/>
      <c r="S52" s="171">
        <f>SUM(S50:S51)</f>
        <v>-13373</v>
      </c>
      <c r="T52" s="86"/>
      <c r="U52" s="171">
        <f>SUM(U50:U51)</f>
        <v>-110059</v>
      </c>
      <c r="V52" s="86"/>
      <c r="W52" s="171">
        <f>SUM(W50:W51)</f>
        <v>364029</v>
      </c>
      <c r="X52" s="87"/>
      <c r="Y52" s="171">
        <f>SUM(Y50:Y51)</f>
        <v>18</v>
      </c>
      <c r="Z52" s="87"/>
      <c r="AA52" s="171">
        <f>SUM(W52:Y52)</f>
        <v>364047</v>
      </c>
    </row>
    <row r="53" spans="1:27" ht="19.5" customHeight="1">
      <c r="A53" s="88"/>
      <c r="B53" s="59"/>
      <c r="C53" s="80"/>
      <c r="D53" s="80"/>
      <c r="E53" s="80"/>
      <c r="F53" s="80"/>
      <c r="G53" s="80"/>
      <c r="H53" s="75"/>
      <c r="I53" s="80"/>
      <c r="J53" s="75"/>
      <c r="K53" s="80"/>
      <c r="L53" s="80"/>
      <c r="M53" s="80"/>
      <c r="N53" s="80"/>
      <c r="O53" s="89"/>
      <c r="P53" s="89"/>
      <c r="Q53" s="80"/>
      <c r="R53" s="80"/>
      <c r="S53" s="80"/>
      <c r="T53" s="80"/>
      <c r="U53" s="80"/>
      <c r="V53" s="80"/>
      <c r="W53" s="89"/>
      <c r="X53" s="83"/>
      <c r="Y53" s="80"/>
      <c r="Z53" s="90"/>
      <c r="AA53" s="89"/>
    </row>
    <row r="54" spans="1:27" ht="19.5" customHeight="1" thickBot="1">
      <c r="A54" s="53" t="s">
        <v>171</v>
      </c>
      <c r="B54" s="59"/>
      <c r="C54" s="91">
        <f>C40+C47+C52</f>
        <v>435935</v>
      </c>
      <c r="D54" s="80"/>
      <c r="E54" s="91">
        <f>E40+E47+E52</f>
        <v>2304524</v>
      </c>
      <c r="F54" s="80"/>
      <c r="G54" s="91">
        <f>G40+G47+G52</f>
        <v>0</v>
      </c>
      <c r="H54" s="68"/>
      <c r="I54" s="91">
        <f>I40+I47+I52</f>
        <v>2005</v>
      </c>
      <c r="J54" s="68"/>
      <c r="K54" s="91">
        <f>K40+K47</f>
        <v>49088</v>
      </c>
      <c r="L54" s="68"/>
      <c r="M54" s="91">
        <f>M40+M47</f>
        <v>25060</v>
      </c>
      <c r="N54" s="68"/>
      <c r="O54" s="91">
        <f>O40+O47+O52</f>
        <v>3583641</v>
      </c>
      <c r="P54" s="68"/>
      <c r="Q54" s="91">
        <f>Q40+Q52</f>
        <v>-564040</v>
      </c>
      <c r="R54" s="68"/>
      <c r="S54" s="91">
        <f>S40+S47+S52</f>
        <v>-16465</v>
      </c>
      <c r="T54" s="68"/>
      <c r="U54" s="91">
        <f>U40+U47+U52</f>
        <v>-580505</v>
      </c>
      <c r="V54" s="68"/>
      <c r="W54" s="91">
        <f>W40+W47+W52</f>
        <v>5819748</v>
      </c>
      <c r="X54" s="92"/>
      <c r="Y54" s="91">
        <f>Y40+Y52</f>
        <v>106</v>
      </c>
      <c r="Z54" s="92"/>
      <c r="AA54" s="91">
        <f>AA40+AA47+AA52</f>
        <v>5819854</v>
      </c>
    </row>
    <row r="55" spans="1:27" ht="18" customHeight="1" thickTop="1"/>
  </sheetData>
  <mergeCells count="9">
    <mergeCell ref="C4:W4"/>
    <mergeCell ref="C10:W10"/>
    <mergeCell ref="C36:AA36"/>
    <mergeCell ref="C30:AC30"/>
    <mergeCell ref="K31:O31"/>
    <mergeCell ref="I5:M5"/>
    <mergeCell ref="O5:Q5"/>
    <mergeCell ref="Q31:U31"/>
    <mergeCell ref="G31:I31"/>
  </mergeCells>
  <pageMargins left="0.7" right="0.7" top="0.48" bottom="0.5" header="0.5" footer="0.5"/>
  <pageSetup paperSize="9" scale="57" firstPageNumber="6" fitToHeight="2" orientation="landscape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view="pageBreakPreview" topLeftCell="A16" zoomScale="70" zoomScaleNormal="55" zoomScaleSheetLayoutView="70" workbookViewId="0">
      <selection activeCell="P45" sqref="P45"/>
    </sheetView>
  </sheetViews>
  <sheetFormatPr defaultColWidth="9.28515625" defaultRowHeight="19.5" customHeight="1"/>
  <cols>
    <col min="1" max="1" width="51.7109375" style="108" customWidth="1"/>
    <col min="2" max="2" width="22.7109375" style="121" customWidth="1"/>
    <col min="3" max="3" width="1.28515625" style="121" customWidth="1"/>
    <col min="4" max="4" width="12.42578125" style="108" customWidth="1"/>
    <col min="5" max="5" width="1.28515625" style="108" customWidth="1"/>
    <col min="6" max="6" width="12.28515625" style="108" customWidth="1"/>
    <col min="7" max="7" width="1.28515625" style="108" customWidth="1"/>
    <col min="8" max="8" width="12.28515625" style="108" customWidth="1"/>
    <col min="9" max="9" width="1.28515625" style="108" customWidth="1"/>
    <col min="10" max="10" width="12.28515625" style="108" customWidth="1"/>
    <col min="11" max="11" width="1.28515625" style="108" customWidth="1"/>
    <col min="12" max="12" width="13.42578125" style="108" customWidth="1"/>
    <col min="13" max="13" width="1.28515625" style="108" customWidth="1"/>
    <col min="14" max="14" width="15.5703125" style="108" customWidth="1"/>
    <col min="15" max="15" width="1.28515625" style="108" customWidth="1"/>
    <col min="16" max="16" width="15.42578125" style="108" customWidth="1"/>
    <col min="17" max="17" width="1.28515625" style="108" customWidth="1"/>
    <col min="18" max="18" width="14.28515625" style="108" customWidth="1"/>
    <col min="19" max="16384" width="9.28515625" style="108"/>
  </cols>
  <sheetData>
    <row r="1" spans="1:16" ht="19.5" customHeight="1">
      <c r="A1" s="94" t="s">
        <v>0</v>
      </c>
      <c r="B1" s="95"/>
      <c r="C1" s="95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178"/>
      <c r="P1" s="97"/>
    </row>
    <row r="2" spans="1:16" ht="19.5" customHeight="1">
      <c r="A2" s="98" t="s">
        <v>59</v>
      </c>
      <c r="B2" s="95"/>
      <c r="C2" s="95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9"/>
      <c r="O2" s="179"/>
      <c r="P2" s="97"/>
    </row>
    <row r="3" spans="1:16" ht="19.5" customHeight="1">
      <c r="A3" s="96"/>
      <c r="B3" s="95"/>
      <c r="C3" s="95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9"/>
      <c r="O3" s="179"/>
      <c r="P3" s="97"/>
    </row>
    <row r="4" spans="1:16" ht="19.5" customHeight="1">
      <c r="A4" s="99"/>
      <c r="B4" s="100"/>
      <c r="C4" s="100"/>
      <c r="D4" s="269" t="s">
        <v>76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9.5" customHeight="1">
      <c r="A5" s="99"/>
      <c r="B5" s="100"/>
      <c r="C5" s="100"/>
      <c r="D5" s="99"/>
      <c r="E5" s="99"/>
      <c r="F5" s="104"/>
      <c r="G5" s="104"/>
      <c r="H5" s="104"/>
      <c r="I5" s="104"/>
      <c r="J5" s="271" t="s">
        <v>40</v>
      </c>
      <c r="K5" s="271"/>
      <c r="L5" s="271"/>
      <c r="M5" s="271"/>
      <c r="N5" s="271"/>
      <c r="O5" s="180"/>
      <c r="P5" s="101"/>
    </row>
    <row r="6" spans="1:16" ht="19.5" customHeight="1">
      <c r="A6" s="102"/>
      <c r="B6" s="103"/>
      <c r="C6" s="103"/>
      <c r="D6" s="102" t="s">
        <v>77</v>
      </c>
      <c r="E6" s="102"/>
      <c r="F6" s="99"/>
      <c r="G6" s="99"/>
      <c r="H6" s="102"/>
      <c r="I6" s="102"/>
      <c r="J6" s="102"/>
      <c r="K6" s="102"/>
      <c r="L6" s="102" t="s">
        <v>106</v>
      </c>
      <c r="M6" s="99"/>
      <c r="N6" s="99"/>
      <c r="O6" s="105"/>
    </row>
    <row r="7" spans="1:16" ht="19.5" customHeight="1">
      <c r="A7" s="102"/>
      <c r="B7" s="103"/>
      <c r="C7" s="103"/>
      <c r="D7" s="102" t="s">
        <v>143</v>
      </c>
      <c r="E7" s="102"/>
      <c r="F7" s="101" t="s">
        <v>103</v>
      </c>
      <c r="G7" s="99"/>
      <c r="H7" s="102"/>
      <c r="I7" s="102"/>
      <c r="J7" s="102"/>
      <c r="K7" s="102"/>
      <c r="L7" s="102" t="s">
        <v>104</v>
      </c>
      <c r="M7" s="99"/>
      <c r="N7" s="99"/>
      <c r="O7" s="105"/>
      <c r="P7" s="107" t="s">
        <v>61</v>
      </c>
    </row>
    <row r="8" spans="1:16" ht="19.5" customHeight="1">
      <c r="A8" s="106"/>
      <c r="B8" s="103" t="s">
        <v>7</v>
      </c>
      <c r="C8" s="103"/>
      <c r="D8" s="106" t="s">
        <v>67</v>
      </c>
      <c r="E8" s="106"/>
      <c r="F8" s="106" t="s">
        <v>68</v>
      </c>
      <c r="G8" s="104"/>
      <c r="H8" s="102" t="s">
        <v>39</v>
      </c>
      <c r="I8" s="102"/>
      <c r="J8" s="102" t="s">
        <v>78</v>
      </c>
      <c r="K8" s="102"/>
      <c r="L8" s="102" t="s">
        <v>69</v>
      </c>
      <c r="M8" s="106"/>
      <c r="N8" s="104" t="s">
        <v>70</v>
      </c>
      <c r="O8" s="104"/>
      <c r="P8" s="107" t="s">
        <v>72</v>
      </c>
    </row>
    <row r="9" spans="1:16" ht="19.5" customHeight="1">
      <c r="A9" s="106"/>
      <c r="B9" s="99"/>
      <c r="C9" s="99"/>
      <c r="D9" s="270" t="s">
        <v>9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</row>
    <row r="10" spans="1:16" ht="19.5" customHeight="1">
      <c r="A10" s="109" t="s">
        <v>137</v>
      </c>
      <c r="B10" s="99"/>
      <c r="C10" s="99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ht="19.5" customHeight="1">
      <c r="A11" s="109" t="s">
        <v>136</v>
      </c>
      <c r="B11" s="110"/>
      <c r="C11" s="110"/>
      <c r="D11" s="67">
        <v>432625</v>
      </c>
      <c r="E11" s="111"/>
      <c r="F11" s="174">
        <v>2138104</v>
      </c>
      <c r="G11" s="111"/>
      <c r="H11" s="168">
        <v>47325</v>
      </c>
      <c r="I11" s="168"/>
      <c r="J11" s="67">
        <v>43695</v>
      </c>
      <c r="K11" s="67"/>
      <c r="L11" s="168">
        <v>25060</v>
      </c>
      <c r="M11" s="67"/>
      <c r="N11" s="67">
        <v>1057816</v>
      </c>
      <c r="O11" s="116"/>
      <c r="P11" s="67">
        <f>D11+F11+J11+N11+H11+L11</f>
        <v>3744625</v>
      </c>
    </row>
    <row r="12" spans="1:16" ht="19.5" customHeight="1">
      <c r="A12" s="115"/>
      <c r="B12" s="110"/>
      <c r="C12" s="110"/>
      <c r="D12" s="112"/>
      <c r="E12" s="32"/>
      <c r="F12" s="112"/>
      <c r="G12" s="32"/>
      <c r="H12" s="32"/>
      <c r="I12" s="32"/>
      <c r="J12" s="112"/>
      <c r="K12" s="112"/>
      <c r="L12" s="112"/>
      <c r="M12" s="112"/>
      <c r="N12" s="112"/>
      <c r="O12" s="116"/>
      <c r="P12" s="112"/>
    </row>
    <row r="13" spans="1:16" ht="19.5" customHeight="1">
      <c r="A13" s="69" t="s">
        <v>117</v>
      </c>
      <c r="D13" s="70"/>
      <c r="E13" s="181"/>
      <c r="F13" s="70"/>
      <c r="G13" s="116"/>
      <c r="H13" s="116"/>
      <c r="I13" s="116"/>
      <c r="J13" s="70"/>
      <c r="K13" s="70"/>
      <c r="L13" s="70"/>
      <c r="M13" s="70"/>
      <c r="N13" s="70"/>
      <c r="O13" s="116"/>
      <c r="P13" s="70"/>
    </row>
    <row r="14" spans="1:16" ht="19.5" customHeight="1">
      <c r="A14" s="72" t="s">
        <v>144</v>
      </c>
      <c r="D14" s="70"/>
      <c r="E14" s="181"/>
      <c r="F14" s="70"/>
      <c r="G14" s="116"/>
      <c r="H14" s="116"/>
      <c r="I14" s="116"/>
      <c r="J14" s="70"/>
      <c r="K14" s="70"/>
      <c r="L14" s="70"/>
      <c r="M14" s="70"/>
      <c r="N14" s="70"/>
      <c r="O14" s="116"/>
      <c r="P14" s="70"/>
    </row>
    <row r="15" spans="1:16" ht="19.5" customHeight="1">
      <c r="A15" s="175" t="s">
        <v>198</v>
      </c>
      <c r="B15" s="59"/>
      <c r="C15" s="113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-346099</v>
      </c>
      <c r="O15" s="25"/>
      <c r="P15" s="25">
        <f>D15+F15+J15+N15+H15+L15</f>
        <v>-346099</v>
      </c>
    </row>
    <row r="16" spans="1:16" ht="19.5" customHeight="1">
      <c r="A16" s="175" t="s">
        <v>105</v>
      </c>
      <c r="B16" s="113">
        <v>12</v>
      </c>
      <c r="C16" s="113"/>
      <c r="D16" s="25">
        <v>0</v>
      </c>
      <c r="E16" s="5"/>
      <c r="F16" s="25">
        <v>0</v>
      </c>
      <c r="G16" s="116"/>
      <c r="H16" s="25">
        <v>6603</v>
      </c>
      <c r="I16" s="25"/>
      <c r="J16" s="25">
        <v>0</v>
      </c>
      <c r="K16" s="169"/>
      <c r="L16" s="25">
        <v>0</v>
      </c>
      <c r="M16" s="169"/>
      <c r="N16" s="25">
        <v>0</v>
      </c>
      <c r="O16" s="116"/>
      <c r="P16" s="25">
        <f>D16+F16+J16+N16+H16+L16</f>
        <v>6603</v>
      </c>
    </row>
    <row r="17" spans="1:18" ht="19.5" customHeight="1">
      <c r="A17" s="72" t="s">
        <v>157</v>
      </c>
      <c r="B17" s="182"/>
      <c r="C17" s="182"/>
      <c r="D17" s="171">
        <f>SUM(D15:D16)</f>
        <v>0</v>
      </c>
      <c r="E17" s="5"/>
      <c r="F17" s="171">
        <f>SUM(F15:F16)</f>
        <v>0</v>
      </c>
      <c r="G17" s="105"/>
      <c r="H17" s="171">
        <f>SUM(H15:H16)</f>
        <v>6603</v>
      </c>
      <c r="I17" s="85"/>
      <c r="J17" s="171">
        <f>SUM(J15:J16)</f>
        <v>0</v>
      </c>
      <c r="K17" s="174"/>
      <c r="L17" s="171">
        <f>SUM(L15:L16)</f>
        <v>0</v>
      </c>
      <c r="M17" s="174"/>
      <c r="N17" s="171">
        <f>SUM(N15:N16)</f>
        <v>-346099</v>
      </c>
      <c r="O17" s="105"/>
      <c r="P17" s="171">
        <f>SUM(P15:P16)</f>
        <v>-339496</v>
      </c>
    </row>
    <row r="18" spans="1:18" ht="19.5" customHeight="1">
      <c r="A18" s="175"/>
      <c r="B18" s="182"/>
      <c r="C18" s="182"/>
      <c r="D18" s="67"/>
      <c r="E18" s="181"/>
      <c r="F18" s="67"/>
      <c r="G18" s="105"/>
      <c r="H18" s="105"/>
      <c r="I18" s="105"/>
      <c r="J18" s="67"/>
      <c r="K18" s="67"/>
      <c r="L18" s="67"/>
      <c r="M18" s="67"/>
      <c r="N18" s="67"/>
      <c r="O18" s="105"/>
      <c r="P18" s="67"/>
    </row>
    <row r="19" spans="1:18" ht="19.5" customHeight="1">
      <c r="A19" s="115" t="s">
        <v>74</v>
      </c>
      <c r="B19" s="117"/>
      <c r="C19" s="117"/>
      <c r="D19" s="14"/>
      <c r="E19" s="118"/>
      <c r="F19" s="14"/>
      <c r="G19" s="119"/>
      <c r="H19" s="119"/>
      <c r="I19" s="119"/>
      <c r="J19" s="14"/>
      <c r="K19" s="14"/>
      <c r="L19" s="14"/>
      <c r="M19" s="14"/>
      <c r="N19" s="70"/>
      <c r="O19" s="120"/>
      <c r="P19" s="70"/>
    </row>
    <row r="20" spans="1:18" ht="19.5" customHeight="1">
      <c r="A20" s="183" t="s">
        <v>75</v>
      </c>
      <c r="D20" s="25">
        <v>0</v>
      </c>
      <c r="E20" s="77"/>
      <c r="F20" s="25">
        <v>0</v>
      </c>
      <c r="G20" s="122"/>
      <c r="H20" s="25">
        <v>0</v>
      </c>
      <c r="I20" s="25"/>
      <c r="J20" s="25">
        <v>0</v>
      </c>
      <c r="K20" s="169"/>
      <c r="L20" s="25">
        <v>0</v>
      </c>
      <c r="M20" s="169"/>
      <c r="N20" s="81">
        <f>'PL-4-5'!I81</f>
        <v>358960</v>
      </c>
      <c r="O20" s="122"/>
      <c r="P20" s="81">
        <f>D20+F20+J20+N20+H20+L20</f>
        <v>358960</v>
      </c>
    </row>
    <row r="21" spans="1:18" ht="19.5" customHeight="1">
      <c r="A21" s="114" t="s">
        <v>56</v>
      </c>
      <c r="D21" s="171">
        <f>SUM(D20:D20)</f>
        <v>0</v>
      </c>
      <c r="E21" s="5"/>
      <c r="F21" s="171">
        <f>SUM(F20:F20)</f>
        <v>0</v>
      </c>
      <c r="G21" s="114"/>
      <c r="H21" s="171">
        <f>SUM(H20:H20)</f>
        <v>0</v>
      </c>
      <c r="I21" s="85"/>
      <c r="J21" s="171">
        <f>SUM(J20:J20)</f>
        <v>0</v>
      </c>
      <c r="K21" s="174"/>
      <c r="L21" s="171">
        <f>SUM(L20:L20)</f>
        <v>0</v>
      </c>
      <c r="M21" s="174"/>
      <c r="N21" s="171">
        <f>SUM(N20:N20)</f>
        <v>358960</v>
      </c>
      <c r="O21" s="114"/>
      <c r="P21" s="171">
        <f>SUM(P20:P20)</f>
        <v>358960</v>
      </c>
    </row>
    <row r="22" spans="1:18" ht="19.5" customHeight="1">
      <c r="D22" s="80"/>
      <c r="F22" s="80"/>
      <c r="H22" s="80"/>
      <c r="I22" s="80"/>
      <c r="J22" s="80"/>
      <c r="K22" s="80"/>
      <c r="L22" s="80"/>
      <c r="M22" s="80"/>
      <c r="N22" s="80"/>
      <c r="P22" s="80"/>
    </row>
    <row r="23" spans="1:18" ht="19.5" customHeight="1" thickBot="1">
      <c r="A23" s="53" t="s">
        <v>138</v>
      </c>
      <c r="D23" s="91">
        <f>SUM(D11)</f>
        <v>432625</v>
      </c>
      <c r="F23" s="91">
        <f>SUM(F11)</f>
        <v>2138104</v>
      </c>
      <c r="H23" s="91">
        <f>H11+H17</f>
        <v>53928</v>
      </c>
      <c r="I23" s="68"/>
      <c r="J23" s="91">
        <f>SUM(J11)</f>
        <v>43695</v>
      </c>
      <c r="K23" s="68"/>
      <c r="L23" s="91">
        <f>SUM(L11)</f>
        <v>25060</v>
      </c>
      <c r="M23" s="68"/>
      <c r="N23" s="91">
        <f>N11+N17+N21</f>
        <v>1070677</v>
      </c>
      <c r="P23" s="91">
        <f>P11+P17+P21</f>
        <v>3764089</v>
      </c>
    </row>
    <row r="24" spans="1:18" ht="19.5" customHeight="1" thickTop="1"/>
    <row r="25" spans="1:18" ht="19.5" customHeight="1">
      <c r="A25" s="94" t="s">
        <v>0</v>
      </c>
      <c r="B25" s="95"/>
      <c r="C25" s="95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8"/>
      <c r="Q25" s="178"/>
      <c r="R25" s="97"/>
    </row>
    <row r="26" spans="1:18" ht="19.5" customHeight="1">
      <c r="A26" s="98" t="s">
        <v>59</v>
      </c>
      <c r="B26" s="95"/>
      <c r="C26" s="95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9"/>
      <c r="Q26" s="179"/>
      <c r="R26" s="97"/>
    </row>
    <row r="27" spans="1:18" ht="19.5" customHeight="1">
      <c r="A27" s="96"/>
      <c r="B27" s="95"/>
      <c r="C27" s="95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9"/>
      <c r="Q27" s="179"/>
      <c r="R27" s="97"/>
    </row>
    <row r="28" spans="1:18" ht="19.5" customHeight="1">
      <c r="A28" s="99"/>
      <c r="B28" s="100"/>
      <c r="C28" s="100"/>
      <c r="D28" s="269" t="s">
        <v>76</v>
      </c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</row>
    <row r="29" spans="1:18" ht="19.5" customHeight="1">
      <c r="A29" s="99"/>
      <c r="B29" s="100"/>
      <c r="C29" s="100"/>
      <c r="D29" s="99"/>
      <c r="E29" s="99"/>
      <c r="F29" s="104"/>
      <c r="G29" s="104"/>
      <c r="H29" s="267" t="s">
        <v>39</v>
      </c>
      <c r="I29" s="267"/>
      <c r="J29" s="267"/>
      <c r="K29" s="104"/>
      <c r="L29" s="271" t="s">
        <v>40</v>
      </c>
      <c r="M29" s="271"/>
      <c r="N29" s="271"/>
      <c r="O29" s="271"/>
      <c r="P29" s="271"/>
      <c r="Q29" s="180"/>
      <c r="R29" s="101"/>
    </row>
    <row r="30" spans="1:18" ht="19.5" customHeight="1">
      <c r="A30" s="102"/>
      <c r="B30" s="103"/>
      <c r="C30" s="103"/>
      <c r="D30" s="102" t="s">
        <v>77</v>
      </c>
      <c r="E30" s="102"/>
      <c r="F30" s="99"/>
      <c r="G30" s="99"/>
      <c r="H30" s="102"/>
      <c r="I30" s="102"/>
      <c r="J30" s="102"/>
      <c r="K30" s="104"/>
      <c r="L30" s="102"/>
      <c r="M30" s="102"/>
      <c r="N30" s="102" t="s">
        <v>106</v>
      </c>
      <c r="O30" s="99"/>
      <c r="P30" s="99"/>
      <c r="Q30" s="105"/>
    </row>
    <row r="31" spans="1:18" ht="19.5" customHeight="1">
      <c r="A31" s="102"/>
      <c r="B31" s="103"/>
      <c r="C31" s="103"/>
      <c r="D31" s="102" t="s">
        <v>143</v>
      </c>
      <c r="E31" s="102"/>
      <c r="F31" s="101" t="s">
        <v>103</v>
      </c>
      <c r="G31" s="99"/>
      <c r="H31" s="102"/>
      <c r="I31" s="102"/>
      <c r="J31" s="60" t="s">
        <v>233</v>
      </c>
      <c r="K31" s="102"/>
      <c r="L31" s="102"/>
      <c r="M31" s="102"/>
      <c r="N31" s="102" t="s">
        <v>104</v>
      </c>
      <c r="O31" s="99"/>
      <c r="P31" s="99"/>
      <c r="Q31" s="105"/>
      <c r="R31" s="107" t="s">
        <v>61</v>
      </c>
    </row>
    <row r="32" spans="1:18" ht="19.5" customHeight="1">
      <c r="A32" s="106"/>
      <c r="B32" s="103" t="s">
        <v>7</v>
      </c>
      <c r="C32" s="103"/>
      <c r="D32" s="106" t="s">
        <v>67</v>
      </c>
      <c r="E32" s="106"/>
      <c r="F32" s="106" t="s">
        <v>68</v>
      </c>
      <c r="G32" s="104"/>
      <c r="H32" s="102" t="s">
        <v>39</v>
      </c>
      <c r="I32" s="102"/>
      <c r="J32" s="60" t="s">
        <v>234</v>
      </c>
      <c r="K32" s="102"/>
      <c r="L32" s="102" t="s">
        <v>78</v>
      </c>
      <c r="M32" s="102"/>
      <c r="N32" s="102" t="s">
        <v>69</v>
      </c>
      <c r="O32" s="106"/>
      <c r="P32" s="104" t="s">
        <v>70</v>
      </c>
      <c r="Q32" s="104"/>
      <c r="R32" s="107" t="s">
        <v>72</v>
      </c>
    </row>
    <row r="33" spans="1:18" ht="19.5" customHeight="1">
      <c r="A33" s="106"/>
      <c r="B33" s="99"/>
      <c r="C33" s="99"/>
      <c r="D33" s="270" t="s">
        <v>9</v>
      </c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</row>
    <row r="34" spans="1:18" ht="19.5" customHeight="1">
      <c r="A34" s="109" t="s">
        <v>169</v>
      </c>
      <c r="B34" s="99"/>
      <c r="C34" s="99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  <row r="35" spans="1:18" ht="19.5" customHeight="1">
      <c r="A35" s="109" t="s">
        <v>170</v>
      </c>
      <c r="B35" s="110"/>
      <c r="C35" s="110"/>
      <c r="D35" s="67">
        <v>433385</v>
      </c>
      <c r="E35" s="111"/>
      <c r="F35" s="174">
        <v>2176628</v>
      </c>
      <c r="G35" s="111"/>
      <c r="H35" s="168">
        <v>44610</v>
      </c>
      <c r="I35" s="168"/>
      <c r="J35" s="168">
        <v>0</v>
      </c>
      <c r="K35" s="111"/>
      <c r="L35" s="67">
        <v>43695</v>
      </c>
      <c r="M35" s="67"/>
      <c r="N35" s="168">
        <v>25060</v>
      </c>
      <c r="O35" s="67"/>
      <c r="P35" s="67">
        <v>1251409</v>
      </c>
      <c r="Q35" s="116"/>
      <c r="R35" s="67">
        <f>D35+F35+L35+P35+H35+N35</f>
        <v>3974787</v>
      </c>
    </row>
    <row r="36" spans="1:18" ht="19.5" customHeight="1">
      <c r="A36" s="115"/>
      <c r="B36" s="110"/>
      <c r="C36" s="110"/>
      <c r="D36" s="112"/>
      <c r="E36" s="32"/>
      <c r="F36" s="112"/>
      <c r="G36" s="32"/>
      <c r="H36" s="32"/>
      <c r="I36" s="32"/>
      <c r="J36" s="32"/>
      <c r="K36" s="32"/>
      <c r="L36" s="112"/>
      <c r="M36" s="112"/>
      <c r="N36" s="112"/>
      <c r="O36" s="112"/>
      <c r="P36" s="112"/>
      <c r="Q36" s="116"/>
      <c r="R36" s="112"/>
    </row>
    <row r="37" spans="1:18" ht="19.5" customHeight="1">
      <c r="A37" s="69" t="s">
        <v>117</v>
      </c>
      <c r="D37" s="70"/>
      <c r="E37" s="181"/>
      <c r="F37" s="70"/>
      <c r="G37" s="116"/>
      <c r="H37" s="116"/>
      <c r="I37" s="116"/>
      <c r="J37" s="116"/>
      <c r="K37" s="116"/>
      <c r="L37" s="70"/>
      <c r="M37" s="70"/>
      <c r="N37" s="70"/>
      <c r="O37" s="70"/>
      <c r="P37" s="70"/>
      <c r="Q37" s="116"/>
      <c r="R37" s="70"/>
    </row>
    <row r="38" spans="1:18" ht="19.5" customHeight="1">
      <c r="A38" s="72" t="s">
        <v>144</v>
      </c>
      <c r="D38" s="70"/>
      <c r="E38" s="181"/>
      <c r="F38" s="70"/>
      <c r="G38" s="116"/>
      <c r="H38" s="116"/>
      <c r="I38" s="116"/>
      <c r="J38" s="116"/>
      <c r="K38" s="116"/>
      <c r="L38" s="70"/>
      <c r="M38" s="70"/>
      <c r="N38" s="70"/>
      <c r="O38" s="70"/>
      <c r="P38" s="70"/>
      <c r="Q38" s="116"/>
      <c r="R38" s="70"/>
    </row>
    <row r="39" spans="1:18" ht="19.5" customHeight="1">
      <c r="A39" s="175" t="s">
        <v>198</v>
      </c>
      <c r="B39" s="59" t="s">
        <v>230</v>
      </c>
      <c r="C39" s="113"/>
      <c r="D39" s="25">
        <v>0</v>
      </c>
      <c r="E39" s="25"/>
      <c r="F39" s="25">
        <v>0</v>
      </c>
      <c r="G39" s="25"/>
      <c r="H39" s="25">
        <v>0</v>
      </c>
      <c r="I39" s="25"/>
      <c r="J39" s="25">
        <v>0</v>
      </c>
      <c r="K39" s="25"/>
      <c r="L39" s="25">
        <v>0</v>
      </c>
      <c r="M39" s="25"/>
      <c r="N39" s="25">
        <v>0</v>
      </c>
      <c r="O39" s="25"/>
      <c r="P39" s="25">
        <v>-347838</v>
      </c>
      <c r="Q39" s="25"/>
      <c r="R39" s="25">
        <f>D39+F39+L39+P39+H39+N39</f>
        <v>-347838</v>
      </c>
    </row>
    <row r="40" spans="1:18" ht="19.5" customHeight="1">
      <c r="A40" s="175" t="s">
        <v>105</v>
      </c>
      <c r="B40" s="113">
        <v>12</v>
      </c>
      <c r="C40" s="113"/>
      <c r="D40" s="25">
        <v>2550</v>
      </c>
      <c r="E40" s="5"/>
      <c r="F40" s="25">
        <v>127896</v>
      </c>
      <c r="G40" s="116"/>
      <c r="H40" s="25">
        <v>-42605</v>
      </c>
      <c r="I40" s="25"/>
      <c r="J40" s="25">
        <v>0</v>
      </c>
      <c r="K40" s="116"/>
      <c r="L40" s="25">
        <v>0</v>
      </c>
      <c r="M40" s="169"/>
      <c r="N40" s="25">
        <v>0</v>
      </c>
      <c r="O40" s="169"/>
      <c r="P40" s="25">
        <v>0</v>
      </c>
      <c r="Q40" s="116"/>
      <c r="R40" s="25">
        <f>D40+F40+L40+P40+H40+N40</f>
        <v>87841</v>
      </c>
    </row>
    <row r="41" spans="1:18" ht="19.5" customHeight="1">
      <c r="A41" s="175" t="s">
        <v>235</v>
      </c>
      <c r="B41" s="113"/>
      <c r="C41" s="113"/>
      <c r="D41" s="25">
        <v>0</v>
      </c>
      <c r="E41" s="5"/>
      <c r="F41" s="25">
        <v>0</v>
      </c>
      <c r="G41" s="116"/>
      <c r="H41" s="25">
        <v>-2005</v>
      </c>
      <c r="I41" s="81"/>
      <c r="J41" s="25">
        <v>2005</v>
      </c>
      <c r="K41" s="116"/>
      <c r="L41" s="25">
        <v>0</v>
      </c>
      <c r="M41" s="169"/>
      <c r="N41" s="25">
        <v>0</v>
      </c>
      <c r="O41" s="169"/>
      <c r="P41" s="25">
        <v>0</v>
      </c>
      <c r="Q41" s="116"/>
      <c r="R41" s="25">
        <f>D41+F41+L41+P41+H41+N41+J41</f>
        <v>0</v>
      </c>
    </row>
    <row r="42" spans="1:18" ht="19.5" customHeight="1">
      <c r="A42" s="72" t="s">
        <v>157</v>
      </c>
      <c r="B42" s="182"/>
      <c r="C42" s="182"/>
      <c r="D42" s="171">
        <f>SUM(D39:D40)</f>
        <v>2550</v>
      </c>
      <c r="E42" s="5"/>
      <c r="F42" s="171">
        <f>SUM(F39:F40)</f>
        <v>127896</v>
      </c>
      <c r="G42" s="105"/>
      <c r="H42" s="171">
        <f>SUM(H39:H41)</f>
        <v>-44610</v>
      </c>
      <c r="I42" s="85"/>
      <c r="J42" s="171">
        <f>SUM(J39:J41)</f>
        <v>2005</v>
      </c>
      <c r="K42" s="105"/>
      <c r="L42" s="171">
        <f>SUM(L39:L40)</f>
        <v>0</v>
      </c>
      <c r="M42" s="174"/>
      <c r="N42" s="171">
        <f>SUM(N39:N40)</f>
        <v>0</v>
      </c>
      <c r="O42" s="174"/>
      <c r="P42" s="171">
        <f>SUM(P39:P41)</f>
        <v>-347838</v>
      </c>
      <c r="Q42" s="105"/>
      <c r="R42" s="171">
        <f>SUM(R39:R41)</f>
        <v>-259997</v>
      </c>
    </row>
    <row r="43" spans="1:18" ht="19.5" customHeight="1">
      <c r="A43" s="175"/>
      <c r="B43" s="182"/>
      <c r="C43" s="182"/>
      <c r="D43" s="67"/>
      <c r="E43" s="181"/>
      <c r="F43" s="67"/>
      <c r="G43" s="105"/>
      <c r="H43" s="105"/>
      <c r="I43" s="105"/>
      <c r="J43" s="105"/>
      <c r="K43" s="105"/>
      <c r="L43" s="67"/>
      <c r="M43" s="67"/>
      <c r="N43" s="67"/>
      <c r="O43" s="67"/>
      <c r="P43" s="67"/>
      <c r="Q43" s="105"/>
      <c r="R43" s="67"/>
    </row>
    <row r="44" spans="1:18" ht="19.5" customHeight="1">
      <c r="A44" s="115" t="s">
        <v>74</v>
      </c>
      <c r="B44" s="117"/>
      <c r="C44" s="117"/>
      <c r="D44" s="14"/>
      <c r="E44" s="118"/>
      <c r="F44" s="14"/>
      <c r="G44" s="119"/>
      <c r="H44" s="119"/>
      <c r="I44" s="116"/>
      <c r="J44" s="119"/>
      <c r="K44" s="119"/>
      <c r="L44" s="14"/>
      <c r="M44" s="14"/>
      <c r="N44" s="14"/>
      <c r="O44" s="14"/>
      <c r="P44" s="70"/>
      <c r="Q44" s="120"/>
      <c r="R44" s="70"/>
    </row>
    <row r="45" spans="1:18" ht="19.5" customHeight="1">
      <c r="A45" s="183" t="s">
        <v>75</v>
      </c>
      <c r="D45" s="25">
        <v>0</v>
      </c>
      <c r="E45" s="77"/>
      <c r="F45" s="25">
        <v>0</v>
      </c>
      <c r="G45" s="122"/>
      <c r="H45" s="25">
        <v>0</v>
      </c>
      <c r="I45" s="81"/>
      <c r="J45" s="25">
        <v>0</v>
      </c>
      <c r="K45" s="122"/>
      <c r="L45" s="25">
        <v>0</v>
      </c>
      <c r="M45" s="169"/>
      <c r="N45" s="25">
        <v>0</v>
      </c>
      <c r="O45" s="169"/>
      <c r="P45" s="81">
        <f>'PL-4-5'!G97</f>
        <v>409333</v>
      </c>
      <c r="Q45" s="122"/>
      <c r="R45" s="81">
        <f>D45+F45+L45+P45+H45+N45</f>
        <v>409333</v>
      </c>
    </row>
    <row r="46" spans="1:18" ht="19.5" customHeight="1">
      <c r="A46" s="114" t="s">
        <v>56</v>
      </c>
      <c r="D46" s="171">
        <f>SUM(D45:D45)</f>
        <v>0</v>
      </c>
      <c r="E46" s="5"/>
      <c r="F46" s="171">
        <f>SUM(F45:F45)</f>
        <v>0</v>
      </c>
      <c r="G46" s="114"/>
      <c r="H46" s="171">
        <f>SUM(H45:H45)</f>
        <v>0</v>
      </c>
      <c r="I46" s="85"/>
      <c r="J46" s="171">
        <f>SUM(J45:J45)</f>
        <v>0</v>
      </c>
      <c r="K46" s="114"/>
      <c r="L46" s="171">
        <f>SUM(L45:L45)</f>
        <v>0</v>
      </c>
      <c r="M46" s="174"/>
      <c r="N46" s="171">
        <f>SUM(N45:N45)</f>
        <v>0</v>
      </c>
      <c r="O46" s="174"/>
      <c r="P46" s="171">
        <f>SUM(P45:P45)</f>
        <v>409333</v>
      </c>
      <c r="Q46" s="114"/>
      <c r="R46" s="171">
        <f>SUM(R45:R45)</f>
        <v>409333</v>
      </c>
    </row>
    <row r="47" spans="1:18" ht="19.5" customHeight="1">
      <c r="D47" s="80"/>
      <c r="F47" s="80"/>
      <c r="H47" s="80"/>
      <c r="I47" s="80"/>
      <c r="J47" s="80"/>
      <c r="L47" s="80"/>
      <c r="M47" s="80"/>
      <c r="N47" s="80"/>
      <c r="O47" s="80"/>
      <c r="P47" s="80"/>
      <c r="R47" s="80"/>
    </row>
    <row r="48" spans="1:18" ht="19.5" customHeight="1" thickBot="1">
      <c r="A48" s="53" t="s">
        <v>171</v>
      </c>
      <c r="D48" s="91">
        <f>D35+D42+D46</f>
        <v>435935</v>
      </c>
      <c r="F48" s="91">
        <f>F35+F42+F46</f>
        <v>2304524</v>
      </c>
      <c r="H48" s="91">
        <f>H35+H42+H46</f>
        <v>0</v>
      </c>
      <c r="I48" s="68"/>
      <c r="J48" s="91">
        <f>J35+J42+J46</f>
        <v>2005</v>
      </c>
      <c r="L48" s="91">
        <f>L35+L42+L46</f>
        <v>43695</v>
      </c>
      <c r="M48" s="68"/>
      <c r="N48" s="91">
        <f>N35+N42+N46</f>
        <v>25060</v>
      </c>
      <c r="O48" s="68"/>
      <c r="P48" s="91">
        <f>P35+P42+P46</f>
        <v>1312904</v>
      </c>
      <c r="R48" s="91">
        <f>R35+R42+R46</f>
        <v>4124123</v>
      </c>
    </row>
    <row r="49" spans="9:9" ht="19.5" customHeight="1" thickTop="1">
      <c r="I49" s="122"/>
    </row>
  </sheetData>
  <mergeCells count="7">
    <mergeCell ref="D4:P4"/>
    <mergeCell ref="D9:P9"/>
    <mergeCell ref="D28:R28"/>
    <mergeCell ref="L29:P29"/>
    <mergeCell ref="D33:R33"/>
    <mergeCell ref="J5:N5"/>
    <mergeCell ref="H29:J29"/>
  </mergeCells>
  <pageMargins left="0.7" right="0.7" top="0.48" bottom="0.5" header="0.5" footer="0.5"/>
  <pageSetup paperSize="9" scale="69" firstPageNumber="8" orientation="landscape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BF55-00AF-4EEB-BDD3-41AED96F76B6}">
  <dimension ref="A1:I91"/>
  <sheetViews>
    <sheetView tabSelected="1" view="pageBreakPreview" zoomScale="85" zoomScaleNormal="100" zoomScaleSheetLayoutView="85" workbookViewId="0">
      <pane xSplit="9" ySplit="1" topLeftCell="J2" activePane="bottomRight" state="frozen"/>
      <selection activeCell="C14" sqref="C14"/>
      <selection pane="topRight" activeCell="C14" sqref="C14"/>
      <selection pane="bottomLeft" activeCell="C14" sqref="C14"/>
      <selection pane="bottomRight" activeCell="I59" sqref="I59"/>
    </sheetView>
  </sheetViews>
  <sheetFormatPr defaultColWidth="9.28515625" defaultRowHeight="20.25" customHeight="1"/>
  <cols>
    <col min="1" max="1" width="50.5703125" style="43" customWidth="1"/>
    <col min="2" max="2" width="6.28515625" style="43" customWidth="1"/>
    <col min="3" max="3" width="13.5703125" style="43" customWidth="1"/>
    <col min="4" max="4" width="1.42578125" style="43" customWidth="1"/>
    <col min="5" max="5" width="13.5703125" style="43" customWidth="1"/>
    <col min="6" max="6" width="1.42578125" style="43" customWidth="1"/>
    <col min="7" max="7" width="13.5703125" style="43" customWidth="1"/>
    <col min="8" max="8" width="1.42578125" style="43" customWidth="1"/>
    <col min="9" max="9" width="13.5703125" style="43" customWidth="1"/>
    <col min="10" max="16384" width="9.28515625" style="43"/>
  </cols>
  <sheetData>
    <row r="1" spans="1:9" ht="21" customHeight="1">
      <c r="A1" s="51" t="s">
        <v>0</v>
      </c>
      <c r="B1" s="51"/>
      <c r="C1" s="15"/>
      <c r="D1" s="16"/>
      <c r="E1" s="15"/>
      <c r="F1" s="123"/>
      <c r="G1" s="124"/>
      <c r="H1" s="125"/>
      <c r="I1" s="124"/>
    </row>
    <row r="2" spans="1:9" ht="21" customHeight="1">
      <c r="A2" s="9" t="s">
        <v>79</v>
      </c>
      <c r="B2" s="9"/>
      <c r="C2" s="124"/>
      <c r="D2" s="125"/>
      <c r="E2" s="124"/>
      <c r="F2" s="123"/>
      <c r="G2" s="124"/>
      <c r="H2" s="125"/>
      <c r="I2" s="124"/>
    </row>
    <row r="3" spans="1:9" ht="21" customHeight="1">
      <c r="A3" s="26"/>
      <c r="B3" s="26"/>
      <c r="C3" s="124"/>
      <c r="D3" s="125"/>
      <c r="E3" s="124"/>
      <c r="F3" s="123"/>
      <c r="G3" s="124"/>
      <c r="H3" s="125"/>
      <c r="I3" s="124"/>
    </row>
    <row r="4" spans="1:9" ht="20.25" customHeight="1">
      <c r="A4" s="26"/>
      <c r="B4" s="26"/>
      <c r="C4" s="265" t="s">
        <v>2</v>
      </c>
      <c r="D4" s="265"/>
      <c r="E4" s="265"/>
      <c r="F4" s="123"/>
      <c r="G4" s="265" t="s">
        <v>3</v>
      </c>
      <c r="H4" s="265"/>
      <c r="I4" s="265"/>
    </row>
    <row r="5" spans="1:9" ht="20.25" customHeight="1">
      <c r="A5" s="26"/>
      <c r="B5" s="26"/>
      <c r="C5" s="265" t="s">
        <v>4</v>
      </c>
      <c r="D5" s="265"/>
      <c r="E5" s="265"/>
      <c r="F5" s="126"/>
      <c r="G5" s="265" t="s">
        <v>4</v>
      </c>
      <c r="H5" s="265"/>
      <c r="I5" s="265"/>
    </row>
    <row r="6" spans="1:9" ht="20.25" customHeight="1">
      <c r="A6" s="26"/>
      <c r="B6" s="26"/>
      <c r="C6" s="262" t="s">
        <v>100</v>
      </c>
      <c r="D6" s="262"/>
      <c r="E6" s="262"/>
      <c r="F6" s="126"/>
      <c r="G6" s="262" t="s">
        <v>100</v>
      </c>
      <c r="H6" s="262"/>
      <c r="I6" s="262"/>
    </row>
    <row r="7" spans="1:9" ht="20.25" customHeight="1">
      <c r="A7" s="26"/>
      <c r="B7" s="26"/>
      <c r="C7" s="263" t="s">
        <v>96</v>
      </c>
      <c r="D7" s="263"/>
      <c r="E7" s="263"/>
      <c r="F7" s="126"/>
      <c r="G7" s="263" t="s">
        <v>96</v>
      </c>
      <c r="H7" s="263"/>
      <c r="I7" s="263"/>
    </row>
    <row r="8" spans="1:9" ht="20.25" customHeight="1">
      <c r="A8" s="26"/>
      <c r="B8" s="145" t="s">
        <v>7</v>
      </c>
      <c r="C8" s="258">
        <v>2019</v>
      </c>
      <c r="D8" s="20"/>
      <c r="E8" s="258">
        <v>2018</v>
      </c>
      <c r="F8" s="123"/>
      <c r="G8" s="258">
        <v>2019</v>
      </c>
      <c r="H8" s="20"/>
      <c r="I8" s="258">
        <v>2018</v>
      </c>
    </row>
    <row r="9" spans="1:9" ht="20.25" customHeight="1">
      <c r="A9" s="26"/>
      <c r="B9" s="26"/>
      <c r="C9" s="272" t="s">
        <v>9</v>
      </c>
      <c r="D9" s="272"/>
      <c r="E9" s="272"/>
      <c r="F9" s="272"/>
      <c r="G9" s="272"/>
      <c r="H9" s="272"/>
      <c r="I9" s="272"/>
    </row>
    <row r="10" spans="1:9" ht="20.25" customHeight="1">
      <c r="A10" s="184" t="s">
        <v>80</v>
      </c>
      <c r="B10" s="184"/>
      <c r="C10" s="42"/>
      <c r="D10" s="127"/>
      <c r="E10" s="42"/>
      <c r="F10" s="127"/>
      <c r="G10" s="93"/>
      <c r="H10" s="127"/>
      <c r="I10" s="93"/>
    </row>
    <row r="11" spans="1:9" ht="20.25" customHeight="1">
      <c r="A11" s="26" t="s">
        <v>54</v>
      </c>
      <c r="B11" s="26"/>
      <c r="C11" s="128">
        <v>474108</v>
      </c>
      <c r="D11" s="127"/>
      <c r="E11" s="128">
        <f>'[1]PL-4-5'!E80</f>
        <v>544314</v>
      </c>
      <c r="F11" s="127"/>
      <c r="G11" s="128">
        <v>409333</v>
      </c>
      <c r="H11" s="127"/>
      <c r="I11" s="128">
        <v>358960</v>
      </c>
    </row>
    <row r="12" spans="1:9" ht="20.25" customHeight="1">
      <c r="A12" s="129" t="s">
        <v>108</v>
      </c>
      <c r="B12" s="129"/>
      <c r="C12" s="25"/>
      <c r="D12" s="130"/>
      <c r="E12" s="25"/>
      <c r="F12" s="130"/>
      <c r="G12" s="25"/>
      <c r="H12" s="130"/>
      <c r="I12" s="25"/>
    </row>
    <row r="13" spans="1:9" ht="20.25" customHeight="1">
      <c r="A13" s="131" t="s">
        <v>109</v>
      </c>
      <c r="B13" s="145" t="s">
        <v>148</v>
      </c>
      <c r="C13" s="139">
        <f>-'[1]PL-4-5'!C79</f>
        <v>57692</v>
      </c>
      <c r="D13" s="130">
        <v>0</v>
      </c>
      <c r="E13" s="139">
        <f>-'[1]PL-4-5'!E79</f>
        <v>92827</v>
      </c>
      <c r="F13" s="130">
        <v>0</v>
      </c>
      <c r="G13" s="81">
        <f>-'[1]PL-4-5'!G79</f>
        <v>8122</v>
      </c>
      <c r="H13" s="130">
        <v>0</v>
      </c>
      <c r="I13" s="81">
        <f>-'[1]PL-4-5'!I79</f>
        <v>50635</v>
      </c>
    </row>
    <row r="14" spans="1:9" ht="20.25" customHeight="1">
      <c r="A14" s="26" t="s">
        <v>52</v>
      </c>
      <c r="B14" s="129"/>
      <c r="C14" s="25">
        <f>'[1]PL-4-5'!C74</f>
        <v>31274</v>
      </c>
      <c r="D14" s="130">
        <v>0</v>
      </c>
      <c r="E14" s="25">
        <f>'[1]PL-4-5'!E74</f>
        <v>12417</v>
      </c>
      <c r="F14" s="49">
        <v>0</v>
      </c>
      <c r="G14" s="25">
        <f>'[1]PL-4-5'!G74</f>
        <v>6593</v>
      </c>
      <c r="H14" s="49">
        <v>0</v>
      </c>
      <c r="I14" s="25">
        <f>'[1]PL-4-5'!I74</f>
        <v>1844</v>
      </c>
    </row>
    <row r="15" spans="1:9" ht="20.25" customHeight="1">
      <c r="A15" s="26" t="s">
        <v>150</v>
      </c>
      <c r="B15" s="26"/>
      <c r="C15" s="25">
        <f>73399+3355+1083</f>
        <v>77837</v>
      </c>
      <c r="D15" s="130"/>
      <c r="E15" s="25">
        <v>69883</v>
      </c>
      <c r="F15" s="130"/>
      <c r="G15" s="25">
        <f>36904+716</f>
        <v>37620</v>
      </c>
      <c r="H15" s="130"/>
      <c r="I15" s="25">
        <v>37936</v>
      </c>
    </row>
    <row r="16" spans="1:9" ht="20.25" customHeight="1">
      <c r="A16" s="26" t="s">
        <v>236</v>
      </c>
      <c r="B16" s="26"/>
      <c r="C16" s="25"/>
      <c r="D16" s="130"/>
      <c r="E16" s="25"/>
      <c r="F16" s="130"/>
      <c r="G16" s="25"/>
      <c r="H16" s="130"/>
      <c r="I16" s="25"/>
    </row>
    <row r="17" spans="1:9" ht="20.25" customHeight="1">
      <c r="A17" s="141" t="s">
        <v>237</v>
      </c>
      <c r="B17" s="145" t="s">
        <v>94</v>
      </c>
      <c r="C17" s="25">
        <v>0</v>
      </c>
      <c r="D17" s="130"/>
      <c r="E17" s="25">
        <v>0</v>
      </c>
      <c r="F17" s="130"/>
      <c r="G17" s="25">
        <v>19000</v>
      </c>
      <c r="H17" s="130"/>
      <c r="I17" s="25">
        <v>0</v>
      </c>
    </row>
    <row r="18" spans="1:9" ht="20.25" customHeight="1">
      <c r="A18" s="43" t="s">
        <v>146</v>
      </c>
      <c r="B18" s="259"/>
      <c r="C18" s="25">
        <v>17096</v>
      </c>
      <c r="D18" s="130">
        <v>0</v>
      </c>
      <c r="E18" s="25">
        <v>-2848</v>
      </c>
      <c r="F18" s="130">
        <v>0</v>
      </c>
      <c r="G18" s="25">
        <v>2054</v>
      </c>
      <c r="H18" s="130">
        <v>0</v>
      </c>
      <c r="I18" s="25">
        <v>-7477</v>
      </c>
    </row>
    <row r="19" spans="1:9" ht="20.25" customHeight="1">
      <c r="A19" s="26" t="s">
        <v>46</v>
      </c>
      <c r="B19" s="129"/>
      <c r="C19" s="25">
        <v>-9714</v>
      </c>
      <c r="D19" s="130">
        <v>0</v>
      </c>
      <c r="E19" s="25">
        <v>-14379</v>
      </c>
      <c r="F19" s="130">
        <v>0</v>
      </c>
      <c r="G19" s="25">
        <v>-120791</v>
      </c>
      <c r="H19" s="130">
        <v>0</v>
      </c>
      <c r="I19" s="25">
        <v>-10374</v>
      </c>
    </row>
    <row r="20" spans="1:9" ht="20.25" customHeight="1">
      <c r="A20" s="26" t="s">
        <v>151</v>
      </c>
      <c r="B20" s="145"/>
      <c r="C20" s="25">
        <v>1530</v>
      </c>
      <c r="D20" s="130">
        <v>0</v>
      </c>
      <c r="E20" s="25">
        <v>1630</v>
      </c>
      <c r="F20" s="130">
        <v>0</v>
      </c>
      <c r="G20" s="25">
        <v>0</v>
      </c>
      <c r="H20" s="130">
        <v>0</v>
      </c>
      <c r="I20" s="25">
        <v>930</v>
      </c>
    </row>
    <row r="21" spans="1:9" ht="20.25" customHeight="1">
      <c r="A21" s="26" t="s">
        <v>121</v>
      </c>
      <c r="B21" s="129"/>
      <c r="C21" s="25">
        <v>9825</v>
      </c>
      <c r="D21" s="130">
        <v>0</v>
      </c>
      <c r="E21" s="25">
        <v>455</v>
      </c>
      <c r="F21" s="130">
        <v>0</v>
      </c>
      <c r="G21" s="25">
        <v>30680</v>
      </c>
      <c r="H21" s="130">
        <v>0</v>
      </c>
      <c r="I21" s="25">
        <v>-27078</v>
      </c>
    </row>
    <row r="22" spans="1:9" ht="20.25" customHeight="1">
      <c r="A22" s="131" t="s">
        <v>199</v>
      </c>
      <c r="B22" s="186"/>
      <c r="C22" s="25">
        <v>55</v>
      </c>
      <c r="D22" s="130">
        <v>0</v>
      </c>
      <c r="E22" s="25">
        <v>-200</v>
      </c>
      <c r="F22" s="130">
        <v>0</v>
      </c>
      <c r="G22" s="25">
        <v>5</v>
      </c>
      <c r="H22" s="130">
        <v>0</v>
      </c>
      <c r="I22" s="25">
        <v>233</v>
      </c>
    </row>
    <row r="23" spans="1:9" ht="20.25" customHeight="1">
      <c r="A23" s="131" t="s">
        <v>152</v>
      </c>
      <c r="B23" s="186"/>
      <c r="C23" s="132">
        <v>0</v>
      </c>
      <c r="D23" s="130">
        <v>0</v>
      </c>
      <c r="E23" s="25">
        <v>-54935</v>
      </c>
      <c r="F23" s="130">
        <v>0</v>
      </c>
      <c r="G23" s="132">
        <v>0</v>
      </c>
      <c r="H23" s="130">
        <v>0</v>
      </c>
      <c r="I23" s="25">
        <v>-54935</v>
      </c>
    </row>
    <row r="24" spans="1:9" ht="20.25" customHeight="1">
      <c r="A24" s="26" t="s">
        <v>162</v>
      </c>
      <c r="B24" s="145" t="s">
        <v>19</v>
      </c>
      <c r="C24" s="189">
        <v>4459</v>
      </c>
      <c r="D24" s="127"/>
      <c r="E24" s="189">
        <v>1561</v>
      </c>
      <c r="F24" s="127"/>
      <c r="G24" s="132">
        <v>0</v>
      </c>
      <c r="H24" s="127"/>
      <c r="I24" s="189">
        <v>0</v>
      </c>
    </row>
    <row r="25" spans="1:9" ht="20.25" customHeight="1">
      <c r="A25" s="131" t="s">
        <v>208</v>
      </c>
      <c r="B25" s="186"/>
      <c r="C25" s="132">
        <v>48246</v>
      </c>
      <c r="D25" s="130">
        <v>0</v>
      </c>
      <c r="E25" s="132">
        <v>11639</v>
      </c>
      <c r="F25" s="130">
        <v>0</v>
      </c>
      <c r="G25" s="132">
        <v>30693</v>
      </c>
      <c r="H25" s="130">
        <v>0</v>
      </c>
      <c r="I25" s="132">
        <v>6673</v>
      </c>
    </row>
    <row r="26" spans="1:9" ht="20.25" customHeight="1">
      <c r="A26" s="131" t="s">
        <v>200</v>
      </c>
      <c r="B26" s="145" t="s">
        <v>214</v>
      </c>
      <c r="C26" s="142">
        <v>0</v>
      </c>
      <c r="D26" s="130"/>
      <c r="E26" s="142">
        <v>6603</v>
      </c>
      <c r="F26" s="130"/>
      <c r="G26" s="142">
        <v>0</v>
      </c>
      <c r="H26" s="130"/>
      <c r="I26" s="142">
        <v>716</v>
      </c>
    </row>
    <row r="27" spans="1:9" ht="20.25" customHeight="1">
      <c r="A27" s="135"/>
      <c r="B27" s="135"/>
      <c r="C27" s="133">
        <f>SUM(C11:C26)</f>
        <v>712408</v>
      </c>
      <c r="D27" s="133"/>
      <c r="E27" s="133">
        <f>SUM(E11:E26)</f>
        <v>668967</v>
      </c>
      <c r="F27" s="133"/>
      <c r="G27" s="133">
        <f>SUM(G11:G26)</f>
        <v>423309</v>
      </c>
      <c r="H27" s="133"/>
      <c r="I27" s="133">
        <f>SUM(I11:I26)</f>
        <v>358063</v>
      </c>
    </row>
    <row r="28" spans="1:9" ht="20.25" customHeight="1">
      <c r="A28" s="129" t="s">
        <v>81</v>
      </c>
      <c r="B28" s="129"/>
      <c r="C28" s="41"/>
      <c r="D28" s="133"/>
      <c r="E28" s="41"/>
      <c r="F28" s="133"/>
      <c r="G28" s="41"/>
      <c r="H28" s="133"/>
      <c r="I28" s="41"/>
    </row>
    <row r="29" spans="1:9" ht="20.25" customHeight="1">
      <c r="A29" s="26" t="s">
        <v>13</v>
      </c>
      <c r="B29" s="26"/>
      <c r="C29" s="41">
        <v>70954</v>
      </c>
      <c r="D29" s="133">
        <v>0</v>
      </c>
      <c r="E29" s="41">
        <v>246232</v>
      </c>
      <c r="F29" s="133">
        <v>0</v>
      </c>
      <c r="G29" s="41">
        <v>67073</v>
      </c>
      <c r="H29" s="133">
        <v>0</v>
      </c>
      <c r="I29" s="41">
        <v>45329</v>
      </c>
    </row>
    <row r="30" spans="1:9" ht="20.25" customHeight="1">
      <c r="A30" s="26" t="s">
        <v>124</v>
      </c>
      <c r="B30" s="26"/>
      <c r="C30" s="41">
        <v>-53133</v>
      </c>
      <c r="D30" s="133">
        <v>0</v>
      </c>
      <c r="E30" s="41">
        <v>-87625</v>
      </c>
      <c r="F30" s="133">
        <v>0</v>
      </c>
      <c r="G30" s="41">
        <v>-67212</v>
      </c>
      <c r="H30" s="133">
        <v>0</v>
      </c>
      <c r="I30" s="41">
        <v>-52348</v>
      </c>
    </row>
    <row r="31" spans="1:9" ht="20.25" customHeight="1">
      <c r="A31" s="26" t="s">
        <v>14</v>
      </c>
      <c r="B31" s="26"/>
      <c r="C31" s="41">
        <v>-192384</v>
      </c>
      <c r="D31" s="133">
        <v>0</v>
      </c>
      <c r="E31" s="41">
        <v>-146328</v>
      </c>
      <c r="F31" s="133">
        <v>0</v>
      </c>
      <c r="G31" s="41">
        <v>-124253</v>
      </c>
      <c r="H31" s="133">
        <v>0</v>
      </c>
      <c r="I31" s="41">
        <v>-68950</v>
      </c>
    </row>
    <row r="32" spans="1:9" ht="20.25" customHeight="1">
      <c r="A32" s="13" t="s">
        <v>15</v>
      </c>
      <c r="B32" s="13"/>
      <c r="C32" s="41">
        <v>28079</v>
      </c>
      <c r="D32" s="133">
        <v>0</v>
      </c>
      <c r="E32" s="41">
        <v>54760</v>
      </c>
      <c r="F32" s="133">
        <v>0</v>
      </c>
      <c r="G32" s="41">
        <v>1269</v>
      </c>
      <c r="H32" s="133">
        <v>0</v>
      </c>
      <c r="I32" s="41">
        <v>-4117</v>
      </c>
    </row>
    <row r="33" spans="1:9" ht="20.25" customHeight="1">
      <c r="A33" s="13" t="s">
        <v>126</v>
      </c>
      <c r="B33" s="13"/>
      <c r="C33" s="41">
        <v>-1672</v>
      </c>
      <c r="D33" s="133"/>
      <c r="E33" s="41">
        <v>-723</v>
      </c>
      <c r="F33" s="133"/>
      <c r="G33" s="132">
        <v>0</v>
      </c>
      <c r="H33" s="133"/>
      <c r="I33" s="132">
        <v>0</v>
      </c>
    </row>
    <row r="34" spans="1:9" ht="20.25" customHeight="1">
      <c r="A34" s="26" t="s">
        <v>23</v>
      </c>
      <c r="B34" s="26"/>
      <c r="C34" s="41">
        <v>1692</v>
      </c>
      <c r="D34" s="133">
        <v>0</v>
      </c>
      <c r="E34" s="41">
        <v>4688</v>
      </c>
      <c r="F34" s="133">
        <v>0</v>
      </c>
      <c r="G34" s="83">
        <v>1536</v>
      </c>
      <c r="H34" s="133">
        <v>0</v>
      </c>
      <c r="I34" s="83">
        <v>-47</v>
      </c>
    </row>
    <row r="35" spans="1:9" ht="20.25" customHeight="1">
      <c r="A35" s="26" t="s">
        <v>29</v>
      </c>
      <c r="B35" s="26"/>
      <c r="C35" s="133">
        <v>68701</v>
      </c>
      <c r="E35" s="133">
        <v>-76597</v>
      </c>
      <c r="F35" s="133">
        <v>0</v>
      </c>
      <c r="G35" s="41">
        <v>-16972</v>
      </c>
      <c r="H35" s="133">
        <v>0</v>
      </c>
      <c r="I35" s="41">
        <v>56156</v>
      </c>
    </row>
    <row r="36" spans="1:9" ht="20.25" customHeight="1">
      <c r="A36" s="26" t="s">
        <v>107</v>
      </c>
      <c r="B36" s="26"/>
      <c r="C36" s="41">
        <v>33127</v>
      </c>
      <c r="D36" s="133">
        <v>0</v>
      </c>
      <c r="E36" s="41">
        <v>-103196</v>
      </c>
      <c r="F36" s="47">
        <v>0</v>
      </c>
      <c r="G36" s="41">
        <v>-57394</v>
      </c>
      <c r="H36" s="47">
        <v>0</v>
      </c>
      <c r="I36" s="41">
        <v>1844</v>
      </c>
    </row>
    <row r="37" spans="1:9" ht="20.25" customHeight="1">
      <c r="A37" s="13" t="s">
        <v>30</v>
      </c>
      <c r="B37" s="13"/>
      <c r="C37" s="41">
        <v>2853</v>
      </c>
      <c r="D37" s="133">
        <v>0</v>
      </c>
      <c r="E37" s="41">
        <v>-61865</v>
      </c>
      <c r="F37" s="133">
        <v>0</v>
      </c>
      <c r="G37" s="132">
        <v>-11954</v>
      </c>
      <c r="H37" s="133">
        <v>0</v>
      </c>
      <c r="I37" s="132">
        <v>14344</v>
      </c>
    </row>
    <row r="38" spans="1:9" ht="20.25" customHeight="1">
      <c r="A38" s="131" t="s">
        <v>203</v>
      </c>
      <c r="B38" s="13"/>
      <c r="C38" s="41">
        <v>-5950</v>
      </c>
      <c r="D38" s="133"/>
      <c r="E38" s="132">
        <v>0</v>
      </c>
      <c r="F38" s="133"/>
      <c r="G38" s="132">
        <v>-603</v>
      </c>
      <c r="H38" s="133"/>
      <c r="I38" s="132">
        <v>0</v>
      </c>
    </row>
    <row r="39" spans="1:9" ht="20.25" customHeight="1">
      <c r="A39" s="131" t="s">
        <v>187</v>
      </c>
      <c r="B39" s="13"/>
      <c r="C39" s="41">
        <v>11232</v>
      </c>
      <c r="D39" s="133"/>
      <c r="E39" s="132">
        <v>0</v>
      </c>
      <c r="F39" s="133"/>
      <c r="G39" s="132">
        <v>1206</v>
      </c>
      <c r="H39" s="133"/>
      <c r="I39" s="132">
        <v>0</v>
      </c>
    </row>
    <row r="40" spans="1:9" ht="20.25" customHeight="1">
      <c r="A40" s="13" t="s">
        <v>34</v>
      </c>
      <c r="B40" s="187"/>
      <c r="C40" s="132">
        <v>0</v>
      </c>
      <c r="D40" s="133"/>
      <c r="E40" s="132">
        <v>-16</v>
      </c>
      <c r="F40" s="133"/>
      <c r="G40" s="132">
        <v>0</v>
      </c>
      <c r="H40" s="133"/>
      <c r="I40" s="132">
        <v>0</v>
      </c>
    </row>
    <row r="41" spans="1:9" ht="20.25" customHeight="1">
      <c r="A41" s="26" t="s">
        <v>209</v>
      </c>
      <c r="B41" s="26"/>
      <c r="C41" s="142">
        <v>-5531</v>
      </c>
      <c r="D41" s="133">
        <v>0</v>
      </c>
      <c r="E41" s="142">
        <v>-151</v>
      </c>
      <c r="F41" s="133">
        <v>0</v>
      </c>
      <c r="G41" s="142">
        <v>-1590</v>
      </c>
      <c r="H41" s="133">
        <v>0</v>
      </c>
      <c r="I41" s="142">
        <v>0</v>
      </c>
    </row>
    <row r="42" spans="1:9" ht="20.25" customHeight="1">
      <c r="A42" s="26" t="s">
        <v>201</v>
      </c>
      <c r="B42" s="26"/>
      <c r="C42" s="31">
        <f>SUM(C27:C41)</f>
        <v>670376</v>
      </c>
      <c r="D42" s="133"/>
      <c r="E42" s="31">
        <f>SUM(E27:E41)</f>
        <v>498146</v>
      </c>
      <c r="F42" s="133"/>
      <c r="G42" s="83">
        <f>SUM(G27:G41)</f>
        <v>214415</v>
      </c>
      <c r="H42" s="133"/>
      <c r="I42" s="83">
        <f>SUM(I27:I41)</f>
        <v>350274</v>
      </c>
    </row>
    <row r="43" spans="1:9" ht="20.25" customHeight="1">
      <c r="A43" s="26" t="s">
        <v>215</v>
      </c>
      <c r="B43" s="26"/>
      <c r="C43" s="134">
        <v>-77957</v>
      </c>
      <c r="D43" s="133"/>
      <c r="E43" s="134">
        <v>-158980</v>
      </c>
      <c r="F43" s="133"/>
      <c r="G43" s="134">
        <v>-9294</v>
      </c>
      <c r="H43" s="133"/>
      <c r="I43" s="134">
        <v>-77304</v>
      </c>
    </row>
    <row r="44" spans="1:9" ht="20.25" customHeight="1">
      <c r="A44" s="135" t="s">
        <v>206</v>
      </c>
      <c r="B44" s="135"/>
      <c r="C44" s="136">
        <f>SUM(C42:C43)</f>
        <v>592419</v>
      </c>
      <c r="D44" s="137"/>
      <c r="E44" s="136">
        <f>SUM(E42:E43)</f>
        <v>339166</v>
      </c>
      <c r="F44" s="137"/>
      <c r="G44" s="136">
        <f>SUM(G42:G43)</f>
        <v>205121</v>
      </c>
      <c r="H44" s="137"/>
      <c r="I44" s="136">
        <f>SUM(I42:I43)</f>
        <v>272970</v>
      </c>
    </row>
    <row r="45" spans="1:9" ht="20.25" customHeight="1">
      <c r="A45" s="135"/>
      <c r="B45" s="135"/>
      <c r="C45" s="137"/>
      <c r="D45" s="137"/>
      <c r="E45" s="137"/>
      <c r="F45" s="137"/>
      <c r="G45" s="137"/>
      <c r="H45" s="137"/>
      <c r="I45" s="137"/>
    </row>
    <row r="46" spans="1:9" ht="20.25" customHeight="1">
      <c r="A46" s="51" t="s">
        <v>0</v>
      </c>
      <c r="B46" s="51"/>
      <c r="C46" s="15"/>
      <c r="D46" s="16"/>
      <c r="E46" s="15"/>
      <c r="F46" s="123"/>
      <c r="G46" s="124"/>
      <c r="H46" s="125"/>
      <c r="I46" s="124"/>
    </row>
    <row r="47" spans="1:9" ht="20.25" customHeight="1">
      <c r="A47" s="9" t="s">
        <v>79</v>
      </c>
      <c r="B47" s="9"/>
      <c r="C47" s="124"/>
      <c r="D47" s="125"/>
      <c r="E47" s="124"/>
      <c r="F47" s="123"/>
      <c r="G47" s="124"/>
      <c r="H47" s="125"/>
      <c r="I47" s="124"/>
    </row>
    <row r="48" spans="1:9" ht="20.25" customHeight="1">
      <c r="A48" s="26"/>
      <c r="B48" s="26"/>
      <c r="C48" s="124"/>
      <c r="D48" s="125"/>
      <c r="E48" s="124"/>
      <c r="F48" s="123"/>
      <c r="G48" s="124"/>
      <c r="H48" s="125"/>
      <c r="I48" s="124"/>
    </row>
    <row r="49" spans="1:9" ht="20.25" customHeight="1">
      <c r="A49" s="26"/>
      <c r="B49" s="26"/>
      <c r="C49" s="265" t="s">
        <v>2</v>
      </c>
      <c r="D49" s="265"/>
      <c r="E49" s="265"/>
      <c r="F49" s="123"/>
      <c r="G49" s="265" t="s">
        <v>3</v>
      </c>
      <c r="H49" s="265"/>
      <c r="I49" s="265"/>
    </row>
    <row r="50" spans="1:9" ht="20.25" customHeight="1">
      <c r="A50" s="188"/>
      <c r="B50" s="188"/>
      <c r="C50" s="265" t="s">
        <v>4</v>
      </c>
      <c r="D50" s="265"/>
      <c r="E50" s="265"/>
      <c r="F50" s="126"/>
      <c r="G50" s="265" t="s">
        <v>4</v>
      </c>
      <c r="H50" s="265"/>
      <c r="I50" s="265"/>
    </row>
    <row r="51" spans="1:9" ht="20.25" customHeight="1">
      <c r="A51" s="188"/>
      <c r="B51" s="188"/>
      <c r="C51" s="262" t="s">
        <v>100</v>
      </c>
      <c r="D51" s="262"/>
      <c r="E51" s="262"/>
      <c r="F51" s="126"/>
      <c r="G51" s="262" t="s">
        <v>100</v>
      </c>
      <c r="H51" s="262"/>
      <c r="I51" s="262"/>
    </row>
    <row r="52" spans="1:9" ht="20.25" customHeight="1">
      <c r="A52" s="188"/>
      <c r="B52" s="188"/>
      <c r="C52" s="263" t="s">
        <v>96</v>
      </c>
      <c r="D52" s="263"/>
      <c r="E52" s="263"/>
      <c r="F52" s="126"/>
      <c r="G52" s="263" t="s">
        <v>96</v>
      </c>
      <c r="H52" s="263"/>
      <c r="I52" s="263"/>
    </row>
    <row r="53" spans="1:9" ht="20.25" customHeight="1">
      <c r="A53" s="188"/>
      <c r="B53" s="145" t="s">
        <v>7</v>
      </c>
      <c r="C53" s="258">
        <v>2019</v>
      </c>
      <c r="D53" s="20"/>
      <c r="E53" s="258">
        <v>2018</v>
      </c>
      <c r="F53" s="123"/>
      <c r="G53" s="258">
        <v>2019</v>
      </c>
      <c r="H53" s="20"/>
      <c r="I53" s="258">
        <v>2018</v>
      </c>
    </row>
    <row r="54" spans="1:9" ht="20.25" customHeight="1">
      <c r="A54" s="26"/>
      <c r="B54" s="26"/>
      <c r="C54" s="272" t="s">
        <v>9</v>
      </c>
      <c r="D54" s="272"/>
      <c r="E54" s="272"/>
      <c r="F54" s="272"/>
      <c r="G54" s="272"/>
      <c r="H54" s="272"/>
      <c r="I54" s="272"/>
    </row>
    <row r="55" spans="1:9" ht="20.25" customHeight="1">
      <c r="A55" s="184" t="s">
        <v>82</v>
      </c>
      <c r="B55" s="184"/>
      <c r="C55" s="128"/>
      <c r="D55" s="127"/>
      <c r="E55" s="128"/>
      <c r="F55" s="127"/>
      <c r="G55" s="128"/>
      <c r="H55" s="127"/>
      <c r="I55" s="128"/>
    </row>
    <row r="56" spans="1:9" ht="20.25" customHeight="1">
      <c r="A56" s="26" t="s">
        <v>83</v>
      </c>
      <c r="B56" s="26"/>
      <c r="C56" s="139">
        <v>4921</v>
      </c>
      <c r="D56" s="127">
        <v>0</v>
      </c>
      <c r="E56" s="139">
        <v>15766</v>
      </c>
      <c r="F56" s="127">
        <v>0</v>
      </c>
      <c r="G56" s="139">
        <v>2868</v>
      </c>
      <c r="H56" s="127"/>
      <c r="I56" s="139">
        <v>11636</v>
      </c>
    </row>
    <row r="57" spans="1:9" ht="20.25" customHeight="1">
      <c r="A57" s="26" t="s">
        <v>216</v>
      </c>
      <c r="B57" s="145" t="s">
        <v>204</v>
      </c>
      <c r="C57" s="139">
        <v>0</v>
      </c>
      <c r="D57" s="127"/>
      <c r="E57" s="139">
        <v>0</v>
      </c>
      <c r="F57" s="127"/>
      <c r="G57" s="139">
        <v>113268</v>
      </c>
      <c r="H57" s="127"/>
      <c r="I57" s="139">
        <v>0</v>
      </c>
    </row>
    <row r="58" spans="1:9" ht="20.25" customHeight="1">
      <c r="A58" s="26" t="s">
        <v>153</v>
      </c>
      <c r="B58" s="26"/>
      <c r="C58" s="128">
        <v>-308300</v>
      </c>
      <c r="D58" s="127">
        <v>0</v>
      </c>
      <c r="E58" s="128">
        <v>-164284</v>
      </c>
      <c r="F58" s="127">
        <v>0</v>
      </c>
      <c r="G58" s="189">
        <v>-205349</v>
      </c>
      <c r="H58" s="127"/>
      <c r="I58" s="189">
        <v>-19922</v>
      </c>
    </row>
    <row r="59" spans="1:9" ht="20.25" customHeight="1">
      <c r="A59" s="26" t="s">
        <v>154</v>
      </c>
      <c r="B59" s="145"/>
      <c r="C59" s="189">
        <v>-3092</v>
      </c>
      <c r="D59" s="127">
        <v>0</v>
      </c>
      <c r="E59" s="189">
        <v>-10929</v>
      </c>
      <c r="F59" s="127">
        <v>0</v>
      </c>
      <c r="G59" s="25">
        <v>0</v>
      </c>
      <c r="H59" s="127"/>
      <c r="I59" s="25">
        <v>-8874</v>
      </c>
    </row>
    <row r="60" spans="1:9" ht="20.25" customHeight="1">
      <c r="A60" s="26" t="s">
        <v>222</v>
      </c>
      <c r="B60" s="145" t="s">
        <v>204</v>
      </c>
      <c r="C60" s="189">
        <v>0</v>
      </c>
      <c r="D60" s="127"/>
      <c r="E60" s="189">
        <v>0</v>
      </c>
      <c r="F60" s="127"/>
      <c r="G60" s="25">
        <v>-1323</v>
      </c>
      <c r="H60" s="127"/>
      <c r="I60" s="25">
        <v>0</v>
      </c>
    </row>
    <row r="61" spans="1:9" ht="20.25" customHeight="1">
      <c r="A61" s="26" t="s">
        <v>227</v>
      </c>
      <c r="B61" s="145" t="s">
        <v>19</v>
      </c>
      <c r="C61" s="189">
        <v>-11685</v>
      </c>
      <c r="D61" s="127"/>
      <c r="E61" s="189">
        <v>-73912</v>
      </c>
      <c r="F61" s="127"/>
      <c r="G61" s="189">
        <v>-10200</v>
      </c>
      <c r="H61" s="127"/>
      <c r="I61" s="189">
        <v>-73912</v>
      </c>
    </row>
    <row r="62" spans="1:9" ht="20.25" customHeight="1">
      <c r="A62" s="26" t="s">
        <v>223</v>
      </c>
      <c r="B62" s="145" t="s">
        <v>94</v>
      </c>
      <c r="C62" s="25">
        <v>0</v>
      </c>
      <c r="D62" s="127"/>
      <c r="E62" s="25">
        <v>0</v>
      </c>
      <c r="F62" s="127"/>
      <c r="G62" s="139">
        <f>-85061</f>
        <v>-85061</v>
      </c>
      <c r="H62" s="127"/>
      <c r="I62" s="139">
        <v>-3886</v>
      </c>
    </row>
    <row r="63" spans="1:9" ht="20.25" customHeight="1">
      <c r="A63" s="26" t="s">
        <v>122</v>
      </c>
      <c r="B63" s="26"/>
      <c r="C63" s="139">
        <v>829</v>
      </c>
      <c r="D63" s="127">
        <v>0</v>
      </c>
      <c r="E63" s="139">
        <v>902</v>
      </c>
      <c r="F63" s="127">
        <v>0</v>
      </c>
      <c r="G63" s="25">
        <v>0</v>
      </c>
      <c r="H63" s="127"/>
      <c r="I63" s="25">
        <v>0</v>
      </c>
    </row>
    <row r="64" spans="1:9" ht="20.25" customHeight="1">
      <c r="A64" s="26" t="s">
        <v>155</v>
      </c>
      <c r="B64" s="26"/>
      <c r="C64" s="139"/>
      <c r="D64" s="127"/>
      <c r="E64" s="139"/>
      <c r="F64" s="127"/>
      <c r="G64" s="25"/>
      <c r="H64" s="127"/>
      <c r="I64" s="25"/>
    </row>
    <row r="65" spans="1:9" ht="20.25" customHeight="1">
      <c r="A65" s="26" t="s">
        <v>156</v>
      </c>
      <c r="B65" s="26"/>
      <c r="C65" s="25">
        <v>0</v>
      </c>
      <c r="D65" s="127"/>
      <c r="E65" s="139">
        <v>154340</v>
      </c>
      <c r="F65" s="127"/>
      <c r="G65" s="25">
        <v>0</v>
      </c>
      <c r="H65" s="127"/>
      <c r="I65" s="139">
        <v>154340</v>
      </c>
    </row>
    <row r="66" spans="1:9" ht="20.25" customHeight="1">
      <c r="A66" s="26" t="s">
        <v>86</v>
      </c>
      <c r="B66" s="145"/>
      <c r="C66" s="25">
        <v>0</v>
      </c>
      <c r="D66" s="127"/>
      <c r="E66" s="127">
        <v>457538</v>
      </c>
      <c r="F66" s="127"/>
      <c r="G66" s="25">
        <v>0</v>
      </c>
      <c r="H66" s="127"/>
      <c r="I66" s="127">
        <v>457538</v>
      </c>
    </row>
    <row r="67" spans="1:9" ht="20.25" customHeight="1">
      <c r="A67" s="26" t="s">
        <v>188</v>
      </c>
      <c r="B67" s="145"/>
      <c r="C67" s="142">
        <v>0</v>
      </c>
      <c r="D67" s="127"/>
      <c r="E67" s="25">
        <v>-468672</v>
      </c>
      <c r="F67" s="127"/>
      <c r="G67" s="142">
        <v>0</v>
      </c>
      <c r="H67" s="127"/>
      <c r="I67" s="139">
        <v>-463697</v>
      </c>
    </row>
    <row r="68" spans="1:9" ht="20.25" customHeight="1">
      <c r="A68" s="135" t="s">
        <v>119</v>
      </c>
      <c r="B68" s="135"/>
      <c r="C68" s="140">
        <f>SUM(C56:C67)</f>
        <v>-317327</v>
      </c>
      <c r="D68" s="138"/>
      <c r="E68" s="140">
        <f>SUM(E56:E67)</f>
        <v>-89251</v>
      </c>
      <c r="F68" s="138"/>
      <c r="G68" s="140">
        <f>SUM(G56:G67)</f>
        <v>-185797</v>
      </c>
      <c r="H68" s="138"/>
      <c r="I68" s="140">
        <f>SUM(I56:I67)</f>
        <v>53223</v>
      </c>
    </row>
    <row r="69" spans="1:9" ht="20.25" customHeight="1">
      <c r="A69" s="188"/>
      <c r="B69" s="188"/>
      <c r="C69" s="138"/>
      <c r="D69" s="138"/>
      <c r="E69" s="138"/>
      <c r="F69" s="138"/>
      <c r="G69" s="138"/>
      <c r="H69" s="138"/>
      <c r="I69" s="138"/>
    </row>
    <row r="70" spans="1:9" ht="20.25" customHeight="1">
      <c r="A70" s="184" t="s">
        <v>84</v>
      </c>
      <c r="B70" s="184"/>
      <c r="C70" s="128"/>
      <c r="D70" s="127"/>
      <c r="E70" s="128"/>
      <c r="F70" s="127"/>
      <c r="G70" s="128"/>
      <c r="H70" s="127"/>
      <c r="I70" s="128"/>
    </row>
    <row r="71" spans="1:9" ht="20.25" customHeight="1">
      <c r="A71" s="26" t="s">
        <v>189</v>
      </c>
      <c r="B71" s="26"/>
      <c r="C71" s="128">
        <v>-30500</v>
      </c>
      <c r="D71" s="127">
        <v>0</v>
      </c>
      <c r="E71" s="128">
        <v>-11838</v>
      </c>
      <c r="F71" s="127">
        <v>0</v>
      </c>
      <c r="G71" s="128">
        <v>-6151</v>
      </c>
      <c r="H71" s="127">
        <v>0</v>
      </c>
      <c r="I71" s="128">
        <v>-1806</v>
      </c>
    </row>
    <row r="72" spans="1:9" ht="20.25" customHeight="1">
      <c r="A72" s="26" t="s">
        <v>210</v>
      </c>
      <c r="B72" s="26"/>
      <c r="C72" s="81">
        <v>-347280</v>
      </c>
      <c r="D72" s="127">
        <v>0</v>
      </c>
      <c r="E72" s="81">
        <v>-345997</v>
      </c>
      <c r="F72" s="127">
        <v>0</v>
      </c>
      <c r="G72" s="81">
        <v>-347280</v>
      </c>
      <c r="H72" s="127">
        <v>0</v>
      </c>
      <c r="I72" s="81">
        <v>-345997</v>
      </c>
    </row>
    <row r="73" spans="1:9" ht="20.25" customHeight="1">
      <c r="A73" s="26" t="s">
        <v>211</v>
      </c>
      <c r="B73" s="26"/>
      <c r="C73" s="81"/>
      <c r="D73" s="127">
        <v>0</v>
      </c>
      <c r="E73" s="81"/>
      <c r="F73" s="127"/>
      <c r="G73" s="81"/>
      <c r="H73" s="127"/>
      <c r="I73" s="81"/>
    </row>
    <row r="74" spans="1:9" ht="20.25" customHeight="1">
      <c r="A74" s="26" t="s">
        <v>212</v>
      </c>
      <c r="B74" s="26"/>
      <c r="C74" s="81">
        <v>-558</v>
      </c>
      <c r="D74" s="127"/>
      <c r="E74" s="81">
        <v>-5949</v>
      </c>
      <c r="F74" s="127">
        <v>0</v>
      </c>
      <c r="G74" s="81">
        <v>0</v>
      </c>
      <c r="H74" s="127">
        <v>0</v>
      </c>
      <c r="I74" s="81">
        <v>0</v>
      </c>
    </row>
    <row r="75" spans="1:9" ht="20.25" customHeight="1">
      <c r="A75" s="26" t="s">
        <v>224</v>
      </c>
      <c r="B75" s="26"/>
    </row>
    <row r="76" spans="1:9" ht="20.25" customHeight="1">
      <c r="A76" s="141" t="s">
        <v>164</v>
      </c>
      <c r="B76" s="141"/>
      <c r="C76" s="127">
        <v>289893</v>
      </c>
      <c r="D76" s="127">
        <v>0</v>
      </c>
      <c r="E76" s="127">
        <v>102403</v>
      </c>
      <c r="F76" s="127">
        <v>0</v>
      </c>
      <c r="G76" s="139">
        <v>95587</v>
      </c>
      <c r="H76" s="127">
        <v>0</v>
      </c>
      <c r="I76" s="139">
        <v>275</v>
      </c>
    </row>
    <row r="77" spans="1:9" ht="20.25" customHeight="1">
      <c r="A77" s="26" t="s">
        <v>225</v>
      </c>
      <c r="B77" s="145" t="s">
        <v>94</v>
      </c>
      <c r="C77" s="25">
        <v>0</v>
      </c>
      <c r="D77" s="127"/>
      <c r="E77" s="25">
        <v>0</v>
      </c>
      <c r="F77" s="127"/>
      <c r="G77" s="139">
        <v>111569</v>
      </c>
      <c r="H77" s="127"/>
      <c r="I77" s="25">
        <v>0</v>
      </c>
    </row>
    <row r="78" spans="1:9" ht="20.25" customHeight="1">
      <c r="A78" s="26" t="s">
        <v>190</v>
      </c>
      <c r="B78" s="145" t="s">
        <v>214</v>
      </c>
      <c r="C78" s="142">
        <v>114433</v>
      </c>
      <c r="D78" s="127"/>
      <c r="E78" s="142">
        <v>0</v>
      </c>
      <c r="F78" s="127"/>
      <c r="G78" s="142">
        <v>114433</v>
      </c>
      <c r="H78" s="127"/>
      <c r="I78" s="142">
        <v>0</v>
      </c>
    </row>
    <row r="79" spans="1:9" ht="20.25" customHeight="1">
      <c r="A79" s="135" t="s">
        <v>226</v>
      </c>
      <c r="B79" s="135"/>
      <c r="C79" s="143">
        <f>SUM(C71:C78)</f>
        <v>25988</v>
      </c>
      <c r="D79" s="138"/>
      <c r="E79" s="143">
        <f>SUM(E71:E78)</f>
        <v>-261381</v>
      </c>
      <c r="F79" s="138"/>
      <c r="G79" s="143">
        <f>SUM(G71:G78)</f>
        <v>-31842</v>
      </c>
      <c r="H79" s="138"/>
      <c r="I79" s="143">
        <f>SUM(I71:I78)</f>
        <v>-347528</v>
      </c>
    </row>
    <row r="80" spans="1:9" ht="20.25" customHeight="1">
      <c r="A80" s="188"/>
      <c r="B80" s="188"/>
      <c r="C80" s="138"/>
      <c r="D80" s="138"/>
      <c r="E80" s="138"/>
      <c r="F80" s="138"/>
      <c r="G80" s="138"/>
      <c r="H80" s="138"/>
      <c r="I80" s="138"/>
    </row>
    <row r="81" spans="1:9" ht="20.25" customHeight="1">
      <c r="A81" s="26" t="s">
        <v>202</v>
      </c>
      <c r="B81" s="188"/>
      <c r="C81" s="138"/>
      <c r="D81" s="138"/>
      <c r="E81" s="138"/>
      <c r="F81" s="138"/>
      <c r="G81" s="138"/>
      <c r="H81" s="138"/>
      <c r="I81" s="138"/>
    </row>
    <row r="82" spans="1:9" ht="20.25" customHeight="1">
      <c r="A82" s="131" t="s">
        <v>147</v>
      </c>
      <c r="B82" s="131"/>
      <c r="C82" s="128">
        <f>C44+C68+C79</f>
        <v>301080</v>
      </c>
      <c r="D82" s="127"/>
      <c r="E82" s="128">
        <f>E44+E68+E79</f>
        <v>-11466</v>
      </c>
      <c r="F82" s="127"/>
      <c r="G82" s="128">
        <f>SUM(G79,G68,G44)</f>
        <v>-12518</v>
      </c>
      <c r="H82" s="127"/>
      <c r="I82" s="128">
        <f>SUM(I79,I68,I44)</f>
        <v>-21335</v>
      </c>
    </row>
    <row r="83" spans="1:9" ht="20.25" customHeight="1">
      <c r="A83" s="131" t="s">
        <v>113</v>
      </c>
      <c r="B83" s="131"/>
      <c r="C83" s="142">
        <v>-13850</v>
      </c>
      <c r="D83" s="127"/>
      <c r="E83" s="142">
        <v>2761</v>
      </c>
      <c r="F83" s="127"/>
      <c r="G83" s="142">
        <v>0</v>
      </c>
      <c r="H83" s="127"/>
      <c r="I83" s="142">
        <v>0</v>
      </c>
    </row>
    <row r="84" spans="1:9" ht="20.25" customHeight="1">
      <c r="A84" s="135" t="s">
        <v>120</v>
      </c>
      <c r="B84" s="131"/>
      <c r="C84" s="200">
        <f>SUM(C82:C83)</f>
        <v>287230</v>
      </c>
      <c r="D84" s="138"/>
      <c r="E84" s="200">
        <f>SUM(E82:E83)</f>
        <v>-8705</v>
      </c>
      <c r="F84" s="138"/>
      <c r="G84" s="200">
        <f>SUM(G82:G83)</f>
        <v>-12518</v>
      </c>
      <c r="H84" s="138"/>
      <c r="I84" s="200">
        <f>SUM(I82:I83)</f>
        <v>-21335</v>
      </c>
    </row>
    <row r="85" spans="1:9" ht="20.25" customHeight="1">
      <c r="A85" s="131" t="s">
        <v>191</v>
      </c>
      <c r="B85" s="131"/>
      <c r="C85" s="142">
        <v>559532</v>
      </c>
      <c r="D85" s="127">
        <v>0</v>
      </c>
      <c r="E85" s="142">
        <v>477671</v>
      </c>
      <c r="F85" s="127">
        <v>0</v>
      </c>
      <c r="G85" s="142">
        <v>206505</v>
      </c>
      <c r="H85" s="127">
        <v>0</v>
      </c>
      <c r="I85" s="142">
        <v>70169</v>
      </c>
    </row>
    <row r="86" spans="1:9" ht="20.25" customHeight="1" thickBot="1">
      <c r="A86" s="188" t="s">
        <v>207</v>
      </c>
      <c r="B86" s="188"/>
      <c r="C86" s="144">
        <f>SUM(C84:C85)</f>
        <v>846762</v>
      </c>
      <c r="D86" s="138"/>
      <c r="E86" s="144">
        <f>SUM(E84:E85)</f>
        <v>468966</v>
      </c>
      <c r="F86" s="138"/>
      <c r="G86" s="144">
        <f>SUM(G84:G85)</f>
        <v>193987</v>
      </c>
      <c r="H86" s="138"/>
      <c r="I86" s="144">
        <f>SUM(I84:I85)</f>
        <v>48834</v>
      </c>
    </row>
    <row r="87" spans="1:9" ht="20.25" customHeight="1" thickTop="1">
      <c r="C87" s="203"/>
      <c r="D87" s="193"/>
      <c r="E87" s="203"/>
      <c r="F87" s="193"/>
      <c r="G87" s="192"/>
      <c r="H87" s="193"/>
      <c r="I87" s="192"/>
    </row>
    <row r="88" spans="1:9" ht="20.25" customHeight="1">
      <c r="A88" s="190" t="s">
        <v>110</v>
      </c>
    </row>
    <row r="89" spans="1:9" ht="20.25" customHeight="1">
      <c r="A89" s="43" t="s">
        <v>118</v>
      </c>
    </row>
    <row r="90" spans="1:9" ht="20.25" customHeight="1">
      <c r="A90" s="131" t="s">
        <v>160</v>
      </c>
      <c r="C90" s="185">
        <v>3119</v>
      </c>
      <c r="E90" s="185">
        <v>3853</v>
      </c>
      <c r="G90" s="25">
        <v>0</v>
      </c>
      <c r="I90" s="25">
        <v>0</v>
      </c>
    </row>
    <row r="91" spans="1:9" ht="20.25" customHeight="1">
      <c r="A91" s="43" t="s">
        <v>213</v>
      </c>
      <c r="C91" s="185">
        <v>42605</v>
      </c>
      <c r="E91" s="25">
        <v>0</v>
      </c>
      <c r="G91" s="25">
        <v>42605</v>
      </c>
      <c r="I91" s="25">
        <v>0</v>
      </c>
    </row>
  </sheetData>
  <mergeCells count="18">
    <mergeCell ref="C51:E51"/>
    <mergeCell ref="G51:I51"/>
    <mergeCell ref="C52:E52"/>
    <mergeCell ref="G52:I52"/>
    <mergeCell ref="C54:I54"/>
    <mergeCell ref="C50:E50"/>
    <mergeCell ref="G50:I5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</mergeCells>
  <pageMargins left="0.7" right="0.7" top="0.48" bottom="0.5" header="0.5" footer="0.5"/>
  <pageSetup paperSize="9" scale="76" firstPageNumber="10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BS2-3</vt:lpstr>
      <vt:lpstr>PL-4-5</vt:lpstr>
      <vt:lpstr>EH6-7</vt:lpstr>
      <vt:lpstr>Equity Seperate-8-9</vt:lpstr>
      <vt:lpstr>CF 10-11  (client)</vt:lpstr>
      <vt:lpstr>'BS2-3'!Print_Area</vt:lpstr>
      <vt:lpstr>'CF 10-11  (client)'!Print_Area</vt:lpstr>
      <vt:lpstr>'EH6-7'!Print_Area</vt:lpstr>
      <vt:lpstr>'Equity Seperate-8-9'!Print_Area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2019-08-14T08:30:41Z</cp:lastPrinted>
  <dcterms:created xsi:type="dcterms:W3CDTF">2015-05-02T04:57:45Z</dcterms:created>
  <dcterms:modified xsi:type="dcterms:W3CDTF">2019-08-14T08:31:26Z</dcterms:modified>
</cp:coreProperties>
</file>