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4AC3BE3D-4E2C-4FB3-B543-BF506AFE8726}" xr6:coauthVersionLast="36" xr6:coauthVersionMax="36" xr10:uidLastSave="{00000000-0000-0000-0000-000000000000}"/>
  <bookViews>
    <workbookView xWindow="32760" yWindow="105" windowWidth="11430" windowHeight="10545" tabRatio="806" activeTab="4" xr2:uid="{00000000-000D-0000-FFFF-FFFF00000000}"/>
  </bookViews>
  <sheets>
    <sheet name="BS 3-4-5" sheetId="1" r:id="rId1"/>
    <sheet name="PL 6-7-8-9" sheetId="2" r:id="rId2"/>
    <sheet name="SH 10-11" sheetId="4" r:id="rId3"/>
    <sheet name="SH 12-13" sheetId="6" r:id="rId4"/>
    <sheet name="CF 14-15" sheetId="8" r:id="rId5"/>
  </sheets>
  <definedNames>
    <definedName name="_xlnm.Print_Area" localSheetId="0">'BS 3-4-5'!$A$1:$J$97</definedName>
    <definedName name="_xlnm.Print_Area" localSheetId="4">'CF 14-15'!$A$1:$I$88</definedName>
    <definedName name="_xlnm.Print_Area" localSheetId="2">'SH 10-11'!$A$1:$AD$54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1" i="2" l="1"/>
  <c r="P48" i="6" l="1"/>
  <c r="G46" i="2"/>
  <c r="C9" i="8" l="1"/>
  <c r="H22" i="1"/>
  <c r="H39" i="1" s="1"/>
  <c r="D90" i="1"/>
  <c r="C95" i="2"/>
  <c r="C34" i="2"/>
  <c r="D92" i="1"/>
  <c r="R40" i="4"/>
  <c r="R47" i="4"/>
  <c r="R52" i="4"/>
  <c r="H60" i="1"/>
  <c r="D60" i="1"/>
  <c r="Z50" i="4"/>
  <c r="H90" i="1"/>
  <c r="H89" i="1"/>
  <c r="D89" i="1"/>
  <c r="R54" i="4" l="1"/>
  <c r="C26" i="8" l="1"/>
  <c r="C42" i="8" s="1"/>
  <c r="C44" i="8" s="1"/>
  <c r="I75" i="8" l="1"/>
  <c r="G75" i="8"/>
  <c r="E75" i="8"/>
  <c r="C75" i="8"/>
  <c r="I65" i="8"/>
  <c r="G65" i="8"/>
  <c r="E65" i="8"/>
  <c r="C65" i="8"/>
  <c r="I26" i="8"/>
  <c r="I42" i="8" s="1"/>
  <c r="I44" i="8" s="1"/>
  <c r="E26" i="8"/>
  <c r="E42" i="8" s="1"/>
  <c r="E44" i="8" s="1"/>
  <c r="C78" i="8" l="1"/>
  <c r="C81" i="8" s="1"/>
  <c r="C83" i="8" s="1"/>
  <c r="I78" i="8"/>
  <c r="I81" i="8" s="1"/>
  <c r="I83" i="8" s="1"/>
  <c r="E78" i="8"/>
  <c r="E81" i="8" s="1"/>
  <c r="E83" i="8" s="1"/>
  <c r="L40" i="4"/>
  <c r="L47" i="4"/>
  <c r="L54" i="4" s="1"/>
  <c r="L52" i="4"/>
  <c r="G22" i="2" l="1"/>
  <c r="X37" i="4"/>
  <c r="F91" i="1"/>
  <c r="R48" i="6" l="1"/>
  <c r="R42" i="6"/>
  <c r="R44" i="6"/>
  <c r="R43" i="6"/>
  <c r="P45" i="6"/>
  <c r="N45" i="6"/>
  <c r="L45" i="6"/>
  <c r="J45" i="6"/>
  <c r="F45" i="6"/>
  <c r="D45" i="6"/>
  <c r="H45" i="6"/>
  <c r="J49" i="6"/>
  <c r="X52" i="4"/>
  <c r="V52" i="4"/>
  <c r="Z51" i="4"/>
  <c r="AD51" i="4" s="1"/>
  <c r="AD50" i="4"/>
  <c r="Z46" i="4"/>
  <c r="AD46" i="4" s="1"/>
  <c r="Z45" i="4"/>
  <c r="AD45" i="4" s="1"/>
  <c r="Z44" i="4"/>
  <c r="AD44" i="4" s="1"/>
  <c r="Z39" i="4"/>
  <c r="AD39" i="4" s="1"/>
  <c r="AB47" i="4"/>
  <c r="X47" i="4"/>
  <c r="V47" i="4"/>
  <c r="T47" i="4"/>
  <c r="P47" i="4"/>
  <c r="N47" i="4"/>
  <c r="F47" i="4"/>
  <c r="D47" i="4"/>
  <c r="J47" i="4"/>
  <c r="C117" i="2"/>
  <c r="C116" i="2"/>
  <c r="G56" i="2"/>
  <c r="G55" i="2"/>
  <c r="C56" i="2"/>
  <c r="C55" i="2"/>
  <c r="AD47" i="4" l="1"/>
  <c r="J54" i="6"/>
  <c r="R45" i="6"/>
  <c r="Z47" i="4"/>
  <c r="J91" i="1"/>
  <c r="J90" i="1"/>
  <c r="J89" i="1"/>
  <c r="F90" i="1"/>
  <c r="F89" i="1"/>
  <c r="R38" i="6" l="1"/>
  <c r="AB40" i="4"/>
  <c r="V40" i="4"/>
  <c r="V54" i="4" s="1"/>
  <c r="T40" i="4"/>
  <c r="P40" i="4"/>
  <c r="N40" i="4"/>
  <c r="J40" i="4"/>
  <c r="F40" i="4"/>
  <c r="D40" i="4"/>
  <c r="Z37" i="4"/>
  <c r="AD37" i="4" s="1"/>
  <c r="F92" i="1"/>
  <c r="V22" i="4"/>
  <c r="T12" i="4"/>
  <c r="T22" i="4"/>
  <c r="Z40" i="4" l="1"/>
  <c r="AD40" i="4" s="1"/>
  <c r="X40" i="4"/>
  <c r="P24" i="6"/>
  <c r="P23" i="6"/>
  <c r="N21" i="6"/>
  <c r="L21" i="6"/>
  <c r="J21" i="6"/>
  <c r="H21" i="6"/>
  <c r="F21" i="6"/>
  <c r="D21" i="6"/>
  <c r="P20" i="6"/>
  <c r="P21" i="6" s="1"/>
  <c r="N17" i="6"/>
  <c r="N26" i="6" s="1"/>
  <c r="L17" i="6"/>
  <c r="L26" i="6" s="1"/>
  <c r="J17" i="6"/>
  <c r="H17" i="6"/>
  <c r="H26" i="6" s="1"/>
  <c r="F17" i="6"/>
  <c r="F26" i="6"/>
  <c r="D17" i="6"/>
  <c r="D26" i="6" s="1"/>
  <c r="P16" i="6"/>
  <c r="P15" i="6"/>
  <c r="P17" i="6"/>
  <c r="P11" i="6"/>
  <c r="AB52" i="4"/>
  <c r="T52" i="4"/>
  <c r="X54" i="4" s="1"/>
  <c r="D91" i="1"/>
  <c r="P52" i="4"/>
  <c r="N52" i="4"/>
  <c r="J52" i="4"/>
  <c r="H52" i="4"/>
  <c r="F52" i="4"/>
  <c r="F54" i="4" s="1"/>
  <c r="D52" i="4"/>
  <c r="D54" i="4" s="1"/>
  <c r="Z52" i="4"/>
  <c r="AB54" i="4"/>
  <c r="E114" i="2"/>
  <c r="E109" i="2"/>
  <c r="I78" i="2"/>
  <c r="I70" i="2"/>
  <c r="E95" i="2"/>
  <c r="E78" i="2"/>
  <c r="E70" i="2"/>
  <c r="I48" i="2"/>
  <c r="E53" i="2"/>
  <c r="E48" i="2"/>
  <c r="I22" i="2"/>
  <c r="I14" i="2"/>
  <c r="E34" i="2"/>
  <c r="E22" i="2"/>
  <c r="E14" i="2"/>
  <c r="J93" i="1"/>
  <c r="J95" i="1" s="1"/>
  <c r="F93" i="1"/>
  <c r="F95" i="1" s="1"/>
  <c r="J68" i="1"/>
  <c r="H68" i="1"/>
  <c r="F68" i="1"/>
  <c r="D68" i="1"/>
  <c r="J60" i="1"/>
  <c r="J70" i="1" s="1"/>
  <c r="F60" i="1"/>
  <c r="D70" i="1"/>
  <c r="A42" i="1"/>
  <c r="A73" i="1" s="1"/>
  <c r="J37" i="1"/>
  <c r="H37" i="1"/>
  <c r="F37" i="1"/>
  <c r="D37" i="1"/>
  <c r="J22" i="1"/>
  <c r="J39" i="1" s="1"/>
  <c r="F22" i="1"/>
  <c r="F39" i="1" s="1"/>
  <c r="D22" i="1"/>
  <c r="R49" i="6"/>
  <c r="Z17" i="4"/>
  <c r="Z22" i="4"/>
  <c r="V21" i="4"/>
  <c r="V16" i="4"/>
  <c r="Z16" i="4" s="1"/>
  <c r="D49" i="6"/>
  <c r="F49" i="6"/>
  <c r="F54" i="6" s="1"/>
  <c r="H49" i="6"/>
  <c r="H54" i="6" s="1"/>
  <c r="L49" i="6"/>
  <c r="L54" i="6"/>
  <c r="N49" i="6"/>
  <c r="P49" i="6"/>
  <c r="P54" i="6" s="1"/>
  <c r="H93" i="1" s="1"/>
  <c r="H95" i="1" s="1"/>
  <c r="R51" i="6"/>
  <c r="R52" i="6"/>
  <c r="N54" i="6"/>
  <c r="V12" i="4"/>
  <c r="Z12" i="4" s="1"/>
  <c r="J18" i="4"/>
  <c r="L18" i="4"/>
  <c r="N18" i="4"/>
  <c r="P18" i="4"/>
  <c r="R18" i="4"/>
  <c r="T18" i="4"/>
  <c r="X18" i="4"/>
  <c r="D23" i="4"/>
  <c r="D25" i="4" s="1"/>
  <c r="F23" i="4"/>
  <c r="F25" i="4" s="1"/>
  <c r="H23" i="4"/>
  <c r="J23" i="4"/>
  <c r="L23" i="4"/>
  <c r="N23" i="4"/>
  <c r="P23" i="4"/>
  <c r="R23" i="4"/>
  <c r="T23" i="4" s="1"/>
  <c r="X23" i="4"/>
  <c r="C14" i="2"/>
  <c r="G14" i="2"/>
  <c r="C22" i="2"/>
  <c r="C48" i="2"/>
  <c r="G48" i="2"/>
  <c r="C53" i="2"/>
  <c r="C70" i="2"/>
  <c r="G70" i="2"/>
  <c r="C78" i="2"/>
  <c r="G78" i="2"/>
  <c r="G81" i="2" s="1"/>
  <c r="G83" i="2" s="1"/>
  <c r="G96" i="2" s="1"/>
  <c r="G107" i="2" s="1"/>
  <c r="C109" i="2"/>
  <c r="C114" i="2"/>
  <c r="D54" i="6"/>
  <c r="G53" i="2"/>
  <c r="G116" i="2" l="1"/>
  <c r="G117" i="2"/>
  <c r="G112" i="2"/>
  <c r="G114" i="2" s="1"/>
  <c r="G109" i="2"/>
  <c r="G9" i="8" s="1"/>
  <c r="G26" i="8" s="1"/>
  <c r="G42" i="8" s="1"/>
  <c r="G44" i="8" s="1"/>
  <c r="G78" i="8" s="1"/>
  <c r="G81" i="8" s="1"/>
  <c r="G83" i="8" s="1"/>
  <c r="D93" i="1"/>
  <c r="D95" i="1" s="1"/>
  <c r="D97" i="1" s="1"/>
  <c r="J26" i="6"/>
  <c r="R54" i="6"/>
  <c r="H70" i="1"/>
  <c r="H97" i="1" s="1"/>
  <c r="H98" i="1" s="1"/>
  <c r="F70" i="1"/>
  <c r="F97" i="1" s="1"/>
  <c r="E81" i="2"/>
  <c r="E83" i="2" s="1"/>
  <c r="E96" i="2" s="1"/>
  <c r="I25" i="2"/>
  <c r="I27" i="2" s="1"/>
  <c r="I35" i="2" s="1"/>
  <c r="I51" i="2" s="1"/>
  <c r="I53" i="2" s="1"/>
  <c r="G25" i="2"/>
  <c r="G27" i="2" s="1"/>
  <c r="G35" i="2" s="1"/>
  <c r="E25" i="2"/>
  <c r="E27" i="2" s="1"/>
  <c r="E35" i="2" s="1"/>
  <c r="P26" i="6"/>
  <c r="J97" i="1"/>
  <c r="I81" i="2"/>
  <c r="I83" i="2" s="1"/>
  <c r="I107" i="2" s="1"/>
  <c r="AD52" i="4"/>
  <c r="C81" i="2"/>
  <c r="C83" i="2" s="1"/>
  <c r="C96" i="2" s="1"/>
  <c r="C25" i="2"/>
  <c r="C27" i="2" s="1"/>
  <c r="C35" i="2" s="1"/>
  <c r="D39" i="1"/>
  <c r="L25" i="4"/>
  <c r="N54" i="4"/>
  <c r="R25" i="4"/>
  <c r="P25" i="4"/>
  <c r="P54" i="4"/>
  <c r="J54" i="4"/>
  <c r="T25" i="4"/>
  <c r="J25" i="4"/>
  <c r="V23" i="4"/>
  <c r="T54" i="4"/>
  <c r="Z21" i="4"/>
  <c r="X25" i="4"/>
  <c r="N25" i="4"/>
  <c r="V18" i="4"/>
  <c r="Z18" i="4" s="1"/>
  <c r="D98" i="1" l="1"/>
  <c r="I96" i="2"/>
  <c r="Z54" i="4"/>
  <c r="AD54" i="4" s="1"/>
  <c r="I109" i="2"/>
  <c r="I112" i="2"/>
  <c r="I114" i="2" s="1"/>
  <c r="Z23" i="4"/>
  <c r="V25" i="4"/>
  <c r="Z25" i="4" s="1"/>
</calcChain>
</file>

<file path=xl/sharedStrings.xml><?xml version="1.0" encoding="utf-8"?>
<sst xmlns="http://schemas.openxmlformats.org/spreadsheetml/2006/main" count="519" uniqueCount="238">
  <si>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</si>
  <si>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</si>
  <si>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</si>
  <si>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</si>
  <si>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</si>
  <si>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</si>
  <si>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</si>
  <si>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</si>
  <si>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</si>
  <si>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</si>
  <si>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</si>
  <si>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</si>
  <si>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</si>
  <si>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</si>
  <si>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</si>
  <si>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</si>
  <si>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</si>
  <si>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</si>
  <si>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</si>
  <si>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</si>
  <si>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</si>
  <si>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</si>
  <si>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</si>
  <si>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</si>
  <si>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</si>
  <si>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</si>
  <si>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ภาษีเงินได้ค้างจ่าย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</si>
  <si>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</si>
  <si>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</si>
  <si>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</si>
  <si>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</si>
  <si>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</si>
  <si>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</si>
  <si>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</si>
  <si>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</si>
  <si>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</si>
  <si>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</si>
  <si>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</si>
  <si>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</si>
  <si>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</si>
  <si>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</si>
  <si>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</si>
  <si>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</si>
  <si>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</si>
  <si>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</si>
  <si>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</si>
  <si>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</si>
  <si>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</si>
  <si>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</si>
  <si>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</si>
  <si>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</si>
  <si>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</si>
  <si>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</si>
  <si>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</si>
  <si>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</si>
  <si>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</si>
  <si>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</si>
  <si>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</si>
  <si>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</si>
  <si>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</si>
  <si>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</si>
  <si>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</si>
  <si>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</si>
  <si>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</si>
  <si>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</si>
  <si>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</si>
  <si>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</si>
  <si>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</si>
  <si>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</si>
  <si>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</si>
  <si>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</si>
  <si>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</si>
  <si>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</si>
  <si>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</si>
  <si>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</si>
  <si>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</si>
  <si>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</si>
  <si>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</si>
  <si>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</si>
  <si>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</si>
  <si>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</si>
  <si>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</si>
  <si>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</si>
  <si>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</si>
  <si>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</si>
  <si>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</si>
  <si>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</si>
  <si>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</si>
  <si>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</si>
  <si>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</si>
  <si>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 xml:space="preserve">สำรองกิจกรรมความรับผิดชอบต่อสังคม 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</si>
  <si>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</si>
  <si>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</si>
  <si>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</si>
  <si>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</si>
  <si>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</si>
  <si>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</si>
  <si>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>เงินลงทุนชั่วคราว</t>
  </si>
  <si>
    <t>(พันบาท)</t>
  </si>
  <si>
    <t>จ่ายสำรองกิจกรรมความรับผิดชอบต่อสังคม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</si>
  <si>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</si>
  <si>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</si>
  <si>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</si>
  <si>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</si>
  <si>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</si>
  <si>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</si>
  <si>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</si>
  <si>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</si>
  <si>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</si>
  <si>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</si>
  <si>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</si>
  <si>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</si>
  <si>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เงินฝากที่ติดภาระค้ำประกันกับสถาบันการเงิน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</si>
  <si>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</si>
  <si>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</si>
  <si>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</si>
  <si>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งบกำไรขาดทุนเบ็ดเสร็จ (ไม่ได้ตรวจสอบ)</t>
  </si>
  <si>
    <t>สำหรับงวดสามเดือนสิ้นสุด</t>
  </si>
  <si>
    <t>กำไรจากอัตราแลกเปลี่ยนสุทธิ</t>
  </si>
  <si>
    <t>กำไรก่อนค่าใช้จ่ายภาษีเงินได้</t>
  </si>
  <si>
    <t>กำไรสำหรับงวด</t>
  </si>
  <si>
    <t>ขาดทุนจากการประมาณการตามหลักการ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</si>
  <si>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</si>
  <si>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</si>
  <si>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</si>
  <si>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ที่จะซื้อหุ้น</t>
  </si>
  <si>
    <t>การจ่ายโดยใช้หุ้นเป็นเกณฑ์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</si>
  <si>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</si>
  <si>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</si>
  <si>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</si>
  <si>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2561</t>
  </si>
  <si>
    <t>งบกระแสเงินสด (ไม่ได้ตรวจสอบ)</t>
  </si>
  <si>
    <t>กระแสเงินสดสุทธิได้มาจากกิจกรรมดำเนินงาน</t>
  </si>
  <si>
    <t>เงินสดรับจากการขายอุปกรณ์</t>
  </si>
  <si>
    <t>เงินปันผลจ่ายให้ผู้ถือหุ้นของบริษัท</t>
  </si>
  <si>
    <t xml:space="preserve">   ที่เข้าเงื่อนไข</t>
  </si>
  <si>
    <t>(ไม่ได้ตรวจสอบ)</t>
  </si>
  <si>
    <t xml:space="preserve">    ส่วนเกินมูลค่าหุ้นสามัญ</t>
  </si>
  <si>
    <t>ผลต่างจากอัตราแลกเปลี่ยนจากการแปลงค่างบการเงิน</t>
  </si>
  <si>
    <t>ผลกระทบของอัตราแลกเปลี่ยนที่มีต่อเงินสดและรายการ</t>
  </si>
  <si>
    <t>ขาดทุนจากอัตราแลกเปลี่ยนสุทธิ</t>
  </si>
  <si>
    <t>จ่ายภาษีเงินได้</t>
  </si>
  <si>
    <t>เงินสดจ่ายเพื่อซื้อเงินลงทุนชั่วคราว</t>
  </si>
  <si>
    <t>30 มิถุนายน</t>
  </si>
  <si>
    <t>วันที่ 30 มิถุนายน</t>
  </si>
  <si>
    <t>รายการที่อาจถูกจัดประเภทใหม่ไว้ใน</t>
  </si>
  <si>
    <t xml:space="preserve">   กำไรหรือขาดทุนในภายหลัง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</si>
  <si>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</si>
  <si>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</si>
  <si>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</si>
  <si>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</si>
  <si>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</si>
  <si>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 xml:space="preserve">   คณิตศาสตร์ประกันภัยสำหรับโครงการ</t>
  </si>
  <si>
    <t xml:space="preserve">   ผลประโยชน์พนักงาน</t>
  </si>
  <si>
    <t>ขาดทุนเบ็ดเสร็จอื่นสำหรับงวด - สุทธิจากภาษี</t>
  </si>
  <si>
    <r>
      <t xml:space="preserve">       </t>
    </r>
    <r>
      <rPr>
        <sz val="16"/>
        <rFont val="Angsana New"/>
        <family val="1"/>
      </rPr>
      <t xml:space="preserve"> </t>
    </r>
  </si>
  <si>
    <t>สำรอง</t>
  </si>
  <si>
    <t>รวม</t>
  </si>
  <si>
    <t>การแปลงค่าหน่วยงานต่างประเทศ</t>
  </si>
  <si>
    <t>ผู้ถือหุ้นของ</t>
  </si>
  <si>
    <t>หุ้นปันผล</t>
  </si>
  <si>
    <t>บริษัทใหญ่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</si>
  <si>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</si>
  <si>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เงินปันผลให้ผู้ถือหุ้นของบริษัท</t>
  </si>
  <si>
    <t>โอนไปสำรองกิจกรรมความรับผิดชอบต่อสังคม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</si>
  <si>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</si>
  <si>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</si>
  <si>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เงินสดรับจากการไถ่ถอนเงินลงทุนชั่วคราว</t>
  </si>
  <si>
    <t>เงินให้กู้ยืมระยะสั้นแก่กิจการที่เกี่ยวข้องกัน</t>
  </si>
  <si>
    <t>เงินสดที่ผู้เช่าจ่ายเพื่อลดจำนวนหนี้สินซึ่งเกิดขึ้นจากสัญญาเช่าการเงิน</t>
  </si>
  <si>
    <t xml:space="preserve">   เทียบเท่าเงินสด</t>
  </si>
  <si>
    <t>การรวมค่าเช่าจ่ายระหว่างก่อสร้างเป็นต้นทุนของสินทรัพย์</t>
  </si>
  <si>
    <t xml:space="preserve">     ขาดทุนเบ็ดเสร็จอื่น</t>
  </si>
  <si>
    <t>ค่าเสื่อมราคาและค่าตัดจำหน่าย</t>
  </si>
  <si>
    <t>ส่วนแบ่งขาดทุนจากเงินลงทุนในบริษัทร่วมและการร่วมค้า</t>
  </si>
  <si>
    <t>ส่วนแบ่งผลขาดทุนจากบริษัทร่วมและการร่วมค้า</t>
  </si>
  <si>
    <t>ก่อนผลกระทบของอัตราแลกเปลี่ยน</t>
  </si>
  <si>
    <t>ภาษีเงินได้</t>
  </si>
  <si>
    <t>(กลับรายการ) ขาดทุนจากการปรับมูลค่าสินค้าลดลง</t>
  </si>
  <si>
    <t>หนี้สูญและหนี้สงสัยจะสูญ</t>
  </si>
  <si>
    <t>(กำไร) ขาดทุนจากการจำหน่ายอาคารและอุปกรณ์</t>
  </si>
  <si>
    <t>กำไรจากการขายสินทรัพย์ไม่หมุนเวียนที่จัดประเภท</t>
  </si>
  <si>
    <t>เป็นสินทรัพย์ที่ถือไว้เผื่อขาย</t>
  </si>
  <si>
    <t>เงินสดรับจากการขายสินทรัพย์ไม่หมุนเวียนที่จัดประเภท</t>
  </si>
  <si>
    <t>ดอกเบี้ยจ่าย</t>
  </si>
  <si>
    <t>กำไร (ขาดทุน) เบ็ดเสร็จอื่นสำหรับงวด - สุทธิจากภาษี</t>
  </si>
  <si>
    <t>เงินสดรับจากเงินเบิกเกินบัญชีธนาคารและเงินกู้ยืมระยะสั้น</t>
  </si>
  <si>
    <t>4, 5</t>
  </si>
  <si>
    <t>สิทธิในการได้รับผลิตภัณฑ์คืน</t>
  </si>
  <si>
    <t>เงินจ่ายล่วงหน้าแก่ผู้ขายสินค้า</t>
  </si>
  <si>
    <t>และผู้จัดจำหน่าย</t>
  </si>
  <si>
    <t>ค่าเช่าที่ดินจ่ายล่วงหน้าส่วนที่หมุนเวียน</t>
  </si>
  <si>
    <t>เงินลงทุนระยะยาว</t>
  </si>
  <si>
    <t>สินทรัพย์ไม่มีตัวตนอื่น</t>
  </si>
  <si>
    <t>หนี้สินตามสัญญาเช่าการเงินที่ถึง</t>
  </si>
  <si>
    <t>กำหนดชำระภายในหนึ่งปี</t>
  </si>
  <si>
    <t>ประมาณการรับคืนสินค้า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</si>
  <si>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</si>
  <si>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</si>
  <si>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</si>
  <si>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ส่วนแบ่งขาดทุนเบ็ดเสร็จอื่นในร่วมค้า</t>
  </si>
  <si>
    <t>หน่วยงาน</t>
  </si>
  <si>
    <t>ต่างประเทศ</t>
  </si>
  <si>
    <t>ยอดคงเหลือ ณ วันที่ 31 ธันวาคม 2561</t>
  </si>
  <si>
    <t>ผลกระทบจากการเปลี่ยนแปลงนโยบายการบัญชี (สุทธิจากภาษี) -</t>
  </si>
  <si>
    <t xml:space="preserve">      มาตรฐานรายงานทางการเงิน ฉบับที่ 15</t>
  </si>
  <si>
    <t xml:space="preserve">ส่วนแบ่ง </t>
  </si>
  <si>
    <t>ขาดทุน</t>
  </si>
  <si>
    <t>เบ็ดเสร็จอื่นใน</t>
  </si>
  <si>
    <t>บริษัทร่วม</t>
  </si>
  <si>
    <t>6</t>
  </si>
  <si>
    <t>เงินสดรับจากหุ้นทุนออกให้ตามสิทธิที่จะซื้อหุ้น</t>
  </si>
  <si>
    <t>(กำไร) ขาดทุนจากอัตราแลกเปลี่ยนที่ยังไม่เกิดขึ้น</t>
  </si>
  <si>
    <t>ดอกเบี้ยรับ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</si>
  <si>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</si>
  <si>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</si>
  <si>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มิถุนายน</t>
  </si>
  <si>
    <t>ประมาณการหนี้สินไม่มุนเวียนสำหรับผลประโยชน์พนักงาน</t>
  </si>
  <si>
    <t>จ่ายประมาณการหนี้สินไม่หมุนเวียนสำหรับ</t>
  </si>
  <si>
    <t>ส่วนเกินมูลค่าหุ้นจากการใช้ใบสำคัญแสดงสิทธิ</t>
  </si>
  <si>
    <t>ที่ไม่ได้ใช้สิทธิ</t>
  </si>
  <si>
    <t>4</t>
  </si>
  <si>
    <t>เงินกู้ยืมระยะสั้นจากกิจการที่เกี่ยวข้องกัน</t>
  </si>
  <si>
    <t>เงินปันผลรับ</t>
  </si>
  <si>
    <t>4, 13</t>
  </si>
  <si>
    <t>รายได้ (ค่าใช้จ่าย) ภาษีเงินได้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</si>
  <si>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</si>
  <si>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กิจกรรมจัดหาเงิน</t>
  </si>
  <si>
    <t>เงินให้กู้ยืมระยะสั้นและดอกเบี้ยค้างรับ</t>
  </si>
  <si>
    <t xml:space="preserve">   แก่กิจการที่เกี่ยวข้องกัน</t>
  </si>
  <si>
    <t>ค่าใช้จ่ายภาษีเงินได้</t>
  </si>
  <si>
    <t>เงินสดจ่ายเพื่อซื้อเงินลงทุนในบริษัทย่อย</t>
  </si>
  <si>
    <t>ใบสำคัญแสดงสิทธิ</t>
  </si>
  <si>
    <t xml:space="preserve">     โอนไปยังใบสำคัญแสดงสิทธิที่ไม่ได้ใช้สิทธิ</t>
  </si>
  <si>
    <t xml:space="preserve">                                                                                                                                                                                งบการเงินรวม</t>
  </si>
  <si>
    <t xml:space="preserve">                                                           งบการเงินเฉพาะกิจการ</t>
  </si>
  <si>
    <t>แก่กิจการที่เกี่ยวข้องกัน</t>
  </si>
  <si>
    <t xml:space="preserve">ค่าเผื่อหนี้สงสัยจะสูญของเงินให้กู้ยืมระยะสั้น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</si>
</sst>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  <numFmt numFmtId="169" formatCode="_ * #,##0_ ;_ * \-#,##0_ ;_ * &quot;-&quot;_ ;_ @_ "/>
  </numFmts>
  <fonts count="2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i/>
      <sz val="15"/>
      <color indexed="8"/>
      <name val="Angsana New"/>
      <family val="1"/>
    </font>
    <font>
      <i/>
      <sz val="11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23" fillId="0" borderId="0" applyFont="0" applyFill="0" applyBorder="0" applyAlignment="0" applyProtection="0"/>
  </cellStyleXfs>
  <cellXfs count="206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7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left" indent="1"/>
    </xf>
    <xf numFmtId="43" fontId="5" fillId="0" borderId="1" xfId="1" applyFont="1" applyFill="1" applyBorder="1" applyAlignment="1">
      <alignment horizontal="right"/>
    </xf>
    <xf numFmtId="165" fontId="7" fillId="0" borderId="0" xfId="1" applyNumberFormat="1" applyFont="1" applyFill="1" applyAlignment="1"/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8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8" applyFont="1" applyFill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Border="1" applyAlignment="1">
      <alignment horizontal="center" vertical="top" wrapText="1"/>
    </xf>
    <xf numFmtId="166" fontId="7" fillId="0" borderId="0" xfId="0" applyNumberFormat="1" applyFont="1" applyFill="1" applyAlignment="1"/>
    <xf numFmtId="166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3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9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/>
    </xf>
    <xf numFmtId="166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7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41" fontId="7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165" fontId="23" fillId="0" borderId="0" xfId="1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 applyAlignment="1"/>
    <xf numFmtId="165" fontId="5" fillId="0" borderId="0" xfId="1" applyNumberFormat="1" applyFont="1" applyFill="1" applyAlignment="1"/>
    <xf numFmtId="166" fontId="5" fillId="0" borderId="0" xfId="0" applyNumberFormat="1" applyFont="1" applyFill="1" applyAlignment="1">
      <alignment horizontal="right"/>
    </xf>
    <xf numFmtId="37" fontId="5" fillId="0" borderId="0" xfId="10" applyNumberFormat="1" applyFont="1" applyFill="1" applyAlignment="1">
      <alignment horizontal="right"/>
    </xf>
    <xf numFmtId="37" fontId="5" fillId="0" borderId="0" xfId="0" quotePrefix="1" applyNumberFormat="1" applyFont="1" applyFill="1" applyBorder="1" applyAlignment="1">
      <alignment horizontal="left" vertical="center" indent="1"/>
    </xf>
    <xf numFmtId="164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 indent="1"/>
    </xf>
    <xf numFmtId="49" fontId="5" fillId="0" borderId="0" xfId="0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167" fontId="12" fillId="0" borderId="0" xfId="0" applyNumberFormat="1" applyFont="1" applyFill="1" applyAlignment="1">
      <alignment horizontal="right"/>
    </xf>
    <xf numFmtId="165" fontId="12" fillId="0" borderId="0" xfId="1" applyNumberFormat="1" applyFont="1" applyFill="1" applyAlignment="1"/>
    <xf numFmtId="164" fontId="5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 indent="2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6" fillId="0" borderId="0" xfId="0" applyFont="1" applyFill="1" applyBorder="1" applyAlignment="1"/>
    <xf numFmtId="0" fontId="24" fillId="0" borderId="0" xfId="0" applyFont="1" applyFill="1" applyAlignment="1"/>
    <xf numFmtId="0" fontId="24" fillId="0" borderId="0" xfId="0" applyFont="1"/>
    <xf numFmtId="166" fontId="5" fillId="0" borderId="0" xfId="6" applyNumberFormat="1" applyFont="1" applyFill="1" applyAlignment="1"/>
    <xf numFmtId="41" fontId="5" fillId="0" borderId="0" xfId="1" applyNumberFormat="1" applyFont="1" applyFill="1" applyAlignment="1">
      <alignment horizontal="right"/>
    </xf>
    <xf numFmtId="166" fontId="5" fillId="0" borderId="0" xfId="6" applyNumberFormat="1" applyFont="1" applyFill="1" applyBorder="1" applyAlignment="1"/>
    <xf numFmtId="0" fontId="25" fillId="0" borderId="0" xfId="0" applyFont="1"/>
    <xf numFmtId="169" fontId="7" fillId="0" borderId="0" xfId="1" applyNumberFormat="1" applyFont="1" applyFill="1" applyAlignment="1">
      <alignment horizontal="right"/>
    </xf>
    <xf numFmtId="166" fontId="18" fillId="0" borderId="0" xfId="6" applyNumberFormat="1" applyFont="1" applyFill="1" applyAlignment="1"/>
    <xf numFmtId="166" fontId="20" fillId="0" borderId="0" xfId="6" applyNumberFormat="1" applyFont="1" applyFill="1" applyAlignment="1"/>
    <xf numFmtId="43" fontId="7" fillId="0" borderId="0" xfId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166" fontId="7" fillId="0" borderId="0" xfId="6" applyNumberFormat="1" applyFont="1" applyFill="1" applyAlignment="1"/>
    <xf numFmtId="0" fontId="7" fillId="0" borderId="0" xfId="0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166" fontId="7" fillId="0" borderId="2" xfId="6" applyNumberFormat="1" applyFont="1" applyFill="1" applyBorder="1" applyAlignment="1"/>
    <xf numFmtId="164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6" fontId="5" fillId="0" borderId="1" xfId="6" applyNumberFormat="1" applyFont="1" applyFill="1" applyBorder="1" applyAlignment="1"/>
    <xf numFmtId="0" fontId="6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24" fillId="0" borderId="0" xfId="0" applyFont="1" applyFill="1"/>
    <xf numFmtId="0" fontId="14" fillId="0" borderId="0" xfId="0" applyFont="1" applyFill="1" applyBorder="1" applyAlignment="1">
      <alignment vertical="top" wrapText="1"/>
    </xf>
    <xf numFmtId="41" fontId="5" fillId="0" borderId="1" xfId="1" applyNumberFormat="1" applyFont="1" applyFill="1" applyBorder="1" applyAlignment="1">
      <alignment horizontal="right"/>
    </xf>
    <xf numFmtId="166" fontId="19" fillId="0" borderId="1" xfId="6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left"/>
    </xf>
    <xf numFmtId="167" fontId="7" fillId="0" borderId="4" xfId="0" applyNumberFormat="1" applyFont="1" applyFill="1" applyBorder="1" applyAlignment="1">
      <alignment horizontal="right"/>
    </xf>
    <xf numFmtId="0" fontId="19" fillId="0" borderId="0" xfId="0" applyFont="1" applyFill="1"/>
    <xf numFmtId="166" fontId="13" fillId="0" borderId="3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166" fontId="5" fillId="0" borderId="3" xfId="6" applyNumberFormat="1" applyFont="1" applyFill="1" applyBorder="1" applyAlignment="1"/>
    <xf numFmtId="166" fontId="5" fillId="0" borderId="0" xfId="1" quotePrefix="1" applyNumberFormat="1" applyFont="1" applyFill="1" applyBorder="1" applyAlignment="1"/>
    <xf numFmtId="166" fontId="7" fillId="0" borderId="0" xfId="1" applyNumberFormat="1" applyFont="1" applyFill="1" applyBorder="1" applyAlignment="1"/>
    <xf numFmtId="166" fontId="24" fillId="0" borderId="0" xfId="5" applyNumberFormat="1" applyFont="1" applyFill="1" applyBorder="1" applyAlignment="1"/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8" applyFont="1" applyFill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 wrapText="1"/>
    </xf>
    <xf numFmtId="41" fontId="5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/>
    <xf numFmtId="166" fontId="7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7" fontId="7" fillId="0" borderId="3" xfId="0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167" fontId="5" fillId="0" borderId="3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7" fontId="5" fillId="0" borderId="0" xfId="10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1" xfId="0" applyNumberFormat="1" applyFont="1" applyFill="1" applyBorder="1" applyAlignment="1"/>
    <xf numFmtId="167" fontId="7" fillId="0" borderId="2" xfId="0" applyNumberFormat="1" applyFont="1" applyFill="1" applyBorder="1" applyAlignment="1"/>
    <xf numFmtId="167" fontId="7" fillId="0" borderId="4" xfId="0" applyNumberFormat="1" applyFont="1" applyFill="1" applyBorder="1" applyAlignment="1"/>
    <xf numFmtId="168" fontId="7" fillId="0" borderId="3" xfId="0" applyNumberFormat="1" applyFont="1" applyFill="1" applyBorder="1" applyAlignment="1"/>
    <xf numFmtId="167" fontId="5" fillId="0" borderId="0" xfId="1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right" wrapText="1"/>
    </xf>
    <xf numFmtId="166" fontId="7" fillId="0" borderId="2" xfId="0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166" fontId="15" fillId="0" borderId="1" xfId="0" applyNumberFormat="1" applyFont="1" applyFill="1" applyBorder="1" applyAlignment="1">
      <alignment horizontal="center" vertical="top" wrapText="1"/>
    </xf>
    <xf numFmtId="166" fontId="7" fillId="0" borderId="5" xfId="6" applyNumberFormat="1" applyFont="1" applyFill="1" applyBorder="1" applyAlignment="1"/>
    <xf numFmtId="37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6 9" xfId="3" xr:uid="{00000000-0005-0000-0000-000002000000}"/>
    <cellStyle name="Comma 72" xfId="4" xr:uid="{00000000-0005-0000-0000-000003000000}"/>
    <cellStyle name="Comma 75" xfId="5" xr:uid="{00000000-0005-0000-0000-000004000000}"/>
    <cellStyle name="Comma 78" xfId="6" xr:uid="{00000000-0005-0000-0000-000005000000}"/>
    <cellStyle name="Normal" xfId="0" builtinId="0"/>
    <cellStyle name="Normal 140" xfId="7" xr:uid="{00000000-0005-0000-0000-000007000000}"/>
    <cellStyle name="Normal 145" xfId="8" xr:uid="{00000000-0005-0000-0000-000008000000}"/>
    <cellStyle name="Normal 147" xfId="9" xr:uid="{00000000-0005-0000-0000-000009000000}"/>
    <cellStyle name="Normal_pre356a081a-12t-1 Rev 1" xfId="10" xr:uid="{00000000-0005-0000-0000-00000A000000}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8"/>
  <sheetViews>
    <sheetView view="pageBreakPreview" topLeftCell="A98" zoomScale="80" zoomScaleNormal="85" zoomScaleSheetLayoutView="70" workbookViewId="0">
      <pane xSplit="1" topLeftCell="B1" activePane="topRight" state="frozen"/>
      <selection pane="topRight" activeCell="A17" sqref="A17"/>
    </sheetView>
  </sheetViews>
  <sheetFormatPr defaultColWidth="9.28515625" defaultRowHeight="22.5" customHeight="1"/>
  <cols>
    <col min="1" max="1" width="32.28515625" style="8" customWidth="1"/>
    <col min="2" max="2" width="10.5703125" style="16" customWidth="1"/>
    <col min="3" max="3" width="1.28515625" style="8" customWidth="1"/>
    <col min="4" max="4" width="13.5703125" style="8" customWidth="1"/>
    <col min="5" max="5" width="1.28515625" style="8" customWidth="1"/>
    <col min="6" max="6" width="13.5703125" style="8" customWidth="1"/>
    <col min="7" max="7" width="1.42578125" style="8" customWidth="1"/>
    <col min="8" max="8" width="13.5703125" style="8" customWidth="1"/>
    <col min="9" max="9" width="1.28515625" style="8" customWidth="1"/>
    <col min="10" max="10" width="13.5703125" style="8" customWidth="1"/>
    <col min="11" max="11" width="1.5703125" style="87" customWidth="1"/>
    <col min="12" max="12" width="14.42578125" style="8" customWidth="1"/>
    <col min="13" max="13" width="13.42578125" style="8" customWidth="1"/>
    <col min="14" max="16" width="9.28515625" style="8" customWidth="1"/>
    <col min="17" max="16384" width="9.28515625" style="8"/>
  </cols>
  <sheetData>
    <row r="1" spans="1:13" s="14" customFormat="1" ht="23.25">
      <c r="A1" s="12" t="s">
        <v>0</v>
      </c>
      <c r="B1" s="13"/>
      <c r="K1" s="82"/>
    </row>
    <row r="2" spans="1:13" s="14" customFormat="1" ht="23.25">
      <c r="A2" s="15" t="s">
        <v>1</v>
      </c>
      <c r="B2" s="13"/>
      <c r="K2" s="82"/>
    </row>
    <row r="3" spans="1:13" s="83" customFormat="1" ht="14.25">
      <c r="B3" s="84"/>
      <c r="D3" s="85"/>
      <c r="E3" s="85"/>
      <c r="F3" s="85"/>
      <c r="G3" s="85"/>
      <c r="H3" s="85"/>
      <c r="I3" s="85"/>
      <c r="J3" s="85"/>
      <c r="K3" s="86"/>
    </row>
    <row r="4" spans="1:13" ht="23.25">
      <c r="A4" s="18"/>
      <c r="B4" s="2"/>
      <c r="D4" s="194" t="s">
        <v>2</v>
      </c>
      <c r="E4" s="194"/>
      <c r="F4" s="194"/>
      <c r="G4" s="194"/>
      <c r="H4" s="194" t="s">
        <v>3</v>
      </c>
      <c r="I4" s="194"/>
      <c r="J4" s="194"/>
      <c r="K4" s="194"/>
    </row>
    <row r="5" spans="1:13" ht="21.75">
      <c r="A5" s="18"/>
      <c r="B5" s="2"/>
      <c r="D5" s="11" t="s">
        <v>143</v>
      </c>
      <c r="E5" s="11"/>
      <c r="F5" s="11" t="s">
        <v>4</v>
      </c>
      <c r="G5" s="11"/>
      <c r="H5" s="11" t="s">
        <v>143</v>
      </c>
      <c r="I5" s="11"/>
      <c r="J5" s="11" t="s">
        <v>4</v>
      </c>
    </row>
    <row r="6" spans="1:13" ht="23.25">
      <c r="A6" s="15" t="s">
        <v>5</v>
      </c>
      <c r="B6" s="20" t="s">
        <v>6</v>
      </c>
      <c r="D6" s="22">
        <v>2562</v>
      </c>
      <c r="E6" s="22"/>
      <c r="F6" s="22">
        <v>2561</v>
      </c>
      <c r="G6" s="22"/>
      <c r="H6" s="22">
        <v>2562</v>
      </c>
      <c r="I6" s="22"/>
      <c r="J6" s="22">
        <v>2561</v>
      </c>
    </row>
    <row r="7" spans="1:13" ht="23.25">
      <c r="A7" s="15"/>
      <c r="B7" s="20"/>
      <c r="D7" s="21" t="s">
        <v>136</v>
      </c>
      <c r="E7" s="108"/>
      <c r="F7" s="22"/>
      <c r="G7" s="108"/>
      <c r="H7" s="22" t="s">
        <v>136</v>
      </c>
      <c r="I7" s="108"/>
      <c r="J7" s="22"/>
    </row>
    <row r="8" spans="1:13" ht="21.75">
      <c r="B8" s="20"/>
      <c r="C8" s="21"/>
      <c r="D8" s="195" t="s">
        <v>98</v>
      </c>
      <c r="E8" s="195"/>
      <c r="F8" s="195"/>
      <c r="G8" s="195"/>
      <c r="H8" s="195"/>
      <c r="I8" s="195"/>
      <c r="J8" s="195"/>
      <c r="K8" s="195"/>
    </row>
    <row r="9" spans="1:13" ht="21.75">
      <c r="A9" s="23" t="s">
        <v>7</v>
      </c>
      <c r="B9" s="2"/>
      <c r="D9" s="88"/>
      <c r="E9" s="24"/>
      <c r="F9" s="88"/>
      <c r="G9" s="88"/>
      <c r="H9" s="24"/>
      <c r="I9" s="24"/>
      <c r="J9" s="24"/>
      <c r="M9" s="21"/>
    </row>
    <row r="10" spans="1:13" ht="21.75">
      <c r="A10" s="8" t="s">
        <v>8</v>
      </c>
      <c r="B10" s="2"/>
      <c r="D10" s="1">
        <v>846762</v>
      </c>
      <c r="E10" s="5"/>
      <c r="F10" s="1">
        <v>559532</v>
      </c>
      <c r="G10" s="1"/>
      <c r="H10" s="1">
        <v>193987</v>
      </c>
      <c r="I10" s="5"/>
      <c r="J10" s="1">
        <v>206505</v>
      </c>
    </row>
    <row r="11" spans="1:13" ht="21.75">
      <c r="A11" s="8" t="s">
        <v>97</v>
      </c>
      <c r="B11" s="2"/>
      <c r="D11" s="1">
        <v>574473</v>
      </c>
      <c r="E11" s="5"/>
      <c r="F11" s="1">
        <v>367330</v>
      </c>
      <c r="G11" s="1"/>
      <c r="H11" s="1">
        <v>574473</v>
      </c>
      <c r="I11" s="5"/>
      <c r="J11" s="1">
        <v>367330</v>
      </c>
    </row>
    <row r="12" spans="1:13" ht="21.75">
      <c r="A12" s="7" t="s">
        <v>9</v>
      </c>
      <c r="B12" s="2" t="s">
        <v>187</v>
      </c>
      <c r="D12" s="1">
        <v>2345270</v>
      </c>
      <c r="E12" s="5"/>
      <c r="F12" s="1">
        <v>2520900</v>
      </c>
      <c r="G12" s="1"/>
      <c r="H12" s="1">
        <v>896668</v>
      </c>
      <c r="I12" s="5"/>
      <c r="J12" s="1">
        <v>994644</v>
      </c>
    </row>
    <row r="13" spans="1:13" ht="21.75">
      <c r="A13" s="7" t="s">
        <v>10</v>
      </c>
      <c r="B13" s="2">
        <v>4</v>
      </c>
      <c r="D13" s="1">
        <v>222079</v>
      </c>
      <c r="E13" s="5"/>
      <c r="F13" s="1">
        <v>187258</v>
      </c>
      <c r="G13" s="1"/>
      <c r="H13" s="1">
        <v>95104</v>
      </c>
      <c r="I13" s="5"/>
      <c r="J13" s="1">
        <v>52849</v>
      </c>
    </row>
    <row r="14" spans="1:13" ht="21.75">
      <c r="A14" s="7" t="s">
        <v>228</v>
      </c>
      <c r="B14" s="2">
        <v>4</v>
      </c>
      <c r="D14" s="1"/>
      <c r="E14" s="5"/>
      <c r="F14" s="1"/>
      <c r="G14" s="1"/>
      <c r="H14" s="1"/>
      <c r="I14" s="5"/>
      <c r="J14" s="1"/>
    </row>
    <row r="15" spans="1:13" ht="21.75">
      <c r="A15" s="7" t="s">
        <v>229</v>
      </c>
      <c r="B15" s="2"/>
      <c r="D15" s="1">
        <v>0</v>
      </c>
      <c r="E15" s="5"/>
      <c r="F15" s="1">
        <v>0</v>
      </c>
      <c r="G15" s="1"/>
      <c r="H15" s="1">
        <v>157737</v>
      </c>
      <c r="I15" s="5"/>
      <c r="J15" s="1">
        <v>91676</v>
      </c>
    </row>
    <row r="16" spans="1:13" ht="21.75">
      <c r="A16" s="7" t="s">
        <v>11</v>
      </c>
      <c r="B16" s="2"/>
      <c r="D16" s="1">
        <v>2730486</v>
      </c>
      <c r="E16" s="5"/>
      <c r="F16" s="89">
        <v>2585927</v>
      </c>
      <c r="G16" s="89"/>
      <c r="H16" s="1">
        <v>765797</v>
      </c>
      <c r="I16" s="5"/>
      <c r="J16" s="89">
        <v>643598</v>
      </c>
    </row>
    <row r="17" spans="1:10" ht="21.75">
      <c r="A17" s="7" t="s">
        <v>188</v>
      </c>
      <c r="B17" s="2">
        <v>3</v>
      </c>
      <c r="D17" s="1">
        <v>16783</v>
      </c>
      <c r="E17" s="5"/>
      <c r="F17" s="1">
        <v>0</v>
      </c>
      <c r="G17" s="89"/>
      <c r="H17" s="1">
        <v>603</v>
      </c>
      <c r="I17" s="5"/>
      <c r="J17" s="1">
        <v>0</v>
      </c>
    </row>
    <row r="18" spans="1:10" ht="21.75">
      <c r="A18" s="7" t="s">
        <v>189</v>
      </c>
      <c r="B18" s="8"/>
    </row>
    <row r="19" spans="1:10" ht="21.75">
      <c r="A19" s="90" t="s">
        <v>190</v>
      </c>
      <c r="B19" s="2">
        <v>4</v>
      </c>
      <c r="D19" s="1">
        <v>207811</v>
      </c>
      <c r="E19" s="5"/>
      <c r="F19" s="89">
        <v>235742</v>
      </c>
      <c r="G19" s="89"/>
      <c r="H19" s="168">
        <v>77497</v>
      </c>
      <c r="I19" s="5"/>
      <c r="J19" s="89">
        <v>74312</v>
      </c>
    </row>
    <row r="20" spans="1:10" ht="21.75">
      <c r="A20" s="7" t="s">
        <v>102</v>
      </c>
      <c r="B20" s="2"/>
      <c r="D20" s="1">
        <v>4914</v>
      </c>
      <c r="E20" s="5"/>
      <c r="F20" s="89">
        <v>3435</v>
      </c>
      <c r="G20" s="89"/>
      <c r="H20" s="1">
        <v>0</v>
      </c>
      <c r="I20" s="5"/>
      <c r="J20" s="32">
        <v>0</v>
      </c>
    </row>
    <row r="21" spans="1:10" ht="21.75">
      <c r="A21" s="7" t="s">
        <v>191</v>
      </c>
      <c r="B21" s="2"/>
      <c r="D21" s="1">
        <v>8270</v>
      </c>
      <c r="E21" s="5"/>
      <c r="F21" s="89">
        <v>8490</v>
      </c>
      <c r="G21" s="89"/>
      <c r="H21" s="1">
        <v>0</v>
      </c>
      <c r="I21" s="5"/>
      <c r="J21" s="32">
        <v>0</v>
      </c>
    </row>
    <row r="22" spans="1:10" ht="21.75">
      <c r="A22" s="19" t="s">
        <v>13</v>
      </c>
      <c r="B22" s="2"/>
      <c r="D22" s="169">
        <f>SUM(D10:D21)</f>
        <v>6956848</v>
      </c>
      <c r="E22" s="30"/>
      <c r="F22" s="76">
        <f>SUM(F10:F21)</f>
        <v>6468614</v>
      </c>
      <c r="G22" s="77"/>
      <c r="H22" s="169">
        <f>SUM(H10:H21)</f>
        <v>2761866</v>
      </c>
      <c r="I22" s="30"/>
      <c r="J22" s="76">
        <f>SUM(J10:J21)</f>
        <v>2430914</v>
      </c>
    </row>
    <row r="23" spans="1:10" ht="21.75">
      <c r="B23" s="2"/>
      <c r="D23" s="5"/>
      <c r="E23" s="5"/>
      <c r="F23" s="5"/>
      <c r="G23" s="5"/>
      <c r="H23" s="5"/>
      <c r="I23" s="5"/>
      <c r="J23" s="5"/>
    </row>
    <row r="24" spans="1:10" ht="21.75">
      <c r="A24" s="23" t="s">
        <v>14</v>
      </c>
      <c r="B24" s="2"/>
      <c r="D24" s="5"/>
      <c r="E24" s="5"/>
      <c r="F24" s="5"/>
      <c r="G24" s="5"/>
      <c r="H24" s="5"/>
      <c r="I24" s="5"/>
      <c r="J24" s="5"/>
    </row>
    <row r="25" spans="1:10" ht="21.75" hidden="1">
      <c r="A25" s="92" t="s">
        <v>112</v>
      </c>
      <c r="B25" s="2"/>
      <c r="D25" s="1">
        <v>0</v>
      </c>
      <c r="E25" s="5"/>
      <c r="F25" s="1">
        <v>0</v>
      </c>
      <c r="G25" s="1"/>
      <c r="H25" s="32">
        <v>0</v>
      </c>
      <c r="I25" s="5"/>
      <c r="J25" s="1">
        <v>0</v>
      </c>
    </row>
    <row r="26" spans="1:10" ht="21.75">
      <c r="A26" s="7" t="s">
        <v>192</v>
      </c>
      <c r="B26" s="2"/>
      <c r="D26" s="1">
        <v>0</v>
      </c>
      <c r="E26" s="5"/>
      <c r="F26" s="1">
        <v>207142</v>
      </c>
      <c r="G26" s="1"/>
      <c r="H26" s="32">
        <v>0</v>
      </c>
      <c r="I26" s="5"/>
      <c r="J26" s="1">
        <v>207142</v>
      </c>
    </row>
    <row r="27" spans="1:10" ht="21.75">
      <c r="A27" s="92" t="s">
        <v>104</v>
      </c>
      <c r="B27" s="2">
        <v>6</v>
      </c>
      <c r="D27" s="1">
        <v>1391</v>
      </c>
      <c r="E27" s="5"/>
      <c r="F27" s="1">
        <v>503</v>
      </c>
      <c r="G27" s="1"/>
      <c r="H27" s="1">
        <v>0</v>
      </c>
      <c r="I27" s="5"/>
      <c r="J27" s="1">
        <v>0</v>
      </c>
    </row>
    <row r="28" spans="1:10" ht="21.75">
      <c r="A28" s="92" t="s">
        <v>15</v>
      </c>
      <c r="B28" s="2">
        <v>7</v>
      </c>
      <c r="D28" s="1">
        <v>0</v>
      </c>
      <c r="E28" s="5"/>
      <c r="F28" s="1">
        <v>0</v>
      </c>
      <c r="G28" s="1"/>
      <c r="H28" s="5">
        <v>757189</v>
      </c>
      <c r="I28" s="5"/>
      <c r="J28" s="1">
        <v>755866</v>
      </c>
    </row>
    <row r="29" spans="1:10" ht="21.75">
      <c r="A29" s="92" t="s">
        <v>105</v>
      </c>
      <c r="B29" s="2">
        <v>6</v>
      </c>
      <c r="D29" s="1">
        <v>247191</v>
      </c>
      <c r="E29" s="5"/>
      <c r="F29" s="5">
        <v>254226</v>
      </c>
      <c r="G29" s="5"/>
      <c r="H29" s="5">
        <v>273123</v>
      </c>
      <c r="I29" s="5"/>
      <c r="J29" s="5">
        <v>262923</v>
      </c>
    </row>
    <row r="30" spans="1:10" ht="21.75">
      <c r="A30" s="92" t="s">
        <v>111</v>
      </c>
      <c r="B30" s="2"/>
      <c r="D30" s="1">
        <v>32162</v>
      </c>
      <c r="E30" s="5"/>
      <c r="F30" s="5">
        <v>34110</v>
      </c>
      <c r="G30" s="5"/>
      <c r="H30" s="5">
        <v>26789</v>
      </c>
      <c r="I30" s="5"/>
      <c r="J30" s="5">
        <v>26789</v>
      </c>
    </row>
    <row r="31" spans="1:10" ht="21.75">
      <c r="A31" s="92" t="s">
        <v>16</v>
      </c>
      <c r="B31" s="2">
        <v>8</v>
      </c>
      <c r="D31" s="5">
        <v>1635074</v>
      </c>
      <c r="E31" s="5"/>
      <c r="F31" s="5">
        <v>1425989</v>
      </c>
      <c r="G31" s="5"/>
      <c r="H31" s="3">
        <v>1001186</v>
      </c>
      <c r="I31" s="5"/>
      <c r="J31" s="5">
        <v>837450</v>
      </c>
    </row>
    <row r="32" spans="1:10" ht="21.75">
      <c r="A32" s="92" t="s">
        <v>103</v>
      </c>
      <c r="B32" s="2"/>
      <c r="D32" s="5">
        <v>202332</v>
      </c>
      <c r="E32" s="5"/>
      <c r="F32" s="57">
        <v>212585</v>
      </c>
      <c r="G32" s="57"/>
      <c r="H32" s="32">
        <v>0</v>
      </c>
      <c r="I32" s="5"/>
      <c r="J32" s="57">
        <v>0</v>
      </c>
    </row>
    <row r="33" spans="1:11" ht="21.75">
      <c r="A33" s="92" t="s">
        <v>193</v>
      </c>
      <c r="B33" s="2"/>
      <c r="D33" s="5">
        <v>794025</v>
      </c>
      <c r="E33" s="93"/>
      <c r="F33" s="89">
        <v>806132</v>
      </c>
      <c r="G33" s="89"/>
      <c r="H33" s="57">
        <v>496891</v>
      </c>
      <c r="I33" s="93"/>
      <c r="J33" s="89">
        <v>497608</v>
      </c>
    </row>
    <row r="34" spans="1:11" ht="21.75">
      <c r="A34" s="7" t="s">
        <v>101</v>
      </c>
      <c r="B34" s="2"/>
      <c r="D34" s="57">
        <v>115401</v>
      </c>
      <c r="E34" s="5"/>
      <c r="F34" s="89">
        <v>123330</v>
      </c>
      <c r="G34" s="89"/>
      <c r="H34" s="32">
        <v>0</v>
      </c>
      <c r="I34" s="5"/>
      <c r="J34" s="32">
        <v>0</v>
      </c>
    </row>
    <row r="35" spans="1:11" ht="21.75">
      <c r="A35" s="7" t="s">
        <v>17</v>
      </c>
      <c r="B35" s="2">
        <v>10</v>
      </c>
      <c r="D35" s="89">
        <v>84015</v>
      </c>
      <c r="E35" s="5"/>
      <c r="F35" s="5">
        <v>74470</v>
      </c>
      <c r="G35" s="5"/>
      <c r="H35" s="57">
        <v>28726</v>
      </c>
      <c r="I35" s="5"/>
      <c r="J35" s="5">
        <v>29319</v>
      </c>
    </row>
    <row r="36" spans="1:11" ht="21.75">
      <c r="A36" s="8" t="s">
        <v>18</v>
      </c>
      <c r="B36" s="2"/>
      <c r="D36" s="89">
        <v>23701</v>
      </c>
      <c r="E36" s="5"/>
      <c r="F36" s="5">
        <v>25492</v>
      </c>
      <c r="G36" s="5"/>
      <c r="H36" s="57">
        <v>368</v>
      </c>
      <c r="I36" s="5"/>
      <c r="J36" s="5">
        <v>1904</v>
      </c>
    </row>
    <row r="37" spans="1:11" ht="21.75">
      <c r="A37" s="19" t="s">
        <v>19</v>
      </c>
      <c r="B37" s="2"/>
      <c r="D37" s="169">
        <f>SUM(D25:D36)</f>
        <v>3135292</v>
      </c>
      <c r="E37" s="30"/>
      <c r="F37" s="76">
        <f>SUM(F25:F36)</f>
        <v>3163979</v>
      </c>
      <c r="G37" s="77"/>
      <c r="H37" s="169">
        <f>SUM(H27:H36)</f>
        <v>2584272</v>
      </c>
      <c r="I37" s="30"/>
      <c r="J37" s="76">
        <f>SUM(J25:J36)</f>
        <v>2619001</v>
      </c>
    </row>
    <row r="38" spans="1:11" ht="21.75">
      <c r="A38" s="19"/>
      <c r="B38" s="2"/>
      <c r="D38" s="154"/>
      <c r="E38" s="30"/>
      <c r="F38" s="77"/>
      <c r="G38" s="77"/>
      <c r="H38" s="154"/>
      <c r="I38" s="30"/>
      <c r="J38" s="77"/>
    </row>
    <row r="39" spans="1:11" thickBot="1">
      <c r="A39" s="19" t="s">
        <v>20</v>
      </c>
      <c r="B39" s="2"/>
      <c r="D39" s="170">
        <f>SUM(D22+D37)</f>
        <v>10092140</v>
      </c>
      <c r="E39" s="30"/>
      <c r="F39" s="171">
        <f>SUM(F22+F37)</f>
        <v>9632593</v>
      </c>
      <c r="G39" s="77"/>
      <c r="H39" s="170">
        <f>SUM(H22+H37)</f>
        <v>5346138</v>
      </c>
      <c r="I39" s="30"/>
      <c r="J39" s="171">
        <f>SUM(J22+J37)</f>
        <v>5049915</v>
      </c>
    </row>
    <row r="40" spans="1:11" thickTop="1">
      <c r="A40" s="19"/>
      <c r="B40" s="2"/>
      <c r="D40" s="94"/>
      <c r="E40" s="30"/>
      <c r="F40" s="94"/>
      <c r="G40" s="94"/>
      <c r="H40" s="94"/>
      <c r="I40" s="30"/>
      <c r="J40" s="94"/>
    </row>
    <row r="41" spans="1:11" s="14" customFormat="1" ht="23.25">
      <c r="A41" s="12" t="s">
        <v>0</v>
      </c>
      <c r="B41" s="13"/>
      <c r="K41" s="82"/>
    </row>
    <row r="42" spans="1:11" s="14" customFormat="1" ht="23.25">
      <c r="A42" s="15" t="str">
        <f>A2</f>
        <v>งบแสดงฐานะการเงิน</v>
      </c>
      <c r="B42" s="13"/>
      <c r="K42" s="82"/>
    </row>
    <row r="43" spans="1:11" ht="21.75">
      <c r="A43" s="19"/>
    </row>
    <row r="44" spans="1:11" ht="23.25">
      <c r="A44" s="18"/>
      <c r="B44" s="2"/>
      <c r="D44" s="194" t="s">
        <v>2</v>
      </c>
      <c r="E44" s="194"/>
      <c r="F44" s="194"/>
      <c r="G44" s="194"/>
      <c r="H44" s="194" t="s">
        <v>3</v>
      </c>
      <c r="I44" s="194"/>
      <c r="J44" s="194"/>
      <c r="K44" s="194"/>
    </row>
    <row r="45" spans="1:11" ht="21.75">
      <c r="A45" s="18"/>
      <c r="B45" s="2"/>
      <c r="D45" s="11" t="s">
        <v>143</v>
      </c>
      <c r="E45" s="11"/>
      <c r="F45" s="11" t="s">
        <v>4</v>
      </c>
      <c r="G45" s="11"/>
      <c r="H45" s="11" t="s">
        <v>143</v>
      </c>
      <c r="I45" s="11"/>
      <c r="J45" s="11" t="s">
        <v>4</v>
      </c>
    </row>
    <row r="46" spans="1:11" ht="23.25">
      <c r="A46" s="15" t="s">
        <v>21</v>
      </c>
      <c r="B46" s="20" t="s">
        <v>6</v>
      </c>
      <c r="C46" s="21"/>
      <c r="D46" s="22">
        <v>2562</v>
      </c>
      <c r="E46" s="22"/>
      <c r="F46" s="22">
        <v>2561</v>
      </c>
      <c r="G46" s="22"/>
      <c r="H46" s="22">
        <v>2562</v>
      </c>
      <c r="I46" s="22"/>
      <c r="J46" s="22">
        <v>2561</v>
      </c>
    </row>
    <row r="47" spans="1:11" ht="23.25">
      <c r="A47" s="15"/>
      <c r="B47" s="20"/>
      <c r="C47" s="21"/>
      <c r="D47" s="21" t="s">
        <v>136</v>
      </c>
      <c r="E47" s="108"/>
      <c r="F47" s="22"/>
      <c r="G47" s="20"/>
      <c r="H47" s="21" t="s">
        <v>136</v>
      </c>
      <c r="I47" s="108"/>
      <c r="J47" s="22"/>
    </row>
    <row r="48" spans="1:11" ht="21.75">
      <c r="B48" s="20"/>
      <c r="C48" s="21"/>
      <c r="D48" s="195" t="s">
        <v>98</v>
      </c>
      <c r="E48" s="195"/>
      <c r="F48" s="195"/>
      <c r="G48" s="195"/>
      <c r="H48" s="195"/>
      <c r="I48" s="195"/>
      <c r="J48" s="195"/>
      <c r="K48" s="195"/>
    </row>
    <row r="49" spans="1:11" ht="21.75">
      <c r="A49" s="23" t="s">
        <v>22</v>
      </c>
      <c r="B49" s="2"/>
      <c r="D49" s="24"/>
      <c r="E49" s="24"/>
      <c r="F49" s="24"/>
      <c r="G49" s="24"/>
      <c r="H49" s="24"/>
      <c r="I49" s="24"/>
      <c r="J49" s="24"/>
    </row>
    <row r="50" spans="1:11" ht="21.75">
      <c r="A50" s="26" t="s">
        <v>109</v>
      </c>
      <c r="B50" s="8"/>
    </row>
    <row r="51" spans="1:11" ht="21.75">
      <c r="A51" s="95" t="s">
        <v>23</v>
      </c>
      <c r="B51" s="2"/>
      <c r="D51" s="31">
        <v>1226396</v>
      </c>
      <c r="E51" s="5"/>
      <c r="F51" s="31">
        <v>956401</v>
      </c>
      <c r="G51" s="31"/>
      <c r="H51" s="3">
        <v>607806</v>
      </c>
      <c r="I51" s="5"/>
      <c r="J51" s="31">
        <v>515763</v>
      </c>
    </row>
    <row r="52" spans="1:11" ht="21.75">
      <c r="A52" s="25" t="s">
        <v>24</v>
      </c>
      <c r="B52" s="2" t="s">
        <v>221</v>
      </c>
      <c r="D52" s="31">
        <v>1703818</v>
      </c>
      <c r="E52" s="5"/>
      <c r="F52" s="31">
        <v>1690770</v>
      </c>
      <c r="G52" s="31"/>
      <c r="H52" s="5">
        <v>184594</v>
      </c>
      <c r="I52" s="5"/>
      <c r="J52" s="31">
        <v>201367</v>
      </c>
    </row>
    <row r="53" spans="1:11" ht="21.75">
      <c r="A53" s="25" t="s">
        <v>25</v>
      </c>
      <c r="B53" s="2" t="s">
        <v>221</v>
      </c>
      <c r="D53" s="3">
        <v>507996</v>
      </c>
      <c r="E53" s="5"/>
      <c r="F53" s="3">
        <v>478691</v>
      </c>
      <c r="G53" s="3"/>
      <c r="H53" s="5">
        <v>103822</v>
      </c>
      <c r="I53" s="5"/>
      <c r="J53" s="3">
        <v>160805</v>
      </c>
    </row>
    <row r="54" spans="1:11" ht="21.75">
      <c r="A54" s="25" t="s">
        <v>222</v>
      </c>
      <c r="B54" s="2" t="s">
        <v>221</v>
      </c>
      <c r="D54" s="3">
        <v>0</v>
      </c>
      <c r="E54" s="5"/>
      <c r="F54" s="3">
        <v>0</v>
      </c>
      <c r="G54" s="3"/>
      <c r="H54" s="5">
        <v>111569</v>
      </c>
      <c r="I54" s="5"/>
      <c r="J54" s="3">
        <v>0</v>
      </c>
    </row>
    <row r="55" spans="1:11" ht="21.75">
      <c r="A55" s="96" t="s">
        <v>194</v>
      </c>
      <c r="B55" s="2"/>
      <c r="D55" s="31"/>
      <c r="E55" s="5"/>
      <c r="F55" s="31"/>
      <c r="G55" s="31"/>
      <c r="H55" s="5"/>
      <c r="I55" s="5"/>
      <c r="J55" s="31"/>
    </row>
    <row r="56" spans="1:11" ht="21.75">
      <c r="A56" s="90" t="s">
        <v>195</v>
      </c>
      <c r="B56" s="2"/>
      <c r="D56" s="31">
        <v>1231</v>
      </c>
      <c r="E56" s="5"/>
      <c r="F56" s="31">
        <v>1190</v>
      </c>
      <c r="G56" s="31"/>
      <c r="H56" s="32">
        <v>0</v>
      </c>
      <c r="I56" s="5"/>
      <c r="J56" s="32">
        <v>0</v>
      </c>
    </row>
    <row r="57" spans="1:11" ht="21.75">
      <c r="A57" s="25" t="s">
        <v>26</v>
      </c>
      <c r="B57" s="2"/>
      <c r="D57" s="31">
        <v>50185</v>
      </c>
      <c r="E57" s="5"/>
      <c r="F57" s="31">
        <v>64952</v>
      </c>
      <c r="G57" s="31"/>
      <c r="H57" s="3">
        <v>7150</v>
      </c>
      <c r="I57" s="5"/>
      <c r="J57" s="31">
        <v>8916</v>
      </c>
    </row>
    <row r="58" spans="1:11" ht="21.75">
      <c r="A58" s="25" t="s">
        <v>27</v>
      </c>
      <c r="B58" s="2">
        <v>4</v>
      </c>
      <c r="D58" s="31">
        <v>574234</v>
      </c>
      <c r="E58" s="5"/>
      <c r="F58" s="31">
        <v>582938</v>
      </c>
      <c r="G58" s="31"/>
      <c r="H58" s="5">
        <v>102266</v>
      </c>
      <c r="I58" s="5"/>
      <c r="J58" s="31">
        <v>113778</v>
      </c>
    </row>
    <row r="59" spans="1:11" ht="21.75">
      <c r="A59" s="25" t="s">
        <v>196</v>
      </c>
      <c r="B59" s="2"/>
      <c r="D59" s="31">
        <v>33274</v>
      </c>
      <c r="E59" s="5"/>
      <c r="F59" s="32">
        <v>0</v>
      </c>
      <c r="G59" s="31"/>
      <c r="H59" s="31">
        <v>1206</v>
      </c>
      <c r="I59" s="5"/>
      <c r="J59" s="32">
        <v>0</v>
      </c>
    </row>
    <row r="60" spans="1:11" ht="21.75">
      <c r="A60" s="19" t="s">
        <v>28</v>
      </c>
      <c r="B60" s="2"/>
      <c r="D60" s="169">
        <f>SUM(D50:D59)</f>
        <v>4097134</v>
      </c>
      <c r="E60" s="77"/>
      <c r="F60" s="76">
        <f>SUM(F50:F58)</f>
        <v>3774942</v>
      </c>
      <c r="G60" s="77"/>
      <c r="H60" s="169">
        <f>SUM(H50:H59)</f>
        <v>1118413</v>
      </c>
      <c r="I60" s="77"/>
      <c r="J60" s="76">
        <f>SUM(J50:J58)</f>
        <v>1000629</v>
      </c>
    </row>
    <row r="61" spans="1:11" s="99" customFormat="1" ht="12.75">
      <c r="A61" s="97"/>
      <c r="B61" s="98"/>
      <c r="D61" s="100"/>
      <c r="E61" s="100"/>
      <c r="F61" s="100"/>
      <c r="G61" s="100"/>
      <c r="H61" s="100"/>
      <c r="I61" s="100"/>
      <c r="J61" s="100"/>
      <c r="K61" s="101"/>
    </row>
    <row r="62" spans="1:11" ht="21.75">
      <c r="A62" s="23" t="s">
        <v>29</v>
      </c>
      <c r="B62" s="2"/>
      <c r="D62" s="5"/>
      <c r="E62" s="5"/>
      <c r="F62" s="5"/>
      <c r="G62" s="5"/>
      <c r="H62" s="5"/>
      <c r="I62" s="5"/>
      <c r="J62" s="5"/>
    </row>
    <row r="63" spans="1:11" ht="21.75" hidden="1">
      <c r="A63" s="7" t="s">
        <v>30</v>
      </c>
      <c r="B63" s="2"/>
      <c r="D63" s="37"/>
      <c r="E63" s="5"/>
      <c r="F63" s="37">
        <v>0</v>
      </c>
      <c r="G63" s="37"/>
      <c r="H63" s="3"/>
      <c r="I63" s="5"/>
      <c r="J63" s="3">
        <v>0</v>
      </c>
    </row>
    <row r="64" spans="1:11" ht="21.75">
      <c r="A64" s="7" t="s">
        <v>30</v>
      </c>
      <c r="B64" s="2"/>
      <c r="D64" s="52">
        <v>1526</v>
      </c>
      <c r="E64" s="5"/>
      <c r="F64" s="52">
        <v>2229</v>
      </c>
      <c r="G64" s="52"/>
      <c r="H64" s="37">
        <v>0</v>
      </c>
      <c r="I64" s="5"/>
      <c r="J64" s="37">
        <v>0</v>
      </c>
    </row>
    <row r="65" spans="1:11" ht="21.75">
      <c r="A65" s="7" t="s">
        <v>31</v>
      </c>
      <c r="B65" s="2">
        <v>10</v>
      </c>
      <c r="D65" s="4">
        <v>1355</v>
      </c>
      <c r="E65" s="5"/>
      <c r="F65" s="4">
        <v>890</v>
      </c>
      <c r="G65" s="4"/>
      <c r="H65" s="37">
        <v>0</v>
      </c>
      <c r="I65" s="5"/>
      <c r="J65" s="37">
        <v>0</v>
      </c>
    </row>
    <row r="66" spans="1:11" ht="21.75">
      <c r="A66" s="7" t="s">
        <v>113</v>
      </c>
    </row>
    <row r="67" spans="1:11" ht="21.75">
      <c r="A67" s="90" t="s">
        <v>114</v>
      </c>
      <c r="B67" s="2"/>
      <c r="D67" s="4">
        <v>172271</v>
      </c>
      <c r="E67" s="5"/>
      <c r="F67" s="4">
        <v>130190</v>
      </c>
      <c r="G67" s="4"/>
      <c r="H67" s="27">
        <v>103602</v>
      </c>
      <c r="I67" s="5"/>
      <c r="J67" s="4">
        <v>74499</v>
      </c>
    </row>
    <row r="68" spans="1:11" s="19" customFormat="1" ht="21.75">
      <c r="A68" s="19" t="s">
        <v>33</v>
      </c>
      <c r="B68" s="103"/>
      <c r="D68" s="169">
        <f>SUM(D63:D67)</f>
        <v>175152</v>
      </c>
      <c r="E68" s="30"/>
      <c r="F68" s="76">
        <f>SUM(F63:F67)</f>
        <v>133309</v>
      </c>
      <c r="G68" s="77"/>
      <c r="H68" s="169">
        <f>SUM(H63:H67)</f>
        <v>103602</v>
      </c>
      <c r="I68" s="30"/>
      <c r="J68" s="76">
        <f>SUM(J63:J67)</f>
        <v>74499</v>
      </c>
      <c r="K68" s="35"/>
    </row>
    <row r="69" spans="1:11" ht="11.65" customHeight="1">
      <c r="B69" s="2"/>
      <c r="D69" s="4"/>
      <c r="E69" s="5"/>
      <c r="F69" s="4"/>
      <c r="G69" s="4"/>
      <c r="H69" s="4"/>
      <c r="I69" s="5"/>
      <c r="J69" s="4"/>
    </row>
    <row r="70" spans="1:11" ht="21.75">
      <c r="A70" s="19" t="s">
        <v>34</v>
      </c>
      <c r="B70" s="2"/>
      <c r="D70" s="172">
        <f>D60+D68</f>
        <v>4272286</v>
      </c>
      <c r="E70" s="155"/>
      <c r="F70" s="173">
        <f>F60+F68</f>
        <v>3908251</v>
      </c>
      <c r="G70" s="154"/>
      <c r="H70" s="172">
        <f>H60+H68</f>
        <v>1222015</v>
      </c>
      <c r="I70" s="30"/>
      <c r="J70" s="174">
        <f>J60+J68</f>
        <v>1075128</v>
      </c>
    </row>
    <row r="71" spans="1:11" ht="21.75">
      <c r="A71" s="19"/>
      <c r="B71" s="2"/>
      <c r="D71" s="4"/>
      <c r="E71" s="5"/>
      <c r="F71" s="4"/>
      <c r="G71" s="4"/>
      <c r="H71" s="5"/>
      <c r="I71" s="5"/>
      <c r="J71" s="5"/>
    </row>
    <row r="72" spans="1:11" s="14" customFormat="1" ht="23.25">
      <c r="A72" s="12" t="s">
        <v>0</v>
      </c>
      <c r="B72" s="13"/>
      <c r="K72" s="82"/>
    </row>
    <row r="73" spans="1:11" s="14" customFormat="1" ht="23.25">
      <c r="A73" s="15" t="str">
        <f>A42</f>
        <v>งบแสดงฐานะการเงิน</v>
      </c>
      <c r="B73" s="13"/>
      <c r="K73" s="82"/>
    </row>
    <row r="74" spans="1:11" ht="21.75">
      <c r="A74" s="19"/>
    </row>
    <row r="75" spans="1:11" ht="23.25">
      <c r="A75" s="18"/>
      <c r="B75" s="2"/>
      <c r="D75" s="194" t="s">
        <v>2</v>
      </c>
      <c r="E75" s="194"/>
      <c r="F75" s="194"/>
      <c r="G75" s="194"/>
      <c r="H75" s="194" t="s">
        <v>3</v>
      </c>
      <c r="I75" s="194"/>
      <c r="J75" s="194"/>
      <c r="K75" s="194"/>
    </row>
    <row r="76" spans="1:11" ht="21.75">
      <c r="A76" s="18"/>
      <c r="B76" s="2"/>
      <c r="D76" s="11" t="s">
        <v>143</v>
      </c>
      <c r="E76" s="11"/>
      <c r="F76" s="11" t="s">
        <v>4</v>
      </c>
      <c r="G76" s="11"/>
      <c r="H76" s="11" t="s">
        <v>143</v>
      </c>
      <c r="I76" s="11"/>
      <c r="J76" s="11" t="s">
        <v>4</v>
      </c>
    </row>
    <row r="77" spans="1:11" ht="23.25">
      <c r="A77" s="15" t="s">
        <v>21</v>
      </c>
      <c r="B77" s="20" t="s">
        <v>6</v>
      </c>
      <c r="C77" s="21"/>
      <c r="D77" s="22">
        <v>2562</v>
      </c>
      <c r="E77" s="22"/>
      <c r="F77" s="22">
        <v>2561</v>
      </c>
      <c r="G77" s="22"/>
      <c r="H77" s="22">
        <v>2562</v>
      </c>
      <c r="I77" s="22"/>
      <c r="J77" s="22">
        <v>2561</v>
      </c>
    </row>
    <row r="78" spans="1:11" ht="23.25">
      <c r="A78" s="15"/>
      <c r="B78" s="20"/>
      <c r="C78" s="21"/>
      <c r="D78" s="21" t="s">
        <v>136</v>
      </c>
      <c r="E78" s="108"/>
      <c r="F78" s="22"/>
      <c r="G78" s="108"/>
      <c r="H78" s="21" t="s">
        <v>136</v>
      </c>
      <c r="I78" s="108"/>
      <c r="J78" s="22"/>
    </row>
    <row r="79" spans="1:11" ht="21.75">
      <c r="B79" s="20"/>
      <c r="C79" s="21"/>
      <c r="D79" s="195" t="s">
        <v>98</v>
      </c>
      <c r="E79" s="195"/>
      <c r="F79" s="195"/>
      <c r="G79" s="195"/>
      <c r="H79" s="195"/>
      <c r="I79" s="195"/>
      <c r="J79" s="195"/>
      <c r="K79" s="195"/>
    </row>
    <row r="80" spans="1:11" ht="21.75">
      <c r="A80" s="23" t="s">
        <v>35</v>
      </c>
      <c r="B80" s="2"/>
      <c r="D80" s="24"/>
      <c r="E80" s="24"/>
      <c r="F80" s="24"/>
      <c r="G80" s="24"/>
      <c r="H80" s="24"/>
      <c r="I80" s="24"/>
      <c r="J80" s="24"/>
    </row>
    <row r="81" spans="1:10" ht="21.75">
      <c r="A81" s="8" t="s">
        <v>36</v>
      </c>
      <c r="B81" s="2"/>
      <c r="D81" s="5"/>
      <c r="E81" s="5"/>
      <c r="F81" s="5"/>
      <c r="G81" s="5"/>
      <c r="H81" s="5"/>
      <c r="I81" s="5"/>
      <c r="J81" s="5"/>
    </row>
    <row r="82" spans="1:10" thickBot="1">
      <c r="A82" s="8" t="s">
        <v>37</v>
      </c>
      <c r="B82" s="2"/>
      <c r="D82" s="175">
        <v>436951</v>
      </c>
      <c r="E82" s="5"/>
      <c r="F82" s="175">
        <v>436951</v>
      </c>
      <c r="G82" s="4"/>
      <c r="H82" s="175">
        <v>436951</v>
      </c>
      <c r="I82" s="5"/>
      <c r="J82" s="175">
        <v>436951</v>
      </c>
    </row>
    <row r="83" spans="1:10" thickTop="1">
      <c r="A83" s="8" t="s">
        <v>38</v>
      </c>
      <c r="B83" s="2"/>
      <c r="D83" s="5">
        <v>435935</v>
      </c>
      <c r="E83" s="5"/>
      <c r="F83" s="5">
        <v>433385</v>
      </c>
      <c r="G83" s="5"/>
      <c r="H83" s="5">
        <v>435935</v>
      </c>
      <c r="I83" s="5"/>
      <c r="J83" s="5">
        <v>433385</v>
      </c>
    </row>
    <row r="84" spans="1:10" ht="21.75">
      <c r="A84" s="8" t="s">
        <v>39</v>
      </c>
      <c r="B84" s="2"/>
      <c r="D84" s="5"/>
      <c r="E84" s="5"/>
      <c r="F84" s="5"/>
      <c r="G84" s="5"/>
      <c r="H84" s="5"/>
      <c r="I84" s="5"/>
      <c r="J84" s="5"/>
    </row>
    <row r="85" spans="1:10" ht="21.75">
      <c r="A85" s="8" t="s">
        <v>137</v>
      </c>
      <c r="B85" s="2">
        <v>12</v>
      </c>
      <c r="D85" s="5">
        <v>2304524</v>
      </c>
      <c r="E85" s="5"/>
      <c r="F85" s="5">
        <v>2176628</v>
      </c>
      <c r="G85" s="5"/>
      <c r="H85" s="5">
        <v>2304524</v>
      </c>
      <c r="I85" s="5"/>
      <c r="J85" s="5">
        <v>2176628</v>
      </c>
    </row>
    <row r="86" spans="1:10" ht="21.75">
      <c r="A86" s="25" t="s">
        <v>110</v>
      </c>
      <c r="B86" s="2">
        <v>12</v>
      </c>
      <c r="D86" s="31">
        <v>2005</v>
      </c>
      <c r="E86" s="5"/>
      <c r="F86" s="31">
        <v>44610</v>
      </c>
      <c r="G86" s="31"/>
      <c r="H86" s="4">
        <v>2005</v>
      </c>
      <c r="I86" s="5"/>
      <c r="J86" s="31">
        <v>44610</v>
      </c>
    </row>
    <row r="87" spans="1:10" ht="22.5" customHeight="1">
      <c r="A87" s="8" t="s">
        <v>40</v>
      </c>
      <c r="B87" s="2"/>
      <c r="D87" s="5"/>
      <c r="E87" s="5"/>
      <c r="F87" s="5"/>
      <c r="G87" s="5"/>
      <c r="H87" s="5"/>
      <c r="I87" s="5"/>
      <c r="J87" s="5"/>
    </row>
    <row r="88" spans="1:10" ht="22.5" customHeight="1">
      <c r="A88" s="33" t="s">
        <v>41</v>
      </c>
      <c r="B88" s="8"/>
      <c r="D88" s="5"/>
      <c r="E88" s="5"/>
      <c r="F88" s="5"/>
      <c r="G88" s="5"/>
      <c r="H88" s="5"/>
      <c r="I88" s="5"/>
      <c r="J88" s="5"/>
    </row>
    <row r="89" spans="1:10" ht="22.5" customHeight="1">
      <c r="A89" s="104" t="s">
        <v>42</v>
      </c>
      <c r="B89" s="2"/>
      <c r="D89" s="4">
        <f>'SH 10-11'!N54</f>
        <v>49088</v>
      </c>
      <c r="E89" s="5"/>
      <c r="F89" s="4">
        <f>'SH 10-11'!N37</f>
        <v>49088</v>
      </c>
      <c r="G89" s="4"/>
      <c r="H89" s="4">
        <f>'SH 12-13'!L54</f>
        <v>43695</v>
      </c>
      <c r="I89" s="5"/>
      <c r="J89" s="4">
        <f>'SH 12-13'!L38</f>
        <v>43695</v>
      </c>
    </row>
    <row r="90" spans="1:10" ht="22.5" customHeight="1">
      <c r="A90" s="104" t="s">
        <v>90</v>
      </c>
      <c r="B90" s="2"/>
      <c r="D90" s="4">
        <f>'SH 10-11'!P54</f>
        <v>25060</v>
      </c>
      <c r="E90" s="5"/>
      <c r="F90" s="4">
        <f>'SH 10-11'!P37</f>
        <v>25060</v>
      </c>
      <c r="G90" s="4"/>
      <c r="H90" s="4">
        <f>'SH 12-13'!N54</f>
        <v>25060</v>
      </c>
      <c r="I90" s="5"/>
      <c r="J90" s="4">
        <f>'SH 12-13'!N38</f>
        <v>25060</v>
      </c>
    </row>
    <row r="91" spans="1:10" ht="22.5" customHeight="1">
      <c r="A91" s="33" t="s">
        <v>43</v>
      </c>
      <c r="B91" s="2"/>
      <c r="D91" s="5">
        <f>'SH 10-11'!R54</f>
        <v>3583641</v>
      </c>
      <c r="E91" s="91"/>
      <c r="F91" s="5">
        <f>'SH 10-11'!R37</f>
        <v>3465929</v>
      </c>
      <c r="G91" s="5"/>
      <c r="H91" s="5">
        <v>1312904</v>
      </c>
      <c r="I91" s="5"/>
      <c r="J91" s="5">
        <f>'SH 12-13'!P38</f>
        <v>1251409</v>
      </c>
    </row>
    <row r="92" spans="1:10" ht="22.5" customHeight="1">
      <c r="A92" s="92" t="s">
        <v>44</v>
      </c>
      <c r="B92" s="2"/>
      <c r="D92" s="176">
        <f>'SH 10-11'!X54</f>
        <v>-580505</v>
      </c>
      <c r="E92" s="5"/>
      <c r="F92" s="176">
        <f>'SH 10-11'!X37</f>
        <v>-470446</v>
      </c>
      <c r="G92" s="4"/>
      <c r="H92" s="105">
        <v>0</v>
      </c>
      <c r="I92" s="5"/>
      <c r="J92" s="34">
        <v>0</v>
      </c>
    </row>
    <row r="93" spans="1:10" ht="22.5" customHeight="1">
      <c r="A93" s="19" t="s">
        <v>45</v>
      </c>
      <c r="B93" s="2"/>
      <c r="D93" s="177">
        <f>SUM(D83:D92)</f>
        <v>5819748</v>
      </c>
      <c r="E93" s="30"/>
      <c r="F93" s="30">
        <f>SUM(F83:F92)</f>
        <v>5724254</v>
      </c>
      <c r="G93" s="30"/>
      <c r="H93" s="177">
        <f>SUM(H83:H92)</f>
        <v>4124123</v>
      </c>
      <c r="I93" s="30"/>
      <c r="J93" s="30">
        <f>SUM(J83:J92)</f>
        <v>3974787</v>
      </c>
    </row>
    <row r="94" spans="1:10" ht="22.5" customHeight="1">
      <c r="A94" s="92" t="s">
        <v>46</v>
      </c>
      <c r="B94" s="2"/>
      <c r="D94" s="5">
        <v>106</v>
      </c>
      <c r="E94" s="5"/>
      <c r="F94" s="5">
        <v>88</v>
      </c>
      <c r="G94" s="5"/>
      <c r="H94" s="105">
        <v>0</v>
      </c>
      <c r="I94" s="5"/>
      <c r="J94" s="91">
        <v>0</v>
      </c>
    </row>
    <row r="95" spans="1:10" ht="22.5" customHeight="1">
      <c r="A95" s="19" t="s">
        <v>47</v>
      </c>
      <c r="B95" s="2"/>
      <c r="D95" s="169">
        <f>SUM(D93:D94)</f>
        <v>5819854</v>
      </c>
      <c r="E95" s="5"/>
      <c r="F95" s="76">
        <f>SUM(F93:F94)</f>
        <v>5724342</v>
      </c>
      <c r="G95" s="77"/>
      <c r="H95" s="169">
        <f>SUM(H93:H94)</f>
        <v>4124123</v>
      </c>
      <c r="I95" s="5"/>
      <c r="J95" s="76">
        <f>SUM(J93:J94)</f>
        <v>3974787</v>
      </c>
    </row>
    <row r="96" spans="1:10" ht="12" customHeight="1">
      <c r="A96" s="19"/>
      <c r="B96" s="2"/>
      <c r="D96" s="88"/>
      <c r="E96" s="5"/>
      <c r="F96" s="5"/>
      <c r="G96" s="5"/>
      <c r="H96" s="3"/>
      <c r="I96" s="5"/>
      <c r="J96" s="5"/>
    </row>
    <row r="97" spans="1:23" thickBot="1">
      <c r="A97" s="19" t="s">
        <v>48</v>
      </c>
      <c r="B97" s="2"/>
      <c r="D97" s="170">
        <f>SUM(D70+D95)</f>
        <v>10092140</v>
      </c>
      <c r="E97" s="30"/>
      <c r="F97" s="171">
        <f>SUM(F70+F95)</f>
        <v>9632593</v>
      </c>
      <c r="G97" s="77"/>
      <c r="H97" s="170">
        <f>SUM(H70+H95)</f>
        <v>5346138</v>
      </c>
      <c r="I97" s="30"/>
      <c r="J97" s="171">
        <f>SUM(J70+J95)</f>
        <v>5049915</v>
      </c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</row>
    <row r="98" spans="1:23" ht="22.5" customHeight="1" thickTop="1">
      <c r="D98" s="56">
        <f>D97-D39</f>
        <v>0</v>
      </c>
      <c r="H98" s="56">
        <f>H97-H39</f>
        <v>0</v>
      </c>
    </row>
  </sheetData>
  <mergeCells count="9">
    <mergeCell ref="D4:G4"/>
    <mergeCell ref="H4:K4"/>
    <mergeCell ref="D79:K79"/>
    <mergeCell ref="D8:K8"/>
    <mergeCell ref="D44:G44"/>
    <mergeCell ref="H44:K44"/>
    <mergeCell ref="D48:K48"/>
    <mergeCell ref="D75:G75"/>
    <mergeCell ref="H75:K75"/>
  </mergeCells>
  <pageMargins left="0.8" right="0.8" top="0.48" bottom="0.5" header="0.5" footer="0.5"/>
  <pageSetup paperSize="9" scale="81" firstPageNumber="3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8"/>
  <sheetViews>
    <sheetView view="pageBreakPreview" zoomScale="77" zoomScaleNormal="100" zoomScaleSheetLayoutView="70" workbookViewId="0">
      <selection activeCell="C52" sqref="C52"/>
    </sheetView>
  </sheetViews>
  <sheetFormatPr defaultColWidth="9.28515625" defaultRowHeight="22.5" customHeight="1"/>
  <cols>
    <col min="1" max="1" width="43.28515625" style="110" customWidth="1"/>
    <col min="2" max="2" width="8.5703125" style="110" customWidth="1"/>
    <col min="3" max="3" width="10.5703125" style="110" customWidth="1"/>
    <col min="4" max="4" width="1.5703125" style="110" customWidth="1"/>
    <col min="5" max="5" width="10.5703125" style="110" customWidth="1"/>
    <col min="6" max="6" width="1.5703125" style="110" customWidth="1"/>
    <col min="7" max="7" width="10.5703125" style="110" customWidth="1"/>
    <col min="8" max="8" width="1.5703125" style="110" customWidth="1"/>
    <col min="9" max="9" width="10.5703125" style="110" customWidth="1"/>
    <col min="10" max="16384" width="9.28515625" style="110"/>
  </cols>
  <sheetData>
    <row r="1" spans="1:9" ht="22.5" customHeight="1">
      <c r="A1" s="12" t="s">
        <v>0</v>
      </c>
      <c r="B1" s="16"/>
      <c r="C1" s="109"/>
      <c r="D1" s="109"/>
      <c r="E1" s="109"/>
      <c r="F1" s="109"/>
      <c r="G1" s="109"/>
      <c r="H1" s="109"/>
      <c r="I1" s="109"/>
    </row>
    <row r="2" spans="1:9" ht="22.5" customHeight="1">
      <c r="A2" s="15" t="s">
        <v>116</v>
      </c>
      <c r="B2" s="16"/>
      <c r="C2" s="109"/>
      <c r="D2" s="109"/>
      <c r="E2" s="109"/>
      <c r="F2" s="109"/>
      <c r="G2" s="109"/>
      <c r="H2" s="109"/>
      <c r="I2" s="109"/>
    </row>
    <row r="3" spans="1:9" ht="22.5" customHeight="1">
      <c r="A3" s="8"/>
      <c r="B3" s="16"/>
      <c r="C3" s="8"/>
      <c r="D3" s="8"/>
      <c r="E3" s="8"/>
      <c r="F3" s="8"/>
      <c r="G3" s="17"/>
      <c r="H3" s="17"/>
      <c r="I3" s="17"/>
    </row>
    <row r="4" spans="1:9" ht="22.5" customHeight="1">
      <c r="A4" s="18"/>
      <c r="B4" s="2"/>
      <c r="C4" s="197" t="s">
        <v>2</v>
      </c>
      <c r="D4" s="197"/>
      <c r="E4" s="197"/>
      <c r="F4" s="42"/>
      <c r="G4" s="197" t="s">
        <v>3</v>
      </c>
      <c r="H4" s="197"/>
      <c r="I4" s="197"/>
    </row>
    <row r="5" spans="1:9" ht="22.5" customHeight="1">
      <c r="A5" s="18"/>
      <c r="B5" s="2"/>
      <c r="C5" s="198" t="s">
        <v>117</v>
      </c>
      <c r="D5" s="198"/>
      <c r="E5" s="198"/>
      <c r="F5" s="42"/>
      <c r="G5" s="198" t="s">
        <v>117</v>
      </c>
      <c r="H5" s="198"/>
      <c r="I5" s="198"/>
    </row>
    <row r="6" spans="1:9" ht="22.5" customHeight="1">
      <c r="A6" s="19"/>
      <c r="B6" s="20"/>
      <c r="C6" s="199" t="s">
        <v>144</v>
      </c>
      <c r="D6" s="199"/>
      <c r="E6" s="199"/>
      <c r="F6" s="22"/>
      <c r="G6" s="199" t="s">
        <v>144</v>
      </c>
      <c r="H6" s="199"/>
      <c r="I6" s="199"/>
    </row>
    <row r="7" spans="1:9" ht="22.5" customHeight="1">
      <c r="A7" s="19"/>
      <c r="B7" s="20" t="s">
        <v>6</v>
      </c>
      <c r="C7" s="22">
        <v>2562</v>
      </c>
      <c r="D7" s="22"/>
      <c r="E7" s="22">
        <v>2561</v>
      </c>
      <c r="F7" s="22"/>
      <c r="G7" s="22">
        <v>2562</v>
      </c>
      <c r="H7" s="22"/>
      <c r="I7" s="22">
        <v>2561</v>
      </c>
    </row>
    <row r="8" spans="1:9" ht="22.5" customHeight="1">
      <c r="A8" s="8"/>
      <c r="B8" s="20"/>
      <c r="C8" s="195" t="s">
        <v>98</v>
      </c>
      <c r="D8" s="195"/>
      <c r="E8" s="195"/>
      <c r="F8" s="195"/>
      <c r="G8" s="195"/>
      <c r="H8" s="195"/>
      <c r="I8" s="195"/>
    </row>
    <row r="9" spans="1:9" ht="22.5" customHeight="1">
      <c r="A9" s="23" t="s">
        <v>49</v>
      </c>
      <c r="B9" s="2"/>
      <c r="C9" s="24"/>
      <c r="D9" s="24"/>
      <c r="E9" s="24"/>
      <c r="F9" s="24"/>
      <c r="G9" s="24"/>
      <c r="H9" s="24"/>
      <c r="I9" s="24"/>
    </row>
    <row r="10" spans="1:9" ht="22.5" customHeight="1">
      <c r="A10" s="25" t="s">
        <v>50</v>
      </c>
      <c r="B10" s="2" t="s">
        <v>224</v>
      </c>
      <c r="C10" s="178">
        <v>2643456</v>
      </c>
      <c r="D10" s="5"/>
      <c r="E10" s="178">
        <v>2500052</v>
      </c>
      <c r="F10" s="5"/>
      <c r="G10" s="57">
        <v>784634</v>
      </c>
      <c r="H10" s="5"/>
      <c r="I10" s="57">
        <v>799114</v>
      </c>
    </row>
    <row r="11" spans="1:9" ht="22.5" customHeight="1">
      <c r="A11" s="26" t="s">
        <v>51</v>
      </c>
      <c r="B11" s="2" t="s">
        <v>221</v>
      </c>
      <c r="C11" s="111">
        <v>4251</v>
      </c>
      <c r="D11" s="5"/>
      <c r="E11" s="111">
        <v>7917</v>
      </c>
      <c r="F11" s="5"/>
      <c r="G11" s="111">
        <v>117197</v>
      </c>
      <c r="H11" s="5"/>
      <c r="I11" s="111">
        <v>6046</v>
      </c>
    </row>
    <row r="12" spans="1:9" ht="22.5" customHeight="1">
      <c r="A12" s="25" t="s">
        <v>118</v>
      </c>
      <c r="B12" s="137"/>
      <c r="C12" s="111">
        <v>0</v>
      </c>
      <c r="D12" s="5"/>
      <c r="E12" s="111">
        <v>0</v>
      </c>
      <c r="F12" s="5"/>
      <c r="G12" s="111">
        <v>0</v>
      </c>
      <c r="H12" s="5"/>
      <c r="I12" s="111">
        <v>24662</v>
      </c>
    </row>
    <row r="13" spans="1:9" ht="22.5" customHeight="1">
      <c r="A13" s="25" t="s">
        <v>52</v>
      </c>
      <c r="B13" s="2" t="s">
        <v>221</v>
      </c>
      <c r="C13" s="28">
        <v>7703</v>
      </c>
      <c r="D13" s="5"/>
      <c r="E13" s="28">
        <v>7808</v>
      </c>
      <c r="F13" s="5"/>
      <c r="G13" s="179">
        <v>2802</v>
      </c>
      <c r="H13" s="5"/>
      <c r="I13" s="179">
        <v>3260</v>
      </c>
    </row>
    <row r="14" spans="1:9" ht="22.5" customHeight="1">
      <c r="A14" s="19" t="s">
        <v>53</v>
      </c>
      <c r="B14" s="2"/>
      <c r="C14" s="174">
        <f>SUM(C10:C13)</f>
        <v>2655410</v>
      </c>
      <c r="D14" s="30"/>
      <c r="E14" s="174">
        <f>SUM(E10:E13)</f>
        <v>2515777</v>
      </c>
      <c r="F14" s="30"/>
      <c r="G14" s="174">
        <f>SUM(G10:G13)</f>
        <v>904633</v>
      </c>
      <c r="H14" s="30"/>
      <c r="I14" s="174">
        <f>SUM(I10:I13)</f>
        <v>833082</v>
      </c>
    </row>
    <row r="15" spans="1:9" ht="22.5" customHeight="1">
      <c r="A15" s="8"/>
      <c r="B15" s="2"/>
      <c r="C15" s="5"/>
      <c r="D15" s="5"/>
      <c r="E15" s="5"/>
      <c r="F15" s="5"/>
      <c r="G15" s="5"/>
      <c r="H15" s="5"/>
      <c r="I15" s="5"/>
    </row>
    <row r="16" spans="1:9" ht="22.5" customHeight="1">
      <c r="A16" s="23" t="s">
        <v>54</v>
      </c>
      <c r="B16" s="2"/>
      <c r="C16" s="5"/>
      <c r="D16" s="5"/>
      <c r="E16" s="5"/>
      <c r="F16" s="5"/>
      <c r="G16" s="5"/>
      <c r="H16" s="5"/>
      <c r="I16" s="5"/>
    </row>
    <row r="17" spans="1:9" ht="22.5" customHeight="1">
      <c r="A17" s="25" t="s">
        <v>55</v>
      </c>
      <c r="B17" s="2">
        <v>4</v>
      </c>
      <c r="C17" s="5">
        <v>1568019</v>
      </c>
      <c r="D17" s="5"/>
      <c r="E17" s="5">
        <v>1410989</v>
      </c>
      <c r="F17" s="5"/>
      <c r="G17" s="5">
        <v>419476</v>
      </c>
      <c r="H17" s="5"/>
      <c r="I17" s="5">
        <v>446402</v>
      </c>
    </row>
    <row r="18" spans="1:9" ht="22.5" customHeight="1">
      <c r="A18" s="25" t="s">
        <v>56</v>
      </c>
      <c r="B18" s="2">
        <v>4</v>
      </c>
      <c r="C18" s="31">
        <v>474965</v>
      </c>
      <c r="D18" s="4"/>
      <c r="E18" s="31">
        <v>471914</v>
      </c>
      <c r="F18" s="4"/>
      <c r="G18" s="5">
        <v>95121</v>
      </c>
      <c r="H18" s="4"/>
      <c r="I18" s="5">
        <v>98677</v>
      </c>
    </row>
    <row r="19" spans="1:9" ht="22.5" customHeight="1">
      <c r="A19" s="25" t="s">
        <v>57</v>
      </c>
      <c r="B19" s="2">
        <v>4</v>
      </c>
      <c r="C19" s="31">
        <v>339975</v>
      </c>
      <c r="D19" s="4"/>
      <c r="E19" s="31">
        <v>293212</v>
      </c>
      <c r="F19" s="4"/>
      <c r="G19" s="5">
        <v>133884</v>
      </c>
      <c r="H19" s="4"/>
      <c r="I19" s="5">
        <v>90875</v>
      </c>
    </row>
    <row r="20" spans="1:9" ht="22.5" customHeight="1">
      <c r="A20" s="25" t="s">
        <v>140</v>
      </c>
      <c r="B20" s="2"/>
      <c r="C20" s="111">
        <v>15144</v>
      </c>
      <c r="D20" s="4"/>
      <c r="E20" s="111">
        <v>3434</v>
      </c>
      <c r="F20" s="106"/>
      <c r="G20" s="113">
        <v>25121</v>
      </c>
      <c r="H20" s="106"/>
      <c r="I20" s="113">
        <v>0</v>
      </c>
    </row>
    <row r="21" spans="1:9" ht="22.5" customHeight="1">
      <c r="A21" s="25" t="s">
        <v>58</v>
      </c>
      <c r="B21" s="2"/>
      <c r="C21" s="112">
        <v>17532</v>
      </c>
      <c r="D21" s="5"/>
      <c r="E21" s="112">
        <v>7081</v>
      </c>
      <c r="F21" s="91"/>
      <c r="G21" s="111">
        <v>3634</v>
      </c>
      <c r="H21" s="91"/>
      <c r="I21" s="111">
        <v>1514</v>
      </c>
    </row>
    <row r="22" spans="1:9" ht="22.5" customHeight="1">
      <c r="A22" s="19" t="s">
        <v>59</v>
      </c>
      <c r="B22" s="2"/>
      <c r="C22" s="76">
        <f>SUM(C17:C21)</f>
        <v>2415635</v>
      </c>
      <c r="D22" s="30"/>
      <c r="E22" s="76">
        <f>SUM(E17:E21)</f>
        <v>2186630</v>
      </c>
      <c r="F22" s="30"/>
      <c r="G22" s="76">
        <f>SUM(G17:G21)</f>
        <v>677236</v>
      </c>
      <c r="H22" s="30"/>
      <c r="I22" s="76">
        <f>SUM(I17:I21)</f>
        <v>637468</v>
      </c>
    </row>
    <row r="23" spans="1:9" ht="22.5" customHeight="1">
      <c r="A23" s="19"/>
      <c r="B23" s="2"/>
      <c r="C23" s="77"/>
      <c r="D23" s="30"/>
      <c r="E23" s="77"/>
      <c r="F23" s="30"/>
      <c r="G23" s="77"/>
      <c r="H23" s="30"/>
      <c r="I23" s="77"/>
    </row>
    <row r="24" spans="1:9" ht="22.5" customHeight="1">
      <c r="A24" s="8" t="s">
        <v>174</v>
      </c>
      <c r="B24" s="2"/>
      <c r="C24" s="176">
        <v>-2890</v>
      </c>
      <c r="D24" s="5"/>
      <c r="E24" s="176">
        <v>-1004</v>
      </c>
      <c r="F24" s="32"/>
      <c r="G24" s="34">
        <v>0</v>
      </c>
      <c r="H24" s="32"/>
      <c r="I24" s="34">
        <v>0</v>
      </c>
    </row>
    <row r="25" spans="1:9" ht="27" customHeight="1">
      <c r="A25" s="10" t="s">
        <v>119</v>
      </c>
      <c r="B25" s="2"/>
      <c r="C25" s="180">
        <f>C14-C22+C24</f>
        <v>236885</v>
      </c>
      <c r="D25" s="30"/>
      <c r="E25" s="180">
        <f>E14-E22+E24</f>
        <v>328143</v>
      </c>
      <c r="F25" s="30"/>
      <c r="G25" s="180">
        <f>G14-G22-G24</f>
        <v>227397</v>
      </c>
      <c r="H25" s="30"/>
      <c r="I25" s="180">
        <f>I14-I22-I24</f>
        <v>195614</v>
      </c>
    </row>
    <row r="26" spans="1:9" ht="22.5" customHeight="1">
      <c r="A26" s="8" t="s">
        <v>225</v>
      </c>
      <c r="B26" s="2"/>
      <c r="C26" s="6">
        <v>-16506</v>
      </c>
      <c r="D26" s="5"/>
      <c r="E26" s="6">
        <v>-40701</v>
      </c>
      <c r="F26" s="5"/>
      <c r="G26" s="176">
        <v>3306</v>
      </c>
      <c r="H26" s="5"/>
      <c r="I26" s="176">
        <v>-17985</v>
      </c>
    </row>
    <row r="27" spans="1:9" ht="22.5" customHeight="1">
      <c r="A27" s="10" t="s">
        <v>120</v>
      </c>
      <c r="B27" s="2"/>
      <c r="C27" s="181">
        <f>SUM(C25:C26)</f>
        <v>220379</v>
      </c>
      <c r="D27" s="5"/>
      <c r="E27" s="181">
        <f>SUM(E25:E26)</f>
        <v>287442</v>
      </c>
      <c r="F27" s="5"/>
      <c r="G27" s="182">
        <f>SUM(G25:G26)</f>
        <v>230703</v>
      </c>
      <c r="H27" s="5"/>
      <c r="I27" s="182">
        <f>SUM(I25:I26)</f>
        <v>177629</v>
      </c>
    </row>
    <row r="28" spans="1:9" ht="22.5" customHeight="1">
      <c r="A28" s="10"/>
      <c r="B28" s="2"/>
      <c r="C28" s="38"/>
      <c r="D28" s="5"/>
      <c r="E28" s="38"/>
      <c r="F28" s="5"/>
      <c r="G28" s="38"/>
      <c r="H28" s="5"/>
      <c r="I28" s="38"/>
    </row>
    <row r="29" spans="1:9" ht="22.5" customHeight="1">
      <c r="A29" s="19" t="s">
        <v>60</v>
      </c>
      <c r="B29" s="2"/>
      <c r="C29" s="38"/>
      <c r="D29" s="5"/>
      <c r="E29" s="38"/>
      <c r="F29" s="5"/>
      <c r="G29" s="38"/>
      <c r="H29" s="5"/>
      <c r="I29" s="38"/>
    </row>
    <row r="30" spans="1:9" ht="22.5" customHeight="1">
      <c r="A30" s="9" t="s">
        <v>145</v>
      </c>
      <c r="B30" s="2"/>
      <c r="C30" s="38"/>
      <c r="D30" s="5"/>
      <c r="E30" s="38"/>
      <c r="F30" s="5"/>
      <c r="G30" s="38"/>
      <c r="H30" s="5"/>
      <c r="I30" s="38"/>
    </row>
    <row r="31" spans="1:9" ht="22.5" customHeight="1">
      <c r="A31" s="114" t="s">
        <v>146</v>
      </c>
      <c r="B31" s="2"/>
      <c r="C31" s="38"/>
      <c r="D31" s="5"/>
      <c r="E31" s="38"/>
      <c r="F31" s="5"/>
      <c r="G31" s="38"/>
      <c r="H31" s="5"/>
      <c r="I31" s="38"/>
    </row>
    <row r="32" spans="1:9" ht="22.5" customHeight="1">
      <c r="A32" s="8" t="s">
        <v>138</v>
      </c>
      <c r="B32" s="2"/>
      <c r="C32" s="36">
        <v>-84896</v>
      </c>
      <c r="D32" s="4"/>
      <c r="E32" s="36">
        <v>44199</v>
      </c>
      <c r="F32" s="4"/>
      <c r="G32" s="27">
        <v>0</v>
      </c>
      <c r="H32" s="106"/>
      <c r="I32" s="27">
        <v>0</v>
      </c>
    </row>
    <row r="33" spans="1:9" ht="22.5" customHeight="1">
      <c r="A33" s="8" t="s">
        <v>200</v>
      </c>
      <c r="B33" s="2"/>
      <c r="C33" s="6">
        <v>-8376</v>
      </c>
      <c r="D33" s="5"/>
      <c r="E33" s="28">
        <v>0</v>
      </c>
      <c r="F33" s="5"/>
      <c r="G33" s="28">
        <v>0</v>
      </c>
      <c r="H33" s="91"/>
      <c r="I33" s="28">
        <v>0</v>
      </c>
    </row>
    <row r="34" spans="1:9" ht="22.5" customHeight="1">
      <c r="A34" s="10" t="s">
        <v>185</v>
      </c>
      <c r="B34" s="2"/>
      <c r="C34" s="181">
        <f>SUM(C32:C33)</f>
        <v>-93272</v>
      </c>
      <c r="D34" s="5"/>
      <c r="E34" s="181">
        <f>SUM(E32)</f>
        <v>44199</v>
      </c>
      <c r="F34" s="5"/>
      <c r="G34" s="29">
        <v>0</v>
      </c>
      <c r="H34" s="115"/>
      <c r="I34" s="29">
        <v>0</v>
      </c>
    </row>
    <row r="35" spans="1:9" ht="22.5" customHeight="1" thickBot="1">
      <c r="A35" s="10" t="s">
        <v>147</v>
      </c>
      <c r="B35" s="2"/>
      <c r="C35" s="183">
        <f>SUM(C27+C34)</f>
        <v>127107</v>
      </c>
      <c r="D35" s="5"/>
      <c r="E35" s="183">
        <f>SUM(E27+E34)</f>
        <v>331641</v>
      </c>
      <c r="F35" s="5"/>
      <c r="G35" s="183">
        <f>SUM(G27+G34)</f>
        <v>230703</v>
      </c>
      <c r="H35" s="5"/>
      <c r="I35" s="183">
        <f>SUM(I27+I34)</f>
        <v>177629</v>
      </c>
    </row>
    <row r="36" spans="1:9" ht="22.5" customHeight="1" thickTop="1">
      <c r="A36" s="10"/>
      <c r="B36" s="2"/>
      <c r="C36" s="38"/>
      <c r="D36" s="5"/>
      <c r="E36" s="38"/>
      <c r="F36" s="5"/>
      <c r="G36" s="38"/>
      <c r="H36" s="5"/>
      <c r="I36" s="38"/>
    </row>
    <row r="37" spans="1:9" ht="22.5" customHeight="1">
      <c r="A37" s="12" t="s">
        <v>0</v>
      </c>
      <c r="B37" s="16"/>
      <c r="C37" s="109"/>
      <c r="D37" s="109"/>
      <c r="E37" s="109"/>
      <c r="F37" s="109"/>
      <c r="G37" s="109"/>
      <c r="H37" s="109"/>
      <c r="I37" s="109"/>
    </row>
    <row r="38" spans="1:9" ht="22.5" customHeight="1">
      <c r="A38" s="15" t="s">
        <v>116</v>
      </c>
      <c r="B38" s="16"/>
      <c r="C38" s="109"/>
      <c r="D38" s="109"/>
      <c r="E38" s="109"/>
      <c r="F38" s="109"/>
      <c r="G38" s="109"/>
      <c r="H38" s="109"/>
      <c r="I38" s="109"/>
    </row>
    <row r="39" spans="1:9" ht="22.5" customHeight="1">
      <c r="A39" s="19"/>
      <c r="B39" s="16"/>
      <c r="C39" s="109"/>
      <c r="D39" s="109"/>
      <c r="E39" s="109"/>
      <c r="F39" s="109"/>
      <c r="G39" s="196"/>
      <c r="H39" s="196"/>
      <c r="I39" s="196"/>
    </row>
    <row r="40" spans="1:9" ht="22.5" customHeight="1">
      <c r="A40" s="18"/>
      <c r="B40" s="2"/>
      <c r="C40" s="197" t="s">
        <v>2</v>
      </c>
      <c r="D40" s="197"/>
      <c r="E40" s="197"/>
      <c r="F40" s="42"/>
      <c r="G40" s="197" t="s">
        <v>3</v>
      </c>
      <c r="H40" s="197"/>
      <c r="I40" s="197"/>
    </row>
    <row r="41" spans="1:9" ht="22.5" customHeight="1">
      <c r="A41" s="18"/>
      <c r="B41" s="2"/>
      <c r="C41" s="198" t="s">
        <v>117</v>
      </c>
      <c r="D41" s="198"/>
      <c r="E41" s="198"/>
      <c r="F41" s="42"/>
      <c r="G41" s="198" t="s">
        <v>117</v>
      </c>
      <c r="H41" s="198"/>
      <c r="I41" s="198"/>
    </row>
    <row r="42" spans="1:9" ht="22.5" customHeight="1">
      <c r="A42" s="19"/>
      <c r="B42" s="20"/>
      <c r="C42" s="199" t="s">
        <v>144</v>
      </c>
      <c r="D42" s="199"/>
      <c r="E42" s="199"/>
      <c r="F42" s="22"/>
      <c r="G42" s="199" t="s">
        <v>144</v>
      </c>
      <c r="H42" s="199"/>
      <c r="I42" s="199"/>
    </row>
    <row r="43" spans="1:9" ht="22.5" customHeight="1">
      <c r="A43" s="19"/>
      <c r="B43" s="20" t="s">
        <v>6</v>
      </c>
      <c r="C43" s="22">
        <v>2562</v>
      </c>
      <c r="D43" s="22"/>
      <c r="E43" s="22">
        <v>2561</v>
      </c>
      <c r="F43" s="22"/>
      <c r="G43" s="22">
        <v>2562</v>
      </c>
      <c r="H43" s="22"/>
      <c r="I43" s="22">
        <v>2561</v>
      </c>
    </row>
    <row r="44" spans="1:9" ht="22.5" customHeight="1">
      <c r="A44" s="8"/>
      <c r="B44" s="20"/>
      <c r="C44" s="195" t="s">
        <v>98</v>
      </c>
      <c r="D44" s="195"/>
      <c r="E44" s="195"/>
      <c r="F44" s="195"/>
      <c r="G44" s="195"/>
      <c r="H44" s="195"/>
      <c r="I44" s="195"/>
    </row>
    <row r="45" spans="1:9" ht="22.5" customHeight="1">
      <c r="A45" s="10" t="s">
        <v>100</v>
      </c>
      <c r="B45" s="2"/>
      <c r="C45" s="38"/>
      <c r="D45" s="5"/>
      <c r="E45" s="38"/>
      <c r="F45" s="5"/>
      <c r="G45" s="38"/>
      <c r="H45" s="5"/>
      <c r="I45" s="38"/>
    </row>
    <row r="46" spans="1:9" ht="22.5" customHeight="1">
      <c r="A46" s="8" t="s">
        <v>61</v>
      </c>
      <c r="B46" s="2"/>
      <c r="C46" s="36">
        <v>220415</v>
      </c>
      <c r="D46" s="5"/>
      <c r="E46" s="36">
        <v>287438</v>
      </c>
      <c r="F46" s="5"/>
      <c r="G46" s="36">
        <f>G27</f>
        <v>230703</v>
      </c>
      <c r="H46" s="5"/>
      <c r="I46" s="36">
        <v>177629</v>
      </c>
    </row>
    <row r="47" spans="1:9" ht="22.5" customHeight="1">
      <c r="A47" s="8" t="s">
        <v>62</v>
      </c>
      <c r="B47" s="2"/>
      <c r="C47" s="36">
        <v>-36</v>
      </c>
      <c r="D47" s="5"/>
      <c r="E47" s="36">
        <v>4</v>
      </c>
      <c r="F47" s="5"/>
      <c r="G47" s="28">
        <v>0</v>
      </c>
      <c r="H47" s="91"/>
      <c r="I47" s="28">
        <v>0</v>
      </c>
    </row>
    <row r="48" spans="1:9" ht="22.5" customHeight="1" thickBot="1">
      <c r="A48" s="19" t="s">
        <v>120</v>
      </c>
      <c r="B48" s="2"/>
      <c r="C48" s="183">
        <f>SUM(C46:C47)</f>
        <v>220379</v>
      </c>
      <c r="D48" s="5"/>
      <c r="E48" s="183">
        <f>SUM(E46:E47)</f>
        <v>287442</v>
      </c>
      <c r="F48" s="5"/>
      <c r="G48" s="183">
        <f>SUM(G46:G47)</f>
        <v>230703</v>
      </c>
      <c r="H48" s="5"/>
      <c r="I48" s="183">
        <f>SUM(I46:I47)</f>
        <v>177629</v>
      </c>
    </row>
    <row r="49" spans="1:9" ht="22.5" customHeight="1" thickTop="1">
      <c r="A49" s="19"/>
      <c r="B49" s="2"/>
      <c r="C49" s="38"/>
      <c r="D49" s="5"/>
      <c r="E49" s="38"/>
      <c r="F49" s="5"/>
      <c r="G49" s="38"/>
      <c r="H49" s="5"/>
      <c r="I49" s="38"/>
    </row>
    <row r="50" spans="1:9" ht="22.5" customHeight="1">
      <c r="A50" s="10" t="s">
        <v>148</v>
      </c>
      <c r="B50" s="2"/>
      <c r="C50" s="38"/>
      <c r="D50" s="5"/>
      <c r="E50" s="38"/>
      <c r="F50" s="5"/>
      <c r="G50" s="38"/>
      <c r="H50" s="5"/>
      <c r="I50" s="38"/>
    </row>
    <row r="51" spans="1:9" ht="22.5" customHeight="1">
      <c r="A51" s="8" t="s">
        <v>61</v>
      </c>
      <c r="B51" s="2"/>
      <c r="C51" s="36">
        <v>127146</v>
      </c>
      <c r="D51" s="5"/>
      <c r="E51" s="36">
        <v>331636</v>
      </c>
      <c r="F51" s="5"/>
      <c r="G51" s="36">
        <f>G48</f>
        <v>230703</v>
      </c>
      <c r="H51" s="5"/>
      <c r="I51" s="36">
        <f>I35</f>
        <v>177629</v>
      </c>
    </row>
    <row r="52" spans="1:9" ht="22.5" customHeight="1">
      <c r="A52" s="8" t="s">
        <v>62</v>
      </c>
      <c r="B52" s="2"/>
      <c r="C52" s="36">
        <v>-39</v>
      </c>
      <c r="D52" s="5"/>
      <c r="E52" s="36">
        <v>5</v>
      </c>
      <c r="F52" s="5"/>
      <c r="G52" s="28">
        <v>0</v>
      </c>
      <c r="H52" s="91"/>
      <c r="I52" s="28">
        <v>0</v>
      </c>
    </row>
    <row r="53" spans="1:9" ht="22.5" customHeight="1" thickBot="1">
      <c r="A53" s="19" t="s">
        <v>147</v>
      </c>
      <c r="B53" s="2"/>
      <c r="C53" s="183">
        <f>SUM(C51:C52)</f>
        <v>127107</v>
      </c>
      <c r="D53" s="5"/>
      <c r="E53" s="183">
        <f>SUM(E51:E52)</f>
        <v>331641</v>
      </c>
      <c r="F53" s="5"/>
      <c r="G53" s="183">
        <f>SUM(G51:G52)</f>
        <v>230703</v>
      </c>
      <c r="H53" s="5"/>
      <c r="I53" s="183">
        <f>SUM(I51:I52)</f>
        <v>177629</v>
      </c>
    </row>
    <row r="54" spans="1:9" ht="18" customHeight="1" thickTop="1">
      <c r="A54" s="19"/>
      <c r="B54" s="2"/>
      <c r="C54" s="38"/>
      <c r="D54" s="5"/>
      <c r="E54" s="38"/>
      <c r="F54" s="5"/>
      <c r="G54" s="38"/>
      <c r="H54" s="5"/>
      <c r="I54" s="38"/>
    </row>
    <row r="55" spans="1:9" ht="25.9" customHeight="1" thickBot="1">
      <c r="A55" s="19" t="s">
        <v>122</v>
      </c>
      <c r="B55" s="2">
        <v>15</v>
      </c>
      <c r="C55" s="184">
        <f>C46/865249</f>
        <v>0.2547416986324168</v>
      </c>
      <c r="D55" s="39"/>
      <c r="E55" s="184">
        <v>0.33</v>
      </c>
      <c r="F55" s="39"/>
      <c r="G55" s="184">
        <f>G46/865249</f>
        <v>0.26663191751738519</v>
      </c>
      <c r="H55" s="39"/>
      <c r="I55" s="184">
        <v>0.20591066848964865</v>
      </c>
    </row>
    <row r="56" spans="1:9" ht="24" customHeight="1" thickTop="1" thickBot="1">
      <c r="A56" s="19" t="s">
        <v>123</v>
      </c>
      <c r="B56" s="2">
        <v>15</v>
      </c>
      <c r="C56" s="184">
        <f>C46/869615</f>
        <v>0.25346273925817747</v>
      </c>
      <c r="D56" s="39"/>
      <c r="E56" s="184">
        <v>0.33</v>
      </c>
      <c r="F56" s="39"/>
      <c r="G56" s="184">
        <f>G46/869615</f>
        <v>0.26529326196075276</v>
      </c>
      <c r="H56" s="39"/>
      <c r="I56" s="184">
        <v>0.20487687079914674</v>
      </c>
    </row>
    <row r="57" spans="1:9" ht="22.5" customHeight="1" thickTop="1">
      <c r="A57" s="8"/>
      <c r="B57" s="16"/>
      <c r="C57" s="40"/>
      <c r="D57" s="8"/>
      <c r="E57" s="40"/>
      <c r="F57" s="8"/>
      <c r="G57" s="41"/>
      <c r="H57" s="8"/>
      <c r="I57" s="41"/>
    </row>
    <row r="58" spans="1:9" ht="22.5" customHeight="1">
      <c r="A58" s="12" t="s">
        <v>0</v>
      </c>
      <c r="B58" s="16"/>
      <c r="C58" s="109"/>
      <c r="D58" s="109"/>
      <c r="E58" s="109"/>
      <c r="F58" s="109"/>
      <c r="G58" s="109"/>
      <c r="H58" s="109"/>
      <c r="I58" s="109"/>
    </row>
    <row r="59" spans="1:9" ht="22.5" customHeight="1">
      <c r="A59" s="15" t="s">
        <v>116</v>
      </c>
      <c r="B59" s="16"/>
      <c r="C59" s="109"/>
      <c r="D59" s="109"/>
      <c r="E59" s="109"/>
      <c r="F59" s="109"/>
      <c r="G59" s="109"/>
      <c r="H59" s="109"/>
      <c r="I59" s="109"/>
    </row>
    <row r="60" spans="1:9" ht="22.5" customHeight="1">
      <c r="A60" s="8"/>
      <c r="B60" s="16"/>
      <c r="C60" s="8"/>
      <c r="D60" s="8"/>
      <c r="E60" s="8"/>
      <c r="F60" s="8"/>
      <c r="G60" s="17"/>
      <c r="H60" s="17"/>
      <c r="I60" s="17"/>
    </row>
    <row r="61" spans="1:9" ht="22.5" customHeight="1">
      <c r="A61" s="18"/>
      <c r="B61" s="2"/>
      <c r="C61" s="197" t="s">
        <v>2</v>
      </c>
      <c r="D61" s="197"/>
      <c r="E61" s="197"/>
      <c r="F61" s="42"/>
      <c r="G61" s="197" t="s">
        <v>3</v>
      </c>
      <c r="H61" s="197"/>
      <c r="I61" s="197"/>
    </row>
    <row r="62" spans="1:9" ht="22.5" customHeight="1">
      <c r="A62" s="18"/>
      <c r="B62" s="2"/>
      <c r="C62" s="198" t="s">
        <v>149</v>
      </c>
      <c r="D62" s="198"/>
      <c r="E62" s="198"/>
      <c r="F62" s="42"/>
      <c r="G62" s="198" t="s">
        <v>149</v>
      </c>
      <c r="H62" s="198"/>
      <c r="I62" s="198"/>
    </row>
    <row r="63" spans="1:9" ht="22.5" customHeight="1">
      <c r="A63" s="19"/>
      <c r="B63" s="20"/>
      <c r="C63" s="199" t="s">
        <v>144</v>
      </c>
      <c r="D63" s="199"/>
      <c r="E63" s="199"/>
      <c r="F63" s="22"/>
      <c r="G63" s="199" t="s">
        <v>144</v>
      </c>
      <c r="H63" s="199"/>
      <c r="I63" s="199"/>
    </row>
    <row r="64" spans="1:9" ht="22.5" customHeight="1">
      <c r="A64" s="19"/>
      <c r="B64" s="20" t="s">
        <v>6</v>
      </c>
      <c r="C64" s="22">
        <v>2562</v>
      </c>
      <c r="D64" s="22"/>
      <c r="E64" s="22">
        <v>2561</v>
      </c>
      <c r="F64" s="22"/>
      <c r="G64" s="22">
        <v>2562</v>
      </c>
      <c r="H64" s="22"/>
      <c r="I64" s="22">
        <v>2561</v>
      </c>
    </row>
    <row r="65" spans="1:9" ht="22.5" customHeight="1">
      <c r="A65" s="8"/>
      <c r="B65" s="20"/>
      <c r="C65" s="195" t="s">
        <v>98</v>
      </c>
      <c r="D65" s="195"/>
      <c r="E65" s="195"/>
      <c r="F65" s="195"/>
      <c r="G65" s="195"/>
      <c r="H65" s="195"/>
      <c r="I65" s="195"/>
    </row>
    <row r="66" spans="1:9" ht="22.5" customHeight="1">
      <c r="A66" s="23" t="s">
        <v>49</v>
      </c>
      <c r="B66" s="2"/>
      <c r="C66" s="24"/>
      <c r="D66" s="24"/>
      <c r="E66" s="24"/>
      <c r="F66" s="24"/>
      <c r="G66" s="24"/>
      <c r="H66" s="24"/>
      <c r="I66" s="24"/>
    </row>
    <row r="67" spans="1:9" ht="22.5" customHeight="1">
      <c r="A67" s="25" t="s">
        <v>50</v>
      </c>
      <c r="B67" s="2" t="s">
        <v>224</v>
      </c>
      <c r="C67" s="185">
        <v>5229505</v>
      </c>
      <c r="D67" s="5"/>
      <c r="E67" s="185">
        <v>4747474</v>
      </c>
      <c r="F67" s="5"/>
      <c r="G67" s="185">
        <v>1573453</v>
      </c>
      <c r="H67" s="5"/>
      <c r="I67" s="185">
        <v>1529182</v>
      </c>
    </row>
    <row r="68" spans="1:9" ht="22.5" customHeight="1">
      <c r="A68" s="26" t="s">
        <v>51</v>
      </c>
      <c r="B68" s="2" t="s">
        <v>221</v>
      </c>
      <c r="C68" s="185">
        <v>9714</v>
      </c>
      <c r="D68" s="5"/>
      <c r="E68" s="185">
        <v>14379</v>
      </c>
      <c r="F68" s="5"/>
      <c r="G68" s="185">
        <v>120791</v>
      </c>
      <c r="H68" s="5"/>
      <c r="I68" s="185">
        <v>10374</v>
      </c>
    </row>
    <row r="69" spans="1:9" ht="22.5" customHeight="1">
      <c r="A69" s="25" t="s">
        <v>52</v>
      </c>
      <c r="B69" s="2">
        <v>4</v>
      </c>
      <c r="C69" s="28">
        <v>12738</v>
      </c>
      <c r="D69" s="5"/>
      <c r="E69" s="28">
        <v>66232</v>
      </c>
      <c r="F69" s="5"/>
      <c r="G69" s="179">
        <v>4882</v>
      </c>
      <c r="H69" s="5"/>
      <c r="I69" s="179">
        <v>59364</v>
      </c>
    </row>
    <row r="70" spans="1:9" ht="22.5" customHeight="1">
      <c r="A70" s="19" t="s">
        <v>53</v>
      </c>
      <c r="B70" s="2"/>
      <c r="C70" s="174">
        <f>SUM(C67:C69)</f>
        <v>5251957</v>
      </c>
      <c r="D70" s="30"/>
      <c r="E70" s="174">
        <f>SUM(E67:E69)</f>
        <v>4828085</v>
      </c>
      <c r="F70" s="30"/>
      <c r="G70" s="174">
        <f>SUM(G67:G69)</f>
        <v>1699126</v>
      </c>
      <c r="H70" s="30"/>
      <c r="I70" s="174">
        <f>SUM(I67:I69)</f>
        <v>1598920</v>
      </c>
    </row>
    <row r="71" spans="1:9" ht="12" customHeight="1">
      <c r="A71" s="8"/>
      <c r="B71" s="2"/>
      <c r="C71" s="5"/>
      <c r="D71" s="5"/>
      <c r="E71" s="5"/>
      <c r="F71" s="5"/>
      <c r="G71" s="5"/>
      <c r="H71" s="5"/>
      <c r="I71" s="5"/>
    </row>
    <row r="72" spans="1:9" ht="22.5" customHeight="1">
      <c r="A72" s="23" t="s">
        <v>54</v>
      </c>
      <c r="B72" s="2"/>
      <c r="C72" s="5"/>
      <c r="D72" s="5"/>
      <c r="E72" s="5"/>
      <c r="F72" s="5"/>
      <c r="G72" s="5"/>
      <c r="H72" s="5"/>
      <c r="I72" s="5"/>
    </row>
    <row r="73" spans="1:9" ht="22.5" customHeight="1">
      <c r="A73" s="25" t="s">
        <v>55</v>
      </c>
      <c r="B73" s="2">
        <v>4</v>
      </c>
      <c r="C73" s="5">
        <v>3058317</v>
      </c>
      <c r="D73" s="5"/>
      <c r="E73" s="5">
        <v>2654329</v>
      </c>
      <c r="F73" s="5"/>
      <c r="G73" s="5">
        <v>817812</v>
      </c>
      <c r="H73" s="5"/>
      <c r="I73" s="5">
        <v>814411</v>
      </c>
    </row>
    <row r="74" spans="1:9" ht="22.5" customHeight="1">
      <c r="A74" s="25" t="s">
        <v>56</v>
      </c>
      <c r="B74" s="2">
        <v>4</v>
      </c>
      <c r="C74" s="31">
        <v>935971</v>
      </c>
      <c r="D74" s="4"/>
      <c r="E74" s="31">
        <v>901846</v>
      </c>
      <c r="F74" s="4"/>
      <c r="G74" s="5">
        <v>185081</v>
      </c>
      <c r="H74" s="4"/>
      <c r="I74" s="5">
        <v>181176</v>
      </c>
    </row>
    <row r="75" spans="1:9" ht="22.5" customHeight="1">
      <c r="A75" s="25" t="s">
        <v>57</v>
      </c>
      <c r="B75" s="2">
        <v>4</v>
      </c>
      <c r="C75" s="31">
        <v>651491</v>
      </c>
      <c r="D75" s="4"/>
      <c r="E75" s="31">
        <v>574919</v>
      </c>
      <c r="F75" s="4"/>
      <c r="G75" s="5">
        <v>235236</v>
      </c>
      <c r="H75" s="4"/>
      <c r="I75" s="5">
        <v>182057</v>
      </c>
    </row>
    <row r="76" spans="1:9" ht="22.5" customHeight="1">
      <c r="A76" s="25" t="s">
        <v>140</v>
      </c>
      <c r="B76" s="2"/>
      <c r="C76" s="3">
        <v>38645</v>
      </c>
      <c r="D76" s="4"/>
      <c r="E76" s="3">
        <v>45872</v>
      </c>
      <c r="F76" s="4"/>
      <c r="G76" s="5">
        <v>36949</v>
      </c>
      <c r="H76" s="4"/>
      <c r="I76" s="5">
        <v>9837</v>
      </c>
    </row>
    <row r="77" spans="1:9" ht="22.5" customHeight="1">
      <c r="A77" s="25" t="s">
        <v>58</v>
      </c>
      <c r="B77" s="2"/>
      <c r="C77" s="186">
        <v>31274</v>
      </c>
      <c r="D77" s="4"/>
      <c r="E77" s="186">
        <v>12417</v>
      </c>
      <c r="F77" s="5"/>
      <c r="G77" s="176">
        <v>6593</v>
      </c>
      <c r="H77" s="5"/>
      <c r="I77" s="176">
        <v>1844</v>
      </c>
    </row>
    <row r="78" spans="1:9" ht="22.5" customHeight="1">
      <c r="A78" s="19" t="s">
        <v>59</v>
      </c>
      <c r="B78" s="2"/>
      <c r="C78" s="174">
        <f>SUM(C73:C77)</f>
        <v>4715698</v>
      </c>
      <c r="D78" s="30"/>
      <c r="E78" s="174">
        <f>SUM(E73:E77)</f>
        <v>4189383</v>
      </c>
      <c r="F78" s="30"/>
      <c r="G78" s="174">
        <f>SUM(G73:G77)</f>
        <v>1281671</v>
      </c>
      <c r="H78" s="30"/>
      <c r="I78" s="174">
        <f>SUM(I73:I77)</f>
        <v>1189325</v>
      </c>
    </row>
    <row r="79" spans="1:9" ht="22.5" customHeight="1">
      <c r="A79" s="19"/>
      <c r="B79" s="2"/>
      <c r="C79" s="77"/>
      <c r="D79" s="30"/>
      <c r="E79" s="77"/>
      <c r="F79" s="30"/>
      <c r="G79" s="77"/>
      <c r="H79" s="30"/>
      <c r="I79" s="77"/>
    </row>
    <row r="80" spans="1:9" ht="22.5" customHeight="1">
      <c r="A80" s="8" t="s">
        <v>174</v>
      </c>
      <c r="B80" s="2">
        <v>6</v>
      </c>
      <c r="C80" s="176">
        <v>-4459</v>
      </c>
      <c r="D80" s="5"/>
      <c r="E80" s="176">
        <v>-1561</v>
      </c>
      <c r="F80" s="32"/>
      <c r="G80" s="34">
        <v>0</v>
      </c>
      <c r="H80" s="32"/>
      <c r="I80" s="34">
        <v>0</v>
      </c>
    </row>
    <row r="81" spans="1:9" ht="22.5" customHeight="1">
      <c r="A81" s="10" t="s">
        <v>119</v>
      </c>
      <c r="B81" s="2"/>
      <c r="C81" s="180">
        <f>C70-C78+C80</f>
        <v>531800</v>
      </c>
      <c r="D81" s="30"/>
      <c r="E81" s="180">
        <f>E70-E78+E80</f>
        <v>637141</v>
      </c>
      <c r="F81" s="30"/>
      <c r="G81" s="180">
        <f>G70-G78-G80</f>
        <v>417455</v>
      </c>
      <c r="H81" s="30"/>
      <c r="I81" s="180">
        <f>I70-I78-I80</f>
        <v>409595</v>
      </c>
    </row>
    <row r="82" spans="1:9" ht="22.5" customHeight="1">
      <c r="A82" s="8" t="s">
        <v>230</v>
      </c>
      <c r="B82" s="2">
        <v>14</v>
      </c>
      <c r="C82" s="6">
        <v>-57692</v>
      </c>
      <c r="D82" s="5"/>
      <c r="E82" s="6">
        <v>-92827</v>
      </c>
      <c r="F82" s="5"/>
      <c r="G82" s="176">
        <v>-8122</v>
      </c>
      <c r="H82" s="5"/>
      <c r="I82" s="176">
        <v>-50635</v>
      </c>
    </row>
    <row r="83" spans="1:9" ht="22.5" customHeight="1">
      <c r="A83" s="10" t="s">
        <v>120</v>
      </c>
      <c r="B83" s="2"/>
      <c r="C83" s="182">
        <f>SUM(C81:C82)</f>
        <v>474108</v>
      </c>
      <c r="D83" s="5"/>
      <c r="E83" s="182">
        <f>SUM(E81:E82)</f>
        <v>544314</v>
      </c>
      <c r="F83" s="5"/>
      <c r="G83" s="182">
        <f>SUM(G81:G82)</f>
        <v>409333</v>
      </c>
      <c r="H83" s="5"/>
      <c r="I83" s="182">
        <f>SUM(I81:I82)</f>
        <v>358960</v>
      </c>
    </row>
    <row r="84" spans="1:9" ht="12" customHeight="1">
      <c r="A84" s="10"/>
      <c r="B84" s="2"/>
      <c r="C84" s="38"/>
      <c r="D84" s="5"/>
      <c r="E84" s="38"/>
      <c r="F84" s="5"/>
      <c r="G84" s="38"/>
      <c r="H84" s="5"/>
      <c r="I84" s="38"/>
    </row>
    <row r="85" spans="1:9" ht="22.5" customHeight="1">
      <c r="A85" s="19" t="s">
        <v>60</v>
      </c>
      <c r="B85" s="2"/>
      <c r="C85" s="38"/>
      <c r="D85" s="5"/>
      <c r="E85" s="38"/>
      <c r="F85" s="5"/>
      <c r="G85" s="38"/>
      <c r="H85" s="5"/>
      <c r="I85" s="38"/>
    </row>
    <row r="86" spans="1:9" ht="22.5" hidden="1" customHeight="1">
      <c r="A86" s="9" t="s">
        <v>150</v>
      </c>
      <c r="B86" s="2"/>
      <c r="C86" s="38"/>
      <c r="D86" s="5"/>
      <c r="E86" s="38"/>
      <c r="F86" s="5"/>
      <c r="G86" s="38"/>
      <c r="H86" s="5"/>
      <c r="I86" s="38"/>
    </row>
    <row r="87" spans="1:9" ht="22.5" hidden="1" customHeight="1">
      <c r="A87" s="114" t="s">
        <v>151</v>
      </c>
      <c r="B87" s="2"/>
      <c r="C87" s="38"/>
      <c r="D87" s="5"/>
      <c r="E87" s="38"/>
      <c r="F87" s="5"/>
      <c r="G87" s="38"/>
      <c r="H87" s="5"/>
      <c r="I87" s="38"/>
    </row>
    <row r="88" spans="1:9" ht="22.5" hidden="1" customHeight="1">
      <c r="A88" s="8" t="s">
        <v>121</v>
      </c>
      <c r="B88" s="2"/>
      <c r="C88" s="38"/>
      <c r="D88" s="5"/>
      <c r="E88" s="38"/>
      <c r="F88" s="5"/>
      <c r="G88" s="38"/>
      <c r="H88" s="5"/>
      <c r="I88" s="38"/>
    </row>
    <row r="89" spans="1:9" ht="22.5" hidden="1" customHeight="1">
      <c r="A89" s="8" t="s">
        <v>152</v>
      </c>
      <c r="B89" s="2"/>
      <c r="C89" s="38"/>
      <c r="D89" s="5"/>
      <c r="E89" s="38"/>
      <c r="F89" s="5"/>
      <c r="G89" s="38"/>
      <c r="H89" s="5"/>
      <c r="I89" s="38"/>
    </row>
    <row r="90" spans="1:9" ht="22.5" hidden="1" customHeight="1">
      <c r="A90" s="8" t="s">
        <v>153</v>
      </c>
      <c r="B90" s="2"/>
      <c r="C90" s="116">
        <v>0</v>
      </c>
      <c r="D90" s="5"/>
      <c r="E90" s="116">
        <v>0</v>
      </c>
      <c r="F90" s="5"/>
      <c r="G90" s="116">
        <v>0</v>
      </c>
      <c r="H90" s="5"/>
      <c r="I90" s="116">
        <v>0</v>
      </c>
    </row>
    <row r="91" spans="1:9" ht="22.5" customHeight="1">
      <c r="A91" s="9" t="s">
        <v>145</v>
      </c>
      <c r="B91" s="2"/>
      <c r="C91" s="116"/>
      <c r="D91" s="5"/>
      <c r="E91" s="116"/>
      <c r="F91" s="5"/>
      <c r="G91" s="116"/>
      <c r="H91" s="5"/>
      <c r="I91" s="116"/>
    </row>
    <row r="92" spans="1:9" ht="22.5" customHeight="1">
      <c r="A92" s="114" t="s">
        <v>146</v>
      </c>
      <c r="B92" s="2"/>
      <c r="C92" s="117"/>
      <c r="D92" s="5"/>
      <c r="E92" s="117"/>
      <c r="F92" s="5"/>
      <c r="G92" s="116"/>
      <c r="H92" s="5"/>
      <c r="I92" s="116"/>
    </row>
    <row r="93" spans="1:9" ht="22.5" customHeight="1">
      <c r="A93" s="8" t="s">
        <v>138</v>
      </c>
      <c r="B93" s="2"/>
      <c r="C93" s="36">
        <v>-96688</v>
      </c>
      <c r="D93" s="5"/>
      <c r="E93" s="36">
        <v>-4267</v>
      </c>
      <c r="F93" s="4"/>
      <c r="G93" s="37">
        <v>0</v>
      </c>
      <c r="H93" s="37"/>
      <c r="I93" s="37">
        <v>0</v>
      </c>
    </row>
    <row r="94" spans="1:9" ht="22.5" customHeight="1">
      <c r="A94" s="8" t="s">
        <v>200</v>
      </c>
      <c r="B94" s="2">
        <v>6</v>
      </c>
      <c r="C94" s="36">
        <v>-13373</v>
      </c>
      <c r="D94" s="5"/>
      <c r="E94" s="34">
        <v>0</v>
      </c>
      <c r="F94" s="5"/>
      <c r="G94" s="34">
        <v>0</v>
      </c>
      <c r="H94" s="32"/>
      <c r="I94" s="34">
        <v>0</v>
      </c>
    </row>
    <row r="95" spans="1:9" ht="22.5" customHeight="1">
      <c r="A95" s="10" t="s">
        <v>154</v>
      </c>
      <c r="B95" s="2"/>
      <c r="C95" s="182">
        <f>SUM(C90:C94)</f>
        <v>-110061</v>
      </c>
      <c r="D95" s="5"/>
      <c r="E95" s="182">
        <f>SUM(E90:E93)</f>
        <v>-4267</v>
      </c>
      <c r="F95" s="5"/>
      <c r="G95" s="107">
        <v>0</v>
      </c>
      <c r="H95" s="118"/>
      <c r="I95" s="107">
        <v>0</v>
      </c>
    </row>
    <row r="96" spans="1:9" ht="22.5" customHeight="1" thickBot="1">
      <c r="A96" s="10" t="s">
        <v>147</v>
      </c>
      <c r="B96" s="2"/>
      <c r="C96" s="183">
        <f>SUM(C83+C95)</f>
        <v>364047</v>
      </c>
      <c r="D96" s="5"/>
      <c r="E96" s="183">
        <f>SUM(E83+E95)</f>
        <v>540047</v>
      </c>
      <c r="F96" s="5"/>
      <c r="G96" s="183">
        <f>SUM(G83+G95)</f>
        <v>409333</v>
      </c>
      <c r="H96" s="5"/>
      <c r="I96" s="183">
        <f>SUM(I83+I95)</f>
        <v>358960</v>
      </c>
    </row>
    <row r="97" spans="1:9" ht="22.5" customHeight="1" thickTop="1">
      <c r="A97" s="10"/>
      <c r="B97" s="2"/>
      <c r="C97" s="38"/>
      <c r="D97" s="5"/>
      <c r="E97" s="38"/>
      <c r="F97" s="5"/>
      <c r="G97" s="38"/>
      <c r="H97" s="5"/>
      <c r="I97" s="38"/>
    </row>
    <row r="98" spans="1:9" ht="22.5" customHeight="1">
      <c r="A98" s="12" t="s">
        <v>0</v>
      </c>
      <c r="B98" s="16"/>
      <c r="C98" s="109"/>
      <c r="D98" s="109"/>
      <c r="E98" s="109"/>
      <c r="F98" s="109"/>
      <c r="G98" s="109"/>
      <c r="H98" s="109"/>
      <c r="I98" s="109"/>
    </row>
    <row r="99" spans="1:9" ht="22.5" customHeight="1">
      <c r="A99" s="15" t="s">
        <v>116</v>
      </c>
      <c r="B99" s="16"/>
      <c r="C99" s="109"/>
      <c r="D99" s="109"/>
      <c r="E99" s="109"/>
      <c r="F99" s="109"/>
      <c r="G99" s="109"/>
      <c r="H99" s="109"/>
      <c r="I99" s="109"/>
    </row>
    <row r="100" spans="1:9" ht="22.5" customHeight="1">
      <c r="A100" s="19"/>
      <c r="B100" s="16"/>
      <c r="C100" s="109"/>
      <c r="D100" s="109"/>
      <c r="E100" s="109"/>
      <c r="F100" s="109"/>
      <c r="G100" s="196"/>
      <c r="H100" s="196"/>
      <c r="I100" s="196"/>
    </row>
    <row r="101" spans="1:9" ht="22.5" customHeight="1">
      <c r="A101" s="18"/>
      <c r="B101" s="2"/>
      <c r="C101" s="197" t="s">
        <v>2</v>
      </c>
      <c r="D101" s="197"/>
      <c r="E101" s="197"/>
      <c r="F101" s="42"/>
      <c r="G101" s="197" t="s">
        <v>3</v>
      </c>
      <c r="H101" s="197"/>
      <c r="I101" s="197"/>
    </row>
    <row r="102" spans="1:9" ht="22.5" customHeight="1">
      <c r="A102" s="18"/>
      <c r="B102" s="2"/>
      <c r="C102" s="198" t="s">
        <v>149</v>
      </c>
      <c r="D102" s="198"/>
      <c r="E102" s="198"/>
      <c r="F102" s="42"/>
      <c r="G102" s="198" t="s">
        <v>149</v>
      </c>
      <c r="H102" s="198"/>
      <c r="I102" s="198"/>
    </row>
    <row r="103" spans="1:9" ht="22.5" customHeight="1">
      <c r="A103" s="19"/>
      <c r="B103" s="20"/>
      <c r="C103" s="199" t="s">
        <v>144</v>
      </c>
      <c r="D103" s="199"/>
      <c r="E103" s="199"/>
      <c r="F103" s="22"/>
      <c r="G103" s="199" t="s">
        <v>144</v>
      </c>
      <c r="H103" s="199"/>
      <c r="I103" s="199"/>
    </row>
    <row r="104" spans="1:9" ht="22.5" customHeight="1">
      <c r="A104" s="19"/>
      <c r="B104" s="20" t="s">
        <v>6</v>
      </c>
      <c r="C104" s="22">
        <v>2562</v>
      </c>
      <c r="D104" s="22"/>
      <c r="E104" s="22">
        <v>2561</v>
      </c>
      <c r="F104" s="22"/>
      <c r="G104" s="22">
        <v>2562</v>
      </c>
      <c r="H104" s="22"/>
      <c r="I104" s="22">
        <v>2561</v>
      </c>
    </row>
    <row r="105" spans="1:9" ht="22.5" customHeight="1">
      <c r="A105" s="8"/>
      <c r="B105" s="20"/>
      <c r="C105" s="195" t="s">
        <v>98</v>
      </c>
      <c r="D105" s="195"/>
      <c r="E105" s="195"/>
      <c r="F105" s="195"/>
      <c r="G105" s="195"/>
      <c r="H105" s="195"/>
      <c r="I105" s="195"/>
    </row>
    <row r="106" spans="1:9" ht="22.5" customHeight="1">
      <c r="A106" s="10" t="s">
        <v>100</v>
      </c>
      <c r="B106" s="2"/>
      <c r="C106" s="38"/>
      <c r="D106" s="5"/>
      <c r="E106" s="38"/>
      <c r="F106" s="5"/>
      <c r="G106" s="38"/>
      <c r="H106" s="5"/>
      <c r="I106" s="38"/>
    </row>
    <row r="107" spans="1:9" ht="22.5" customHeight="1">
      <c r="A107" s="8" t="s">
        <v>61</v>
      </c>
      <c r="B107" s="2"/>
      <c r="C107" s="36">
        <v>474088</v>
      </c>
      <c r="D107" s="5"/>
      <c r="E107" s="36">
        <v>544304</v>
      </c>
      <c r="F107" s="5"/>
      <c r="G107" s="36">
        <f>G96</f>
        <v>409333</v>
      </c>
      <c r="H107" s="5"/>
      <c r="I107" s="36">
        <f>I83</f>
        <v>358960</v>
      </c>
    </row>
    <row r="108" spans="1:9" ht="22.5" customHeight="1">
      <c r="A108" s="8" t="s">
        <v>62</v>
      </c>
      <c r="B108" s="2"/>
      <c r="C108" s="36">
        <v>20</v>
      </c>
      <c r="D108" s="5"/>
      <c r="E108" s="36">
        <v>10</v>
      </c>
      <c r="F108" s="5"/>
      <c r="G108" s="34">
        <v>0</v>
      </c>
      <c r="H108" s="32"/>
      <c r="I108" s="34">
        <v>0</v>
      </c>
    </row>
    <row r="109" spans="1:9" ht="22.5" customHeight="1" thickBot="1">
      <c r="A109" s="19" t="s">
        <v>120</v>
      </c>
      <c r="B109" s="2"/>
      <c r="C109" s="183">
        <f>SUM(C107:C108)</f>
        <v>474108</v>
      </c>
      <c r="D109" s="5"/>
      <c r="E109" s="183">
        <f>SUM(E107:E108)</f>
        <v>544314</v>
      </c>
      <c r="F109" s="5"/>
      <c r="G109" s="183">
        <f>SUM(G107:G108)</f>
        <v>409333</v>
      </c>
      <c r="H109" s="5"/>
      <c r="I109" s="183">
        <f>SUM(I107:I108)</f>
        <v>358960</v>
      </c>
    </row>
    <row r="110" spans="1:9" ht="22.5" customHeight="1" thickTop="1">
      <c r="A110" s="19"/>
      <c r="B110" s="2"/>
      <c r="C110" s="38"/>
      <c r="D110" s="5"/>
      <c r="E110" s="38"/>
      <c r="F110" s="5"/>
      <c r="G110" s="38"/>
      <c r="H110" s="5"/>
      <c r="I110" s="38"/>
    </row>
    <row r="111" spans="1:9" ht="22.5" customHeight="1">
      <c r="A111" s="10" t="s">
        <v>148</v>
      </c>
      <c r="B111" s="2"/>
      <c r="C111" s="38"/>
      <c r="D111" s="5"/>
      <c r="E111" s="38"/>
      <c r="F111" s="5"/>
      <c r="G111" s="38"/>
      <c r="H111" s="5"/>
      <c r="I111" s="38"/>
    </row>
    <row r="112" spans="1:9" ht="22.5" customHeight="1">
      <c r="A112" s="8" t="s">
        <v>61</v>
      </c>
      <c r="B112" s="2"/>
      <c r="C112" s="36">
        <v>364029</v>
      </c>
      <c r="D112" s="5"/>
      <c r="E112" s="36">
        <v>540038</v>
      </c>
      <c r="F112" s="5"/>
      <c r="G112" s="36">
        <f>G107</f>
        <v>409333</v>
      </c>
      <c r="H112" s="5"/>
      <c r="I112" s="36">
        <f>I107</f>
        <v>358960</v>
      </c>
    </row>
    <row r="113" spans="1:9" ht="22.5" customHeight="1">
      <c r="A113" s="8" t="s">
        <v>62</v>
      </c>
      <c r="B113" s="2"/>
      <c r="C113" s="36">
        <v>18</v>
      </c>
      <c r="D113" s="5"/>
      <c r="E113" s="36">
        <v>9</v>
      </c>
      <c r="F113" s="5"/>
      <c r="G113" s="34">
        <v>0</v>
      </c>
      <c r="H113" s="32"/>
      <c r="I113" s="34">
        <v>0</v>
      </c>
    </row>
    <row r="114" spans="1:9" ht="22.5" customHeight="1" thickBot="1">
      <c r="A114" s="19" t="s">
        <v>147</v>
      </c>
      <c r="B114" s="2"/>
      <c r="C114" s="183">
        <f>SUM(C112:C113)</f>
        <v>364047</v>
      </c>
      <c r="D114" s="5"/>
      <c r="E114" s="183">
        <f>SUM(E112:E113)</f>
        <v>540047</v>
      </c>
      <c r="F114" s="5"/>
      <c r="G114" s="183">
        <f>SUM(G112:G113)</f>
        <v>409333</v>
      </c>
      <c r="H114" s="5"/>
      <c r="I114" s="183">
        <f>SUM(I112:I113)</f>
        <v>358960</v>
      </c>
    </row>
    <row r="115" spans="1:9" ht="22.5" customHeight="1" thickTop="1">
      <c r="A115" s="19"/>
      <c r="B115" s="2"/>
      <c r="C115" s="38"/>
      <c r="D115" s="5"/>
      <c r="E115" s="38"/>
      <c r="F115" s="5"/>
      <c r="G115" s="38"/>
      <c r="H115" s="5"/>
      <c r="I115" s="38"/>
    </row>
    <row r="116" spans="1:9" ht="25.15" customHeight="1" thickBot="1">
      <c r="A116" s="19" t="s">
        <v>122</v>
      </c>
      <c r="B116" s="2">
        <v>15</v>
      </c>
      <c r="C116" s="184">
        <f>C107/865249</f>
        <v>0.54792088751330537</v>
      </c>
      <c r="D116" s="39"/>
      <c r="E116" s="184">
        <v>0.63</v>
      </c>
      <c r="F116" s="39"/>
      <c r="G116" s="184">
        <f>G107/865249</f>
        <v>0.47308115929634126</v>
      </c>
      <c r="H116" s="39"/>
      <c r="I116" s="184">
        <v>0.41</v>
      </c>
    </row>
    <row r="117" spans="1:9" ht="22.5" customHeight="1" thickTop="1" thickBot="1">
      <c r="A117" s="19" t="s">
        <v>123</v>
      </c>
      <c r="B117" s="2">
        <v>15</v>
      </c>
      <c r="C117" s="184">
        <f>C107/869615</f>
        <v>0.54516998901812874</v>
      </c>
      <c r="D117" s="39"/>
      <c r="E117" s="184">
        <v>0.63</v>
      </c>
      <c r="F117" s="39"/>
      <c r="G117" s="184">
        <f>G107/869615</f>
        <v>0.47070600208138086</v>
      </c>
      <c r="H117" s="39"/>
      <c r="I117" s="184">
        <v>0.41339673303703361</v>
      </c>
    </row>
    <row r="118" spans="1:9" ht="22.5" customHeight="1" thickTop="1">
      <c r="A118" s="8"/>
      <c r="B118" s="16"/>
      <c r="C118" s="40"/>
      <c r="D118" s="8"/>
      <c r="E118" s="40"/>
      <c r="F118" s="8"/>
      <c r="G118" s="41"/>
      <c r="H118" s="8"/>
      <c r="I118" s="41"/>
    </row>
  </sheetData>
  <mergeCells count="30">
    <mergeCell ref="C105:I105"/>
    <mergeCell ref="C65:I65"/>
    <mergeCell ref="G100:I100"/>
    <mergeCell ref="C101:E101"/>
    <mergeCell ref="G101:I101"/>
    <mergeCell ref="C102:E102"/>
    <mergeCell ref="G102:I102"/>
    <mergeCell ref="C62:E62"/>
    <mergeCell ref="G62:I62"/>
    <mergeCell ref="C63:E63"/>
    <mergeCell ref="G63:I63"/>
    <mergeCell ref="C103:E103"/>
    <mergeCell ref="G103:I103"/>
    <mergeCell ref="C41:E41"/>
    <mergeCell ref="G41:I41"/>
    <mergeCell ref="C42:E42"/>
    <mergeCell ref="G42:I42"/>
    <mergeCell ref="C61:E61"/>
    <mergeCell ref="G61:I61"/>
    <mergeCell ref="C44:I44"/>
    <mergeCell ref="G39:I39"/>
    <mergeCell ref="C40:E40"/>
    <mergeCell ref="C8:I8"/>
    <mergeCell ref="C4:E4"/>
    <mergeCell ref="G4:I4"/>
    <mergeCell ref="C5:E5"/>
    <mergeCell ref="G5:I5"/>
    <mergeCell ref="C6:E6"/>
    <mergeCell ref="G6:I6"/>
    <mergeCell ref="G40:I40"/>
  </mergeCells>
  <pageMargins left="0.8" right="0.8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3" manualBreakCount="3">
    <brk id="36" max="16383" man="1"/>
    <brk id="57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F55"/>
  <sheetViews>
    <sheetView view="pageBreakPreview" topLeftCell="A42" zoomScale="70" zoomScaleNormal="73" zoomScaleSheetLayoutView="70" workbookViewId="0">
      <selection activeCell="J30" sqref="J30:L30"/>
    </sheetView>
  </sheetViews>
  <sheetFormatPr defaultColWidth="9.28515625" defaultRowHeight="23.25" customHeight="1"/>
  <cols>
    <col min="1" max="1" width="49.7109375" style="8" customWidth="1"/>
    <col min="2" max="2" width="8.5703125" style="16" customWidth="1"/>
    <col min="3" max="3" width="1" style="8" customWidth="1"/>
    <col min="4" max="4" width="9.5703125" style="8" customWidth="1"/>
    <col min="5" max="5" width="1.42578125" style="8" customWidth="1"/>
    <col min="6" max="6" width="10.5703125" style="8" customWidth="1"/>
    <col min="7" max="7" width="1.42578125" style="8" customWidth="1"/>
    <col min="8" max="8" width="12.5703125" style="8" hidden="1" customWidth="1"/>
    <col min="9" max="9" width="1.28515625" style="8" hidden="1" customWidth="1"/>
    <col min="10" max="10" width="10.5703125" style="8" customWidth="1"/>
    <col min="11" max="11" width="1.42578125" style="8" customWidth="1"/>
    <col min="12" max="12" width="12.7109375" style="8" customWidth="1"/>
    <col min="13" max="13" width="1.42578125" style="8" customWidth="1"/>
    <col min="14" max="14" width="11.42578125" style="8" customWidth="1"/>
    <col min="15" max="15" width="1.42578125" style="8" customWidth="1"/>
    <col min="16" max="16" width="13" style="8" customWidth="1"/>
    <col min="17" max="17" width="1.42578125" style="8" customWidth="1"/>
    <col min="18" max="18" width="10.5703125" style="8" customWidth="1"/>
    <col min="19" max="19" width="1.42578125" style="8" customWidth="1"/>
    <col min="20" max="20" width="13.5703125" style="8" customWidth="1"/>
    <col min="21" max="21" width="1.42578125" style="8" customWidth="1"/>
    <col min="22" max="22" width="12.5703125" style="8" customWidth="1"/>
    <col min="23" max="23" width="1.5703125" style="8" customWidth="1"/>
    <col min="24" max="24" width="13.5703125" style="8" customWidth="1"/>
    <col min="25" max="25" width="1.42578125" style="8" customWidth="1"/>
    <col min="26" max="26" width="14.7109375" style="8" customWidth="1"/>
    <col min="27" max="27" width="1.42578125" style="8" customWidth="1"/>
    <col min="28" max="28" width="11.28515625" style="8" customWidth="1"/>
    <col min="29" max="29" width="1.28515625" style="8" customWidth="1"/>
    <col min="30" max="30" width="11.42578125" style="8" customWidth="1"/>
    <col min="31" max="31" width="1.28515625" style="8" customWidth="1"/>
    <col min="32" max="32" width="12.28515625" style="8" customWidth="1"/>
    <col min="33" max="33" width="13.5703125" style="8" customWidth="1"/>
    <col min="34" max="34" width="11.5703125" style="8" customWidth="1"/>
    <col min="35" max="41" width="9.28515625" style="8" customWidth="1"/>
    <col min="42" max="16384" width="9.28515625" style="8"/>
  </cols>
  <sheetData>
    <row r="1" spans="1:32" ht="23.25" customHeight="1">
      <c r="A1" s="12" t="s">
        <v>0</v>
      </c>
      <c r="B1" s="13"/>
      <c r="C1" s="119"/>
      <c r="D1" s="119"/>
      <c r="E1" s="119"/>
      <c r="F1" s="119"/>
      <c r="G1" s="119"/>
      <c r="H1" s="120"/>
      <c r="I1" s="120"/>
      <c r="J1" s="120"/>
      <c r="K1" s="15" t="s">
        <v>155</v>
      </c>
      <c r="L1" s="120"/>
      <c r="M1" s="120"/>
      <c r="N1" s="120"/>
      <c r="O1" s="15" t="s">
        <v>155</v>
      </c>
      <c r="P1" s="15"/>
      <c r="Q1" s="15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</row>
    <row r="2" spans="1:32" ht="23.25" customHeight="1">
      <c r="A2" s="15" t="s">
        <v>124</v>
      </c>
      <c r="B2" s="13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</row>
    <row r="3" spans="1:32" ht="23.25" customHeight="1">
      <c r="A3" s="15"/>
    </row>
    <row r="4" spans="1:32" ht="23.25" customHeight="1">
      <c r="A4" s="43"/>
      <c r="B4" s="203" t="s">
        <v>234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</row>
    <row r="5" spans="1:32" ht="62.1" customHeight="1">
      <c r="A5" s="43"/>
      <c r="B5" s="50"/>
      <c r="C5" s="47"/>
      <c r="D5" s="18"/>
      <c r="E5" s="44"/>
      <c r="F5" s="44"/>
      <c r="G5" s="44"/>
      <c r="H5" s="48"/>
      <c r="I5" s="48"/>
      <c r="J5" s="48"/>
      <c r="K5" s="48"/>
      <c r="L5" s="201" t="s">
        <v>40</v>
      </c>
      <c r="M5" s="201"/>
      <c r="N5" s="201"/>
      <c r="O5" s="201"/>
      <c r="P5" s="201"/>
      <c r="Q5" s="46"/>
      <c r="R5" s="153"/>
      <c r="S5" s="151"/>
      <c r="T5" s="153" t="s">
        <v>44</v>
      </c>
      <c r="U5" s="151"/>
      <c r="V5" s="153"/>
      <c r="W5" s="151"/>
      <c r="X5" s="152"/>
      <c r="Y5" s="21"/>
      <c r="Z5" s="21"/>
      <c r="AA5" s="47"/>
      <c r="AB5" s="47"/>
      <c r="AC5" s="47"/>
      <c r="AD5" s="18"/>
    </row>
    <row r="6" spans="1:32" ht="23.25" customHeight="1">
      <c r="A6" s="43"/>
      <c r="B6" s="50"/>
      <c r="C6" s="47"/>
      <c r="D6" s="18"/>
      <c r="E6" s="44"/>
      <c r="F6" s="44"/>
      <c r="G6" s="44"/>
      <c r="H6" s="45"/>
      <c r="I6" s="45"/>
      <c r="J6" s="45"/>
      <c r="K6" s="45"/>
      <c r="L6" s="45"/>
      <c r="M6" s="45"/>
      <c r="N6" s="45" t="s">
        <v>156</v>
      </c>
      <c r="O6" s="45"/>
      <c r="P6" s="45"/>
      <c r="Q6" s="46"/>
      <c r="R6" s="21"/>
      <c r="S6" s="21"/>
      <c r="T6" s="22" t="s">
        <v>157</v>
      </c>
      <c r="U6" s="22"/>
      <c r="V6" s="21"/>
      <c r="W6" s="47"/>
      <c r="X6" s="47" t="s">
        <v>64</v>
      </c>
      <c r="Y6" s="47"/>
      <c r="Z6" s="18"/>
    </row>
    <row r="7" spans="1:32" ht="23.25" customHeight="1">
      <c r="A7" s="43"/>
      <c r="B7" s="50"/>
      <c r="C7" s="47"/>
      <c r="D7" s="45" t="s">
        <v>36</v>
      </c>
      <c r="E7" s="44"/>
      <c r="F7" s="44"/>
      <c r="G7" s="44"/>
      <c r="H7" s="45"/>
      <c r="I7" s="45"/>
      <c r="J7" s="45" t="s">
        <v>91</v>
      </c>
      <c r="K7" s="45"/>
      <c r="L7" s="45"/>
      <c r="M7" s="45"/>
      <c r="N7" s="45" t="s">
        <v>93</v>
      </c>
      <c r="O7" s="45"/>
      <c r="P7" s="45"/>
      <c r="Q7" s="46"/>
      <c r="R7" s="156" t="s">
        <v>158</v>
      </c>
      <c r="S7" s="158"/>
      <c r="T7" s="45" t="s">
        <v>65</v>
      </c>
      <c r="U7" s="45"/>
      <c r="V7" s="45" t="s">
        <v>66</v>
      </c>
      <c r="W7" s="47"/>
      <c r="X7" s="47" t="s">
        <v>67</v>
      </c>
      <c r="Y7" s="47"/>
      <c r="Z7" s="18"/>
    </row>
    <row r="8" spans="1:32" ht="23.25" customHeight="1">
      <c r="A8" s="43"/>
      <c r="B8" s="50"/>
      <c r="C8" s="47"/>
      <c r="D8" s="22" t="s">
        <v>68</v>
      </c>
      <c r="E8" s="45"/>
      <c r="F8" s="45" t="s">
        <v>79</v>
      </c>
      <c r="G8" s="45"/>
      <c r="H8" s="45" t="s">
        <v>156</v>
      </c>
      <c r="I8" s="45"/>
      <c r="J8" s="45" t="s">
        <v>92</v>
      </c>
      <c r="K8" s="47"/>
      <c r="L8" s="45" t="s">
        <v>69</v>
      </c>
      <c r="M8" s="45"/>
      <c r="N8" s="45" t="s">
        <v>94</v>
      </c>
      <c r="O8" s="47"/>
      <c r="P8" s="47" t="s">
        <v>70</v>
      </c>
      <c r="Q8" s="47"/>
      <c r="R8" s="156" t="s">
        <v>201</v>
      </c>
      <c r="S8" s="158"/>
      <c r="T8" s="45" t="s">
        <v>71</v>
      </c>
      <c r="U8" s="45"/>
      <c r="V8" s="45" t="s">
        <v>159</v>
      </c>
      <c r="W8" s="47"/>
      <c r="X8" s="47" t="s">
        <v>73</v>
      </c>
      <c r="Y8" s="47"/>
      <c r="Z8" s="45" t="s">
        <v>66</v>
      </c>
    </row>
    <row r="9" spans="1:32" ht="23.25" customHeight="1">
      <c r="A9" s="43"/>
      <c r="B9" s="50" t="s">
        <v>6</v>
      </c>
      <c r="C9" s="47"/>
      <c r="D9" s="45" t="s">
        <v>74</v>
      </c>
      <c r="E9" s="45"/>
      <c r="F9" s="45" t="s">
        <v>80</v>
      </c>
      <c r="G9" s="45"/>
      <c r="H9" s="45" t="s">
        <v>160</v>
      </c>
      <c r="I9" s="45"/>
      <c r="J9" s="45" t="s">
        <v>125</v>
      </c>
      <c r="K9" s="47"/>
      <c r="L9" s="45" t="s">
        <v>75</v>
      </c>
      <c r="M9" s="45"/>
      <c r="N9" s="45" t="s">
        <v>95</v>
      </c>
      <c r="O9" s="47"/>
      <c r="P9" s="45" t="s">
        <v>76</v>
      </c>
      <c r="Q9" s="47"/>
      <c r="R9" s="49" t="s">
        <v>202</v>
      </c>
      <c r="S9" s="49"/>
      <c r="T9" s="49" t="s">
        <v>35</v>
      </c>
      <c r="U9" s="49"/>
      <c r="V9" s="49" t="s">
        <v>161</v>
      </c>
      <c r="W9" s="47"/>
      <c r="X9" s="47" t="s">
        <v>77</v>
      </c>
      <c r="Y9" s="47"/>
      <c r="Z9" s="45" t="s">
        <v>72</v>
      </c>
    </row>
    <row r="10" spans="1:32" ht="23.25" customHeight="1">
      <c r="A10" s="43"/>
      <c r="B10" s="50"/>
      <c r="C10" s="47"/>
      <c r="D10" s="200" t="s">
        <v>98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</row>
    <row r="11" spans="1:32" ht="23.25" customHeight="1">
      <c r="A11" s="51" t="s">
        <v>165</v>
      </c>
      <c r="B11" s="50"/>
      <c r="C11" s="47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32" ht="23.25" customHeight="1">
      <c r="A12" s="19" t="s">
        <v>130</v>
      </c>
      <c r="B12" s="166"/>
      <c r="C12" s="156"/>
      <c r="D12" s="53">
        <v>432625</v>
      </c>
      <c r="E12" s="166"/>
      <c r="F12" s="53">
        <v>2138104</v>
      </c>
      <c r="G12" s="166"/>
      <c r="H12" s="111"/>
      <c r="I12" s="53"/>
      <c r="J12" s="121">
        <v>47325</v>
      </c>
      <c r="K12" s="166"/>
      <c r="L12" s="53">
        <v>49088</v>
      </c>
      <c r="M12" s="53"/>
      <c r="N12" s="121">
        <v>25060</v>
      </c>
      <c r="O12" s="166"/>
      <c r="P12" s="53">
        <v>2873025</v>
      </c>
      <c r="Q12" s="166"/>
      <c r="R12" s="53">
        <v>-320866</v>
      </c>
      <c r="S12" s="166"/>
      <c r="T12" s="53">
        <f>SUM(R12)</f>
        <v>-320866</v>
      </c>
      <c r="U12" s="53"/>
      <c r="V12" s="53">
        <f>SUM(D12:R12)</f>
        <v>5244361</v>
      </c>
      <c r="W12" s="166"/>
      <c r="X12" s="53">
        <v>35</v>
      </c>
      <c r="Y12" s="166"/>
      <c r="Z12" s="53">
        <f>SUM(V12,X12)</f>
        <v>5244396</v>
      </c>
    </row>
    <row r="13" spans="1:32" ht="23.25" customHeight="1">
      <c r="A13" s="19"/>
      <c r="B13" s="166"/>
      <c r="C13" s="15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W13" s="166"/>
      <c r="X13" s="166"/>
      <c r="Y13" s="166"/>
      <c r="Z13" s="166"/>
    </row>
    <row r="14" spans="1:32" ht="23.25" customHeight="1">
      <c r="A14" s="19" t="s">
        <v>78</v>
      </c>
      <c r="B14" s="19"/>
      <c r="C14" s="19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spans="1:32" ht="23.25" customHeight="1">
      <c r="A15" s="23" t="s">
        <v>162</v>
      </c>
      <c r="B15" s="19"/>
      <c r="C15" s="19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66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spans="1:32" ht="23.25" customHeight="1">
      <c r="A16" s="8" t="s">
        <v>163</v>
      </c>
      <c r="B16" s="166"/>
      <c r="D16" s="111">
        <v>0</v>
      </c>
      <c r="E16" s="123"/>
      <c r="F16" s="111">
        <v>0</v>
      </c>
      <c r="G16" s="123"/>
      <c r="H16" s="111">
        <v>0</v>
      </c>
      <c r="I16" s="112"/>
      <c r="J16" s="111">
        <v>0</v>
      </c>
      <c r="K16" s="58"/>
      <c r="L16" s="111">
        <v>0</v>
      </c>
      <c r="M16" s="111"/>
      <c r="N16" s="111">
        <v>0</v>
      </c>
      <c r="O16" s="58"/>
      <c r="P16" s="111">
        <v>-346099</v>
      </c>
      <c r="Q16" s="58"/>
      <c r="R16" s="111">
        <v>0</v>
      </c>
      <c r="S16" s="123"/>
      <c r="T16" s="111">
        <v>0</v>
      </c>
      <c r="U16" s="111"/>
      <c r="V16" s="54">
        <f>SUM(T16,D16,N16,F16,J16,H16,P16,L16)</f>
        <v>-346099</v>
      </c>
      <c r="W16" s="58"/>
      <c r="X16" s="111">
        <v>0</v>
      </c>
      <c r="Y16" s="58"/>
      <c r="Z16" s="54">
        <f>SUM(V16:Y16)</f>
        <v>-346099</v>
      </c>
    </row>
    <row r="17" spans="1:32" ht="23.25" customHeight="1">
      <c r="A17" s="8" t="s">
        <v>96</v>
      </c>
      <c r="B17" s="166">
        <v>12</v>
      </c>
      <c r="D17" s="111">
        <v>0</v>
      </c>
      <c r="E17" s="123"/>
      <c r="F17" s="111">
        <v>0</v>
      </c>
      <c r="G17" s="123"/>
      <c r="H17" s="111">
        <v>6603</v>
      </c>
      <c r="I17" s="112"/>
      <c r="J17" s="111">
        <v>6603</v>
      </c>
      <c r="K17" s="58"/>
      <c r="L17" s="111">
        <v>0</v>
      </c>
      <c r="M17" s="111"/>
      <c r="N17" s="111">
        <v>0</v>
      </c>
      <c r="O17" s="58"/>
      <c r="P17" s="111">
        <v>0</v>
      </c>
      <c r="Q17" s="58"/>
      <c r="R17" s="111">
        <v>0</v>
      </c>
      <c r="S17" s="123"/>
      <c r="T17" s="111">
        <v>0</v>
      </c>
      <c r="U17" s="111"/>
      <c r="V17" s="54">
        <v>6603</v>
      </c>
      <c r="W17" s="58"/>
      <c r="X17" s="111">
        <v>0</v>
      </c>
      <c r="Y17" s="58"/>
      <c r="Z17" s="111">
        <f>SUM(V17:Y17)</f>
        <v>6603</v>
      </c>
    </row>
    <row r="18" spans="1:32" ht="23.25" customHeight="1">
      <c r="A18" s="23" t="s">
        <v>127</v>
      </c>
      <c r="B18" s="23"/>
      <c r="C18" s="19"/>
      <c r="D18" s="125">
        <v>0</v>
      </c>
      <c r="E18" s="126"/>
      <c r="F18" s="125">
        <v>0</v>
      </c>
      <c r="G18" s="126"/>
      <c r="H18" s="125">
        <v>0</v>
      </c>
      <c r="I18" s="127"/>
      <c r="J18" s="125">
        <f>SUM(J16:J17)</f>
        <v>6603</v>
      </c>
      <c r="K18" s="61"/>
      <c r="L18" s="125">
        <f>SUM(L16:L17)</f>
        <v>0</v>
      </c>
      <c r="M18" s="128"/>
      <c r="N18" s="125">
        <f>SUM(N16:N17)</f>
        <v>0</v>
      </c>
      <c r="O18" s="61"/>
      <c r="P18" s="129">
        <f>SUM(P16:P17)</f>
        <v>-346099</v>
      </c>
      <c r="Q18" s="61"/>
      <c r="R18" s="125">
        <f>SUM(R16:R17)</f>
        <v>0</v>
      </c>
      <c r="S18" s="130"/>
      <c r="T18" s="125">
        <f>SUM(T16:T17)</f>
        <v>0</v>
      </c>
      <c r="U18" s="128"/>
      <c r="V18" s="129">
        <f>SUM(V16:V17)</f>
        <v>-339496</v>
      </c>
      <c r="W18" s="61"/>
      <c r="X18" s="125">
        <f>SUM(X16:X17)</f>
        <v>0</v>
      </c>
      <c r="Y18" s="61"/>
      <c r="Z18" s="125">
        <f>SUM(V18:Y18)</f>
        <v>-339496</v>
      </c>
    </row>
    <row r="19" spans="1:32" ht="23.25" customHeight="1">
      <c r="A19" s="19"/>
      <c r="B19" s="23"/>
      <c r="C19" s="19"/>
      <c r="D19" s="94"/>
      <c r="E19" s="126"/>
      <c r="F19" s="126"/>
      <c r="G19" s="126"/>
      <c r="H19" s="94"/>
      <c r="I19" s="94"/>
      <c r="J19" s="94"/>
      <c r="K19" s="61"/>
      <c r="L19" s="94"/>
      <c r="M19" s="94"/>
      <c r="N19" s="94"/>
      <c r="O19" s="61"/>
      <c r="P19" s="61"/>
      <c r="Q19" s="61"/>
      <c r="R19" s="94"/>
      <c r="S19" s="130"/>
      <c r="T19" s="61"/>
      <c r="U19" s="61"/>
      <c r="V19" s="61"/>
      <c r="W19" s="61"/>
      <c r="X19" s="94"/>
      <c r="Y19" s="61"/>
      <c r="Z19" s="61"/>
      <c r="AA19" s="19"/>
      <c r="AB19" s="19"/>
    </row>
    <row r="20" spans="1:32" ht="23.25" customHeight="1">
      <c r="A20" s="19" t="s">
        <v>128</v>
      </c>
      <c r="B20" s="23"/>
      <c r="C20" s="19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1:32" ht="23.25" customHeight="1">
      <c r="A21" s="8" t="s">
        <v>81</v>
      </c>
      <c r="D21" s="111">
        <v>0</v>
      </c>
      <c r="E21" s="111"/>
      <c r="F21" s="111">
        <v>0</v>
      </c>
      <c r="G21" s="111"/>
      <c r="H21" s="111"/>
      <c r="I21" s="111"/>
      <c r="J21" s="111">
        <v>0</v>
      </c>
      <c r="K21" s="111"/>
      <c r="L21" s="111">
        <v>0</v>
      </c>
      <c r="M21" s="111"/>
      <c r="N21" s="111">
        <v>0</v>
      </c>
      <c r="O21" s="56"/>
      <c r="P21" s="27">
        <v>544304</v>
      </c>
      <c r="Q21" s="56"/>
      <c r="R21" s="111">
        <v>0</v>
      </c>
      <c r="S21" s="111"/>
      <c r="T21" s="111">
        <v>0</v>
      </c>
      <c r="U21" s="111"/>
      <c r="V21" s="27">
        <f>SUM(T21,D21,N21,F21,J21,H21,P21,L21)</f>
        <v>544304</v>
      </c>
      <c r="W21" s="56"/>
      <c r="X21" s="111">
        <v>10</v>
      </c>
      <c r="Y21" s="56"/>
      <c r="Z21" s="54">
        <f>SUM(V21:Y21)</f>
        <v>544314</v>
      </c>
    </row>
    <row r="22" spans="1:32" ht="23.25" customHeight="1">
      <c r="A22" s="8" t="s">
        <v>172</v>
      </c>
      <c r="D22" s="111">
        <v>0</v>
      </c>
      <c r="E22" s="111"/>
      <c r="F22" s="111">
        <v>0</v>
      </c>
      <c r="G22" s="111"/>
      <c r="H22" s="111"/>
      <c r="I22" s="111"/>
      <c r="J22" s="111">
        <v>0</v>
      </c>
      <c r="K22" s="111"/>
      <c r="L22" s="111">
        <v>0</v>
      </c>
      <c r="M22" s="111"/>
      <c r="N22" s="111">
        <v>0</v>
      </c>
      <c r="O22" s="56"/>
      <c r="P22" s="111">
        <v>0</v>
      </c>
      <c r="Q22" s="56"/>
      <c r="R22" s="111">
        <v>-4266</v>
      </c>
      <c r="S22" s="111"/>
      <c r="T22" s="111">
        <f>SUM(R22)</f>
        <v>-4266</v>
      </c>
      <c r="U22" s="111"/>
      <c r="V22" s="190">
        <f>SUM(D22:R22)</f>
        <v>-4266</v>
      </c>
      <c r="W22" s="56"/>
      <c r="X22" s="111">
        <v>-1</v>
      </c>
      <c r="Y22" s="56"/>
      <c r="Z22" s="54">
        <f>SUM(V22:Y22)</f>
        <v>-4267</v>
      </c>
    </row>
    <row r="23" spans="1:32" ht="23.25" customHeight="1">
      <c r="A23" s="19" t="s">
        <v>129</v>
      </c>
      <c r="B23" s="23"/>
      <c r="C23" s="19"/>
      <c r="D23" s="125">
        <f>SUM(D21:D22)</f>
        <v>0</v>
      </c>
      <c r="E23" s="130"/>
      <c r="F23" s="125">
        <f>SUM(F21:F22)</f>
        <v>0</v>
      </c>
      <c r="G23" s="130"/>
      <c r="H23" s="129">
        <f>SUM(H21:H22)</f>
        <v>0</v>
      </c>
      <c r="I23" s="127"/>
      <c r="J23" s="125">
        <f>SUM(J21:J22)</f>
        <v>0</v>
      </c>
      <c r="K23" s="55"/>
      <c r="L23" s="125">
        <f>SUM(L21:L22)</f>
        <v>0</v>
      </c>
      <c r="M23" s="128"/>
      <c r="N23" s="125">
        <f>SUM(N21:N22)</f>
        <v>0</v>
      </c>
      <c r="O23" s="55"/>
      <c r="P23" s="189">
        <f>SUM(P21:P22)</f>
        <v>544304</v>
      </c>
      <c r="Q23" s="55"/>
      <c r="R23" s="189">
        <f>SUM(R21:R22)</f>
        <v>-4266</v>
      </c>
      <c r="S23" s="55"/>
      <c r="T23" s="189">
        <f>SUM(R23)</f>
        <v>-4266</v>
      </c>
      <c r="U23" s="61"/>
      <c r="V23" s="189">
        <f>SUM(V21:V22)</f>
        <v>540038</v>
      </c>
      <c r="W23" s="55"/>
      <c r="X23" s="189">
        <f>SUM(X21:X22)</f>
        <v>9</v>
      </c>
      <c r="Y23" s="55"/>
      <c r="Z23" s="189">
        <f>SUM(V23:X23)</f>
        <v>540047</v>
      </c>
    </row>
    <row r="25" spans="1:32" ht="23.25" customHeight="1" thickBot="1">
      <c r="A25" s="59" t="s">
        <v>166</v>
      </c>
      <c r="B25" s="23"/>
      <c r="C25" s="19"/>
      <c r="D25" s="60">
        <f>D12+D18+D23</f>
        <v>432625</v>
      </c>
      <c r="E25" s="166"/>
      <c r="F25" s="60">
        <f>F12+F18+F23</f>
        <v>2138104</v>
      </c>
      <c r="G25" s="166"/>
      <c r="H25" s="147"/>
      <c r="I25" s="145"/>
      <c r="J25" s="60">
        <f>J12+J18+J23</f>
        <v>53928</v>
      </c>
      <c r="K25" s="166"/>
      <c r="L25" s="60">
        <f>L12+L18+L23</f>
        <v>49088</v>
      </c>
      <c r="M25" s="53"/>
      <c r="N25" s="60">
        <f>N12+N18+N23</f>
        <v>25060</v>
      </c>
      <c r="O25" s="166"/>
      <c r="P25" s="60">
        <f>P12+P18+P23</f>
        <v>3071230</v>
      </c>
      <c r="Q25" s="166"/>
      <c r="R25" s="60">
        <f>R12+R18+R23</f>
        <v>-325132</v>
      </c>
      <c r="S25" s="146"/>
      <c r="T25" s="60">
        <f>T12+T18+T23</f>
        <v>-325132</v>
      </c>
      <c r="U25" s="53"/>
      <c r="V25" s="60">
        <f>V12+V18+V23</f>
        <v>5444903</v>
      </c>
      <c r="W25" s="166"/>
      <c r="X25" s="60">
        <f>X12+X18+X23</f>
        <v>44</v>
      </c>
      <c r="Y25" s="166"/>
      <c r="Z25" s="145">
        <f>SUM(V25,X25)</f>
        <v>5444947</v>
      </c>
    </row>
    <row r="26" spans="1:32" ht="23.25" customHeight="1" thickTop="1">
      <c r="A26" s="12" t="s">
        <v>0</v>
      </c>
      <c r="B26" s="13"/>
      <c r="C26" s="119"/>
      <c r="D26" s="119"/>
      <c r="E26" s="119"/>
      <c r="F26" s="119"/>
      <c r="G26" s="119"/>
      <c r="H26" s="120"/>
      <c r="I26" s="120"/>
      <c r="J26" s="120"/>
      <c r="K26" s="15" t="s">
        <v>155</v>
      </c>
      <c r="L26" s="15"/>
      <c r="M26" s="15"/>
      <c r="N26" s="120"/>
      <c r="O26" s="120"/>
      <c r="P26" s="120"/>
      <c r="Q26" s="15" t="s">
        <v>155</v>
      </c>
      <c r="R26" s="15"/>
      <c r="S26" s="15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</row>
    <row r="27" spans="1:32" ht="23.25" customHeight="1">
      <c r="A27" s="15" t="s">
        <v>124</v>
      </c>
      <c r="B27" s="13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</row>
    <row r="28" spans="1:32" ht="23.25" customHeight="1">
      <c r="A28" s="15"/>
    </row>
    <row r="29" spans="1:32" ht="23.25" customHeight="1">
      <c r="A29" s="43"/>
      <c r="B29" s="202" t="s">
        <v>2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</row>
    <row r="30" spans="1:32" ht="66.599999999999994" customHeight="1">
      <c r="A30" s="43"/>
      <c r="B30" s="166"/>
      <c r="C30" s="156"/>
      <c r="D30" s="18"/>
      <c r="E30" s="44"/>
      <c r="F30" s="44"/>
      <c r="G30" s="44"/>
      <c r="H30" s="48"/>
      <c r="I30" s="48"/>
      <c r="J30" s="201" t="s">
        <v>232</v>
      </c>
      <c r="K30" s="201"/>
      <c r="L30" s="201"/>
      <c r="M30" s="48"/>
      <c r="N30" s="201" t="s">
        <v>40</v>
      </c>
      <c r="O30" s="201"/>
      <c r="P30" s="201"/>
      <c r="Q30" s="201"/>
      <c r="R30" s="201"/>
      <c r="S30" s="46"/>
      <c r="T30" s="153"/>
      <c r="U30" s="151"/>
      <c r="V30" s="153" t="s">
        <v>44</v>
      </c>
      <c r="W30" s="151"/>
      <c r="X30" s="151"/>
      <c r="Y30" s="152"/>
      <c r="Z30" s="152"/>
      <c r="AA30" s="21"/>
      <c r="AB30" s="21"/>
      <c r="AC30" s="156"/>
      <c r="AD30" s="156"/>
      <c r="AE30" s="156"/>
      <c r="AF30" s="18"/>
    </row>
    <row r="31" spans="1:32" ht="23.25" customHeight="1">
      <c r="A31" s="43"/>
      <c r="B31" s="166"/>
      <c r="C31" s="156"/>
      <c r="D31" s="18"/>
      <c r="E31" s="44"/>
      <c r="F31" s="44"/>
      <c r="G31" s="44"/>
      <c r="H31" s="45"/>
      <c r="I31" s="45"/>
      <c r="J31" s="45"/>
      <c r="K31" s="45"/>
      <c r="L31" s="45"/>
      <c r="M31" s="45"/>
      <c r="N31" s="45"/>
      <c r="O31" s="45"/>
      <c r="P31" s="45" t="s">
        <v>156</v>
      </c>
      <c r="Q31" s="45"/>
      <c r="R31" s="45"/>
      <c r="S31" s="46"/>
      <c r="T31" s="21"/>
      <c r="U31" s="21"/>
      <c r="V31" s="164" t="s">
        <v>206</v>
      </c>
      <c r="W31" s="21"/>
      <c r="X31" s="164" t="s">
        <v>157</v>
      </c>
      <c r="Y31" s="164"/>
      <c r="Z31" s="21"/>
      <c r="AA31" s="156"/>
      <c r="AB31" s="156" t="s">
        <v>64</v>
      </c>
      <c r="AC31" s="156"/>
      <c r="AD31" s="18"/>
    </row>
    <row r="32" spans="1:32" ht="23.25" customHeight="1">
      <c r="A32" s="43"/>
      <c r="B32" s="166"/>
      <c r="C32" s="156"/>
      <c r="D32" s="45" t="s">
        <v>36</v>
      </c>
      <c r="E32" s="44"/>
      <c r="F32" s="44"/>
      <c r="G32" s="44"/>
      <c r="H32" s="45"/>
      <c r="I32" s="45"/>
      <c r="J32" s="45" t="s">
        <v>91</v>
      </c>
      <c r="K32" s="45"/>
      <c r="L32" s="45" t="s">
        <v>91</v>
      </c>
      <c r="M32" s="45"/>
      <c r="N32" s="45"/>
      <c r="O32" s="45"/>
      <c r="P32" s="45" t="s">
        <v>93</v>
      </c>
      <c r="Q32" s="45"/>
      <c r="R32" s="45"/>
      <c r="S32" s="46"/>
      <c r="T32" s="156" t="s">
        <v>158</v>
      </c>
      <c r="U32" s="156"/>
      <c r="V32" s="156" t="s">
        <v>207</v>
      </c>
      <c r="W32" s="156"/>
      <c r="X32" s="45" t="s">
        <v>65</v>
      </c>
      <c r="Y32" s="45"/>
      <c r="Z32" s="45" t="s">
        <v>66</v>
      </c>
      <c r="AA32" s="156"/>
      <c r="AB32" s="156" t="s">
        <v>67</v>
      </c>
      <c r="AC32" s="156"/>
      <c r="AD32" s="18"/>
    </row>
    <row r="33" spans="1:32" ht="23.25" customHeight="1">
      <c r="A33" s="43"/>
      <c r="B33" s="166"/>
      <c r="C33" s="156"/>
      <c r="D33" s="164" t="s">
        <v>68</v>
      </c>
      <c r="E33" s="45"/>
      <c r="F33" s="45" t="s">
        <v>79</v>
      </c>
      <c r="G33" s="45"/>
      <c r="H33" s="45" t="s">
        <v>156</v>
      </c>
      <c r="I33" s="45"/>
      <c r="J33" s="45" t="s">
        <v>92</v>
      </c>
      <c r="K33" s="156"/>
      <c r="L33" s="45" t="s">
        <v>92</v>
      </c>
      <c r="M33" s="156"/>
      <c r="N33" s="45" t="s">
        <v>69</v>
      </c>
      <c r="O33" s="45"/>
      <c r="P33" s="45" t="s">
        <v>94</v>
      </c>
      <c r="Q33" s="156"/>
      <c r="R33" s="156" t="s">
        <v>70</v>
      </c>
      <c r="S33" s="156"/>
      <c r="T33" s="156" t="s">
        <v>201</v>
      </c>
      <c r="U33" s="156"/>
      <c r="V33" s="156" t="s">
        <v>208</v>
      </c>
      <c r="W33" s="156"/>
      <c r="X33" s="45" t="s">
        <v>71</v>
      </c>
      <c r="Y33" s="45"/>
      <c r="Z33" s="45" t="s">
        <v>159</v>
      </c>
      <c r="AA33" s="156"/>
      <c r="AB33" s="156" t="s">
        <v>73</v>
      </c>
      <c r="AC33" s="156"/>
      <c r="AD33" s="45" t="s">
        <v>66</v>
      </c>
    </row>
    <row r="34" spans="1:32" ht="23.25" customHeight="1">
      <c r="A34" s="43"/>
      <c r="B34" s="166" t="s">
        <v>6</v>
      </c>
      <c r="C34" s="156"/>
      <c r="D34" s="45" t="s">
        <v>74</v>
      </c>
      <c r="E34" s="45"/>
      <c r="F34" s="45" t="s">
        <v>80</v>
      </c>
      <c r="G34" s="45"/>
      <c r="H34" s="45" t="s">
        <v>160</v>
      </c>
      <c r="I34" s="45"/>
      <c r="J34" s="45" t="s">
        <v>125</v>
      </c>
      <c r="K34" s="156"/>
      <c r="L34" s="45" t="s">
        <v>220</v>
      </c>
      <c r="M34" s="156"/>
      <c r="N34" s="45" t="s">
        <v>75</v>
      </c>
      <c r="O34" s="45"/>
      <c r="P34" s="45" t="s">
        <v>95</v>
      </c>
      <c r="Q34" s="156"/>
      <c r="R34" s="45" t="s">
        <v>76</v>
      </c>
      <c r="S34" s="156"/>
      <c r="T34" s="49" t="s">
        <v>202</v>
      </c>
      <c r="U34" s="49"/>
      <c r="V34" s="49" t="s">
        <v>209</v>
      </c>
      <c r="W34" s="49"/>
      <c r="X34" s="49" t="s">
        <v>35</v>
      </c>
      <c r="Y34" s="49"/>
      <c r="Z34" s="49" t="s">
        <v>161</v>
      </c>
      <c r="AA34" s="156"/>
      <c r="AB34" s="156" t="s">
        <v>77</v>
      </c>
      <c r="AC34" s="156"/>
      <c r="AD34" s="45" t="s">
        <v>72</v>
      </c>
    </row>
    <row r="35" spans="1:32" ht="23.25" customHeight="1">
      <c r="A35" s="43"/>
      <c r="B35" s="166"/>
      <c r="C35" s="156"/>
      <c r="D35" s="200" t="s">
        <v>98</v>
      </c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138"/>
      <c r="AF35" s="138"/>
    </row>
    <row r="36" spans="1:32" ht="23.25" customHeight="1">
      <c r="A36" s="51" t="s">
        <v>197</v>
      </c>
      <c r="B36" s="166"/>
      <c r="C36" s="15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</row>
    <row r="37" spans="1:32" ht="23.25" customHeight="1">
      <c r="A37" s="19" t="s">
        <v>203</v>
      </c>
      <c r="B37" s="166"/>
      <c r="C37" s="156"/>
      <c r="D37" s="53">
        <v>433385</v>
      </c>
      <c r="E37" s="166"/>
      <c r="F37" s="53">
        <v>2176628</v>
      </c>
      <c r="G37" s="166"/>
      <c r="H37" s="111"/>
      <c r="I37" s="53"/>
      <c r="J37" s="121">
        <v>44610</v>
      </c>
      <c r="K37" s="166"/>
      <c r="L37" s="121">
        <v>0</v>
      </c>
      <c r="M37" s="166"/>
      <c r="N37" s="53">
        <v>49088</v>
      </c>
      <c r="O37" s="53"/>
      <c r="P37" s="121">
        <v>25060</v>
      </c>
      <c r="Q37" s="166"/>
      <c r="R37" s="53">
        <v>3465929</v>
      </c>
      <c r="S37" s="166"/>
      <c r="T37" s="53">
        <v>-467354</v>
      </c>
      <c r="U37" s="166"/>
      <c r="V37" s="53">
        <v>-3092</v>
      </c>
      <c r="W37" s="166"/>
      <c r="X37" s="53">
        <f>SUM(T37:V37)</f>
        <v>-470446</v>
      </c>
      <c r="Y37" s="53"/>
      <c r="Z37" s="53">
        <f>SUM(D37:V37)</f>
        <v>5724254</v>
      </c>
      <c r="AA37" s="166"/>
      <c r="AB37" s="53">
        <v>88</v>
      </c>
      <c r="AC37" s="166"/>
      <c r="AD37" s="53">
        <f>SUM(Z37:AB37)</f>
        <v>5724342</v>
      </c>
    </row>
    <row r="38" spans="1:32" ht="23.25" customHeight="1">
      <c r="A38" s="157" t="s">
        <v>204</v>
      </c>
      <c r="B38" s="166"/>
      <c r="C38" s="156"/>
      <c r="D38" s="111"/>
      <c r="E38" s="166"/>
      <c r="F38" s="111"/>
      <c r="G38" s="166"/>
      <c r="H38" s="166"/>
      <c r="I38" s="166"/>
      <c r="J38" s="111"/>
      <c r="K38" s="166"/>
      <c r="L38" s="166"/>
      <c r="M38" s="166"/>
      <c r="N38" s="111"/>
      <c r="O38" s="166"/>
      <c r="P38" s="111"/>
      <c r="Q38" s="166"/>
      <c r="R38" s="111"/>
      <c r="S38" s="166"/>
      <c r="T38" s="111"/>
      <c r="U38" s="166"/>
      <c r="V38" s="111"/>
      <c r="W38" s="166"/>
      <c r="X38" s="111"/>
      <c r="Y38" s="166"/>
      <c r="Z38" s="111"/>
      <c r="AA38" s="166"/>
      <c r="AB38" s="111"/>
      <c r="AC38" s="166"/>
      <c r="AD38" s="111"/>
    </row>
    <row r="39" spans="1:32" ht="23.25" customHeight="1">
      <c r="A39" s="8" t="s">
        <v>205</v>
      </c>
      <c r="B39" s="166">
        <v>3</v>
      </c>
      <c r="C39" s="156"/>
      <c r="D39" s="131">
        <v>0</v>
      </c>
      <c r="E39" s="166"/>
      <c r="F39" s="131">
        <v>0</v>
      </c>
      <c r="G39" s="166"/>
      <c r="H39" s="166"/>
      <c r="I39" s="166"/>
      <c r="J39" s="131">
        <v>0</v>
      </c>
      <c r="K39" s="166"/>
      <c r="L39" s="131">
        <v>0</v>
      </c>
      <c r="M39" s="166"/>
      <c r="N39" s="131">
        <v>0</v>
      </c>
      <c r="O39" s="166"/>
      <c r="P39" s="131">
        <v>0</v>
      </c>
      <c r="Q39" s="166"/>
      <c r="R39" s="131">
        <v>-8538</v>
      </c>
      <c r="S39" s="166"/>
      <c r="T39" s="131">
        <v>0</v>
      </c>
      <c r="U39" s="166"/>
      <c r="V39" s="131">
        <v>0</v>
      </c>
      <c r="W39" s="166"/>
      <c r="X39" s="131">
        <v>0</v>
      </c>
      <c r="Y39" s="166"/>
      <c r="Z39" s="191">
        <f>SUM(D39:V39)</f>
        <v>-8538</v>
      </c>
      <c r="AA39" s="166"/>
      <c r="AB39" s="131">
        <v>0</v>
      </c>
      <c r="AC39" s="166"/>
      <c r="AD39" s="191">
        <f>SUM(Z39:AB39)</f>
        <v>-8538</v>
      </c>
    </row>
    <row r="40" spans="1:32" ht="23.25" customHeight="1">
      <c r="A40" s="19" t="s">
        <v>198</v>
      </c>
      <c r="B40" s="166"/>
      <c r="C40" s="156"/>
      <c r="D40" s="53">
        <f>SUM(D37:D39)</f>
        <v>433385</v>
      </c>
      <c r="E40" s="166"/>
      <c r="F40" s="53">
        <f>SUM(F37:F39)</f>
        <v>2176628</v>
      </c>
      <c r="G40" s="166"/>
      <c r="H40" s="111"/>
      <c r="I40" s="53"/>
      <c r="J40" s="53">
        <f>SUM(J37:J39)</f>
        <v>44610</v>
      </c>
      <c r="K40" s="166"/>
      <c r="L40" s="192">
        <f>L37+L39</f>
        <v>0</v>
      </c>
      <c r="M40" s="166"/>
      <c r="N40" s="53">
        <f>SUM(N37:N39)</f>
        <v>49088</v>
      </c>
      <c r="O40" s="53"/>
      <c r="P40" s="53">
        <f>SUM(P37:P39)</f>
        <v>25060</v>
      </c>
      <c r="Q40" s="166"/>
      <c r="R40" s="53">
        <f>SUM(R37:R39)</f>
        <v>3457391</v>
      </c>
      <c r="S40" s="166"/>
      <c r="T40" s="53">
        <f>SUM(T37:T39)</f>
        <v>-467354</v>
      </c>
      <c r="U40" s="166"/>
      <c r="V40" s="53">
        <f>SUM(V37:V39)</f>
        <v>-3092</v>
      </c>
      <c r="W40" s="166"/>
      <c r="X40" s="53">
        <f>SUM(X37:X39)</f>
        <v>-470446</v>
      </c>
      <c r="Y40" s="53"/>
      <c r="Z40" s="53">
        <f>SUM(D40:V40)</f>
        <v>5715716</v>
      </c>
      <c r="AA40" s="166"/>
      <c r="AB40" s="53">
        <f>SUM(AB37:AB39)</f>
        <v>88</v>
      </c>
      <c r="AC40" s="166"/>
      <c r="AD40" s="53">
        <f>SUM(Z40:AB40)</f>
        <v>5715804</v>
      </c>
    </row>
    <row r="41" spans="1:32" ht="23.25" customHeight="1">
      <c r="A41" s="19"/>
      <c r="B41" s="166"/>
      <c r="C41" s="15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AA41" s="166"/>
      <c r="AB41" s="166"/>
      <c r="AC41" s="166"/>
      <c r="AD41" s="166"/>
    </row>
    <row r="42" spans="1:32" ht="23.25" customHeight="1">
      <c r="A42" s="19" t="s">
        <v>78</v>
      </c>
      <c r="B42" s="19"/>
      <c r="C42" s="19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</row>
    <row r="43" spans="1:32" ht="23.25" customHeight="1">
      <c r="A43" s="23" t="s">
        <v>162</v>
      </c>
      <c r="B43" s="19"/>
      <c r="C43" s="19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66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</row>
    <row r="44" spans="1:32" ht="23.25" customHeight="1">
      <c r="A44" s="8" t="s">
        <v>163</v>
      </c>
      <c r="B44" s="166">
        <v>16</v>
      </c>
      <c r="D44" s="113">
        <v>0</v>
      </c>
      <c r="E44" s="123"/>
      <c r="F44" s="113">
        <v>0</v>
      </c>
      <c r="G44" s="123"/>
      <c r="H44" s="113"/>
      <c r="I44" s="160"/>
      <c r="J44" s="113">
        <v>0</v>
      </c>
      <c r="K44" s="58"/>
      <c r="L44" s="113">
        <v>0</v>
      </c>
      <c r="M44" s="58"/>
      <c r="N44" s="113">
        <v>0</v>
      </c>
      <c r="O44" s="111"/>
      <c r="P44" s="113">
        <v>0</v>
      </c>
      <c r="Q44" s="58"/>
      <c r="R44" s="111">
        <v>-347838</v>
      </c>
      <c r="S44" s="58"/>
      <c r="T44" s="113">
        <v>0</v>
      </c>
      <c r="U44" s="123"/>
      <c r="V44" s="113">
        <v>0</v>
      </c>
      <c r="W44" s="91"/>
      <c r="X44" s="113">
        <v>0</v>
      </c>
      <c r="Y44" s="111"/>
      <c r="Z44" s="54">
        <f>SUM(D44:V44)</f>
        <v>-347838</v>
      </c>
      <c r="AA44" s="58"/>
      <c r="AB44" s="113">
        <v>0</v>
      </c>
      <c r="AC44" s="58"/>
      <c r="AD44" s="54">
        <f>SUM(Z44:AB44)</f>
        <v>-347838</v>
      </c>
    </row>
    <row r="45" spans="1:32" ht="23.25" customHeight="1">
      <c r="A45" s="8" t="s">
        <v>96</v>
      </c>
      <c r="B45" s="166">
        <v>12</v>
      </c>
      <c r="D45" s="111">
        <v>2550</v>
      </c>
      <c r="E45" s="123"/>
      <c r="F45" s="111">
        <v>127896</v>
      </c>
      <c r="G45" s="123"/>
      <c r="H45" s="111"/>
      <c r="I45" s="112"/>
      <c r="J45" s="111">
        <v>-42605</v>
      </c>
      <c r="K45" s="58"/>
      <c r="L45" s="113">
        <v>0</v>
      </c>
      <c r="M45" s="58"/>
      <c r="N45" s="113">
        <v>0</v>
      </c>
      <c r="O45" s="111"/>
      <c r="P45" s="113">
        <v>0</v>
      </c>
      <c r="Q45" s="58"/>
      <c r="R45" s="113">
        <v>0</v>
      </c>
      <c r="S45" s="58"/>
      <c r="T45" s="113">
        <v>0</v>
      </c>
      <c r="U45" s="123"/>
      <c r="V45" s="113">
        <v>0</v>
      </c>
      <c r="W45" s="91"/>
      <c r="X45" s="113">
        <v>0</v>
      </c>
      <c r="Y45" s="111"/>
      <c r="Z45" s="54">
        <f>SUM(D45:V45)</f>
        <v>87841</v>
      </c>
      <c r="AA45" s="58"/>
      <c r="AB45" s="113">
        <v>0</v>
      </c>
      <c r="AC45" s="58"/>
      <c r="AD45" s="54">
        <f t="shared" ref="AD45:AD46" si="0">SUM(Z45:AB45)</f>
        <v>87841</v>
      </c>
    </row>
    <row r="46" spans="1:32" ht="23.25" customHeight="1">
      <c r="A46" s="8" t="s">
        <v>233</v>
      </c>
      <c r="B46" s="166">
        <v>12</v>
      </c>
      <c r="D46" s="131">
        <v>0</v>
      </c>
      <c r="E46" s="123"/>
      <c r="F46" s="131">
        <v>0</v>
      </c>
      <c r="G46" s="123"/>
      <c r="H46" s="111"/>
      <c r="I46" s="112"/>
      <c r="J46" s="111">
        <v>-2005</v>
      </c>
      <c r="K46" s="58"/>
      <c r="L46" s="111">
        <v>2005</v>
      </c>
      <c r="M46" s="58"/>
      <c r="N46" s="113">
        <v>0</v>
      </c>
      <c r="O46" s="111"/>
      <c r="P46" s="113">
        <v>0</v>
      </c>
      <c r="Q46" s="58"/>
      <c r="R46" s="113">
        <v>0</v>
      </c>
      <c r="S46" s="58"/>
      <c r="T46" s="113">
        <v>0</v>
      </c>
      <c r="U46" s="123"/>
      <c r="V46" s="113">
        <v>0</v>
      </c>
      <c r="W46" s="106"/>
      <c r="X46" s="113">
        <v>0</v>
      </c>
      <c r="Y46" s="111"/>
      <c r="Z46" s="54">
        <f>SUM(D46:V46)</f>
        <v>0</v>
      </c>
      <c r="AA46" s="58"/>
      <c r="AB46" s="113">
        <v>0</v>
      </c>
      <c r="AC46" s="58"/>
      <c r="AD46" s="54">
        <f t="shared" si="0"/>
        <v>0</v>
      </c>
    </row>
    <row r="47" spans="1:32" ht="23.25" customHeight="1">
      <c r="A47" s="23" t="s">
        <v>127</v>
      </c>
      <c r="B47" s="23"/>
      <c r="C47" s="19"/>
      <c r="D47" s="125">
        <f>SUM(D44:D46)</f>
        <v>2550</v>
      </c>
      <c r="E47" s="126"/>
      <c r="F47" s="125">
        <f>SUM(F44:F46)</f>
        <v>127896</v>
      </c>
      <c r="G47" s="126"/>
      <c r="H47" s="125">
        <v>0</v>
      </c>
      <c r="I47" s="127"/>
      <c r="J47" s="125">
        <f>SUM(J44:J46)</f>
        <v>-44610</v>
      </c>
      <c r="K47" s="61"/>
      <c r="L47" s="125">
        <f>SUM(L44:L46)</f>
        <v>2005</v>
      </c>
      <c r="M47" s="61"/>
      <c r="N47" s="125">
        <f>SUM(N44:N46)</f>
        <v>0</v>
      </c>
      <c r="O47" s="128"/>
      <c r="P47" s="125">
        <f>SUM(P44:P46)</f>
        <v>0</v>
      </c>
      <c r="Q47" s="61"/>
      <c r="R47" s="125">
        <f>SUM(R44:R46)</f>
        <v>-347838</v>
      </c>
      <c r="S47" s="61"/>
      <c r="T47" s="125">
        <f>SUM(T44:T46)</f>
        <v>0</v>
      </c>
      <c r="U47" s="130"/>
      <c r="V47" s="125">
        <f>SUM(V44:V46)</f>
        <v>0</v>
      </c>
      <c r="W47" s="94"/>
      <c r="X47" s="125">
        <f>SUM(X44:X46)</f>
        <v>0</v>
      </c>
      <c r="Y47" s="128"/>
      <c r="Z47" s="125">
        <f>SUM(Z44:Z46)</f>
        <v>-259997</v>
      </c>
      <c r="AA47" s="61"/>
      <c r="AB47" s="125">
        <f>SUM(AB44:AB46)</f>
        <v>0</v>
      </c>
      <c r="AC47" s="61"/>
      <c r="AD47" s="125">
        <f>SUM(AD44:AD46)</f>
        <v>-259997</v>
      </c>
    </row>
    <row r="48" spans="1:32" ht="23.25" customHeight="1">
      <c r="A48" s="19"/>
      <c r="B48" s="23"/>
      <c r="C48" s="19"/>
      <c r="D48" s="94"/>
      <c r="E48" s="126"/>
      <c r="F48" s="126"/>
      <c r="G48" s="126"/>
      <c r="H48" s="94"/>
      <c r="I48" s="94"/>
      <c r="J48" s="94"/>
      <c r="K48" s="61"/>
      <c r="L48" s="94"/>
      <c r="M48" s="61"/>
      <c r="N48" s="94"/>
      <c r="O48" s="94"/>
      <c r="P48" s="94"/>
      <c r="Q48" s="61"/>
      <c r="R48" s="61"/>
      <c r="S48" s="61"/>
      <c r="T48" s="94"/>
      <c r="U48" s="130"/>
      <c r="V48" s="94"/>
      <c r="W48" s="94"/>
      <c r="X48" s="61"/>
      <c r="Y48" s="61"/>
      <c r="Z48" s="61"/>
      <c r="AA48" s="61"/>
      <c r="AB48" s="94"/>
      <c r="AC48" s="61"/>
      <c r="AD48" s="61"/>
      <c r="AE48" s="19"/>
      <c r="AF48" s="19"/>
    </row>
    <row r="49" spans="1:32" ht="23.25" customHeight="1">
      <c r="A49" s="19" t="s">
        <v>128</v>
      </c>
      <c r="B49" s="23"/>
      <c r="C49" s="19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</row>
    <row r="50" spans="1:32" ht="23.25" customHeight="1">
      <c r="A50" s="8" t="s">
        <v>81</v>
      </c>
      <c r="D50" s="113">
        <v>0</v>
      </c>
      <c r="E50" s="111"/>
      <c r="F50" s="113">
        <v>0</v>
      </c>
      <c r="G50" s="111"/>
      <c r="H50" s="111"/>
      <c r="I50" s="111"/>
      <c r="J50" s="113">
        <v>0</v>
      </c>
      <c r="K50" s="111"/>
      <c r="L50" s="113">
        <v>0</v>
      </c>
      <c r="M50" s="111"/>
      <c r="N50" s="113">
        <v>0</v>
      </c>
      <c r="O50" s="111"/>
      <c r="P50" s="113">
        <v>0</v>
      </c>
      <c r="Q50" s="56"/>
      <c r="R50" s="27">
        <v>474088</v>
      </c>
      <c r="S50" s="56"/>
      <c r="T50" s="113">
        <v>0</v>
      </c>
      <c r="U50" s="111"/>
      <c r="V50" s="113">
        <v>0</v>
      </c>
      <c r="W50" s="111"/>
      <c r="X50" s="113">
        <v>0</v>
      </c>
      <c r="Y50" s="111"/>
      <c r="Z50" s="54">
        <f>SUM(D50:X50)</f>
        <v>474088</v>
      </c>
      <c r="AA50" s="56"/>
      <c r="AB50" s="111">
        <v>20</v>
      </c>
      <c r="AC50" s="56"/>
      <c r="AD50" s="54">
        <f>SUM(Z50:AB50)</f>
        <v>474108</v>
      </c>
    </row>
    <row r="51" spans="1:32" ht="23.25" customHeight="1">
      <c r="A51" s="8" t="s">
        <v>172</v>
      </c>
      <c r="D51" s="113">
        <v>0</v>
      </c>
      <c r="E51" s="111"/>
      <c r="F51" s="113">
        <v>0</v>
      </c>
      <c r="G51" s="111"/>
      <c r="H51" s="111"/>
      <c r="I51" s="111"/>
      <c r="J51" s="113">
        <v>0</v>
      </c>
      <c r="K51" s="111"/>
      <c r="L51" s="113">
        <v>0</v>
      </c>
      <c r="M51" s="111"/>
      <c r="N51" s="113">
        <v>0</v>
      </c>
      <c r="O51" s="111"/>
      <c r="P51" s="113">
        <v>0</v>
      </c>
      <c r="Q51" s="56"/>
      <c r="R51" s="111">
        <v>0</v>
      </c>
      <c r="S51" s="56"/>
      <c r="T51" s="111">
        <v>-96686</v>
      </c>
      <c r="U51" s="111"/>
      <c r="V51" s="111">
        <v>-13373</v>
      </c>
      <c r="W51" s="113"/>
      <c r="X51" s="111">
        <v>-110059</v>
      </c>
      <c r="Y51" s="111"/>
      <c r="Z51" s="54">
        <f>SUM(D51:V51)</f>
        <v>-110059</v>
      </c>
      <c r="AA51" s="56"/>
      <c r="AB51" s="111">
        <v>-2</v>
      </c>
      <c r="AC51" s="56"/>
      <c r="AD51" s="54">
        <f t="shared" ref="AD51" si="1">SUM(Z51:AB51)</f>
        <v>-110061</v>
      </c>
    </row>
    <row r="52" spans="1:32" ht="23.25" customHeight="1">
      <c r="A52" s="19" t="s">
        <v>129</v>
      </c>
      <c r="B52" s="23"/>
      <c r="C52" s="19"/>
      <c r="D52" s="125">
        <f>SUM(D50:D51)</f>
        <v>0</v>
      </c>
      <c r="E52" s="130"/>
      <c r="F52" s="125">
        <f>SUM(F50:F51)</f>
        <v>0</v>
      </c>
      <c r="G52" s="130"/>
      <c r="H52" s="129">
        <f>SUM(H50:H51)</f>
        <v>0</v>
      </c>
      <c r="I52" s="127"/>
      <c r="J52" s="125">
        <f>SUM(J50:J51)</f>
        <v>0</v>
      </c>
      <c r="K52" s="55"/>
      <c r="L52" s="125">
        <f>SUM(L50:L51)</f>
        <v>0</v>
      </c>
      <c r="M52" s="55"/>
      <c r="N52" s="125">
        <f>SUM(N50:N51)</f>
        <v>0</v>
      </c>
      <c r="O52" s="128"/>
      <c r="P52" s="125">
        <f>SUM(P50:P51)</f>
        <v>0</v>
      </c>
      <c r="Q52" s="55"/>
      <c r="R52" s="189">
        <f>SUM(R50:R51)</f>
        <v>474088</v>
      </c>
      <c r="S52" s="55"/>
      <c r="T52" s="189">
        <f>SUM(T50:T51)</f>
        <v>-96686</v>
      </c>
      <c r="U52" s="55"/>
      <c r="V52" s="189">
        <f>SUM(V50:V51)</f>
        <v>-13373</v>
      </c>
      <c r="W52" s="61"/>
      <c r="X52" s="189">
        <f>SUM(X50:X51)</f>
        <v>-110059</v>
      </c>
      <c r="Y52" s="61"/>
      <c r="Z52" s="189">
        <f>SUM(Z50:Z51)</f>
        <v>364029</v>
      </c>
      <c r="AA52" s="55"/>
      <c r="AB52" s="189">
        <f>SUM(AB50:AB51)</f>
        <v>18</v>
      </c>
      <c r="AC52" s="55"/>
      <c r="AD52" s="189">
        <f>SUM(Z52:AB52)</f>
        <v>364047</v>
      </c>
    </row>
    <row r="53" spans="1:32" ht="23.25" customHeight="1">
      <c r="W53" s="21"/>
    </row>
    <row r="54" spans="1:32" ht="23.25" customHeight="1" thickBot="1">
      <c r="A54" s="59" t="s">
        <v>199</v>
      </c>
      <c r="B54" s="23"/>
      <c r="C54" s="19"/>
      <c r="D54" s="60">
        <f>D40+D47+D52</f>
        <v>435935</v>
      </c>
      <c r="E54" s="166"/>
      <c r="F54" s="60">
        <f>F40+F47+F52</f>
        <v>2304524</v>
      </c>
      <c r="G54" s="166"/>
      <c r="H54" s="147"/>
      <c r="I54" s="145"/>
      <c r="J54" s="60">
        <f>J40+J47+J52</f>
        <v>0</v>
      </c>
      <c r="K54" s="166"/>
      <c r="L54" s="60">
        <f>L40+L47+L52</f>
        <v>2005</v>
      </c>
      <c r="M54" s="166"/>
      <c r="N54" s="60">
        <f>N40+N47+N52</f>
        <v>49088</v>
      </c>
      <c r="O54" s="53"/>
      <c r="P54" s="60">
        <f>P40+P47+P52</f>
        <v>25060</v>
      </c>
      <c r="Q54" s="166"/>
      <c r="R54" s="60">
        <f>R40+R47+R52</f>
        <v>3583641</v>
      </c>
      <c r="S54" s="166"/>
      <c r="T54" s="60">
        <f>T40+T47+T52</f>
        <v>-564040</v>
      </c>
      <c r="U54" s="166"/>
      <c r="V54" s="60">
        <f>V40+V47+V52</f>
        <v>-16465</v>
      </c>
      <c r="W54" s="187"/>
      <c r="X54" s="60">
        <f>X40+X47+X52</f>
        <v>-580505</v>
      </c>
      <c r="Y54" s="53"/>
      <c r="Z54" s="145">
        <f>SUM(D54:V54)</f>
        <v>5819748</v>
      </c>
      <c r="AA54" s="166"/>
      <c r="AB54" s="60">
        <f>AB40+AB47+AB52</f>
        <v>106</v>
      </c>
      <c r="AC54" s="166"/>
      <c r="AD54" s="145">
        <f>SUM(Z54,AB54)</f>
        <v>5819854</v>
      </c>
    </row>
    <row r="55" spans="1:32" ht="23.25" customHeight="1" thickTop="1">
      <c r="W55" s="21"/>
    </row>
  </sheetData>
  <mergeCells count="7">
    <mergeCell ref="D35:AD35"/>
    <mergeCell ref="L5:P5"/>
    <mergeCell ref="B29:AF29"/>
    <mergeCell ref="N30:R30"/>
    <mergeCell ref="B4:AF4"/>
    <mergeCell ref="D10:AB10"/>
    <mergeCell ref="J30:L30"/>
  </mergeCells>
  <pageMargins left="0.7" right="0.17" top="0.75" bottom="0.75" header="0.3" footer="0.3"/>
  <pageSetup paperSize="9" scale="5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25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55"/>
  <sheetViews>
    <sheetView view="pageBreakPreview" topLeftCell="A35" zoomScale="85" zoomScaleNormal="70" zoomScaleSheetLayoutView="85" workbookViewId="0">
      <selection activeCell="H41" sqref="H41"/>
    </sheetView>
  </sheetViews>
  <sheetFormatPr defaultColWidth="9.28515625" defaultRowHeight="22.5" customHeight="1"/>
  <cols>
    <col min="1" max="1" width="49.7109375" style="18" customWidth="1"/>
    <col min="2" max="2" width="10.5703125" style="132" customWidth="1"/>
    <col min="3" max="3" width="1.42578125" style="18" customWidth="1"/>
    <col min="4" max="4" width="10.5703125" style="18" customWidth="1"/>
    <col min="5" max="5" width="1.42578125" style="18" customWidth="1"/>
    <col min="6" max="6" width="11.28515625" style="18" customWidth="1"/>
    <col min="7" max="7" width="1.42578125" style="18" customWidth="1"/>
    <col min="8" max="8" width="11.28515625" style="18" customWidth="1"/>
    <col min="9" max="9" width="1.28515625" style="18" customWidth="1"/>
    <col min="10" max="10" width="11.28515625" style="18" customWidth="1"/>
    <col min="11" max="11" width="1.42578125" style="18" customWidth="1"/>
    <col min="12" max="12" width="11.28515625" style="18" customWidth="1"/>
    <col min="13" max="13" width="1.42578125" style="18" customWidth="1"/>
    <col min="14" max="14" width="13" style="18" customWidth="1"/>
    <col min="15" max="15" width="1.28515625" style="18" customWidth="1"/>
    <col min="16" max="16" width="10.5703125" style="18" customWidth="1"/>
    <col min="17" max="17" width="1" style="18" customWidth="1"/>
    <col min="18" max="18" width="11.28515625" style="18" customWidth="1"/>
    <col min="19" max="16384" width="9.28515625" style="18"/>
  </cols>
  <sheetData>
    <row r="1" spans="1:18" ht="21" customHeight="1">
      <c r="A1" s="12" t="s">
        <v>0</v>
      </c>
      <c r="B1" s="16"/>
      <c r="C1" s="8"/>
      <c r="D1" s="8"/>
      <c r="E1" s="8"/>
      <c r="F1" s="24"/>
      <c r="G1" s="24"/>
      <c r="H1" s="24"/>
      <c r="I1" s="24"/>
      <c r="J1" s="24"/>
      <c r="K1" s="19" t="s">
        <v>63</v>
      </c>
      <c r="L1" s="19"/>
      <c r="M1" s="19"/>
      <c r="N1" s="19"/>
      <c r="O1" s="19"/>
      <c r="P1" s="8"/>
    </row>
    <row r="2" spans="1:18" ht="23.25" customHeight="1">
      <c r="A2" s="15" t="s">
        <v>124</v>
      </c>
      <c r="B2" s="16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8" ht="21" customHeight="1">
      <c r="A3" s="43"/>
      <c r="D3" s="203" t="s">
        <v>235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8" ht="21" customHeight="1">
      <c r="A4" s="43"/>
      <c r="B4" s="50"/>
      <c r="C4" s="47"/>
      <c r="E4" s="47"/>
      <c r="J4" s="204" t="s">
        <v>40</v>
      </c>
      <c r="K4" s="204"/>
      <c r="L4" s="204"/>
      <c r="M4" s="204"/>
      <c r="N4" s="204"/>
      <c r="O4" s="46"/>
    </row>
    <row r="5" spans="1:18" ht="21" customHeight="1">
      <c r="A5" s="43"/>
      <c r="B5" s="50"/>
      <c r="C5" s="47"/>
      <c r="E5" s="47"/>
      <c r="H5" s="45"/>
      <c r="I5" s="45"/>
      <c r="J5" s="45"/>
      <c r="K5" s="45"/>
      <c r="L5" s="45" t="s">
        <v>156</v>
      </c>
      <c r="M5" s="45"/>
      <c r="N5" s="45"/>
      <c r="O5" s="46"/>
    </row>
    <row r="6" spans="1:18" ht="21" customHeight="1">
      <c r="A6" s="43"/>
      <c r="B6" s="50"/>
      <c r="C6" s="47"/>
      <c r="D6" s="45" t="s">
        <v>36</v>
      </c>
      <c r="E6" s="47"/>
      <c r="F6" s="45"/>
      <c r="G6" s="45"/>
      <c r="H6" s="45" t="s">
        <v>91</v>
      </c>
      <c r="I6" s="45"/>
      <c r="J6" s="45"/>
      <c r="K6" s="45"/>
      <c r="L6" s="45" t="s">
        <v>93</v>
      </c>
      <c r="M6" s="45"/>
      <c r="N6" s="45"/>
      <c r="O6" s="46"/>
    </row>
    <row r="7" spans="1:18" ht="21" customHeight="1">
      <c r="A7" s="43"/>
      <c r="B7" s="50"/>
      <c r="C7" s="47"/>
      <c r="D7" s="22" t="s">
        <v>68</v>
      </c>
      <c r="E7" s="47"/>
      <c r="F7" s="45" t="s">
        <v>79</v>
      </c>
      <c r="G7" s="45"/>
      <c r="H7" s="45" t="s">
        <v>92</v>
      </c>
      <c r="I7" s="45"/>
      <c r="J7" s="45" t="s">
        <v>69</v>
      </c>
      <c r="K7" s="47"/>
      <c r="L7" s="45" t="s">
        <v>94</v>
      </c>
      <c r="M7" s="47"/>
      <c r="N7" s="47" t="s">
        <v>70</v>
      </c>
      <c r="O7" s="47"/>
      <c r="P7" s="45" t="s">
        <v>66</v>
      </c>
    </row>
    <row r="8" spans="1:18" ht="21" customHeight="1">
      <c r="A8" s="43"/>
      <c r="B8" s="50" t="s">
        <v>6</v>
      </c>
      <c r="C8" s="47"/>
      <c r="D8" s="45" t="s">
        <v>74</v>
      </c>
      <c r="E8" s="47"/>
      <c r="F8" s="45" t="s">
        <v>80</v>
      </c>
      <c r="G8" s="45"/>
      <c r="H8" s="45" t="s">
        <v>125</v>
      </c>
      <c r="I8" s="45"/>
      <c r="J8" s="45" t="s">
        <v>75</v>
      </c>
      <c r="K8" s="47"/>
      <c r="L8" s="45" t="s">
        <v>95</v>
      </c>
      <c r="M8" s="47"/>
      <c r="N8" s="45" t="s">
        <v>76</v>
      </c>
      <c r="O8" s="47"/>
      <c r="P8" s="45" t="s">
        <v>72</v>
      </c>
    </row>
    <row r="9" spans="1:18" ht="21" customHeight="1">
      <c r="A9" s="62"/>
      <c r="B9" s="50"/>
      <c r="C9" s="47"/>
      <c r="D9" s="200" t="s">
        <v>98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18" ht="21" customHeight="1">
      <c r="A10" s="62" t="s">
        <v>165</v>
      </c>
      <c r="B10" s="50"/>
      <c r="C10" s="47"/>
      <c r="D10" s="50"/>
      <c r="E10" s="50"/>
      <c r="F10" s="50"/>
      <c r="G10" s="50"/>
      <c r="H10" s="50"/>
      <c r="I10" s="159"/>
      <c r="J10" s="50"/>
      <c r="K10" s="50"/>
      <c r="L10" s="50"/>
      <c r="M10" s="50"/>
      <c r="N10" s="50"/>
      <c r="O10" s="50"/>
      <c r="P10" s="50"/>
    </row>
    <row r="11" spans="1:18" ht="21" customHeight="1">
      <c r="A11" s="19" t="s">
        <v>130</v>
      </c>
      <c r="B11" s="133"/>
      <c r="C11" s="165"/>
      <c r="D11" s="63">
        <v>432625</v>
      </c>
      <c r="E11" s="63"/>
      <c r="F11" s="127">
        <v>2138104</v>
      </c>
      <c r="G11" s="127"/>
      <c r="H11" s="121">
        <v>47325</v>
      </c>
      <c r="I11" s="121"/>
      <c r="J11" s="63">
        <v>43695</v>
      </c>
      <c r="K11" s="63"/>
      <c r="L11" s="121">
        <v>25060</v>
      </c>
      <c r="M11" s="63"/>
      <c r="N11" s="63">
        <v>1057816</v>
      </c>
      <c r="O11" s="63"/>
      <c r="P11" s="63">
        <f>D11+F11+H11+J11+L11+N11</f>
        <v>3744625</v>
      </c>
    </row>
    <row r="12" spans="1:18" ht="13.5" customHeight="1">
      <c r="A12" s="43"/>
      <c r="B12" s="166"/>
      <c r="C12" s="15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</row>
    <row r="13" spans="1:18" ht="21" customHeight="1">
      <c r="A13" s="19" t="s">
        <v>78</v>
      </c>
      <c r="B13" s="19"/>
      <c r="C13" s="19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8" ht="21" customHeight="1">
      <c r="A14" s="23" t="s">
        <v>162</v>
      </c>
      <c r="B14" s="19"/>
      <c r="C14" s="19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ht="21" customHeight="1">
      <c r="A15" s="8" t="s">
        <v>163</v>
      </c>
      <c r="B15" s="166"/>
      <c r="C15" s="8"/>
      <c r="D15" s="111">
        <v>0</v>
      </c>
      <c r="E15" s="134"/>
      <c r="F15" s="111">
        <v>0</v>
      </c>
      <c r="G15" s="112"/>
      <c r="H15" s="111">
        <v>0</v>
      </c>
      <c r="I15" s="111"/>
      <c r="J15" s="111">
        <v>0</v>
      </c>
      <c r="K15" s="134"/>
      <c r="L15" s="111">
        <v>0</v>
      </c>
      <c r="M15" s="134"/>
      <c r="N15" s="188">
        <v>-346099</v>
      </c>
      <c r="O15" s="135"/>
      <c r="P15" s="124">
        <f>D15+F15+H15+J15+N15+L15</f>
        <v>-346099</v>
      </c>
    </row>
    <row r="16" spans="1:18" ht="21" customHeight="1">
      <c r="A16" s="8" t="s">
        <v>96</v>
      </c>
      <c r="B16" s="166">
        <v>12</v>
      </c>
      <c r="C16" s="8"/>
      <c r="D16" s="111">
        <v>0</v>
      </c>
      <c r="E16" s="134"/>
      <c r="F16" s="111">
        <v>0</v>
      </c>
      <c r="G16" s="112"/>
      <c r="H16" s="112">
        <v>6603</v>
      </c>
      <c r="I16" s="112"/>
      <c r="J16" s="111">
        <v>0</v>
      </c>
      <c r="K16" s="134"/>
      <c r="L16" s="111">
        <v>0</v>
      </c>
      <c r="M16" s="134"/>
      <c r="N16" s="111">
        <v>0</v>
      </c>
      <c r="O16" s="135"/>
      <c r="P16" s="124">
        <f>D16+F16+H16+J16+N16+L16</f>
        <v>6603</v>
      </c>
    </row>
    <row r="17" spans="1:18" ht="21" customHeight="1">
      <c r="A17" s="23" t="s">
        <v>127</v>
      </c>
      <c r="B17" s="23"/>
      <c r="C17" s="19"/>
      <c r="D17" s="125">
        <f>SUM(D15:D16)</f>
        <v>0</v>
      </c>
      <c r="E17" s="61"/>
      <c r="F17" s="125">
        <f>SUM(F15:F16)</f>
        <v>0</v>
      </c>
      <c r="G17" s="127"/>
      <c r="H17" s="129">
        <f>SUM(H15:H16)</f>
        <v>6603</v>
      </c>
      <c r="I17" s="127"/>
      <c r="J17" s="125">
        <f>SUM(J15:J16)</f>
        <v>0</v>
      </c>
      <c r="K17" s="136"/>
      <c r="L17" s="125">
        <f>SUM(L15:L16)</f>
        <v>0</v>
      </c>
      <c r="M17" s="136"/>
      <c r="N17" s="129">
        <f>SUM(N15:N16)</f>
        <v>-346099</v>
      </c>
      <c r="O17" s="136"/>
      <c r="P17" s="189">
        <f>SUM(P15:P16)</f>
        <v>-339496</v>
      </c>
    </row>
    <row r="18" spans="1:18" ht="13.5" customHeight="1">
      <c r="A18" s="19"/>
      <c r="B18" s="23"/>
      <c r="C18" s="19"/>
      <c r="D18" s="128"/>
      <c r="E18" s="61"/>
      <c r="F18" s="128"/>
      <c r="G18" s="127"/>
      <c r="H18" s="127"/>
      <c r="I18" s="127"/>
      <c r="J18" s="128"/>
      <c r="K18" s="136"/>
      <c r="L18" s="128"/>
      <c r="M18" s="136"/>
      <c r="N18" s="127"/>
      <c r="O18" s="136"/>
      <c r="P18" s="127"/>
    </row>
    <row r="19" spans="1:18" ht="21" customHeight="1">
      <c r="A19" s="19" t="s">
        <v>128</v>
      </c>
      <c r="B19" s="23"/>
      <c r="C19" s="19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5"/>
      <c r="P19" s="65"/>
    </row>
    <row r="20" spans="1:18" ht="21" customHeight="1">
      <c r="A20" s="8" t="s">
        <v>81</v>
      </c>
      <c r="B20" s="16"/>
      <c r="C20" s="8"/>
      <c r="D20" s="111">
        <v>0</v>
      </c>
      <c r="E20" s="58"/>
      <c r="F20" s="111">
        <v>0</v>
      </c>
      <c r="G20" s="112"/>
      <c r="H20" s="111">
        <v>0</v>
      </c>
      <c r="I20" s="111"/>
      <c r="J20" s="111">
        <v>0</v>
      </c>
      <c r="K20" s="8"/>
      <c r="L20" s="111">
        <v>0</v>
      </c>
      <c r="M20" s="8"/>
      <c r="N20" s="58">
        <v>358960</v>
      </c>
      <c r="O20" s="8"/>
      <c r="P20" s="124">
        <f>D20+F20+H20+J20+N20+L20</f>
        <v>358960</v>
      </c>
    </row>
    <row r="21" spans="1:18" ht="21" customHeight="1">
      <c r="A21" s="19" t="s">
        <v>129</v>
      </c>
      <c r="B21" s="23"/>
      <c r="C21" s="19"/>
      <c r="D21" s="125">
        <f>SUM(D20:D20)</f>
        <v>0</v>
      </c>
      <c r="E21" s="61"/>
      <c r="F21" s="125">
        <f>SUM(F20:F20)</f>
        <v>0</v>
      </c>
      <c r="G21" s="127"/>
      <c r="H21" s="125">
        <f>SUM(H20:H20)</f>
        <v>0</v>
      </c>
      <c r="I21" s="128"/>
      <c r="J21" s="125">
        <f>SUM(J20:J20)</f>
        <v>0</v>
      </c>
      <c r="K21" s="55"/>
      <c r="L21" s="125">
        <f>SUM(L20:L20)</f>
        <v>0</v>
      </c>
      <c r="M21" s="55"/>
      <c r="N21" s="189">
        <f>SUM(N20:N20)</f>
        <v>358960</v>
      </c>
      <c r="O21" s="55"/>
      <c r="P21" s="189">
        <f>SUM(P20:P20)</f>
        <v>358960</v>
      </c>
    </row>
    <row r="22" spans="1:18" ht="13.5" customHeight="1">
      <c r="A22" s="19"/>
      <c r="B22" s="23"/>
      <c r="C22" s="19"/>
      <c r="D22" s="128"/>
      <c r="E22" s="61"/>
      <c r="F22" s="128"/>
      <c r="G22" s="127"/>
      <c r="H22" s="128"/>
      <c r="I22" s="128"/>
      <c r="J22" s="128"/>
      <c r="K22" s="55"/>
      <c r="L22" s="128"/>
      <c r="M22" s="55"/>
      <c r="N22" s="61"/>
      <c r="O22" s="55"/>
      <c r="P22" s="61"/>
    </row>
    <row r="23" spans="1:18" ht="21" hidden="1" customHeight="1">
      <c r="A23" s="8" t="s">
        <v>164</v>
      </c>
      <c r="B23" s="2">
        <v>13</v>
      </c>
      <c r="C23" s="19"/>
      <c r="D23" s="131">
        <v>0</v>
      </c>
      <c r="E23" s="61"/>
      <c r="F23" s="131">
        <v>0</v>
      </c>
      <c r="G23" s="127"/>
      <c r="H23" s="131">
        <v>0</v>
      </c>
      <c r="I23" s="113"/>
      <c r="J23" s="131">
        <v>0</v>
      </c>
      <c r="K23" s="55"/>
      <c r="L23" s="131"/>
      <c r="M23" s="55"/>
      <c r="N23" s="131"/>
      <c r="O23" s="55"/>
      <c r="P23" s="131">
        <f>D23+F23+H23+J23+N23+L23</f>
        <v>0</v>
      </c>
    </row>
    <row r="24" spans="1:18" ht="21" hidden="1" customHeight="1" thickBot="1">
      <c r="A24" s="8" t="s">
        <v>99</v>
      </c>
      <c r="B24" s="2">
        <v>12</v>
      </c>
      <c r="C24" s="19"/>
      <c r="D24" s="131">
        <v>0</v>
      </c>
      <c r="E24" s="61"/>
      <c r="F24" s="131">
        <v>0</v>
      </c>
      <c r="G24" s="127"/>
      <c r="H24" s="131">
        <v>0</v>
      </c>
      <c r="I24" s="113"/>
      <c r="J24" s="131">
        <v>0</v>
      </c>
      <c r="K24" s="55"/>
      <c r="L24" s="131">
        <v>0</v>
      </c>
      <c r="M24" s="55"/>
      <c r="N24" s="131">
        <v>0</v>
      </c>
      <c r="O24" s="55"/>
      <c r="P24" s="131">
        <f>D24+F24+H24+J24+N24+L24</f>
        <v>0</v>
      </c>
    </row>
    <row r="25" spans="1:18" ht="13.5" hidden="1" customHeight="1">
      <c r="A25" s="8"/>
      <c r="B25" s="16"/>
      <c r="C25" s="8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8" ht="21" customHeight="1" thickBot="1">
      <c r="A26" s="59" t="s">
        <v>166</v>
      </c>
      <c r="B26" s="23"/>
      <c r="C26" s="19"/>
      <c r="D26" s="60">
        <f>D11+D17+D21+D23</f>
        <v>432625</v>
      </c>
      <c r="E26" s="61"/>
      <c r="F26" s="60">
        <f>F11+F17+F21+F23</f>
        <v>2138104</v>
      </c>
      <c r="G26" s="61"/>
      <c r="H26" s="60">
        <f>H11+H17+H21+H23</f>
        <v>53928</v>
      </c>
      <c r="I26" s="61"/>
      <c r="J26" s="60">
        <f>J11+J17+J21+J23</f>
        <v>43695</v>
      </c>
      <c r="K26" s="61"/>
      <c r="L26" s="60">
        <f>L11+L17+L21+L23+L24</f>
        <v>25060</v>
      </c>
      <c r="M26" s="61"/>
      <c r="N26" s="60">
        <f>N11+N17+N21+N23</f>
        <v>1070677</v>
      </c>
      <c r="O26" s="61"/>
      <c r="P26" s="60">
        <f>P11+P17+P21+P24</f>
        <v>3764089</v>
      </c>
    </row>
    <row r="27" spans="1:18" ht="22.5" customHeight="1" thickTop="1"/>
    <row r="28" spans="1:18" ht="21" customHeight="1">
      <c r="A28" s="12" t="s">
        <v>0</v>
      </c>
      <c r="B28" s="16"/>
      <c r="C28" s="8"/>
      <c r="D28" s="8"/>
      <c r="E28" s="8"/>
      <c r="F28" s="24"/>
      <c r="G28" s="24"/>
      <c r="H28" s="24"/>
      <c r="I28" s="24"/>
      <c r="J28" s="24"/>
      <c r="K28" s="19" t="s">
        <v>63</v>
      </c>
      <c r="L28" s="24"/>
      <c r="M28" s="19" t="s">
        <v>63</v>
      </c>
      <c r="N28" s="19"/>
      <c r="O28" s="19"/>
      <c r="P28" s="19"/>
      <c r="Q28" s="19"/>
      <c r="R28" s="8"/>
    </row>
    <row r="29" spans="1:18" ht="23.25" customHeight="1">
      <c r="A29" s="15" t="s">
        <v>124</v>
      </c>
      <c r="B29" s="1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21" customHeight="1">
      <c r="A30" s="43"/>
      <c r="D30" s="202" t="s">
        <v>3</v>
      </c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</row>
    <row r="31" spans="1:18" ht="21" customHeight="1">
      <c r="A31" s="43"/>
      <c r="B31" s="166"/>
      <c r="C31" s="156"/>
      <c r="E31" s="156"/>
      <c r="H31" s="201" t="s">
        <v>232</v>
      </c>
      <c r="I31" s="201"/>
      <c r="J31" s="201"/>
      <c r="L31" s="204" t="s">
        <v>40</v>
      </c>
      <c r="M31" s="204"/>
      <c r="N31" s="204"/>
      <c r="O31" s="204"/>
      <c r="P31" s="204"/>
      <c r="Q31" s="46"/>
    </row>
    <row r="32" spans="1:18" ht="21" customHeight="1">
      <c r="A32" s="43"/>
      <c r="B32" s="166"/>
      <c r="C32" s="156"/>
      <c r="E32" s="156"/>
      <c r="H32" s="45"/>
      <c r="I32" s="45"/>
      <c r="J32" s="45"/>
      <c r="L32" s="45"/>
      <c r="M32" s="45"/>
      <c r="N32" s="45" t="s">
        <v>156</v>
      </c>
      <c r="O32" s="45"/>
      <c r="P32" s="45"/>
      <c r="Q32" s="46"/>
    </row>
    <row r="33" spans="1:18" ht="21" customHeight="1">
      <c r="A33" s="43"/>
      <c r="B33" s="166"/>
      <c r="C33" s="156"/>
      <c r="D33" s="45" t="s">
        <v>36</v>
      </c>
      <c r="E33" s="156"/>
      <c r="F33" s="45"/>
      <c r="G33" s="45"/>
      <c r="H33" s="45" t="s">
        <v>91</v>
      </c>
      <c r="I33" s="45"/>
      <c r="J33" s="45" t="s">
        <v>91</v>
      </c>
      <c r="K33" s="45"/>
      <c r="L33" s="45"/>
      <c r="M33" s="45"/>
      <c r="N33" s="45" t="s">
        <v>93</v>
      </c>
      <c r="O33" s="45"/>
      <c r="P33" s="45"/>
      <c r="Q33" s="46"/>
    </row>
    <row r="34" spans="1:18" ht="21" customHeight="1">
      <c r="A34" s="43"/>
      <c r="B34" s="166"/>
      <c r="C34" s="156"/>
      <c r="D34" s="164" t="s">
        <v>68</v>
      </c>
      <c r="E34" s="156"/>
      <c r="F34" s="45" t="s">
        <v>79</v>
      </c>
      <c r="G34" s="45"/>
      <c r="H34" s="45" t="s">
        <v>92</v>
      </c>
      <c r="I34" s="45"/>
      <c r="J34" s="45" t="s">
        <v>92</v>
      </c>
      <c r="K34" s="156"/>
      <c r="L34" s="45" t="s">
        <v>69</v>
      </c>
      <c r="M34" s="156"/>
      <c r="N34" s="45" t="s">
        <v>94</v>
      </c>
      <c r="O34" s="156"/>
      <c r="P34" s="156" t="s">
        <v>70</v>
      </c>
      <c r="Q34" s="156"/>
      <c r="R34" s="45" t="s">
        <v>66</v>
      </c>
    </row>
    <row r="35" spans="1:18" ht="21" customHeight="1">
      <c r="A35" s="43"/>
      <c r="B35" s="166" t="s">
        <v>6</v>
      </c>
      <c r="C35" s="156"/>
      <c r="D35" s="45" t="s">
        <v>74</v>
      </c>
      <c r="E35" s="156"/>
      <c r="F35" s="45" t="s">
        <v>80</v>
      </c>
      <c r="G35" s="45"/>
      <c r="H35" s="45" t="s">
        <v>125</v>
      </c>
      <c r="I35" s="45"/>
      <c r="J35" s="45" t="s">
        <v>220</v>
      </c>
      <c r="K35" s="156"/>
      <c r="L35" s="45" t="s">
        <v>75</v>
      </c>
      <c r="M35" s="156"/>
      <c r="N35" s="45" t="s">
        <v>95</v>
      </c>
      <c r="O35" s="156"/>
      <c r="P35" s="45" t="s">
        <v>76</v>
      </c>
      <c r="Q35" s="156"/>
      <c r="R35" s="45" t="s">
        <v>72</v>
      </c>
    </row>
    <row r="36" spans="1:18" ht="21" customHeight="1">
      <c r="A36" s="62"/>
      <c r="B36" s="166"/>
      <c r="C36" s="156"/>
      <c r="D36" s="200" t="s">
        <v>98</v>
      </c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</row>
    <row r="37" spans="1:18" ht="21" customHeight="1">
      <c r="A37" s="62" t="s">
        <v>197</v>
      </c>
      <c r="B37" s="166"/>
      <c r="C37" s="15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</row>
    <row r="38" spans="1:18" ht="21" customHeight="1">
      <c r="A38" s="19" t="s">
        <v>198</v>
      </c>
      <c r="B38" s="133"/>
      <c r="C38" s="165"/>
      <c r="D38" s="63">
        <v>433385</v>
      </c>
      <c r="E38" s="63"/>
      <c r="F38" s="127">
        <v>2176628</v>
      </c>
      <c r="G38" s="127"/>
      <c r="H38" s="121">
        <v>44610</v>
      </c>
      <c r="I38" s="121"/>
      <c r="J38" s="121">
        <v>0</v>
      </c>
      <c r="K38" s="63"/>
      <c r="L38" s="63">
        <v>43695</v>
      </c>
      <c r="M38" s="63"/>
      <c r="N38" s="121">
        <v>25060</v>
      </c>
      <c r="O38" s="63"/>
      <c r="P38" s="63">
        <v>1251409</v>
      </c>
      <c r="Q38" s="63"/>
      <c r="R38" s="63">
        <f>SUM(D38:P38)</f>
        <v>3974787</v>
      </c>
    </row>
    <row r="39" spans="1:18" ht="13.5" customHeight="1">
      <c r="A39" s="43"/>
      <c r="B39" s="166"/>
      <c r="C39" s="15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</row>
    <row r="40" spans="1:18" ht="21" customHeight="1">
      <c r="A40" s="19" t="s">
        <v>78</v>
      </c>
      <c r="B40" s="19"/>
      <c r="C40" s="19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ht="21" customHeight="1">
      <c r="A41" s="23" t="s">
        <v>162</v>
      </c>
      <c r="B41" s="19"/>
      <c r="C41" s="19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ht="21" customHeight="1">
      <c r="A42" s="8" t="s">
        <v>163</v>
      </c>
      <c r="B42" s="166">
        <v>16</v>
      </c>
      <c r="C42" s="8"/>
      <c r="D42" s="111">
        <v>0</v>
      </c>
      <c r="E42" s="134"/>
      <c r="F42" s="111">
        <v>0</v>
      </c>
      <c r="G42" s="112"/>
      <c r="H42" s="111">
        <v>0</v>
      </c>
      <c r="I42" s="111"/>
      <c r="J42" s="111">
        <v>0</v>
      </c>
      <c r="K42" s="134"/>
      <c r="L42" s="111">
        <v>0</v>
      </c>
      <c r="M42" s="134"/>
      <c r="N42" s="111">
        <v>0</v>
      </c>
      <c r="O42" s="134"/>
      <c r="P42" s="111">
        <v>-347838</v>
      </c>
      <c r="Q42" s="135"/>
      <c r="R42" s="124">
        <f t="shared" ref="R42:R44" si="0">SUM(D42:P42)</f>
        <v>-347838</v>
      </c>
    </row>
    <row r="43" spans="1:18" ht="21" customHeight="1">
      <c r="A43" s="8" t="s">
        <v>96</v>
      </c>
      <c r="B43" s="166">
        <v>12</v>
      </c>
      <c r="C43" s="8"/>
      <c r="D43" s="111">
        <v>2550</v>
      </c>
      <c r="E43" s="134"/>
      <c r="F43" s="111">
        <v>127896</v>
      </c>
      <c r="G43" s="112"/>
      <c r="H43" s="112">
        <v>-42605</v>
      </c>
      <c r="I43" s="112"/>
      <c r="J43" s="111">
        <v>0</v>
      </c>
      <c r="K43" s="134"/>
      <c r="L43" s="111">
        <v>0</v>
      </c>
      <c r="M43" s="134"/>
      <c r="N43" s="111">
        <v>0</v>
      </c>
      <c r="O43" s="134"/>
      <c r="P43" s="111">
        <v>0</v>
      </c>
      <c r="Q43" s="135"/>
      <c r="R43" s="124">
        <f t="shared" si="0"/>
        <v>87841</v>
      </c>
    </row>
    <row r="44" spans="1:18" ht="21" customHeight="1">
      <c r="A44" s="8" t="s">
        <v>233</v>
      </c>
      <c r="B44" s="166"/>
      <c r="C44" s="8"/>
      <c r="D44" s="111">
        <v>0</v>
      </c>
      <c r="E44" s="134"/>
      <c r="F44" s="111">
        <v>0</v>
      </c>
      <c r="G44" s="112"/>
      <c r="H44" s="112">
        <v>-2005</v>
      </c>
      <c r="I44" s="112"/>
      <c r="J44" s="112">
        <v>2005</v>
      </c>
      <c r="K44" s="134"/>
      <c r="L44" s="111">
        <v>0</v>
      </c>
      <c r="M44" s="134"/>
      <c r="N44" s="111">
        <v>0</v>
      </c>
      <c r="O44" s="134"/>
      <c r="P44" s="111">
        <v>0</v>
      </c>
      <c r="Q44" s="135"/>
      <c r="R44" s="124">
        <f t="shared" si="0"/>
        <v>0</v>
      </c>
    </row>
    <row r="45" spans="1:18" ht="21" customHeight="1">
      <c r="A45" s="23" t="s">
        <v>127</v>
      </c>
      <c r="B45" s="23"/>
      <c r="C45" s="19"/>
      <c r="D45" s="129">
        <f>SUM(D42:D44)</f>
        <v>2550</v>
      </c>
      <c r="E45" s="61"/>
      <c r="F45" s="129">
        <f>SUM(F42:F44)</f>
        <v>127896</v>
      </c>
      <c r="G45" s="127"/>
      <c r="H45" s="129">
        <f>SUM(H42:H44)</f>
        <v>-44610</v>
      </c>
      <c r="I45" s="127"/>
      <c r="J45" s="129">
        <f>SUM(J42:J44)</f>
        <v>2005</v>
      </c>
      <c r="K45" s="136"/>
      <c r="L45" s="125">
        <f>SUM(L42:L44)</f>
        <v>0</v>
      </c>
      <c r="M45" s="136"/>
      <c r="N45" s="125">
        <f>SUM(N42:N44)</f>
        <v>0</v>
      </c>
      <c r="O45" s="136"/>
      <c r="P45" s="129">
        <f>SUM(P42:P44)</f>
        <v>-347838</v>
      </c>
      <c r="Q45" s="136"/>
      <c r="R45" s="129">
        <f>SUM(R42:R44)</f>
        <v>-259997</v>
      </c>
    </row>
    <row r="46" spans="1:18" ht="13.5" customHeight="1">
      <c r="A46" s="19"/>
      <c r="B46" s="23"/>
      <c r="C46" s="19"/>
      <c r="D46" s="128"/>
      <c r="E46" s="61"/>
      <c r="F46" s="128"/>
      <c r="G46" s="127"/>
      <c r="H46" s="127"/>
      <c r="I46" s="127"/>
      <c r="J46" s="127"/>
      <c r="K46" s="136"/>
      <c r="L46" s="128"/>
      <c r="M46" s="136"/>
      <c r="N46" s="128"/>
      <c r="O46" s="136"/>
      <c r="P46" s="127"/>
      <c r="Q46" s="136"/>
      <c r="R46" s="127"/>
    </row>
    <row r="47" spans="1:18" ht="21" customHeight="1">
      <c r="A47" s="19" t="s">
        <v>128</v>
      </c>
      <c r="B47" s="23"/>
      <c r="C47" s="19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6"/>
      <c r="Q47" s="65"/>
      <c r="R47" s="65"/>
    </row>
    <row r="48" spans="1:18" ht="21" customHeight="1">
      <c r="A48" s="8" t="s">
        <v>81</v>
      </c>
      <c r="B48" s="16"/>
      <c r="C48" s="8"/>
      <c r="D48" s="111">
        <v>0</v>
      </c>
      <c r="E48" s="58"/>
      <c r="F48" s="111">
        <v>0</v>
      </c>
      <c r="G48" s="112"/>
      <c r="H48" s="111">
        <v>0</v>
      </c>
      <c r="I48" s="111"/>
      <c r="J48" s="111">
        <v>0</v>
      </c>
      <c r="K48" s="8"/>
      <c r="L48" s="111">
        <v>0</v>
      </c>
      <c r="M48" s="8"/>
      <c r="N48" s="111">
        <v>0</v>
      </c>
      <c r="O48" s="8"/>
      <c r="P48" s="58">
        <f>'PL 6-7-8-9'!G109</f>
        <v>409333</v>
      </c>
      <c r="Q48" s="8"/>
      <c r="R48" s="124">
        <f t="shared" ref="R48" si="1">SUM(D48:P48)</f>
        <v>409333</v>
      </c>
    </row>
    <row r="49" spans="1:18" ht="21" customHeight="1">
      <c r="A49" s="19" t="s">
        <v>129</v>
      </c>
      <c r="B49" s="23"/>
      <c r="C49" s="19"/>
      <c r="D49" s="125">
        <f>SUM(D48:D48)</f>
        <v>0</v>
      </c>
      <c r="E49" s="61"/>
      <c r="F49" s="125">
        <f>SUM(F48:F48)</f>
        <v>0</v>
      </c>
      <c r="G49" s="127"/>
      <c r="H49" s="125">
        <f>SUM(H48:H48)</f>
        <v>0</v>
      </c>
      <c r="I49" s="128"/>
      <c r="J49" s="125">
        <f>SUM(J48:J48)</f>
        <v>0</v>
      </c>
      <c r="K49" s="55"/>
      <c r="L49" s="125">
        <f>SUM(L48:L48)</f>
        <v>0</v>
      </c>
      <c r="M49" s="55"/>
      <c r="N49" s="125">
        <f>SUM(N48:N48)</f>
        <v>0</v>
      </c>
      <c r="O49" s="55"/>
      <c r="P49" s="189">
        <f>SUM(P48:P48)</f>
        <v>409333</v>
      </c>
      <c r="Q49" s="55"/>
      <c r="R49" s="189">
        <f>SUM(R48:R48)</f>
        <v>409333</v>
      </c>
    </row>
    <row r="50" spans="1:18" ht="13.5" customHeight="1">
      <c r="A50" s="19"/>
      <c r="B50" s="23"/>
      <c r="C50" s="19"/>
      <c r="D50" s="128"/>
      <c r="E50" s="61"/>
      <c r="F50" s="128"/>
      <c r="G50" s="127"/>
      <c r="H50" s="128"/>
      <c r="I50" s="128"/>
      <c r="J50" s="128"/>
      <c r="K50" s="55"/>
      <c r="L50" s="128"/>
      <c r="M50" s="55"/>
      <c r="N50" s="128"/>
      <c r="O50" s="55"/>
      <c r="P50" s="61"/>
      <c r="Q50" s="55"/>
      <c r="R50" s="61"/>
    </row>
    <row r="51" spans="1:18" ht="21" hidden="1" customHeight="1">
      <c r="A51" s="8" t="s">
        <v>164</v>
      </c>
      <c r="B51" s="2">
        <v>12</v>
      </c>
      <c r="C51" s="19"/>
      <c r="D51" s="131">
        <v>0</v>
      </c>
      <c r="E51" s="61"/>
      <c r="F51" s="131">
        <v>0</v>
      </c>
      <c r="G51" s="127"/>
      <c r="H51" s="131">
        <v>0</v>
      </c>
      <c r="I51" s="113"/>
      <c r="J51" s="131">
        <v>0</v>
      </c>
      <c r="K51" s="55"/>
      <c r="L51" s="131">
        <v>0</v>
      </c>
      <c r="M51" s="55"/>
      <c r="N51" s="131"/>
      <c r="O51" s="55"/>
      <c r="P51" s="131"/>
      <c r="Q51" s="55"/>
      <c r="R51" s="131">
        <f>D51+F51+H51+L51+P51+N51</f>
        <v>0</v>
      </c>
    </row>
    <row r="52" spans="1:18" ht="21" hidden="1" customHeight="1">
      <c r="A52" s="8" t="s">
        <v>99</v>
      </c>
      <c r="B52" s="2">
        <v>12</v>
      </c>
      <c r="C52" s="19"/>
      <c r="D52" s="131">
        <v>0</v>
      </c>
      <c r="E52" s="61"/>
      <c r="F52" s="131">
        <v>0</v>
      </c>
      <c r="G52" s="127"/>
      <c r="H52" s="131">
        <v>0</v>
      </c>
      <c r="I52" s="113"/>
      <c r="J52" s="131">
        <v>0</v>
      </c>
      <c r="K52" s="55"/>
      <c r="L52" s="131">
        <v>0</v>
      </c>
      <c r="M52" s="55"/>
      <c r="N52" s="131">
        <v>0</v>
      </c>
      <c r="O52" s="55"/>
      <c r="P52" s="131">
        <v>0</v>
      </c>
      <c r="Q52" s="55"/>
      <c r="R52" s="131">
        <f>D52+F52+H52+L52+P52+N52</f>
        <v>0</v>
      </c>
    </row>
    <row r="53" spans="1:18" ht="5.25" hidden="1" customHeight="1">
      <c r="A53" s="8"/>
      <c r="B53" s="16"/>
      <c r="C53" s="8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ht="21" customHeight="1" thickBot="1">
      <c r="A54" s="59" t="s">
        <v>199</v>
      </c>
      <c r="B54" s="23"/>
      <c r="C54" s="19"/>
      <c r="D54" s="60">
        <f>D38+D45+D49+D51</f>
        <v>435935</v>
      </c>
      <c r="E54" s="61"/>
      <c r="F54" s="60">
        <f>F38+F45+F49+F51</f>
        <v>2304524</v>
      </c>
      <c r="G54" s="61"/>
      <c r="H54" s="60">
        <f>H38+H45+H49+H51</f>
        <v>0</v>
      </c>
      <c r="I54" s="61"/>
      <c r="J54" s="60">
        <f>J38+J45+J49+J51</f>
        <v>2005</v>
      </c>
      <c r="K54" s="61"/>
      <c r="L54" s="60">
        <f>L38+L45+L49+L51</f>
        <v>43695</v>
      </c>
      <c r="M54" s="61"/>
      <c r="N54" s="60">
        <f>N38+N45+N49+N51+N52</f>
        <v>25060</v>
      </c>
      <c r="O54" s="61"/>
      <c r="P54" s="60">
        <f>P38+P45+P49+P51</f>
        <v>1312904</v>
      </c>
      <c r="Q54" s="61"/>
      <c r="R54" s="60">
        <f>R38+R45+R49+R52</f>
        <v>4124123</v>
      </c>
    </row>
    <row r="55" spans="1:18" ht="22.5" customHeight="1" thickTop="1"/>
  </sheetData>
  <mergeCells count="7">
    <mergeCell ref="D3:R3"/>
    <mergeCell ref="L31:P31"/>
    <mergeCell ref="D36:R36"/>
    <mergeCell ref="J4:N4"/>
    <mergeCell ref="D9:R9"/>
    <mergeCell ref="D30:R30"/>
    <mergeCell ref="H31:J31"/>
  </mergeCells>
  <pageMargins left="0.8" right="0.8" top="0.48" bottom="0.5" header="0.7" footer="0.5"/>
  <pageSetup paperSize="9" scale="79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27" max="16383" man="1"/>
  </rowBreaks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B03DE-8A1E-4FE9-AA17-623C81918B32}">
  <dimension ref="A1:I88"/>
  <sheetViews>
    <sheetView tabSelected="1" view="pageBreakPreview" topLeftCell="A82" zoomScale="68" zoomScaleNormal="70" zoomScaleSheetLayoutView="90" workbookViewId="0">
      <selection activeCell="C55" sqref="C55"/>
    </sheetView>
  </sheetViews>
  <sheetFormatPr defaultColWidth="9.28515625" defaultRowHeight="22.5" customHeight="1"/>
  <cols>
    <col min="1" max="1" width="53.28515625" style="137" customWidth="1"/>
    <col min="2" max="2" width="8.5703125" style="137" customWidth="1"/>
    <col min="3" max="3" width="9.7109375" style="18" customWidth="1"/>
    <col min="4" max="4" width="1.42578125" style="18" customWidth="1"/>
    <col min="5" max="5" width="11" style="18" bestFit="1" customWidth="1"/>
    <col min="6" max="6" width="1.42578125" style="18" customWidth="1"/>
    <col min="7" max="7" width="9.7109375" style="18" customWidth="1"/>
    <col min="8" max="8" width="1.42578125" style="18" customWidth="1"/>
    <col min="9" max="9" width="9.7109375" style="18" customWidth="1"/>
    <col min="10" max="10" width="14.42578125" style="137" customWidth="1"/>
    <col min="11" max="16384" width="9.28515625" style="137"/>
  </cols>
  <sheetData>
    <row r="1" spans="1:9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</row>
    <row r="2" spans="1:9" ht="22.5" customHeight="1">
      <c r="A2" s="15" t="s">
        <v>131</v>
      </c>
      <c r="B2" s="15"/>
      <c r="C2" s="8"/>
      <c r="D2" s="8"/>
      <c r="E2" s="8"/>
      <c r="F2" s="8"/>
      <c r="G2" s="8"/>
      <c r="H2" s="8"/>
      <c r="I2" s="8"/>
    </row>
    <row r="3" spans="1:9" s="18" customFormat="1" ht="21" customHeight="1">
      <c r="C3" s="197" t="s">
        <v>2</v>
      </c>
      <c r="D3" s="197"/>
      <c r="E3" s="197"/>
      <c r="F3" s="161"/>
      <c r="G3" s="197" t="s">
        <v>3</v>
      </c>
      <c r="H3" s="197"/>
      <c r="I3" s="197"/>
    </row>
    <row r="4" spans="1:9" s="18" customFormat="1" ht="21" customHeight="1">
      <c r="C4" s="205" t="s">
        <v>149</v>
      </c>
      <c r="D4" s="205"/>
      <c r="E4" s="205"/>
      <c r="F4" s="161"/>
      <c r="G4" s="205" t="s">
        <v>149</v>
      </c>
      <c r="H4" s="205"/>
      <c r="I4" s="205"/>
    </row>
    <row r="5" spans="1:9" s="18" customFormat="1" ht="21" customHeight="1">
      <c r="C5" s="199" t="s">
        <v>144</v>
      </c>
      <c r="D5" s="199"/>
      <c r="E5" s="199"/>
      <c r="F5" s="161"/>
      <c r="G5" s="199" t="s">
        <v>144</v>
      </c>
      <c r="H5" s="199"/>
      <c r="I5" s="199"/>
    </row>
    <row r="6" spans="1:9" s="18" customFormat="1" ht="21" customHeight="1">
      <c r="A6" s="19"/>
      <c r="B6" s="138" t="s">
        <v>6</v>
      </c>
      <c r="C6" s="162">
        <v>2562</v>
      </c>
      <c r="D6" s="162"/>
      <c r="E6" s="162">
        <v>2561</v>
      </c>
      <c r="F6" s="162"/>
      <c r="G6" s="162">
        <v>2562</v>
      </c>
      <c r="H6" s="162"/>
      <c r="I6" s="162">
        <v>2561</v>
      </c>
    </row>
    <row r="7" spans="1:9" s="18" customFormat="1" ht="17.649999999999999" customHeight="1">
      <c r="A7" s="8"/>
      <c r="B7" s="8"/>
      <c r="C7" s="195" t="s">
        <v>98</v>
      </c>
      <c r="D7" s="195"/>
      <c r="E7" s="195"/>
      <c r="F7" s="195"/>
      <c r="G7" s="195"/>
      <c r="H7" s="195"/>
      <c r="I7" s="195"/>
    </row>
    <row r="8" spans="1:9" s="18" customFormat="1" ht="21" customHeight="1">
      <c r="A8" s="67" t="s">
        <v>82</v>
      </c>
      <c r="B8" s="67"/>
      <c r="C8" s="24"/>
      <c r="D8" s="31"/>
      <c r="E8" s="24"/>
      <c r="F8" s="31"/>
      <c r="G8" s="31"/>
      <c r="H8" s="31"/>
      <c r="I8" s="31"/>
    </row>
    <row r="9" spans="1:9" s="18" customFormat="1" ht="21" customHeight="1">
      <c r="A9" s="26" t="s">
        <v>120</v>
      </c>
      <c r="B9" s="26"/>
      <c r="C9" s="1">
        <f>'PL 6-7-8-9'!C109</f>
        <v>474108</v>
      </c>
      <c r="D9" s="1"/>
      <c r="E9" s="1">
        <v>544314</v>
      </c>
      <c r="F9" s="31"/>
      <c r="G9" s="1">
        <f>'PL 6-7-8-9'!G109</f>
        <v>409333</v>
      </c>
      <c r="H9" s="1"/>
      <c r="I9" s="1">
        <v>358960</v>
      </c>
    </row>
    <row r="10" spans="1:9" s="18" customFormat="1" ht="21" customHeight="1">
      <c r="A10" s="68" t="s">
        <v>115</v>
      </c>
      <c r="B10" s="68"/>
      <c r="C10" s="1"/>
      <c r="D10" s="31"/>
      <c r="E10" s="1"/>
      <c r="F10" s="31"/>
      <c r="G10" s="1"/>
      <c r="H10" s="31"/>
      <c r="I10" s="1"/>
    </row>
    <row r="11" spans="1:9" s="18" customFormat="1" ht="21" customHeight="1">
      <c r="A11" s="7" t="s">
        <v>177</v>
      </c>
      <c r="B11" s="69">
        <v>14</v>
      </c>
      <c r="C11" s="150">
        <v>57692</v>
      </c>
      <c r="D11" s="70"/>
      <c r="E11" s="150">
        <v>92827</v>
      </c>
      <c r="F11" s="71"/>
      <c r="G11" s="70">
        <v>8122</v>
      </c>
      <c r="H11" s="70"/>
      <c r="I11" s="70">
        <v>50635</v>
      </c>
    </row>
    <row r="12" spans="1:9" s="18" customFormat="1" ht="21" customHeight="1">
      <c r="A12" s="26" t="s">
        <v>58</v>
      </c>
      <c r="B12" s="26"/>
      <c r="C12" s="1">
        <v>31274</v>
      </c>
      <c r="D12" s="1"/>
      <c r="E12" s="1">
        <v>12417</v>
      </c>
      <c r="F12" s="31"/>
      <c r="G12" s="1">
        <v>6593</v>
      </c>
      <c r="H12" s="1"/>
      <c r="I12" s="1">
        <v>1844</v>
      </c>
    </row>
    <row r="13" spans="1:9" s="18" customFormat="1" ht="21" customHeight="1">
      <c r="A13" s="7" t="s">
        <v>173</v>
      </c>
      <c r="B13" s="7"/>
      <c r="C13" s="1">
        <v>77837</v>
      </c>
      <c r="D13" s="1"/>
      <c r="E13" s="1">
        <v>69883</v>
      </c>
      <c r="F13" s="31"/>
      <c r="G13" s="70">
        <v>37620</v>
      </c>
      <c r="H13" s="70"/>
      <c r="I13" s="70">
        <v>37936</v>
      </c>
    </row>
    <row r="14" spans="1:9" s="18" customFormat="1" ht="21" customHeight="1">
      <c r="A14" s="7" t="s">
        <v>237</v>
      </c>
      <c r="B14" s="7"/>
      <c r="C14" s="1"/>
      <c r="D14" s="1"/>
      <c r="E14" s="1"/>
      <c r="F14" s="31"/>
      <c r="G14" s="70"/>
      <c r="H14" s="70"/>
      <c r="I14" s="70"/>
    </row>
    <row r="15" spans="1:9" s="18" customFormat="1" ht="21" customHeight="1">
      <c r="A15" s="78" t="s">
        <v>236</v>
      </c>
      <c r="B15" s="69">
        <v>4</v>
      </c>
      <c r="C15" s="1">
        <v>0</v>
      </c>
      <c r="D15" s="1"/>
      <c r="E15" s="1">
        <v>0</v>
      </c>
      <c r="F15" s="31"/>
      <c r="G15" s="70">
        <v>19000</v>
      </c>
      <c r="H15" s="70"/>
      <c r="I15" s="70">
        <v>0</v>
      </c>
    </row>
    <row r="16" spans="1:9" s="18" customFormat="1" ht="21" customHeight="1">
      <c r="A16" s="7" t="s">
        <v>178</v>
      </c>
      <c r="B16" s="7"/>
      <c r="C16" s="1">
        <v>17096</v>
      </c>
      <c r="D16" s="1"/>
      <c r="E16" s="1">
        <v>-2848</v>
      </c>
      <c r="F16" s="31"/>
      <c r="G16" s="1">
        <v>2054</v>
      </c>
      <c r="H16" s="1"/>
      <c r="I16" s="1">
        <v>-7477</v>
      </c>
    </row>
    <row r="17" spans="1:9" s="18" customFormat="1" ht="21" customHeight="1">
      <c r="A17" s="7" t="s">
        <v>51</v>
      </c>
      <c r="B17" s="7"/>
      <c r="C17" s="1">
        <v>-9714</v>
      </c>
      <c r="D17" s="1"/>
      <c r="E17" s="1">
        <v>-14379</v>
      </c>
      <c r="F17" s="31"/>
      <c r="G17" s="1">
        <v>-120791</v>
      </c>
      <c r="H17" s="1"/>
      <c r="I17" s="1">
        <v>-10374</v>
      </c>
    </row>
    <row r="18" spans="1:9" s="18" customFormat="1" ht="21" customHeight="1">
      <c r="A18" s="7" t="s">
        <v>179</v>
      </c>
      <c r="B18" s="69"/>
      <c r="C18" s="1">
        <v>1530</v>
      </c>
      <c r="D18" s="1"/>
      <c r="E18" s="1">
        <v>1630</v>
      </c>
      <c r="F18" s="91"/>
      <c r="G18" s="1">
        <v>0</v>
      </c>
      <c r="H18" s="102"/>
      <c r="I18" s="1">
        <v>930</v>
      </c>
    </row>
    <row r="19" spans="1:9" s="18" customFormat="1" ht="21" customHeight="1">
      <c r="A19" s="7" t="s">
        <v>212</v>
      </c>
      <c r="B19" s="69"/>
      <c r="C19" s="1">
        <v>9825</v>
      </c>
      <c r="D19" s="1"/>
      <c r="E19" s="1">
        <v>455</v>
      </c>
      <c r="F19" s="31"/>
      <c r="G19" s="1">
        <v>30680</v>
      </c>
      <c r="H19" s="1"/>
      <c r="I19" s="1">
        <v>-27078</v>
      </c>
    </row>
    <row r="20" spans="1:9" s="18" customFormat="1" ht="21" customHeight="1">
      <c r="A20" s="7" t="s">
        <v>180</v>
      </c>
      <c r="B20" s="69"/>
      <c r="C20" s="1">
        <v>55</v>
      </c>
      <c r="D20" s="1"/>
      <c r="E20" s="1">
        <v>-200</v>
      </c>
      <c r="F20" s="31"/>
      <c r="G20" s="1">
        <v>5</v>
      </c>
      <c r="H20" s="1"/>
      <c r="I20" s="1">
        <v>233</v>
      </c>
    </row>
    <row r="21" spans="1:9" s="18" customFormat="1" ht="21" customHeight="1">
      <c r="A21" s="7" t="s">
        <v>181</v>
      </c>
      <c r="B21" s="69"/>
      <c r="C21" s="1"/>
      <c r="D21" s="1"/>
      <c r="E21" s="1"/>
      <c r="F21" s="31"/>
      <c r="G21" s="1"/>
      <c r="H21" s="1"/>
      <c r="I21" s="1"/>
    </row>
    <row r="22" spans="1:9" s="18" customFormat="1" ht="21" customHeight="1">
      <c r="A22" s="78" t="s">
        <v>182</v>
      </c>
      <c r="B22" s="69"/>
      <c r="C22" s="1">
        <v>0</v>
      </c>
      <c r="D22" s="1"/>
      <c r="E22" s="1">
        <v>-54935</v>
      </c>
      <c r="F22" s="31"/>
      <c r="G22" s="1">
        <v>0</v>
      </c>
      <c r="H22" s="1"/>
      <c r="I22" s="1">
        <v>-54935</v>
      </c>
    </row>
    <row r="23" spans="1:9" s="18" customFormat="1" ht="21" customHeight="1">
      <c r="A23" s="7" t="s">
        <v>175</v>
      </c>
      <c r="B23" s="167" t="s">
        <v>210</v>
      </c>
      <c r="C23" s="1">
        <v>4459</v>
      </c>
      <c r="D23" s="1"/>
      <c r="E23" s="1">
        <v>1561</v>
      </c>
      <c r="F23" s="31"/>
      <c r="G23" s="1">
        <v>0</v>
      </c>
      <c r="H23" s="1"/>
      <c r="I23" s="1">
        <v>0</v>
      </c>
    </row>
    <row r="24" spans="1:9" s="18" customFormat="1" ht="21" customHeight="1">
      <c r="A24" s="7" t="s">
        <v>217</v>
      </c>
      <c r="B24" s="69"/>
      <c r="C24" s="1">
        <v>48246</v>
      </c>
      <c r="D24" s="1"/>
      <c r="E24" s="1">
        <v>11639</v>
      </c>
      <c r="F24" s="31"/>
      <c r="G24" s="1">
        <v>30693</v>
      </c>
      <c r="H24" s="1"/>
      <c r="I24" s="1">
        <v>6673</v>
      </c>
    </row>
    <row r="25" spans="1:9" s="18" customFormat="1" ht="21" customHeight="1">
      <c r="A25" s="7" t="s">
        <v>126</v>
      </c>
      <c r="B25" s="69">
        <v>12</v>
      </c>
      <c r="C25" s="72">
        <v>0</v>
      </c>
      <c r="D25" s="70"/>
      <c r="E25" s="72">
        <v>6603</v>
      </c>
      <c r="F25" s="71"/>
      <c r="G25" s="72">
        <v>0</v>
      </c>
      <c r="H25" s="70"/>
      <c r="I25" s="72">
        <v>716</v>
      </c>
    </row>
    <row r="26" spans="1:9" s="18" customFormat="1" ht="21" customHeight="1">
      <c r="A26" s="73"/>
      <c r="B26" s="73"/>
      <c r="C26" s="5">
        <f>SUM(C9:C25)</f>
        <v>712408</v>
      </c>
      <c r="D26" s="71"/>
      <c r="E26" s="5">
        <f>SUM(E9:E25)</f>
        <v>668967</v>
      </c>
      <c r="F26" s="71"/>
      <c r="G26" s="5">
        <f>SUM(G9:G25)</f>
        <v>423309</v>
      </c>
      <c r="H26" s="71"/>
      <c r="I26" s="5">
        <f>SUM(I9:I25)</f>
        <v>358063</v>
      </c>
    </row>
    <row r="27" spans="1:9" s="18" customFormat="1" ht="19.149999999999999" customHeight="1">
      <c r="A27" s="68" t="s">
        <v>83</v>
      </c>
      <c r="B27" s="68"/>
      <c r="C27" s="8"/>
      <c r="D27" s="31"/>
      <c r="E27" s="8"/>
      <c r="F27" s="31"/>
      <c r="G27" s="31"/>
      <c r="H27" s="31"/>
      <c r="I27" s="31"/>
    </row>
    <row r="28" spans="1:9" s="18" customFormat="1" ht="21" customHeight="1">
      <c r="A28" s="7" t="s">
        <v>9</v>
      </c>
      <c r="B28" s="7"/>
      <c r="C28" s="1">
        <v>70954</v>
      </c>
      <c r="D28" s="31"/>
      <c r="E28" s="1">
        <v>246232</v>
      </c>
      <c r="F28" s="1"/>
      <c r="G28" s="1">
        <v>67073</v>
      </c>
      <c r="H28" s="1"/>
      <c r="I28" s="1">
        <v>45329</v>
      </c>
    </row>
    <row r="29" spans="1:9" s="18" customFormat="1" ht="21" customHeight="1">
      <c r="A29" s="7" t="s">
        <v>10</v>
      </c>
      <c r="B29" s="7"/>
      <c r="C29" s="1">
        <v>-53133</v>
      </c>
      <c r="D29" s="31"/>
      <c r="E29" s="1">
        <v>-87625</v>
      </c>
      <c r="F29" s="1"/>
      <c r="G29" s="1">
        <v>-67212</v>
      </c>
      <c r="H29" s="1"/>
      <c r="I29" s="1">
        <v>-52348</v>
      </c>
    </row>
    <row r="30" spans="1:9" s="18" customFormat="1" ht="21" customHeight="1">
      <c r="A30" s="7" t="s">
        <v>84</v>
      </c>
      <c r="B30" s="7"/>
      <c r="C30" s="1">
        <v>-192384</v>
      </c>
      <c r="D30" s="31"/>
      <c r="E30" s="1">
        <v>-146328</v>
      </c>
      <c r="F30" s="1"/>
      <c r="G30" s="1">
        <v>-124253</v>
      </c>
      <c r="H30" s="1"/>
      <c r="I30" s="1">
        <v>-68950</v>
      </c>
    </row>
    <row r="31" spans="1:9" s="18" customFormat="1" ht="21" customHeight="1">
      <c r="A31" s="7" t="s">
        <v>12</v>
      </c>
      <c r="B31" s="7"/>
      <c r="C31" s="1">
        <v>28079</v>
      </c>
      <c r="D31" s="31"/>
      <c r="E31" s="1">
        <v>54760</v>
      </c>
      <c r="F31" s="1"/>
      <c r="G31" s="1">
        <v>1269</v>
      </c>
      <c r="H31" s="1"/>
      <c r="I31" s="1">
        <v>-4117</v>
      </c>
    </row>
    <row r="32" spans="1:9" s="18" customFormat="1" ht="21" customHeight="1">
      <c r="A32" s="7" t="s">
        <v>102</v>
      </c>
      <c r="B32" s="7"/>
      <c r="C32" s="1">
        <v>-1672</v>
      </c>
      <c r="D32" s="31"/>
      <c r="E32" s="1">
        <v>-723</v>
      </c>
      <c r="F32" s="1"/>
      <c r="G32" s="1">
        <v>0</v>
      </c>
      <c r="H32" s="1"/>
      <c r="I32" s="1">
        <v>0</v>
      </c>
    </row>
    <row r="33" spans="1:9" s="18" customFormat="1" ht="21" customHeight="1">
      <c r="A33" s="7" t="s">
        <v>85</v>
      </c>
      <c r="B33" s="7"/>
      <c r="C33" s="1">
        <v>1692</v>
      </c>
      <c r="D33" s="31"/>
      <c r="E33" s="1">
        <v>4688</v>
      </c>
      <c r="F33" s="1"/>
      <c r="G33" s="112">
        <v>1536</v>
      </c>
      <c r="H33" s="1"/>
      <c r="I33" s="112">
        <v>-47</v>
      </c>
    </row>
    <row r="34" spans="1:9" s="18" customFormat="1" ht="21" customHeight="1">
      <c r="A34" s="7" t="s">
        <v>24</v>
      </c>
      <c r="B34" s="7"/>
      <c r="C34" s="1">
        <v>68701</v>
      </c>
      <c r="D34" s="31"/>
      <c r="E34" s="1">
        <v>-76597</v>
      </c>
      <c r="F34" s="1"/>
      <c r="G34" s="1">
        <v>-16972</v>
      </c>
      <c r="H34" s="1"/>
      <c r="I34" s="1">
        <v>56156</v>
      </c>
    </row>
    <row r="35" spans="1:9" s="18" customFormat="1" ht="21" customHeight="1">
      <c r="A35" s="7" t="s">
        <v>25</v>
      </c>
      <c r="B35" s="7"/>
      <c r="C35" s="1">
        <v>33127</v>
      </c>
      <c r="D35" s="31"/>
      <c r="E35" s="1">
        <v>-103196</v>
      </c>
      <c r="F35" s="1"/>
      <c r="G35" s="1">
        <v>-57394</v>
      </c>
      <c r="H35" s="75"/>
      <c r="I35" s="1">
        <v>1844</v>
      </c>
    </row>
    <row r="36" spans="1:9" s="18" customFormat="1" ht="21" customHeight="1">
      <c r="A36" s="7" t="s">
        <v>27</v>
      </c>
      <c r="B36" s="7"/>
      <c r="C36" s="1">
        <v>2853</v>
      </c>
      <c r="D36" s="31"/>
      <c r="E36" s="1">
        <v>-61865</v>
      </c>
      <c r="F36" s="1"/>
      <c r="G36" s="1">
        <v>-11954</v>
      </c>
      <c r="H36" s="75"/>
      <c r="I36" s="1">
        <v>14344</v>
      </c>
    </row>
    <row r="37" spans="1:9" s="18" customFormat="1" ht="21" customHeight="1">
      <c r="A37" s="18" t="s">
        <v>188</v>
      </c>
      <c r="B37" s="7"/>
      <c r="C37" s="1">
        <v>-5950</v>
      </c>
      <c r="D37" s="31"/>
      <c r="E37" s="1">
        <v>0</v>
      </c>
      <c r="F37" s="1"/>
      <c r="G37" s="1">
        <v>-603</v>
      </c>
      <c r="H37" s="75"/>
      <c r="I37" s="1">
        <v>0</v>
      </c>
    </row>
    <row r="38" spans="1:9" s="18" customFormat="1" ht="21" customHeight="1">
      <c r="A38" s="7" t="s">
        <v>196</v>
      </c>
      <c r="B38" s="7"/>
      <c r="C38" s="1">
        <v>11232</v>
      </c>
      <c r="D38" s="31"/>
      <c r="E38" s="1">
        <v>0</v>
      </c>
      <c r="F38" s="1"/>
      <c r="G38" s="1">
        <v>1206</v>
      </c>
      <c r="H38" s="75"/>
      <c r="I38" s="1">
        <v>0</v>
      </c>
    </row>
    <row r="39" spans="1:9" s="18" customFormat="1" ht="21" customHeight="1">
      <c r="A39" s="7" t="s">
        <v>32</v>
      </c>
      <c r="B39" s="7"/>
      <c r="C39" s="1">
        <v>0</v>
      </c>
      <c r="D39" s="31"/>
      <c r="E39" s="1">
        <v>-16</v>
      </c>
      <c r="F39" s="1"/>
      <c r="G39" s="1">
        <v>0</v>
      </c>
      <c r="H39" s="75"/>
      <c r="I39" s="1">
        <v>0</v>
      </c>
    </row>
    <row r="40" spans="1:9" s="18" customFormat="1" ht="21" customHeight="1">
      <c r="A40" s="7" t="s">
        <v>218</v>
      </c>
      <c r="B40" s="7"/>
      <c r="C40" s="160"/>
      <c r="D40" s="71"/>
      <c r="E40" s="160"/>
      <c r="F40" s="70"/>
      <c r="G40" s="70"/>
      <c r="H40" s="70"/>
      <c r="I40" s="70"/>
    </row>
    <row r="41" spans="1:9" s="18" customFormat="1" ht="21" customHeight="1">
      <c r="A41" s="78" t="s">
        <v>114</v>
      </c>
      <c r="B41" s="7"/>
      <c r="C41" s="139">
        <v>-5531</v>
      </c>
      <c r="D41" s="31"/>
      <c r="E41" s="139">
        <v>-151</v>
      </c>
      <c r="F41" s="1"/>
      <c r="G41" s="72">
        <v>-1590</v>
      </c>
      <c r="H41" s="1"/>
      <c r="I41" s="72">
        <v>0</v>
      </c>
    </row>
    <row r="42" spans="1:9" s="18" customFormat="1" ht="21" customHeight="1">
      <c r="A42" s="7" t="s">
        <v>108</v>
      </c>
      <c r="B42" s="7"/>
      <c r="C42" s="1">
        <f>SUM(C26:C41)</f>
        <v>670376</v>
      </c>
      <c r="D42" s="31"/>
      <c r="E42" s="1">
        <f>SUM(E26:E41)</f>
        <v>498146</v>
      </c>
      <c r="F42" s="1"/>
      <c r="G42" s="1">
        <f>SUM(G26:G41)</f>
        <v>214415</v>
      </c>
      <c r="H42" s="1"/>
      <c r="I42" s="1">
        <f>SUM(I26:I41)</f>
        <v>350274</v>
      </c>
    </row>
    <row r="43" spans="1:9" s="18" customFormat="1" ht="21" customHeight="1">
      <c r="A43" s="7" t="s">
        <v>141</v>
      </c>
      <c r="B43" s="7"/>
      <c r="C43" s="1">
        <v>-77957</v>
      </c>
      <c r="D43" s="31"/>
      <c r="E43" s="1">
        <v>-158980</v>
      </c>
      <c r="F43" s="1"/>
      <c r="G43" s="1">
        <v>-9294</v>
      </c>
      <c r="H43" s="1"/>
      <c r="I43" s="1">
        <v>-77304</v>
      </c>
    </row>
    <row r="44" spans="1:9" s="18" customFormat="1" ht="21" customHeight="1">
      <c r="A44" s="73" t="s">
        <v>132</v>
      </c>
      <c r="B44" s="73"/>
      <c r="C44" s="76">
        <f>SUM(C42:C43)</f>
        <v>592419</v>
      </c>
      <c r="D44" s="31"/>
      <c r="E44" s="76">
        <f>SUM(E42:E43)</f>
        <v>339166</v>
      </c>
      <c r="F44" s="31"/>
      <c r="G44" s="76">
        <f>SUM(G42:G43)</f>
        <v>205121</v>
      </c>
      <c r="H44" s="31"/>
      <c r="I44" s="76">
        <f>SUM(I42:I43)</f>
        <v>272970</v>
      </c>
    </row>
    <row r="45" spans="1:9" s="18" customFormat="1" ht="21" customHeight="1">
      <c r="A45" s="12" t="s">
        <v>0</v>
      </c>
      <c r="B45" s="12"/>
      <c r="C45" s="8"/>
      <c r="D45" s="8"/>
      <c r="E45" s="8"/>
      <c r="F45" s="8"/>
      <c r="G45" s="8"/>
      <c r="H45" s="8"/>
      <c r="I45" s="8"/>
    </row>
    <row r="46" spans="1:9" ht="21" customHeight="1">
      <c r="A46" s="15" t="s">
        <v>131</v>
      </c>
      <c r="B46" s="15"/>
      <c r="C46" s="8"/>
      <c r="D46" s="8"/>
      <c r="E46" s="8"/>
      <c r="F46" s="8"/>
      <c r="G46" s="8"/>
      <c r="H46" s="8"/>
      <c r="I46" s="8"/>
    </row>
    <row r="47" spans="1:9" ht="21.75">
      <c r="A47" s="18"/>
      <c r="B47" s="18"/>
      <c r="C47" s="197" t="s">
        <v>2</v>
      </c>
      <c r="D47" s="197"/>
      <c r="E47" s="197"/>
      <c r="F47" s="161"/>
      <c r="G47" s="197" t="s">
        <v>3</v>
      </c>
      <c r="H47" s="197"/>
      <c r="I47" s="197"/>
    </row>
    <row r="48" spans="1:9" s="18" customFormat="1" ht="21.75">
      <c r="C48" s="205" t="s">
        <v>149</v>
      </c>
      <c r="D48" s="205"/>
      <c r="E48" s="205"/>
      <c r="F48" s="161"/>
      <c r="G48" s="205" t="s">
        <v>149</v>
      </c>
      <c r="H48" s="205"/>
      <c r="I48" s="205"/>
    </row>
    <row r="49" spans="1:9" s="18" customFormat="1" ht="21.75">
      <c r="C49" s="199" t="s">
        <v>144</v>
      </c>
      <c r="D49" s="199"/>
      <c r="E49" s="199"/>
      <c r="F49" s="161"/>
      <c r="G49" s="199" t="s">
        <v>144</v>
      </c>
      <c r="H49" s="199"/>
      <c r="I49" s="199"/>
    </row>
    <row r="50" spans="1:9" s="18" customFormat="1" ht="21.75">
      <c r="A50" s="19"/>
      <c r="B50" s="163" t="s">
        <v>6</v>
      </c>
      <c r="C50" s="162">
        <v>2562</v>
      </c>
      <c r="D50" s="162"/>
      <c r="E50" s="162">
        <v>2561</v>
      </c>
      <c r="F50" s="162"/>
      <c r="G50" s="162">
        <v>2562</v>
      </c>
      <c r="H50" s="162"/>
      <c r="I50" s="162">
        <v>2561</v>
      </c>
    </row>
    <row r="51" spans="1:9" s="18" customFormat="1" ht="19.5" customHeight="1">
      <c r="A51" s="8"/>
      <c r="B51" s="2"/>
      <c r="C51" s="195" t="s">
        <v>98</v>
      </c>
      <c r="D51" s="195"/>
      <c r="E51" s="195"/>
      <c r="F51" s="195"/>
      <c r="G51" s="195"/>
      <c r="H51" s="195"/>
      <c r="I51" s="195"/>
    </row>
    <row r="52" spans="1:9" s="18" customFormat="1" ht="21.75">
      <c r="A52" s="67" t="s">
        <v>86</v>
      </c>
      <c r="B52" s="74"/>
      <c r="C52" s="24"/>
      <c r="D52" s="31"/>
      <c r="E52" s="24"/>
      <c r="F52" s="31"/>
      <c r="G52" s="31"/>
      <c r="H52" s="31"/>
      <c r="I52" s="31"/>
    </row>
    <row r="53" spans="1:9" s="18" customFormat="1" ht="21.75">
      <c r="A53" s="7" t="s">
        <v>213</v>
      </c>
      <c r="B53" s="69"/>
      <c r="C53" s="1">
        <v>4921</v>
      </c>
      <c r="D53" s="31"/>
      <c r="E53" s="1">
        <v>15766</v>
      </c>
      <c r="F53" s="31"/>
      <c r="G53" s="1">
        <v>2868</v>
      </c>
      <c r="H53" s="31"/>
      <c r="I53" s="1">
        <v>11636</v>
      </c>
    </row>
    <row r="54" spans="1:9" s="18" customFormat="1" ht="21.75">
      <c r="A54" s="7" t="s">
        <v>223</v>
      </c>
      <c r="B54" s="69">
        <v>7</v>
      </c>
      <c r="C54" s="1">
        <v>0</v>
      </c>
      <c r="D54" s="31"/>
      <c r="E54" s="1">
        <v>0</v>
      </c>
      <c r="F54" s="31"/>
      <c r="G54" s="1">
        <v>113268</v>
      </c>
      <c r="H54" s="31"/>
      <c r="I54" s="1">
        <v>0</v>
      </c>
    </row>
    <row r="55" spans="1:9" s="18" customFormat="1" ht="21.75">
      <c r="A55" s="7" t="s">
        <v>106</v>
      </c>
      <c r="B55" s="69"/>
      <c r="C55" s="1">
        <v>-308300</v>
      </c>
      <c r="D55" s="31"/>
      <c r="E55" s="1">
        <v>-164284</v>
      </c>
      <c r="F55" s="31"/>
      <c r="G55" s="1">
        <v>-205349</v>
      </c>
      <c r="H55" s="31"/>
      <c r="I55" s="1">
        <v>-19922</v>
      </c>
    </row>
    <row r="56" spans="1:9" s="18" customFormat="1" ht="21.75">
      <c r="A56" s="7" t="s">
        <v>107</v>
      </c>
      <c r="B56" s="69"/>
      <c r="C56" s="1">
        <v>-3092</v>
      </c>
      <c r="D56" s="31"/>
      <c r="E56" s="1">
        <v>-10929</v>
      </c>
      <c r="F56" s="31"/>
      <c r="G56" s="1">
        <v>0</v>
      </c>
      <c r="H56" s="31"/>
      <c r="I56" s="1">
        <v>-8874</v>
      </c>
    </row>
    <row r="57" spans="1:9" s="18" customFormat="1" ht="21.75">
      <c r="A57" s="7" t="s">
        <v>231</v>
      </c>
      <c r="B57" s="69">
        <v>7</v>
      </c>
      <c r="C57" s="1">
        <v>0</v>
      </c>
      <c r="D57" s="31"/>
      <c r="E57" s="1">
        <v>0</v>
      </c>
      <c r="F57" s="31"/>
      <c r="G57" s="1">
        <v>-1323</v>
      </c>
      <c r="H57" s="31"/>
      <c r="I57" s="1">
        <v>0</v>
      </c>
    </row>
    <row r="58" spans="1:9" s="18" customFormat="1" ht="21.75">
      <c r="A58" s="7" t="s">
        <v>226</v>
      </c>
      <c r="B58" s="69">
        <v>6</v>
      </c>
      <c r="C58" s="1">
        <v>-11685</v>
      </c>
      <c r="D58" s="31"/>
      <c r="E58" s="1">
        <v>-73912</v>
      </c>
      <c r="F58" s="31"/>
      <c r="G58" s="1">
        <v>-10200</v>
      </c>
      <c r="H58" s="31"/>
      <c r="I58" s="1">
        <v>-73912</v>
      </c>
    </row>
    <row r="59" spans="1:9" s="18" customFormat="1" ht="21.75">
      <c r="A59" s="7" t="s">
        <v>168</v>
      </c>
      <c r="B59" s="69">
        <v>4</v>
      </c>
      <c r="C59" s="1">
        <v>0</v>
      </c>
      <c r="D59" s="31"/>
      <c r="E59" s="1">
        <v>0</v>
      </c>
      <c r="F59" s="31"/>
      <c r="G59" s="1">
        <v>-85061</v>
      </c>
      <c r="H59" s="31"/>
      <c r="I59" s="1">
        <v>-3886</v>
      </c>
    </row>
    <row r="60" spans="1:9" s="18" customFormat="1" ht="21.75">
      <c r="A60" s="7" t="s">
        <v>133</v>
      </c>
      <c r="B60" s="7"/>
      <c r="C60" s="70">
        <v>829</v>
      </c>
      <c r="D60" s="71"/>
      <c r="E60" s="70">
        <v>902</v>
      </c>
      <c r="F60" s="71"/>
      <c r="G60" s="1">
        <v>0</v>
      </c>
      <c r="H60" s="71"/>
      <c r="I60" s="1">
        <v>0</v>
      </c>
    </row>
    <row r="61" spans="1:9" s="18" customFormat="1" ht="21.75">
      <c r="A61" s="7" t="s">
        <v>183</v>
      </c>
      <c r="B61" s="69"/>
      <c r="C61" s="1"/>
      <c r="D61" s="31"/>
      <c r="E61" s="1"/>
      <c r="F61" s="31"/>
      <c r="G61" s="1"/>
      <c r="H61" s="31"/>
      <c r="I61" s="1"/>
    </row>
    <row r="62" spans="1:9" s="18" customFormat="1" ht="21.75">
      <c r="A62" s="78" t="s">
        <v>182</v>
      </c>
      <c r="B62" s="69"/>
      <c r="C62" s="1">
        <v>0</v>
      </c>
      <c r="D62" s="31"/>
      <c r="E62" s="1">
        <v>154340</v>
      </c>
      <c r="F62" s="31"/>
      <c r="G62" s="1">
        <v>0</v>
      </c>
      <c r="H62" s="31"/>
      <c r="I62" s="1">
        <v>154340</v>
      </c>
    </row>
    <row r="63" spans="1:9" s="18" customFormat="1" ht="21.75">
      <c r="A63" s="7" t="s">
        <v>167</v>
      </c>
      <c r="B63" s="69"/>
      <c r="C63" s="1">
        <v>0</v>
      </c>
      <c r="D63" s="31"/>
      <c r="E63" s="1">
        <v>457538</v>
      </c>
      <c r="F63" s="31"/>
      <c r="G63" s="1">
        <v>0</v>
      </c>
      <c r="H63" s="31"/>
      <c r="I63" s="1">
        <v>457538</v>
      </c>
    </row>
    <row r="64" spans="1:9" s="18" customFormat="1" ht="21.75">
      <c r="A64" s="7" t="s">
        <v>142</v>
      </c>
      <c r="B64" s="69"/>
      <c r="C64" s="1">
        <v>0</v>
      </c>
      <c r="D64" s="31"/>
      <c r="E64" s="1">
        <v>-468672</v>
      </c>
      <c r="F64" s="31"/>
      <c r="G64" s="1">
        <v>0</v>
      </c>
      <c r="H64" s="31"/>
      <c r="I64" s="1">
        <v>-463697</v>
      </c>
    </row>
    <row r="65" spans="1:9" s="18" customFormat="1" ht="21.75">
      <c r="A65" s="73" t="s">
        <v>214</v>
      </c>
      <c r="B65" s="73"/>
      <c r="C65" s="76">
        <f>SUM(C53:C64)</f>
        <v>-317327</v>
      </c>
      <c r="D65" s="31"/>
      <c r="E65" s="76">
        <f>SUM(E53:E64)</f>
        <v>-89251</v>
      </c>
      <c r="F65" s="31"/>
      <c r="G65" s="76">
        <f>SUM(G53:G64)</f>
        <v>-185797</v>
      </c>
      <c r="H65" s="31"/>
      <c r="I65" s="76">
        <f>SUM(I53:I64)</f>
        <v>53223</v>
      </c>
    </row>
    <row r="66" spans="1:9" s="18" customFormat="1" ht="7.15" customHeight="1">
      <c r="A66" s="73"/>
      <c r="B66" s="73"/>
      <c r="C66" s="8"/>
      <c r="D66" s="31"/>
      <c r="E66" s="8"/>
      <c r="F66" s="31"/>
      <c r="G66" s="8"/>
      <c r="H66" s="31"/>
      <c r="I66" s="8"/>
    </row>
    <row r="67" spans="1:9" s="18" customFormat="1" ht="21.75">
      <c r="A67" s="67" t="s">
        <v>87</v>
      </c>
      <c r="B67" s="67"/>
      <c r="C67" s="8"/>
      <c r="D67" s="31"/>
      <c r="E67" s="8"/>
      <c r="F67" s="31"/>
      <c r="G67" s="8"/>
      <c r="H67" s="31"/>
      <c r="I67" s="8"/>
    </row>
    <row r="68" spans="1:9" s="18" customFormat="1" ht="21.75">
      <c r="A68" s="7" t="s">
        <v>184</v>
      </c>
      <c r="B68" s="7"/>
      <c r="C68" s="1">
        <v>-30500</v>
      </c>
      <c r="D68" s="31"/>
      <c r="E68" s="1">
        <v>-11838</v>
      </c>
      <c r="F68" s="31"/>
      <c r="G68" s="1">
        <v>-6151</v>
      </c>
      <c r="H68" s="31"/>
      <c r="I68" s="1">
        <v>-1806</v>
      </c>
    </row>
    <row r="69" spans="1:9" s="18" customFormat="1" ht="21.75">
      <c r="A69" s="7" t="s">
        <v>134</v>
      </c>
      <c r="B69" s="7"/>
      <c r="C69" s="64">
        <v>-347280</v>
      </c>
      <c r="D69" s="1"/>
      <c r="E69" s="64">
        <v>-345997</v>
      </c>
      <c r="F69" s="1"/>
      <c r="G69" s="64">
        <v>-347280</v>
      </c>
      <c r="H69" s="1"/>
      <c r="I69" s="64">
        <v>-345997</v>
      </c>
    </row>
    <row r="70" spans="1:9" s="18" customFormat="1" ht="21.75">
      <c r="A70" s="7" t="s">
        <v>169</v>
      </c>
      <c r="B70" s="7"/>
      <c r="C70" s="1">
        <v>-558</v>
      </c>
      <c r="D70" s="31"/>
      <c r="E70" s="1">
        <v>-5949</v>
      </c>
      <c r="F70" s="31"/>
      <c r="G70" s="1">
        <v>0</v>
      </c>
      <c r="H70" s="31"/>
      <c r="I70" s="1">
        <v>0</v>
      </c>
    </row>
    <row r="71" spans="1:9" s="18" customFormat="1" ht="21.75">
      <c r="A71" s="7" t="s">
        <v>186</v>
      </c>
      <c r="B71" s="7"/>
      <c r="C71" s="1"/>
      <c r="D71" s="31"/>
      <c r="E71" s="1"/>
      <c r="F71" s="31"/>
      <c r="G71" s="1"/>
      <c r="H71" s="31"/>
      <c r="I71" s="1"/>
    </row>
    <row r="72" spans="1:9" s="18" customFormat="1" ht="22.5" customHeight="1">
      <c r="A72" s="78" t="s">
        <v>23</v>
      </c>
      <c r="B72" s="78"/>
      <c r="C72" s="1">
        <v>289893</v>
      </c>
      <c r="D72" s="31"/>
      <c r="E72" s="1">
        <v>102403</v>
      </c>
      <c r="F72" s="31"/>
      <c r="G72" s="1">
        <v>95587</v>
      </c>
      <c r="H72" s="31"/>
      <c r="I72" s="1">
        <v>275</v>
      </c>
    </row>
    <row r="73" spans="1:9" s="18" customFormat="1" ht="21.75" customHeight="1">
      <c r="A73" s="7" t="s">
        <v>222</v>
      </c>
      <c r="B73" s="193">
        <v>4</v>
      </c>
      <c r="C73" s="1">
        <v>0</v>
      </c>
      <c r="D73" s="31"/>
      <c r="E73" s="1">
        <v>0</v>
      </c>
      <c r="F73" s="31"/>
      <c r="G73" s="1">
        <v>111569</v>
      </c>
      <c r="H73" s="31"/>
      <c r="I73" s="1">
        <v>0</v>
      </c>
    </row>
    <row r="74" spans="1:9" s="18" customFormat="1" ht="21.75" customHeight="1">
      <c r="A74" s="7" t="s">
        <v>211</v>
      </c>
      <c r="B74" s="69">
        <v>12</v>
      </c>
      <c r="C74" s="1">
        <v>114433</v>
      </c>
      <c r="D74" s="31"/>
      <c r="E74" s="1">
        <v>0</v>
      </c>
      <c r="F74" s="31"/>
      <c r="G74" s="1">
        <v>114433</v>
      </c>
      <c r="H74" s="31"/>
      <c r="I74" s="140">
        <v>0</v>
      </c>
    </row>
    <row r="75" spans="1:9" s="18" customFormat="1" ht="22.5" customHeight="1">
      <c r="A75" s="73" t="s">
        <v>227</v>
      </c>
      <c r="B75" s="73"/>
      <c r="C75" s="79">
        <f>SUM(C68:C74)</f>
        <v>25988</v>
      </c>
      <c r="D75" s="80"/>
      <c r="E75" s="79">
        <f>SUM(E68:E74)</f>
        <v>-261381</v>
      </c>
      <c r="F75" s="80"/>
      <c r="G75" s="79">
        <f>SUM(G68:G74)</f>
        <v>-31842</v>
      </c>
      <c r="H75" s="80"/>
      <c r="I75" s="79">
        <f>SUM(I68:I74)</f>
        <v>-347528</v>
      </c>
    </row>
    <row r="76" spans="1:9" s="18" customFormat="1" ht="10.15" customHeight="1">
      <c r="A76" s="8"/>
      <c r="B76" s="8"/>
      <c r="C76" s="108"/>
      <c r="D76" s="108"/>
      <c r="E76" s="108"/>
      <c r="F76" s="108"/>
      <c r="G76" s="108"/>
      <c r="H76" s="108"/>
      <c r="I76" s="108"/>
    </row>
    <row r="77" spans="1:9" s="18" customFormat="1" ht="22.5" customHeight="1">
      <c r="A77" s="26" t="s">
        <v>88</v>
      </c>
      <c r="B77" s="73"/>
      <c r="C77" s="141"/>
      <c r="D77" s="19"/>
      <c r="E77" s="141"/>
      <c r="F77" s="19"/>
      <c r="G77" s="141"/>
      <c r="H77" s="19"/>
      <c r="I77" s="141"/>
    </row>
    <row r="78" spans="1:9" s="18" customFormat="1" ht="22.5" customHeight="1">
      <c r="A78" s="78" t="s">
        <v>176</v>
      </c>
      <c r="B78" s="73"/>
      <c r="C78" s="31">
        <f>C44+C65+C75</f>
        <v>301080</v>
      </c>
      <c r="D78" s="19"/>
      <c r="E78" s="31">
        <f>E44+E65+E75</f>
        <v>-11466</v>
      </c>
      <c r="F78" s="19"/>
      <c r="G78" s="31">
        <f>G44+G65+G75</f>
        <v>-12518</v>
      </c>
      <c r="H78" s="19"/>
      <c r="I78" s="31">
        <f>I44+I65+I75</f>
        <v>-21335</v>
      </c>
    </row>
    <row r="79" spans="1:9" s="18" customFormat="1" ht="22.5" customHeight="1">
      <c r="A79" s="26" t="s">
        <v>139</v>
      </c>
      <c r="B79" s="26"/>
      <c r="C79" s="71"/>
      <c r="D79" s="71"/>
      <c r="E79" s="71"/>
      <c r="F79" s="71"/>
      <c r="G79" s="71"/>
      <c r="H79" s="71"/>
      <c r="I79" s="71"/>
    </row>
    <row r="80" spans="1:9" s="18" customFormat="1" ht="21.75">
      <c r="A80" s="142" t="s">
        <v>170</v>
      </c>
      <c r="B80" s="142"/>
      <c r="C80" s="72">
        <v>-13850</v>
      </c>
      <c r="D80" s="71"/>
      <c r="E80" s="72">
        <v>2761</v>
      </c>
      <c r="F80" s="71"/>
      <c r="G80" s="72">
        <v>0</v>
      </c>
      <c r="H80" s="71"/>
      <c r="I80" s="72">
        <v>0</v>
      </c>
    </row>
    <row r="81" spans="1:9" s="18" customFormat="1" ht="21.75">
      <c r="A81" s="73" t="s">
        <v>88</v>
      </c>
      <c r="B81" s="142"/>
      <c r="C81" s="149">
        <f>C78+C80</f>
        <v>287230</v>
      </c>
      <c r="D81" s="71"/>
      <c r="E81" s="149">
        <f>E78+E80</f>
        <v>-8705</v>
      </c>
      <c r="F81" s="71"/>
      <c r="G81" s="149">
        <f>G78+G80</f>
        <v>-12518</v>
      </c>
      <c r="H81" s="71"/>
      <c r="I81" s="149">
        <f>I78+I80</f>
        <v>-21335</v>
      </c>
    </row>
    <row r="82" spans="1:9" s="18" customFormat="1" ht="21.75">
      <c r="A82" s="142" t="s">
        <v>215</v>
      </c>
      <c r="B82" s="142"/>
      <c r="C82" s="148">
        <v>559532</v>
      </c>
      <c r="D82" s="71"/>
      <c r="E82" s="70">
        <v>477671</v>
      </c>
      <c r="F82" s="71"/>
      <c r="G82" s="70">
        <v>206505</v>
      </c>
      <c r="H82" s="71"/>
      <c r="I82" s="70">
        <v>70169</v>
      </c>
    </row>
    <row r="83" spans="1:9" s="18" customFormat="1" thickBot="1">
      <c r="A83" s="73" t="s">
        <v>216</v>
      </c>
      <c r="B83" s="73"/>
      <c r="C83" s="143">
        <f>C81+C82</f>
        <v>846762</v>
      </c>
      <c r="D83" s="81"/>
      <c r="E83" s="143">
        <f>E81+E82</f>
        <v>468966</v>
      </c>
      <c r="F83" s="81"/>
      <c r="G83" s="143">
        <f>G81+G82</f>
        <v>193987</v>
      </c>
      <c r="H83" s="81"/>
      <c r="I83" s="143">
        <f>I81+I82</f>
        <v>48834</v>
      </c>
    </row>
    <row r="84" spans="1:9" s="18" customFormat="1" ht="11.65" customHeight="1" thickTop="1">
      <c r="A84" s="73"/>
      <c r="B84" s="73"/>
      <c r="C84" s="77"/>
      <c r="D84" s="81"/>
      <c r="E84" s="77"/>
      <c r="F84" s="81"/>
      <c r="G84" s="77"/>
      <c r="H84" s="81"/>
      <c r="I84" s="77"/>
    </row>
    <row r="85" spans="1:9" s="18" customFormat="1" ht="21.75">
      <c r="A85" s="9" t="s">
        <v>89</v>
      </c>
      <c r="B85" s="73"/>
      <c r="C85" s="77"/>
      <c r="D85" s="81"/>
      <c r="E85" s="77"/>
      <c r="F85" s="81"/>
      <c r="G85" s="77"/>
      <c r="H85" s="81"/>
      <c r="I85" s="77"/>
    </row>
    <row r="86" spans="1:9" s="18" customFormat="1" ht="21.75">
      <c r="A86" s="26" t="s">
        <v>171</v>
      </c>
      <c r="B86" s="73"/>
      <c r="C86" s="77"/>
      <c r="D86" s="81"/>
      <c r="E86" s="77"/>
      <c r="F86" s="81"/>
      <c r="G86" s="77"/>
      <c r="H86" s="81"/>
      <c r="I86" s="77"/>
    </row>
    <row r="87" spans="1:9" ht="21.75">
      <c r="A87" s="109" t="s">
        <v>135</v>
      </c>
      <c r="C87" s="70">
        <v>3119</v>
      </c>
      <c r="D87" s="144"/>
      <c r="E87" s="70">
        <v>3853</v>
      </c>
      <c r="F87" s="1"/>
      <c r="G87" s="1">
        <v>0</v>
      </c>
      <c r="H87" s="1"/>
      <c r="I87" s="1">
        <v>0</v>
      </c>
    </row>
    <row r="88" spans="1:9" ht="22.5" customHeight="1">
      <c r="A88" s="137" t="s">
        <v>219</v>
      </c>
      <c r="C88" s="70">
        <v>42605</v>
      </c>
      <c r="E88" s="1">
        <v>0</v>
      </c>
      <c r="G88" s="70">
        <v>42605</v>
      </c>
      <c r="I88" s="1">
        <v>0</v>
      </c>
    </row>
  </sheetData>
  <mergeCells count="14">
    <mergeCell ref="C51:I51"/>
    <mergeCell ref="C7:I7"/>
    <mergeCell ref="C47:E47"/>
    <mergeCell ref="G47:I47"/>
    <mergeCell ref="C48:E48"/>
    <mergeCell ref="G48:I48"/>
    <mergeCell ref="C49:E49"/>
    <mergeCell ref="G49:I49"/>
    <mergeCell ref="C3:E3"/>
    <mergeCell ref="G3:I3"/>
    <mergeCell ref="C4:E4"/>
    <mergeCell ref="G4:I4"/>
    <mergeCell ref="C5:E5"/>
    <mergeCell ref="G5:I5"/>
  </mergeCells>
  <pageMargins left="0.7" right="0.7" top="0.75" bottom="0.75" header="0.3" footer="0.3"/>
  <pageSetup paperSize="9" scale="78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2" manualBreakCount="2">
    <brk id="44" max="16383" man="1"/>
    <brk id="1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3-4-5</vt:lpstr>
      <vt:lpstr>PL 6-7-8-9</vt:lpstr>
      <vt:lpstr>SH 10-11</vt:lpstr>
      <vt:lpstr>SH 12-13</vt:lpstr>
      <vt:lpstr>CF 14-15</vt:lpstr>
      <vt:lpstr>'BS 3-4-5'!Print_Area</vt:lpstr>
      <vt:lpstr>'CF 14-15'!Print_Area</vt:lpstr>
      <vt:lpstr>'SH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Somjai, Nigonyanont</cp:lastModifiedBy>
  <cp:lastPrinted>2019-08-14T08:51:30Z</cp:lastPrinted>
  <dcterms:created xsi:type="dcterms:W3CDTF">2014-08-18T04:09:47Z</dcterms:created>
  <dcterms:modified xsi:type="dcterms:W3CDTF">2019-08-14T08:51:42Z</dcterms:modified>
</cp:coreProperties>
</file>