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Q2'2019\CNT\"/>
    </mc:Choice>
  </mc:AlternateContent>
  <xr:revisionPtr revIDLastSave="0" documentId="13_ncr:1_{C9878880-EFA3-4805-BD4F-E924B9DA760B}" xr6:coauthVersionLast="36" xr6:coauthVersionMax="36" xr10:uidLastSave="{00000000-0000-0000-0000-000000000000}"/>
  <bookViews>
    <workbookView xWindow="8220" yWindow="-15" windowWidth="7830" windowHeight="9465" tabRatio="630" xr2:uid="{00000000-000D-0000-FFFF-FFFF00000000}"/>
  </bookViews>
  <sheets>
    <sheet name="BS" sheetId="1" r:id="rId1"/>
    <sheet name="PL (2)" sheetId="11" r:id="rId2"/>
    <sheet name="Consolidated" sheetId="12" r:id="rId3"/>
    <sheet name="The Company" sheetId="13" r:id="rId4"/>
  </sheets>
  <definedNames>
    <definedName name="_xlnm.Print_Area" localSheetId="2">Consolidated!$A$1:$AE$34</definedName>
    <definedName name="_xlnm.Print_Area" localSheetId="1">'PL (2)'!$A$1:$L$214</definedName>
    <definedName name="_xlnm.Print_Area" localSheetId="3">'The Company'!$A$1:$Q$28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0" i="11" l="1"/>
  <c r="I200" i="11"/>
  <c r="G200" i="11"/>
  <c r="E200" i="11"/>
  <c r="E87" i="11"/>
  <c r="K57" i="1"/>
  <c r="I57" i="1"/>
  <c r="G57" i="1"/>
  <c r="E57" i="1"/>
  <c r="O16" i="13" l="1"/>
  <c r="Q16" i="13" s="1"/>
  <c r="U18" i="12"/>
  <c r="AA18" i="12" s="1"/>
  <c r="AE18" i="12" s="1"/>
  <c r="G87" i="11"/>
  <c r="K55" i="11"/>
  <c r="K56" i="11" s="1"/>
  <c r="I55" i="11"/>
  <c r="I56" i="11" s="1"/>
  <c r="G55" i="11"/>
  <c r="G56" i="11" s="1"/>
  <c r="E55" i="11"/>
  <c r="E56" i="11" s="1"/>
  <c r="K19" i="11"/>
  <c r="I19" i="11"/>
  <c r="G19" i="11"/>
  <c r="E19" i="11"/>
  <c r="K14" i="11"/>
  <c r="I14" i="11"/>
  <c r="G14" i="11"/>
  <c r="E14" i="11"/>
  <c r="I20" i="11" l="1"/>
  <c r="I22" i="11" s="1"/>
  <c r="I24" i="11" s="1"/>
  <c r="I49" i="11" s="1"/>
  <c r="I58" i="11" s="1"/>
  <c r="I61" i="11" s="1"/>
  <c r="E20" i="11"/>
  <c r="E22" i="11" s="1"/>
  <c r="E24" i="11" s="1"/>
  <c r="E49" i="11" s="1"/>
  <c r="E58" i="11" s="1"/>
  <c r="E63" i="11" s="1"/>
  <c r="E61" i="11" s="1"/>
  <c r="K20" i="11"/>
  <c r="K22" i="11" s="1"/>
  <c r="K24" i="11" s="1"/>
  <c r="K49" i="11" s="1"/>
  <c r="K58" i="11" s="1"/>
  <c r="K61" i="11" s="1"/>
  <c r="G20" i="11"/>
  <c r="G22" i="11" s="1"/>
  <c r="G24" i="11" s="1"/>
  <c r="G49" i="11" s="1"/>
  <c r="G58" i="11" s="1"/>
  <c r="G63" i="11" s="1"/>
  <c r="G61" i="11" s="1"/>
  <c r="I27" i="11" l="1"/>
  <c r="I33" i="11" s="1"/>
  <c r="E29" i="11"/>
  <c r="E27" i="11" s="1"/>
  <c r="E33" i="11" s="1"/>
  <c r="K27" i="11"/>
  <c r="K33" i="11" s="1"/>
  <c r="G29" i="11"/>
  <c r="G27" i="11" s="1"/>
  <c r="G33" i="11" s="1"/>
  <c r="K87" i="11" l="1"/>
  <c r="I87" i="11"/>
  <c r="K21" i="1" l="1"/>
  <c r="E21" i="1"/>
  <c r="K192" i="11" l="1"/>
  <c r="I192" i="11"/>
  <c r="G192" i="11"/>
  <c r="E192" i="11"/>
  <c r="T29" i="12"/>
  <c r="K32" i="1"/>
  <c r="I32" i="1"/>
  <c r="G32" i="1"/>
  <c r="E32" i="1"/>
  <c r="U28" i="12" l="1"/>
  <c r="AA28" i="12" s="1"/>
  <c r="AE28" i="12" s="1"/>
  <c r="I81" i="11"/>
  <c r="G81" i="11"/>
  <c r="E81" i="11"/>
  <c r="I21" i="1"/>
  <c r="G21" i="1"/>
  <c r="G33" i="1" s="1"/>
  <c r="K33" i="1" l="1"/>
  <c r="E88" i="11"/>
  <c r="E90" i="11" s="1"/>
  <c r="E92" i="11" s="1"/>
  <c r="E97" i="11" s="1"/>
  <c r="E95" i="11" s="1"/>
  <c r="G88" i="11"/>
  <c r="G90" i="11" s="1"/>
  <c r="G92" i="11" s="1"/>
  <c r="G97" i="11" s="1"/>
  <c r="G95" i="11" s="1"/>
  <c r="G101" i="11" s="1"/>
  <c r="I88" i="11"/>
  <c r="I90" i="11" s="1"/>
  <c r="I92" i="11" s="1"/>
  <c r="I95" i="11" s="1"/>
  <c r="I101" i="11" s="1"/>
  <c r="E33" i="1"/>
  <c r="I33" i="1"/>
  <c r="O12" i="13" l="1"/>
  <c r="Q12" i="13" s="1"/>
  <c r="U14" i="12"/>
  <c r="AA14" i="12" s="1"/>
  <c r="AE14" i="12" s="1"/>
  <c r="O24" i="13" l="1"/>
  <c r="Q24" i="13" s="1"/>
  <c r="U19" i="12"/>
  <c r="AA19" i="12" s="1"/>
  <c r="AE19" i="12" s="1"/>
  <c r="K84" i="1"/>
  <c r="G84" i="1"/>
  <c r="G23" i="13"/>
  <c r="G25" i="13" s="1"/>
  <c r="I84" i="1" s="1"/>
  <c r="G15" i="13"/>
  <c r="G18" i="13" s="1"/>
  <c r="G25" i="12"/>
  <c r="G17" i="12"/>
  <c r="G20" i="12" s="1"/>
  <c r="U26" i="12"/>
  <c r="AA26" i="12" s="1"/>
  <c r="AE26" i="12" s="1"/>
  <c r="K81" i="11"/>
  <c r="K88" i="11" s="1"/>
  <c r="K90" i="11" s="1"/>
  <c r="K92" i="11" s="1"/>
  <c r="I123" i="11"/>
  <c r="I124" i="11" s="1"/>
  <c r="G123" i="11"/>
  <c r="G124" i="11" s="1"/>
  <c r="K123" i="11"/>
  <c r="K124" i="11" s="1"/>
  <c r="G92" i="1"/>
  <c r="G90" i="1"/>
  <c r="G89" i="1"/>
  <c r="G87" i="1"/>
  <c r="G86" i="1"/>
  <c r="G83" i="1"/>
  <c r="K87" i="1"/>
  <c r="K86" i="1"/>
  <c r="K83" i="1"/>
  <c r="U22" i="12"/>
  <c r="AA22" i="12" s="1"/>
  <c r="AE22" i="12" s="1"/>
  <c r="M17" i="12"/>
  <c r="M20" i="12" s="1"/>
  <c r="U23" i="12"/>
  <c r="U16" i="12"/>
  <c r="AA16" i="12" s="1"/>
  <c r="AE16" i="12" s="1"/>
  <c r="U15" i="12"/>
  <c r="M23" i="13"/>
  <c r="O23" i="13" s="1"/>
  <c r="I23" i="13"/>
  <c r="E23" i="13"/>
  <c r="E25" i="13" s="1"/>
  <c r="I83" i="1" s="1"/>
  <c r="O22" i="13"/>
  <c r="Q22" i="13"/>
  <c r="O21" i="13"/>
  <c r="O20" i="13"/>
  <c r="Q20" i="13" s="1"/>
  <c r="O17" i="13"/>
  <c r="Q17" i="13" s="1"/>
  <c r="I15" i="13"/>
  <c r="I18" i="13" s="1"/>
  <c r="E15" i="13"/>
  <c r="E18" i="13" s="1"/>
  <c r="O14" i="13"/>
  <c r="Q14" i="13" s="1"/>
  <c r="O13" i="13"/>
  <c r="Y25" i="12"/>
  <c r="W25" i="12"/>
  <c r="W29" i="12" s="1"/>
  <c r="S25" i="12"/>
  <c r="Q25" i="12"/>
  <c r="O25" i="12"/>
  <c r="O29" i="12" s="1"/>
  <c r="I25" i="12"/>
  <c r="E25" i="12"/>
  <c r="Y17" i="12"/>
  <c r="Y20" i="12" s="1"/>
  <c r="W17" i="12"/>
  <c r="W20" i="12" s="1"/>
  <c r="S17" i="12"/>
  <c r="Q17" i="12"/>
  <c r="O17" i="12"/>
  <c r="I17" i="12"/>
  <c r="I20" i="12" s="1"/>
  <c r="E17" i="12"/>
  <c r="E20" i="12" s="1"/>
  <c r="AC17" i="12"/>
  <c r="AC20" i="12" s="1"/>
  <c r="I25" i="13"/>
  <c r="I86" i="1" s="1"/>
  <c r="M25" i="13"/>
  <c r="E89" i="1"/>
  <c r="M15" i="13"/>
  <c r="O15" i="13" s="1"/>
  <c r="M18" i="13"/>
  <c r="K64" i="1"/>
  <c r="G64" i="1"/>
  <c r="E64" i="1"/>
  <c r="E123" i="11"/>
  <c r="E124" i="11" s="1"/>
  <c r="M24" i="12" s="1"/>
  <c r="U24" i="12" s="1"/>
  <c r="AA24" i="12" s="1"/>
  <c r="AC25" i="12"/>
  <c r="I64" i="1"/>
  <c r="AC29" i="12" l="1"/>
  <c r="E92" i="1" s="1"/>
  <c r="Y29" i="12"/>
  <c r="E90" i="1" s="1"/>
  <c r="G29" i="12"/>
  <c r="E84" i="1" s="1"/>
  <c r="E29" i="12"/>
  <c r="E83" i="1" s="1"/>
  <c r="I29" i="12"/>
  <c r="E86" i="1" s="1"/>
  <c r="K65" i="1"/>
  <c r="O18" i="13"/>
  <c r="U17" i="12"/>
  <c r="U20" i="12" s="1"/>
  <c r="G88" i="1"/>
  <c r="G91" i="1" s="1"/>
  <c r="G93" i="1" s="1"/>
  <c r="G65" i="1"/>
  <c r="K144" i="11"/>
  <c r="K88" i="1"/>
  <c r="K91" i="1" s="1"/>
  <c r="K93" i="1" s="1"/>
  <c r="O20" i="12"/>
  <c r="M25" i="12"/>
  <c r="M29" i="12" s="1"/>
  <c r="O25" i="13"/>
  <c r="I88" i="1" s="1"/>
  <c r="I65" i="1"/>
  <c r="E65" i="1"/>
  <c r="AE24" i="12"/>
  <c r="K156" i="11" l="1"/>
  <c r="K169" i="11" s="1"/>
  <c r="K174" i="11" s="1"/>
  <c r="K202" i="11" s="1"/>
  <c r="K204" i="11" s="1"/>
  <c r="K94" i="1"/>
  <c r="K95" i="1" s="1"/>
  <c r="G94" i="1"/>
  <c r="G95" i="1" s="1"/>
  <c r="U25" i="12"/>
  <c r="G144" i="11"/>
  <c r="G156" i="11" s="1"/>
  <c r="G169" i="11" s="1"/>
  <c r="E144" i="11"/>
  <c r="E156" i="11" s="1"/>
  <c r="E169" i="11" s="1"/>
  <c r="I144" i="11"/>
  <c r="G117" i="11"/>
  <c r="G126" i="11" s="1"/>
  <c r="G131" i="11" s="1"/>
  <c r="G129" i="11" s="1"/>
  <c r="K117" i="11"/>
  <c r="K126" i="11" s="1"/>
  <c r="K129" i="11" s="1"/>
  <c r="K95" i="11"/>
  <c r="K101" i="11" s="1"/>
  <c r="I117" i="11"/>
  <c r="I126" i="11" s="1"/>
  <c r="I129" i="11" s="1"/>
  <c r="K21" i="13" s="1"/>
  <c r="E117" i="11"/>
  <c r="E126" i="11" s="1"/>
  <c r="E131" i="11" s="1"/>
  <c r="E129" i="11" s="1"/>
  <c r="U29" i="12" l="1"/>
  <c r="E88" i="1" s="1"/>
  <c r="G174" i="11"/>
  <c r="G202" i="11" s="1"/>
  <c r="G204" i="11" s="1"/>
  <c r="I156" i="11"/>
  <c r="I169" i="11" s="1"/>
  <c r="K15" i="12"/>
  <c r="Q21" i="13"/>
  <c r="Q23" i="13" s="1"/>
  <c r="Q25" i="13" s="1"/>
  <c r="K23" i="13"/>
  <c r="K25" i="13" s="1"/>
  <c r="I87" i="1" s="1"/>
  <c r="I91" i="1" s="1"/>
  <c r="I93" i="1" s="1"/>
  <c r="I94" i="1" s="1"/>
  <c r="I95" i="1" s="1"/>
  <c r="E101" i="11"/>
  <c r="K23" i="12"/>
  <c r="K13" i="13"/>
  <c r="I174" i="11" l="1"/>
  <c r="I202" i="11" s="1"/>
  <c r="I204" i="11" s="1"/>
  <c r="E174" i="11"/>
  <c r="E202" i="11" s="1"/>
  <c r="E204" i="11" s="1"/>
  <c r="K25" i="12"/>
  <c r="AA23" i="12"/>
  <c r="AA15" i="12"/>
  <c r="K17" i="12"/>
  <c r="K20" i="12" s="1"/>
  <c r="Q13" i="13"/>
  <c r="Q15" i="13" s="1"/>
  <c r="Q18" i="13" s="1"/>
  <c r="K15" i="13"/>
  <c r="K18" i="13" s="1"/>
  <c r="K29" i="12" l="1"/>
  <c r="E87" i="1" s="1"/>
  <c r="E91" i="1" s="1"/>
  <c r="E93" i="1" s="1"/>
  <c r="E94" i="1" s="1"/>
  <c r="E95" i="1" s="1"/>
  <c r="AE15" i="12"/>
  <c r="AE17" i="12" s="1"/>
  <c r="AE20" i="12" s="1"/>
  <c r="AA17" i="12"/>
  <c r="AA20" i="12" s="1"/>
  <c r="AE23" i="12"/>
  <c r="AE25" i="12" s="1"/>
  <c r="AE29" i="12" s="1"/>
  <c r="AA25" i="12"/>
  <c r="AA2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S11" authorId="0" shapeId="0" xr:uid="{00000000-0006-0000-0200-000001000000}">
      <text>
        <r>
          <rPr>
            <sz val="12"/>
            <color indexed="81"/>
            <rFont val="Tahoma"/>
            <family val="2"/>
          </rPr>
          <t>แยกประเภทตามความเหมาะสม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<sst xmlns="http://schemas.openxmlformats.org/spreadsheetml/2006/main" count="418" uniqueCount="232">
  <si>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</si>
  <si>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</si>
  <si>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</si>
  <si>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</si>
  <si>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</si>
  <si>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</si>
  <si>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</si>
  <si>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</si>
  <si>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</si>
  <si>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</si>
  <si>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</si>
  <si>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</si>
  <si>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</si>
  <si>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</si>
  <si>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</si>
  <si>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</si>
  <si>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</si>
  <si>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</si>
  <si>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</si>
  <si>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</si>
  <si>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</si>
  <si>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</si>
  <si>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</si>
  <si>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</si>
  <si>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</si>
  <si>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</si>
  <si>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</si>
  <si>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</si>
  <si>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</si>
  <si>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</si>
  <si>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</si>
  <si>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</si>
  <si>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</si>
  <si>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</si>
  <si>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</si>
  <si>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</si>
  <si>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</si>
  <si>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</si>
  <si>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</si>
  <si>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</si>
  <si>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</si>
  <si>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</si>
  <si>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</si>
  <si>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</si>
  <si>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</si>
  <si>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</si>
  <si>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</si>
  <si>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</si>
  <si>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</si>
  <si>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</si>
  <si>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</si>
  <si>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</si>
  <si>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</si>
  <si>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</si>
  <si>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</si>
  <si>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</si>
  <si>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</si>
  <si>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</si>
  <si>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</si>
  <si>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</si>
  <si>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</si>
  <si>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</si>
  <si>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</si>
  <si>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</si>
  <si>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</si>
  <si>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</si>
  <si>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</si>
  <si>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</si>
  <si>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</si>
  <si>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</si>
  <si>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</si>
  <si>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</si>
  <si>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</si>
  <si>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</si>
  <si>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</si>
  <si>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</si>
  <si>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</si>
  <si>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ดอกเบี้ยรับ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</si>
  <si>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</si>
  <si>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</si>
  <si>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</si>
  <si>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</si>
  <si>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</si>
  <si>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</si>
  <si>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</si>
  <si>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</si>
  <si>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</si>
  <si>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</si>
  <si>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</si>
  <si>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</si>
  <si>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</si>
  <si>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</si>
  <si>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</si>
  <si>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</si>
  <si>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</si>
  <si>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</si>
  <si>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</si>
  <si>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</si>
  <si>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</si>
  <si>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</si>
  <si>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</si>
  <si>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</si>
  <si>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เงินลงทุนระยะยาวอื่น</t>
  </si>
  <si>
    <t>ประมาณการหนี้สินระยะสั้น</t>
  </si>
  <si>
    <t>งบกำไรขาดทุน</t>
  </si>
  <si>
    <t>งานระหว่างก่อสร้างตามสัญญา</t>
  </si>
  <si>
    <t xml:space="preserve">   ดอกเบี้ยรับ</t>
  </si>
  <si>
    <t>และชำระแล้ว</t>
  </si>
  <si>
    <t>ทุนเรือนหุ้นที่ออก</t>
  </si>
  <si>
    <t xml:space="preserve">   สำรองผลประโยชน์ระยะยาวของพนักงาน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</si>
  <si>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</si>
  <si>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</si>
  <si>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</si>
  <si>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</si>
  <si>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งานระหว่างก่อสร้างตามสัญญา</t>
  </si>
  <si>
    <t xml:space="preserve">   สินค้าคงเหลือ</t>
  </si>
  <si>
    <t>เงินสดจ่ายคืนหนี้สินตามสัญญาเช่าการเงิน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</si>
  <si>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</si>
  <si>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</si>
  <si>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</si>
  <si>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</si>
  <si>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</si>
  <si>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</si>
  <si>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>รายได้ค่าก่อสร้างที่ยังไม่ได้เรียกเก็บ</t>
  </si>
  <si>
    <t xml:space="preserve">สินค้าคงเหลือ </t>
  </si>
  <si>
    <t xml:space="preserve">ที่ดิน อาคารและอุปกรณ์ </t>
  </si>
  <si>
    <t xml:space="preserve">   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</si>
  <si>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</si>
  <si>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</si>
  <si>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</si>
  <si>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</si>
  <si>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</si>
  <si>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</si>
  <si>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เงินรับล่วงหน้าจากผู้ว่าจ้างและรายได้ค่าก่อสร้างรับล่วงหน้า</t>
  </si>
  <si>
    <t>เงินสดสุทธิใช้ไปในกิจกรรมลงทุน</t>
  </si>
  <si>
    <t>ข้อมูลกระแสเงินสดเปิดเผยเพิ่มเติม</t>
  </si>
  <si>
    <t>สินทรัพย์ภาษีเงินได้รอการตัดบัญชี</t>
  </si>
  <si>
    <t xml:space="preserve">   รายได้ค่าก่อสร้างที่ยังไม่เรียกเก็บ</t>
  </si>
  <si>
    <t xml:space="preserve">   เงินรับล่วงหน้าจากผู้ว่าจ้างและรายได้ค่าก่อสร้างรับล่วงหน้า</t>
  </si>
  <si>
    <t xml:space="preserve">   สินทรัพย์ซื้อภายใต้สัญญาเช่าการเงิน</t>
  </si>
  <si>
    <t>สินทรัพย์ไม่มีตัวตน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</si>
  <si>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</si>
  <si>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</si>
  <si>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</si>
  <si>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</si>
  <si>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</si>
  <si>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 xml:space="preserve">   โอนกลับประมาณการสำรองค่าใช้จ่ายสำหรับโครงการก่อสร้าง </t>
  </si>
  <si>
    <t>เงินสดรับจากการจำหน่ายอุปกรณ์</t>
  </si>
  <si>
    <t>รายการที่ไม่เกี่ยวกับเงินสด</t>
  </si>
  <si>
    <t>เงินฝากและเงินลงทุนที่มีภาระค้ำประกัน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</si>
  <si>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</si>
  <si>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</si>
  <si>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</si>
  <si>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</si>
  <si>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</si>
  <si>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</si>
  <si>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</si>
  <si>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>เงินลงทุนในบริษัทย่อยเพิ่มขึ้น</t>
  </si>
  <si>
    <t xml:space="preserve">รายการที่จะถูกบันทึกในส่วนของกำไรหรือขาดทุนในภายหลัง </t>
  </si>
  <si>
    <t>ส่วนของเงินกู้ยืมระยะยาวที่ถึงกำหนดชำระภายในหนึ่งปี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</si>
  <si>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</si>
  <si>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</si>
  <si>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>ค่าใช้จ่ายภาษีเงินได้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</si>
  <si>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</si>
  <si>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</si>
  <si>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รับคืนภาษีเงินได้หัก ณ ที่จ่าย</t>
  </si>
  <si>
    <t>ส่วนของหนี้สินตามสัญญาเช่าการเงินที่ถึง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</si>
  <si>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</si>
  <si>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</si>
  <si>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ยอดคงเหลือ ณ วันที่ 1 มกราคม 2561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</si>
  <si>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</si>
  <si>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</si>
  <si>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</si>
  <si>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</si>
  <si>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</si>
  <si>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</si>
  <si>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เงินลงทุนระยะยาวอื่นเพิ่มขึ้น</t>
  </si>
  <si>
    <t>รายการปรับกระทบยอดกำไร(ขาดทุน)ก่อนภาษีเป็นเงินสดรับ(จ่าย)</t>
  </si>
  <si>
    <t>ขาดทุนสำหรับงวด</t>
  </si>
  <si>
    <t>กำไร(ขาดทุน)ก่อนภาษี</t>
  </si>
  <si>
    <t>กำไร(ขาดทุน)ก่อนค่าใช้จ่ายทางการเงินและค่าใช้จ่ายภาษีเงินได้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</si>
  <si>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</si>
  <si>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</si>
  <si>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</si>
  <si>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</si>
  <si>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</si>
  <si>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</si>
  <si>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เงินสดจ่ายคืนเงินกู้ยืมระยะยาว</t>
  </si>
  <si>
    <t>ยอดคงเหลือ ณ วันที่ 1 มกราคม 2562</t>
  </si>
  <si>
    <t>2562</t>
  </si>
  <si>
    <t>31 ธันวาคม 2561</t>
  </si>
  <si>
    <t>ผลต่างจากการแปลงค่างบการเงินลดลง</t>
  </si>
  <si>
    <t>เงินให้กู้ยืมะยะยาวแก่กิจการที่เกี่ยวข้องกัน - สุทธิ</t>
  </si>
  <si>
    <t xml:space="preserve">   จากส่วนที่ถึงกำหนดชำระภายในหนึ่งปี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</si>
  <si>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</si>
  <si>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</si>
  <si>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 xml:space="preserve">   เงินสดรับจากดอกเบี้ย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</si>
  <si>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</si>
  <si>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</si>
  <si>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ค่าเผื่อหนี้สงสัยจะสูญ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</si>
  <si>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</si>
  <si>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</si>
  <si>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</si>
  <si>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</si>
  <si>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</si>
  <si>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</si>
  <si>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เงินปันผลจ่าย</t>
  </si>
  <si>
    <t xml:space="preserve">   เงินปันผลค้างจ่าย</t>
  </si>
  <si>
    <t xml:space="preserve">   ลูกหนี้จากการขายอุปกรณ์</t>
  </si>
  <si>
    <t>เงินสดรับจากผู้มีส่วนได้เสียที่ไม่มีอำนาจควบคุมของบริษัทย่อย</t>
  </si>
  <si>
    <t>เงินกู้ยืมระยะสั้นจากสถาบันการเงิน</t>
  </si>
  <si>
    <t>โอนกลับค่าเผื่อหนี้สงสัยจะสูญ</t>
  </si>
  <si>
    <t xml:space="preserve">   ขาดทุนจากการจำหน่ายและตัดจำหน่ายอุปกรณ์</t>
  </si>
  <si>
    <t xml:space="preserve">   ขาดทุน(กำไร)จากอัตราแลกเปลี่ยนที่ยังไม่เกิดขึ้นจริง</t>
  </si>
  <si>
    <t>เงินฝากธนาคารที่มีภาระค้ำประกันเพิ่มขึ้น</t>
  </si>
  <si>
    <t>2, 4</t>
  </si>
  <si>
    <t>2, 12</t>
  </si>
  <si>
    <t>เงินปันผลจ่าย (หมายเหตุ 19)</t>
  </si>
  <si>
    <t xml:space="preserve">   ค่าเผื่อหนี้สงสัยจะสูญ (โอนกลับ)</t>
  </si>
  <si>
    <t>เงินสดและรายการเทียบเท่าเงินสดเพิ่มขึ้น(ลดลง)สุทธิ</t>
  </si>
  <si>
    <t>เงินสดสุทธิจากกิจกรรมจัดหาเงิน</t>
  </si>
  <si>
    <t>เงินสดสุทธิจาก(ใช้ไปใน)กิจกรรมดำเนินงาน</t>
  </si>
  <si>
    <t>เงินกู้ยืมระยะสั้นจากกิจการที่เกี่ยวข้องกัน</t>
  </si>
  <si>
    <t>รายได้จากการขายและบริการ</t>
  </si>
  <si>
    <t>ต้นทุนขายและบริการ</t>
  </si>
  <si>
    <t>กำไร(ขาดทุน)ก่อนค่าใช้จ่ายทางการเงินและภาษีเงินได้</t>
  </si>
  <si>
    <t>กำไร(ขาดทุน)ก่อนภาษีเงินได้</t>
  </si>
  <si>
    <t>ภาษีเงินได้</t>
  </si>
  <si>
    <t>เงินสดใช้ไปในกิจกรรมดำเนินงาน</t>
  </si>
  <si>
    <t>เงินสดจ่ายสำหรับสินทรัพย์ไม่มีตัวตน</t>
  </si>
  <si>
    <t>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</si>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</sst>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_(* #,##0.000_);_(* \(#,##0.000\);_(* &quot;-&quot;??_);_(@_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2"/>
      <color indexed="81"/>
      <name val="Tahoma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168" fontId="7" fillId="0" borderId="0"/>
    <xf numFmtId="166" fontId="7" fillId="0" borderId="0"/>
    <xf numFmtId="165" fontId="7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0" fontId="6" fillId="0" borderId="0"/>
    <xf numFmtId="168" fontId="12" fillId="0" borderId="0"/>
    <xf numFmtId="166" fontId="12" fillId="0" borderId="0"/>
    <xf numFmtId="165" fontId="12" fillId="0" borderId="0"/>
    <xf numFmtId="37" fontId="14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37" fontId="10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0" fontId="6" fillId="0" borderId="0"/>
  </cellStyleXfs>
  <cellXfs count="219">
    <xf numFmtId="0" fontId="0" fillId="0" borderId="0" xfId="0"/>
    <xf numFmtId="0" fontId="16" fillId="0" borderId="0" xfId="0" applyNumberFormat="1" applyFont="1" applyFill="1" applyAlignment="1"/>
    <xf numFmtId="164" fontId="15" fillId="0" borderId="0" xfId="0" applyNumberFormat="1" applyFont="1" applyFill="1" applyAlignment="1"/>
    <xf numFmtId="41" fontId="15" fillId="0" borderId="0" xfId="0" applyNumberFormat="1" applyFont="1" applyFill="1" applyAlignment="1"/>
    <xf numFmtId="0" fontId="15" fillId="0" borderId="0" xfId="0" applyNumberFormat="1" applyFont="1" applyFill="1" applyAlignment="1"/>
    <xf numFmtId="41" fontId="15" fillId="0" borderId="0" xfId="0" applyNumberFormat="1" applyFont="1" applyFill="1" applyBorder="1" applyAlignment="1">
      <alignment horizontal="center"/>
    </xf>
    <xf numFmtId="0" fontId="16" fillId="0" borderId="0" xfId="0" quotePrefix="1" applyNumberFormat="1" applyFont="1" applyFill="1" applyAlignment="1">
      <alignment horizontal="left"/>
    </xf>
    <xf numFmtId="0" fontId="15" fillId="0" borderId="0" xfId="28" applyFont="1" applyFill="1" applyAlignment="1">
      <alignment horizontal="right"/>
    </xf>
    <xf numFmtId="0" fontId="18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/>
    <xf numFmtId="164" fontId="15" fillId="0" borderId="0" xfId="0" applyNumberFormat="1" applyFont="1" applyFill="1" applyBorder="1" applyAlignment="1">
      <alignment horizontal="centerContinuous"/>
    </xf>
    <xf numFmtId="0" fontId="1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Border="1" applyAlignment="1"/>
    <xf numFmtId="37" fontId="1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center" vertical="top"/>
    </xf>
    <xf numFmtId="41" fontId="15" fillId="0" borderId="0" xfId="0" applyNumberFormat="1" applyFont="1" applyFill="1" applyBorder="1" applyAlignment="1">
      <alignment horizontal="center" vertical="top"/>
    </xf>
    <xf numFmtId="41" fontId="15" fillId="0" borderId="1" xfId="0" applyNumberFormat="1" applyFont="1" applyFill="1" applyBorder="1" applyAlignment="1">
      <alignment horizontal="center"/>
    </xf>
    <xf numFmtId="41" fontId="15" fillId="0" borderId="3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Continuous" vertical="top"/>
    </xf>
    <xf numFmtId="164" fontId="16" fillId="0" borderId="0" xfId="0" quotePrefix="1" applyNumberFormat="1" applyFont="1" applyFill="1" applyAlignment="1">
      <alignment horizontal="left" vertical="top"/>
    </xf>
    <xf numFmtId="164" fontId="16" fillId="0" borderId="0" xfId="0" quotePrefix="1" applyNumberFormat="1" applyFont="1" applyFill="1" applyBorder="1" applyAlignment="1">
      <alignment horizontal="left"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0" applyNumberFormat="1" applyFont="1" applyFill="1" applyBorder="1" applyAlignment="1">
      <alignment horizontal="left" vertical="top"/>
    </xf>
    <xf numFmtId="38" fontId="15" fillId="0" borderId="0" xfId="0" applyNumberFormat="1" applyFont="1" applyFill="1" applyAlignment="1">
      <alignment horizontal="centerContinuous" vertical="top"/>
    </xf>
    <xf numFmtId="38" fontId="15" fillId="0" borderId="0" xfId="0" applyNumberFormat="1" applyFont="1" applyFill="1" applyBorder="1" applyAlignment="1">
      <alignment horizontal="centerContinuous" vertical="top"/>
    </xf>
    <xf numFmtId="0" fontId="15" fillId="0" borderId="0" xfId="0" applyFont="1" applyFill="1" applyAlignment="1">
      <alignment horizontal="right" vertical="top"/>
    </xf>
    <xf numFmtId="164" fontId="16" fillId="0" borderId="0" xfId="0" applyNumberFormat="1" applyFont="1" applyFill="1" applyBorder="1" applyAlignment="1">
      <alignment vertical="top"/>
    </xf>
    <xf numFmtId="164" fontId="16" fillId="0" borderId="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Alignment="1">
      <alignment vertical="top"/>
    </xf>
    <xf numFmtId="37" fontId="16" fillId="0" borderId="0" xfId="0" applyNumberFormat="1" applyFont="1" applyFill="1" applyBorder="1" applyAlignment="1">
      <alignment horizontal="left"/>
    </xf>
    <xf numFmtId="38" fontId="15" fillId="0" borderId="0" xfId="0" applyNumberFormat="1" applyFont="1" applyFill="1" applyAlignment="1">
      <alignment horizontal="centerContinuous"/>
    </xf>
    <xf numFmtId="38" fontId="15" fillId="0" borderId="0" xfId="0" applyNumberFormat="1" applyFont="1" applyFill="1" applyBorder="1" applyAlignment="1">
      <alignment horizontal="centerContinuous"/>
    </xf>
    <xf numFmtId="164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Alignment="1"/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Border="1" applyAlignment="1">
      <alignment vertical="top"/>
    </xf>
    <xf numFmtId="41" fontId="15" fillId="0" borderId="3" xfId="0" applyNumberFormat="1" applyFont="1" applyFill="1" applyBorder="1" applyAlignment="1">
      <alignment horizontal="center" vertical="top"/>
    </xf>
    <xf numFmtId="164" fontId="15" fillId="0" borderId="2" xfId="0" applyNumberFormat="1" applyFont="1" applyFill="1" applyBorder="1" applyAlignment="1">
      <alignment horizontal="center"/>
    </xf>
    <xf numFmtId="164" fontId="15" fillId="0" borderId="0" xfId="0" quotePrefix="1" applyNumberFormat="1" applyFont="1" applyFill="1" applyAlignment="1">
      <alignment horizontal="center" vertical="top"/>
    </xf>
    <xf numFmtId="41" fontId="15" fillId="0" borderId="0" xfId="37" applyNumberFormat="1" applyFont="1" applyFill="1" applyBorder="1" applyAlignment="1">
      <alignment horizontal="left"/>
    </xf>
    <xf numFmtId="0" fontId="15" fillId="0" borderId="0" xfId="37" applyFont="1" applyFill="1" applyBorder="1" applyAlignment="1"/>
    <xf numFmtId="41" fontId="15" fillId="0" borderId="1" xfId="37" applyNumberFormat="1" applyFont="1" applyFill="1" applyBorder="1" applyAlignment="1">
      <alignment horizontal="left"/>
    </xf>
    <xf numFmtId="0" fontId="17" fillId="0" borderId="0" xfId="37" applyFont="1" applyFill="1" applyBorder="1" applyAlignment="1">
      <alignment horizontal="center"/>
    </xf>
    <xf numFmtId="41" fontId="15" fillId="0" borderId="0" xfId="37" applyNumberFormat="1" applyFont="1" applyFill="1" applyBorder="1" applyAlignment="1"/>
    <xf numFmtId="41" fontId="15" fillId="0" borderId="0" xfId="37" applyNumberFormat="1" applyFont="1" applyFill="1" applyBorder="1" applyAlignment="1">
      <alignment horizontal="center"/>
    </xf>
    <xf numFmtId="169" fontId="15" fillId="0" borderId="0" xfId="48" applyFont="1" applyFill="1" applyAlignment="1"/>
    <xf numFmtId="0" fontId="15" fillId="0" borderId="0" xfId="37" applyFont="1" applyFill="1" applyAlignment="1"/>
    <xf numFmtId="41" fontId="15" fillId="0" borderId="1" xfId="0" applyNumberFormat="1" applyFont="1" applyFill="1" applyBorder="1" applyAlignment="1">
      <alignment vertical="top"/>
    </xf>
    <xf numFmtId="49" fontId="17" fillId="0" borderId="0" xfId="2" applyNumberFormat="1" applyFont="1" applyFill="1" applyAlignment="1"/>
    <xf numFmtId="49" fontId="15" fillId="0" borderId="0" xfId="2" applyNumberFormat="1" applyFont="1" applyFill="1" applyAlignment="1"/>
    <xf numFmtId="0" fontId="15" fillId="0" borderId="0" xfId="0" applyFont="1" applyFill="1" applyAlignment="1">
      <alignment horizontal="right"/>
    </xf>
    <xf numFmtId="164" fontId="15" fillId="0" borderId="1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164" fontId="15" fillId="0" borderId="1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 vertical="top"/>
    </xf>
    <xf numFmtId="164" fontId="15" fillId="0" borderId="1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0" fontId="15" fillId="0" borderId="0" xfId="49" applyNumberFormat="1" applyFont="1" applyFill="1" applyBorder="1" applyAlignment="1">
      <alignment horizontal="center"/>
    </xf>
    <xf numFmtId="0" fontId="15" fillId="0" borderId="1" xfId="49" applyNumberFormat="1" applyFont="1" applyFill="1" applyBorder="1" applyAlignment="1">
      <alignment horizontal="center"/>
    </xf>
    <xf numFmtId="0" fontId="15" fillId="0" borderId="0" xfId="50" applyFont="1" applyAlignment="1">
      <alignment horizontal="center" vertical="center"/>
    </xf>
    <xf numFmtId="0" fontId="15" fillId="0" borderId="1" xfId="50" applyFont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horizontal="center" vertical="top"/>
    </xf>
    <xf numFmtId="41" fontId="15" fillId="0" borderId="0" xfId="38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164" fontId="15" fillId="0" borderId="0" xfId="0" applyNumberFormat="1" applyFont="1" applyFill="1" applyAlignment="1"/>
    <xf numFmtId="41" fontId="15" fillId="0" borderId="0" xfId="0" applyNumberFormat="1" applyFont="1" applyFill="1" applyAlignment="1"/>
    <xf numFmtId="0" fontId="15" fillId="0" borderId="0" xfId="0" applyFont="1" applyFill="1" applyAlignment="1"/>
    <xf numFmtId="0" fontId="15" fillId="0" borderId="0" xfId="0" applyNumberFormat="1" applyFont="1" applyFill="1" applyAlignment="1"/>
    <xf numFmtId="0" fontId="16" fillId="0" borderId="0" xfId="0" quotePrefix="1" applyNumberFormat="1" applyFont="1" applyFill="1" applyAlignment="1">
      <alignment horizontal="left"/>
    </xf>
    <xf numFmtId="41" fontId="15" fillId="0" borderId="0" xfId="0" applyNumberFormat="1" applyFont="1" applyFill="1" applyBorder="1" applyAlignment="1"/>
    <xf numFmtId="164" fontId="15" fillId="0" borderId="0" xfId="0" quotePrefix="1" applyNumberFormat="1" applyFont="1" applyFill="1" applyAlignment="1">
      <alignment horizontal="centerContinuous" vertical="top"/>
    </xf>
    <xf numFmtId="0" fontId="15" fillId="0" borderId="0" xfId="0" applyNumberFormat="1" applyFont="1" applyFill="1" applyAlignment="1">
      <alignment horizontal="centerContinuous" vertical="top"/>
    </xf>
    <xf numFmtId="164" fontId="15" fillId="0" borderId="0" xfId="0" applyNumberFormat="1" applyFont="1" applyFill="1" applyAlignment="1">
      <alignment horizontal="centerContinuous" vertical="top"/>
    </xf>
    <xf numFmtId="164" fontId="15" fillId="0" borderId="0" xfId="0" applyNumberFormat="1" applyFont="1" applyFill="1" applyAlignment="1">
      <alignment horizontal="left" vertical="top"/>
    </xf>
    <xf numFmtId="0" fontId="1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8" fillId="0" borderId="0" xfId="0" applyNumberFormat="1" applyFont="1" applyFill="1" applyAlignment="1">
      <alignment horizontal="center" vertical="top"/>
    </xf>
    <xf numFmtId="164" fontId="18" fillId="0" borderId="0" xfId="0" applyNumberFormat="1" applyFont="1" applyFill="1" applyAlignment="1">
      <alignment horizontal="right" vertical="top"/>
    </xf>
    <xf numFmtId="0" fontId="15" fillId="0" borderId="0" xfId="0" applyNumberFormat="1" applyFont="1" applyFill="1" applyAlignment="1">
      <alignment horizontal="left" vertical="top"/>
    </xf>
    <xf numFmtId="0" fontId="15" fillId="0" borderId="0" xfId="0" quotePrefix="1" applyNumberFormat="1" applyFont="1" applyFill="1" applyAlignment="1">
      <alignment horizontal="center" vertical="top"/>
    </xf>
    <xf numFmtId="37" fontId="16" fillId="0" borderId="0" xfId="0" applyNumberFormat="1" applyFont="1" applyFill="1" applyAlignment="1">
      <alignment horizontal="left"/>
    </xf>
    <xf numFmtId="0" fontId="15" fillId="0" borderId="0" xfId="0" applyNumberFormat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41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Continuous"/>
    </xf>
    <xf numFmtId="41" fontId="15" fillId="0" borderId="0" xfId="0" applyNumberFormat="1" applyFont="1" applyFill="1" applyBorder="1" applyAlignment="1">
      <alignment horizontal="right" vertical="top"/>
    </xf>
    <xf numFmtId="0" fontId="15" fillId="0" borderId="0" xfId="0" quotePrefix="1" applyNumberFormat="1" applyFont="1" applyFill="1" applyAlignment="1">
      <alignment horizontal="center"/>
    </xf>
    <xf numFmtId="0" fontId="15" fillId="0" borderId="5" xfId="0" applyNumberFormat="1" applyFont="1" applyFill="1" applyBorder="1" applyAlignment="1">
      <alignment vertical="top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Border="1" applyAlignment="1">
      <alignment vertical="top"/>
    </xf>
    <xf numFmtId="38" fontId="15" fillId="0" borderId="0" xfId="0" applyNumberFormat="1" applyFont="1" applyFill="1" applyAlignment="1"/>
    <xf numFmtId="41" fontId="15" fillId="0" borderId="0" xfId="0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center"/>
    </xf>
    <xf numFmtId="38" fontId="15" fillId="0" borderId="0" xfId="0" applyNumberFormat="1" applyFont="1" applyFill="1" applyAlignment="1">
      <alignment horizontal="center"/>
    </xf>
    <xf numFmtId="41" fontId="15" fillId="0" borderId="0" xfId="47" applyNumberFormat="1" applyFont="1" applyFill="1" applyAlignment="1">
      <alignment horizontal="left"/>
    </xf>
    <xf numFmtId="38" fontId="15" fillId="0" borderId="0" xfId="0" applyNumberFormat="1" applyFont="1" applyFill="1" applyBorder="1" applyAlignment="1"/>
    <xf numFmtId="38" fontId="17" fillId="0" borderId="0" xfId="0" applyNumberFormat="1" applyFont="1" applyFill="1" applyBorder="1" applyAlignment="1">
      <alignment horizontal="center"/>
    </xf>
    <xf numFmtId="41" fontId="15" fillId="0" borderId="0" xfId="47" applyNumberFormat="1" applyFont="1" applyFill="1" applyBorder="1" applyAlignment="1">
      <alignment horizontal="left"/>
    </xf>
    <xf numFmtId="41" fontId="15" fillId="0" borderId="1" xfId="47" applyNumberFormat="1" applyFont="1" applyFill="1" applyBorder="1" applyAlignment="1">
      <alignment horizontal="left"/>
    </xf>
    <xf numFmtId="41" fontId="15" fillId="0" borderId="2" xfId="47" applyNumberFormat="1" applyFont="1" applyFill="1" applyBorder="1" applyAlignment="1">
      <alignment horizontal="left"/>
    </xf>
    <xf numFmtId="41" fontId="15" fillId="0" borderId="4" xfId="47" applyNumberFormat="1" applyFont="1" applyFill="1" applyBorder="1" applyAlignment="1">
      <alignment horizontal="left"/>
    </xf>
    <xf numFmtId="38" fontId="15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/>
    <xf numFmtId="38" fontId="15" fillId="0" borderId="0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center" wrapText="1"/>
    </xf>
    <xf numFmtId="41" fontId="15" fillId="0" borderId="0" xfId="47" applyNumberFormat="1" applyFont="1" applyFill="1" applyAlignment="1">
      <alignment horizontal="center"/>
    </xf>
    <xf numFmtId="41" fontId="21" fillId="0" borderId="0" xfId="0" applyNumberFormat="1" applyFont="1" applyFill="1" applyAlignment="1">
      <alignment horizontal="left"/>
    </xf>
    <xf numFmtId="41" fontId="21" fillId="0" borderId="0" xfId="47" applyNumberFormat="1" applyFont="1" applyFill="1" applyAlignment="1">
      <alignment horizontal="left"/>
    </xf>
    <xf numFmtId="38" fontId="21" fillId="0" borderId="0" xfId="0" applyNumberFormat="1" applyFont="1" applyFill="1" applyAlignment="1"/>
    <xf numFmtId="41" fontId="21" fillId="0" borderId="0" xfId="47" applyNumberFormat="1" applyFont="1" applyFill="1" applyBorder="1" applyAlignment="1">
      <alignment horizontal="left"/>
    </xf>
    <xf numFmtId="41" fontId="21" fillId="0" borderId="0" xfId="0" applyNumberFormat="1" applyFont="1" applyFill="1" applyAlignment="1">
      <alignment horizontal="center"/>
    </xf>
    <xf numFmtId="41" fontId="21" fillId="0" borderId="0" xfId="47" applyNumberFormat="1" applyFont="1" applyFill="1" applyAlignment="1">
      <alignment horizontal="center"/>
    </xf>
    <xf numFmtId="41" fontId="21" fillId="0" borderId="0" xfId="0" applyNumberFormat="1" applyFont="1" applyFill="1" applyAlignment="1"/>
    <xf numFmtId="41" fontId="15" fillId="0" borderId="0" xfId="0" applyNumberFormat="1" applyFont="1" applyFill="1" applyAlignment="1">
      <alignment horizontal="centerContinuous" vertical="top"/>
    </xf>
    <xf numFmtId="41" fontId="15" fillId="0" borderId="0" xfId="0" quotePrefix="1" applyNumberFormat="1" applyFont="1" applyFill="1" applyAlignment="1">
      <alignment horizontal="centerContinuous" vertical="top"/>
    </xf>
    <xf numFmtId="41" fontId="15" fillId="0" borderId="0" xfId="0" applyNumberFormat="1" applyFont="1" applyFill="1" applyAlignment="1">
      <alignment horizontal="right" vertical="top"/>
    </xf>
    <xf numFmtId="41" fontId="15" fillId="0" borderId="2" xfId="0" quotePrefix="1" applyNumberFormat="1" applyFont="1" applyFill="1" applyBorder="1" applyAlignment="1">
      <alignment horizontal="center" vertical="top"/>
    </xf>
    <xf numFmtId="41" fontId="18" fillId="0" borderId="0" xfId="0" applyNumberFormat="1" applyFont="1" applyFill="1" applyBorder="1" applyAlignment="1">
      <alignment horizontal="center" vertical="top"/>
    </xf>
    <xf numFmtId="41" fontId="17" fillId="0" borderId="0" xfId="0" applyNumberFormat="1" applyFont="1" applyFill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41" fontId="21" fillId="0" borderId="0" xfId="0" applyNumberFormat="1" applyFont="1" applyFill="1" applyAlignment="1">
      <alignment horizontal="right" vertical="top"/>
    </xf>
    <xf numFmtId="41" fontId="21" fillId="0" borderId="0" xfId="0" applyNumberFormat="1" applyFont="1" applyFill="1" applyAlignment="1">
      <alignment vertical="top"/>
    </xf>
    <xf numFmtId="38" fontId="15" fillId="0" borderId="0" xfId="51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left"/>
    </xf>
    <xf numFmtId="41" fontId="15" fillId="0" borderId="0" xfId="0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center"/>
    </xf>
    <xf numFmtId="41" fontId="15" fillId="0" borderId="0" xfId="47" applyNumberFormat="1" applyFont="1" applyFill="1" applyAlignment="1">
      <alignment horizontal="left"/>
    </xf>
    <xf numFmtId="38" fontId="17" fillId="0" borderId="0" xfId="0" applyNumberFormat="1" applyFont="1" applyFill="1" applyBorder="1" applyAlignment="1">
      <alignment horizontal="center"/>
    </xf>
    <xf numFmtId="41" fontId="15" fillId="0" borderId="0" xfId="47" applyNumberFormat="1" applyFont="1" applyFill="1" applyBorder="1" applyAlignment="1">
      <alignment horizontal="left"/>
    </xf>
    <xf numFmtId="41" fontId="15" fillId="0" borderId="2" xfId="47" applyNumberFormat="1" applyFont="1" applyFill="1" applyBorder="1" applyAlignment="1">
      <alignment horizontal="left"/>
    </xf>
    <xf numFmtId="41" fontId="17" fillId="0" borderId="0" xfId="0" applyNumberFormat="1" applyFont="1" applyFill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38" fontId="17" fillId="0" borderId="0" xfId="0" applyNumberFormat="1" applyFont="1" applyFill="1" applyAlignment="1">
      <alignment horizontal="center"/>
    </xf>
    <xf numFmtId="38" fontId="15" fillId="0" borderId="0" xfId="0" applyNumberFormat="1" applyFont="1" applyFill="1" applyAlignment="1">
      <alignment horizontal="center"/>
    </xf>
    <xf numFmtId="41" fontId="15" fillId="0" borderId="0" xfId="47" applyNumberFormat="1" applyFont="1" applyFill="1" applyAlignment="1">
      <alignment horizontal="left"/>
    </xf>
    <xf numFmtId="41" fontId="15" fillId="0" borderId="0" xfId="47" applyNumberFormat="1" applyFont="1" applyFill="1" applyBorder="1" applyAlignment="1">
      <alignment horizontal="left"/>
    </xf>
    <xf numFmtId="41" fontId="17" fillId="0" borderId="0" xfId="0" applyNumberFormat="1" applyFont="1" applyFill="1" applyAlignment="1">
      <alignment horizontal="center"/>
    </xf>
    <xf numFmtId="0" fontId="16" fillId="0" borderId="0" xfId="0" applyNumberFormat="1" applyFont="1" applyFill="1" applyAlignment="1"/>
    <xf numFmtId="0" fontId="17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/>
    <xf numFmtId="41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/>
    <xf numFmtId="0" fontId="15" fillId="0" borderId="0" xfId="0" applyFont="1" applyFill="1" applyAlignment="1"/>
    <xf numFmtId="0" fontId="15" fillId="0" borderId="0" xfId="0" applyNumberFormat="1" applyFont="1" applyFill="1" applyAlignment="1"/>
    <xf numFmtId="41" fontId="15" fillId="0" borderId="0" xfId="0" applyNumberFormat="1" applyFont="1" applyFill="1" applyBorder="1" applyAlignment="1">
      <alignment horizontal="right"/>
    </xf>
    <xf numFmtId="41" fontId="15" fillId="0" borderId="1" xfId="0" applyNumberFormat="1" applyFont="1" applyFill="1" applyBorder="1" applyAlignment="1">
      <alignment horizontal="right"/>
    </xf>
    <xf numFmtId="41" fontId="15" fillId="0" borderId="4" xfId="0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right"/>
    </xf>
    <xf numFmtId="0" fontId="16" fillId="0" borderId="0" xfId="0" quotePrefix="1" applyNumberFormat="1" applyFont="1" applyFill="1" applyAlignment="1">
      <alignment horizontal="left"/>
    </xf>
    <xf numFmtId="0" fontId="15" fillId="0" borderId="0" xfId="0" applyFont="1" applyFill="1" applyBorder="1" applyAlignment="1"/>
    <xf numFmtId="0" fontId="15" fillId="0" borderId="0" xfId="28" applyFont="1" applyFill="1" applyAlignment="1">
      <alignment horizontal="right"/>
    </xf>
    <xf numFmtId="0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centerContinuous"/>
    </xf>
    <xf numFmtId="164" fontId="15" fillId="0" borderId="0" xfId="0" applyNumberFormat="1" applyFont="1" applyFill="1" applyAlignment="1">
      <alignment horizontal="left"/>
    </xf>
    <xf numFmtId="0" fontId="15" fillId="0" borderId="0" xfId="0" quotePrefix="1" applyFont="1" applyFill="1" applyAlignment="1">
      <alignment horizontal="centerContinuous"/>
    </xf>
    <xf numFmtId="0" fontId="15" fillId="0" borderId="0" xfId="0" applyFont="1" applyFill="1" applyAlignment="1">
      <alignment horizontal="centerContinuous"/>
    </xf>
    <xf numFmtId="0" fontId="15" fillId="0" borderId="0" xfId="0" applyFont="1" applyFill="1" applyAlignment="1">
      <alignment horizontal="left"/>
    </xf>
    <xf numFmtId="164" fontId="16" fillId="0" borderId="0" xfId="0" applyNumberFormat="1" applyFont="1" applyFill="1" applyAlignment="1"/>
    <xf numFmtId="0" fontId="18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right"/>
    </xf>
    <xf numFmtId="41" fontId="15" fillId="0" borderId="1" xfId="0" applyNumberFormat="1" applyFont="1" applyFill="1" applyBorder="1" applyAlignment="1"/>
    <xf numFmtId="41" fontId="15" fillId="0" borderId="4" xfId="0" applyNumberFormat="1" applyFont="1" applyFill="1" applyBorder="1" applyAlignment="1"/>
    <xf numFmtId="41" fontId="15" fillId="0" borderId="0" xfId="0" applyNumberFormat="1" applyFont="1" applyFill="1" applyBorder="1" applyAlignment="1"/>
    <xf numFmtId="41" fontId="15" fillId="0" borderId="3" xfId="0" applyNumberFormat="1" applyFont="1" applyFill="1" applyBorder="1" applyAlignment="1"/>
    <xf numFmtId="37" fontId="15" fillId="0" borderId="0" xfId="0" applyNumberFormat="1" applyFont="1" applyFill="1" applyAlignment="1"/>
    <xf numFmtId="0" fontId="16" fillId="0" borderId="0" xfId="0" applyNumberFormat="1" applyFont="1" applyFill="1" applyAlignment="1">
      <alignment horizontal="left"/>
    </xf>
    <xf numFmtId="164" fontId="15" fillId="0" borderId="0" xfId="0" applyNumberFormat="1" applyFont="1" applyFill="1" applyBorder="1" applyAlignment="1"/>
    <xf numFmtId="37" fontId="16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41" fontId="15" fillId="0" borderId="0" xfId="0" applyNumberFormat="1" applyFont="1" applyFill="1" applyAlignment="1">
      <alignment horizontal="center"/>
    </xf>
    <xf numFmtId="41" fontId="15" fillId="0" borderId="2" xfId="0" applyNumberFormat="1" applyFont="1" applyFill="1" applyBorder="1" applyAlignment="1">
      <alignment horizontal="center"/>
    </xf>
    <xf numFmtId="41" fontId="15" fillId="0" borderId="1" xfId="0" applyNumberFormat="1" applyFont="1" applyFill="1" applyBorder="1" applyAlignment="1">
      <alignment horizontal="center"/>
    </xf>
    <xf numFmtId="41" fontId="15" fillId="0" borderId="3" xfId="0" applyNumberFormat="1" applyFont="1" applyFill="1" applyBorder="1" applyAlignment="1">
      <alignment horizontal="center"/>
    </xf>
    <xf numFmtId="164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Border="1" applyAlignment="1"/>
    <xf numFmtId="164" fontId="15" fillId="0" borderId="0" xfId="0" quotePrefix="1" applyNumberFormat="1" applyFont="1" applyFill="1" applyAlignment="1">
      <alignment horizontal="left"/>
    </xf>
    <xf numFmtId="0" fontId="15" fillId="0" borderId="0" xfId="0" quotePrefix="1" applyNumberFormat="1" applyFont="1" applyFill="1" applyAlignment="1">
      <alignment horizontal="left"/>
    </xf>
    <xf numFmtId="164" fontId="15" fillId="0" borderId="0" xfId="0" quotePrefix="1" applyNumberFormat="1" applyFont="1" applyFill="1" applyAlignment="1">
      <alignment horizontal="centerContinuous"/>
    </xf>
    <xf numFmtId="37" fontId="15" fillId="0" borderId="0" xfId="0" applyNumberFormat="1" applyFont="1" applyFill="1" applyBorder="1" applyAlignment="1"/>
    <xf numFmtId="0" fontId="15" fillId="0" borderId="0" xfId="0" applyFont="1" applyFill="1" applyAlignment="1">
      <alignment horizontal="right"/>
    </xf>
    <xf numFmtId="0" fontId="15" fillId="0" borderId="0" xfId="0" quotePrefix="1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center"/>
    </xf>
    <xf numFmtId="41" fontId="21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41" fontId="21" fillId="0" borderId="0" xfId="0" applyNumberFormat="1" applyFont="1" applyFill="1" applyAlignment="1"/>
    <xf numFmtId="41" fontId="15" fillId="0" borderId="0" xfId="0" applyNumberFormat="1" applyFont="1" applyFill="1" applyAlignment="1">
      <alignment horizontal="centerContinuous"/>
    </xf>
    <xf numFmtId="41" fontId="18" fillId="0" borderId="0" xfId="0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>
      <alignment horizontal="centerContinuous"/>
    </xf>
    <xf numFmtId="49" fontId="18" fillId="0" borderId="0" xfId="0" quotePrefix="1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70" fontId="15" fillId="0" borderId="0" xfId="0" applyNumberFormat="1" applyFont="1" applyFill="1" applyAlignment="1"/>
    <xf numFmtId="49" fontId="16" fillId="0" borderId="0" xfId="0" applyNumberFormat="1" applyFont="1" applyFill="1" applyAlignment="1"/>
    <xf numFmtId="171" fontId="15" fillId="0" borderId="0" xfId="0" applyNumberFormat="1" applyFont="1" applyFill="1" applyAlignment="1"/>
    <xf numFmtId="37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right"/>
    </xf>
    <xf numFmtId="43" fontId="15" fillId="0" borderId="0" xfId="0" applyNumberFormat="1" applyFont="1" applyFill="1" applyBorder="1" applyAlignment="1">
      <alignment horizontal="right"/>
    </xf>
    <xf numFmtId="41" fontId="15" fillId="0" borderId="4" xfId="0" applyNumberFormat="1" applyFont="1" applyFill="1" applyBorder="1" applyAlignment="1">
      <alignment horizontal="right"/>
    </xf>
    <xf numFmtId="172" fontId="15" fillId="0" borderId="4" xfId="0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>
      <alignment horizontal="left"/>
    </xf>
    <xf numFmtId="38" fontId="15" fillId="0" borderId="0" xfId="57" applyNumberFormat="1" applyFont="1" applyFill="1" applyBorder="1" applyAlignment="1">
      <alignment horizontal="left"/>
    </xf>
    <xf numFmtId="41" fontId="15" fillId="0" borderId="1" xfId="0" applyNumberFormat="1" applyFont="1" applyFill="1" applyBorder="1" applyAlignment="1">
      <alignment horizontal="center" vertical="top"/>
    </xf>
    <xf numFmtId="38" fontId="16" fillId="0" borderId="0" xfId="0" applyNumberFormat="1" applyFont="1" applyFill="1" applyAlignment="1">
      <alignment horizontal="left"/>
    </xf>
    <xf numFmtId="37" fontId="15" fillId="0" borderId="0" xfId="0" applyNumberFormat="1" applyFont="1" applyFill="1" applyAlignment="1">
      <alignment horizontal="right"/>
    </xf>
    <xf numFmtId="164" fontId="15" fillId="0" borderId="1" xfId="0" applyNumberFormat="1" applyFont="1" applyFill="1" applyBorder="1" applyAlignment="1">
      <alignment horizontal="center" vertical="top"/>
    </xf>
    <xf numFmtId="164" fontId="15" fillId="0" borderId="2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</cellXfs>
  <cellStyles count="58">
    <cellStyle name="Comma" xfId="49" builtinId="3"/>
    <cellStyle name="Comma 2" xfId="1" xr:uid="{00000000-0005-0000-0000-000001000000}"/>
    <cellStyle name="Comma 2 2" xfId="52" xr:uid="{00000000-0005-0000-0000-000001000000}"/>
    <cellStyle name="Comma 3" xfId="25" xr:uid="{00000000-0005-0000-0000-000002000000}"/>
    <cellStyle name="comma zerodec" xfId="5" xr:uid="{00000000-0005-0000-0000-000003000000}"/>
    <cellStyle name="comma zerodec 2" xfId="15" xr:uid="{00000000-0005-0000-0000-000004000000}"/>
    <cellStyle name="Currency1" xfId="6" xr:uid="{00000000-0005-0000-0000-000005000000}"/>
    <cellStyle name="Currency1 2" xfId="16" xr:uid="{00000000-0005-0000-0000-000006000000}"/>
    <cellStyle name="Dollar (zero dec)" xfId="7" xr:uid="{00000000-0005-0000-0000-000007000000}"/>
    <cellStyle name="Dollar (zero dec) 2" xfId="17" xr:uid="{00000000-0005-0000-0000-000008000000}"/>
    <cellStyle name="Grey" xfId="8" xr:uid="{00000000-0005-0000-0000-000009000000}"/>
    <cellStyle name="Input [yellow]" xfId="9" xr:uid="{00000000-0005-0000-0000-00000A000000}"/>
    <cellStyle name="no dec" xfId="10" xr:uid="{00000000-0005-0000-0000-00000B000000}"/>
    <cellStyle name="no dec 2" xfId="18" xr:uid="{00000000-0005-0000-0000-00000C000000}"/>
    <cellStyle name="no dec 2 2" xfId="54" xr:uid="{00000000-0005-0000-0000-00000C000000}"/>
    <cellStyle name="Normal" xfId="0" builtinId="0"/>
    <cellStyle name="Normal - Style1" xfId="11" xr:uid="{00000000-0005-0000-0000-00000E000000}"/>
    <cellStyle name="Normal 10" xfId="29" xr:uid="{00000000-0005-0000-0000-00000F000000}"/>
    <cellStyle name="Normal 11" xfId="30" xr:uid="{00000000-0005-0000-0000-000010000000}"/>
    <cellStyle name="Normal 12" xfId="31" xr:uid="{00000000-0005-0000-0000-000011000000}"/>
    <cellStyle name="Normal 13" xfId="32" xr:uid="{00000000-0005-0000-0000-000012000000}"/>
    <cellStyle name="Normal 14" xfId="26" xr:uid="{00000000-0005-0000-0000-000013000000}"/>
    <cellStyle name="Normal 15" xfId="33" xr:uid="{00000000-0005-0000-0000-000014000000}"/>
    <cellStyle name="Normal 16" xfId="35" xr:uid="{00000000-0005-0000-0000-000015000000}"/>
    <cellStyle name="Normal 17" xfId="36" xr:uid="{00000000-0005-0000-0000-000016000000}"/>
    <cellStyle name="Normal 18" xfId="37" xr:uid="{00000000-0005-0000-0000-000017000000}"/>
    <cellStyle name="Normal 19" xfId="38" xr:uid="{00000000-0005-0000-0000-000018000000}"/>
    <cellStyle name="Normal 2" xfId="2" xr:uid="{00000000-0005-0000-0000-000019000000}"/>
    <cellStyle name="Normal 2 2" xfId="53" xr:uid="{00000000-0005-0000-0000-000019000000}"/>
    <cellStyle name="Normal 20" xfId="34" xr:uid="{00000000-0005-0000-0000-00001A000000}"/>
    <cellStyle name="Normal 21" xfId="39" xr:uid="{00000000-0005-0000-0000-00001B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3" xfId="3" xr:uid="{00000000-0005-0000-0000-000023000000}"/>
    <cellStyle name="Normal 3 2" xfId="27" xr:uid="{00000000-0005-0000-0000-000024000000}"/>
    <cellStyle name="Normal 4" xfId="4" xr:uid="{00000000-0005-0000-0000-000025000000}"/>
    <cellStyle name="Normal 5" xfId="14" xr:uid="{00000000-0005-0000-0000-000026000000}"/>
    <cellStyle name="Normal 6" xfId="21" xr:uid="{00000000-0005-0000-0000-000027000000}"/>
    <cellStyle name="Normal 7" xfId="22" xr:uid="{00000000-0005-0000-0000-000028000000}"/>
    <cellStyle name="Normal 8" xfId="23" xr:uid="{00000000-0005-0000-0000-000029000000}"/>
    <cellStyle name="Normal 9" xfId="24" xr:uid="{00000000-0005-0000-0000-00002A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Percent [2]" xfId="12" xr:uid="{00000000-0005-0000-0000-00002F000000}"/>
    <cellStyle name="Percent [2] 2" xfId="19" xr:uid="{00000000-0005-0000-0000-000030000000}"/>
    <cellStyle name="Percent [2] 2 2" xfId="55" xr:uid="{00000000-0005-0000-0000-000030000000}"/>
    <cellStyle name="Quantity" xfId="13" xr:uid="{00000000-0005-0000-0000-000031000000}"/>
    <cellStyle name="Quantity 2" xfId="20" xr:uid="{00000000-0005-0000-0000-000032000000}"/>
    <cellStyle name="Quantity 2 2" xfId="56" xr:uid="{00000000-0005-0000-0000-000032000000}"/>
    <cellStyle name="เครื่องหมายจุลภาค 8 2" xfId="48" xr:uid="{00000000-0005-0000-0000-000033000000}"/>
    <cellStyle name="ปกติ 6" xfId="57" xr:uid="{00000000-0005-0000-0000-000034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9"/>
  <sheetViews>
    <sheetView showGridLines="0" tabSelected="1" view="pageBreakPreview" zoomScaleNormal="115" zoomScaleSheetLayoutView="100" workbookViewId="0"/>
  </sheetViews>
  <sheetFormatPr defaultColWidth="10.7109375" defaultRowHeight="24" customHeight="1"/>
  <cols>
    <col min="1" max="1" width="36.5703125" style="82" customWidth="1"/>
    <col min="2" max="2" width="1.7109375" style="83" customWidth="1"/>
    <col min="3" max="3" width="6.42578125" style="82" customWidth="1"/>
    <col min="4" max="4" width="1.42578125" style="83" customWidth="1"/>
    <col min="5" max="5" width="14" style="96" customWidth="1"/>
    <col min="6" max="6" width="0.85546875" style="96" customWidth="1"/>
    <col min="7" max="7" width="14" style="96" customWidth="1"/>
    <col min="8" max="8" width="0.85546875" style="96" customWidth="1"/>
    <col min="9" max="9" width="14" style="96" customWidth="1"/>
    <col min="10" max="10" width="0.85546875" style="96" customWidth="1"/>
    <col min="11" max="11" width="14" style="96" customWidth="1"/>
    <col min="12" max="12" width="0.85546875" style="83" customWidth="1"/>
    <col min="13" max="16384" width="10.7109375" style="83"/>
  </cols>
  <sheetData>
    <row r="1" spans="1:17" s="81" customFormat="1" ht="21">
      <c r="A1" s="76" t="s">
        <v>161</v>
      </c>
      <c r="B1" s="78"/>
      <c r="C1" s="79"/>
      <c r="D1" s="80"/>
      <c r="E1" s="121"/>
      <c r="F1" s="121"/>
      <c r="G1" s="121"/>
      <c r="H1" s="121"/>
      <c r="I1" s="121"/>
      <c r="J1" s="121"/>
      <c r="K1" s="121"/>
    </row>
    <row r="2" spans="1:17" s="81" customFormat="1" ht="21">
      <c r="A2" s="88" t="s">
        <v>0</v>
      </c>
      <c r="B2" s="78"/>
      <c r="C2" s="79"/>
      <c r="D2" s="80"/>
      <c r="E2" s="70"/>
      <c r="F2" s="121"/>
      <c r="G2" s="121"/>
      <c r="H2" s="121"/>
      <c r="I2" s="122"/>
      <c r="J2" s="121"/>
      <c r="K2" s="122"/>
    </row>
    <row r="3" spans="1:17" s="81" customFormat="1" ht="21">
      <c r="A3" s="88" t="s">
        <v>200</v>
      </c>
      <c r="B3" s="78"/>
      <c r="C3" s="79"/>
      <c r="D3" s="80"/>
      <c r="E3" s="70"/>
      <c r="F3" s="121"/>
      <c r="G3" s="121"/>
      <c r="H3" s="121"/>
      <c r="I3" s="122"/>
      <c r="J3" s="121"/>
      <c r="K3" s="122"/>
    </row>
    <row r="4" spans="1:17" ht="21">
      <c r="A4" s="92"/>
      <c r="B4" s="80"/>
      <c r="C4" s="79"/>
      <c r="D4" s="80"/>
      <c r="E4" s="121"/>
      <c r="F4" s="121"/>
      <c r="G4" s="121"/>
      <c r="H4" s="121"/>
      <c r="I4" s="121"/>
      <c r="J4" s="121"/>
      <c r="K4" s="123" t="s">
        <v>79</v>
      </c>
    </row>
    <row r="5" spans="1:17" ht="21">
      <c r="A5" s="75"/>
      <c r="E5" s="212" t="s">
        <v>1</v>
      </c>
      <c r="F5" s="212"/>
      <c r="G5" s="212"/>
      <c r="I5" s="212" t="s">
        <v>2</v>
      </c>
      <c r="J5" s="212"/>
      <c r="K5" s="212"/>
    </row>
    <row r="6" spans="1:17" ht="21">
      <c r="A6" s="83"/>
      <c r="C6" s="84" t="s">
        <v>3</v>
      </c>
      <c r="D6" s="85"/>
      <c r="E6" s="124" t="s">
        <v>201</v>
      </c>
      <c r="F6" s="125"/>
      <c r="G6" s="124" t="s">
        <v>190</v>
      </c>
      <c r="I6" s="124" t="s">
        <v>201</v>
      </c>
      <c r="J6" s="125"/>
      <c r="K6" s="124" t="s">
        <v>190</v>
      </c>
    </row>
    <row r="7" spans="1:17" ht="21">
      <c r="A7" s="71"/>
      <c r="C7" s="84"/>
      <c r="D7" s="85"/>
      <c r="E7" s="70" t="s">
        <v>84</v>
      </c>
      <c r="F7" s="125"/>
      <c r="G7" s="70" t="s">
        <v>98</v>
      </c>
      <c r="I7" s="70" t="s">
        <v>84</v>
      </c>
      <c r="J7" s="125"/>
      <c r="K7" s="70" t="s">
        <v>98</v>
      </c>
    </row>
    <row r="8" spans="1:17" ht="21">
      <c r="A8" s="71"/>
      <c r="C8" s="84"/>
      <c r="D8" s="85"/>
      <c r="E8" s="70" t="s">
        <v>85</v>
      </c>
      <c r="F8" s="125"/>
      <c r="G8" s="70"/>
      <c r="I8" s="70" t="s">
        <v>85</v>
      </c>
      <c r="J8" s="125"/>
      <c r="K8" s="70"/>
    </row>
    <row r="9" spans="1:17" ht="21.75" customHeight="1">
      <c r="A9" s="131" t="s">
        <v>4</v>
      </c>
      <c r="C9" s="84"/>
      <c r="D9" s="85"/>
      <c r="E9" s="70"/>
      <c r="F9" s="125"/>
      <c r="G9" s="70"/>
      <c r="I9" s="70"/>
      <c r="J9" s="125"/>
      <c r="K9" s="70"/>
    </row>
    <row r="10" spans="1:17" s="98" customFormat="1" ht="21">
      <c r="A10" s="131" t="s">
        <v>5</v>
      </c>
      <c r="E10" s="73"/>
      <c r="F10" s="73"/>
      <c r="G10" s="73"/>
      <c r="H10" s="99"/>
      <c r="I10" s="99"/>
      <c r="J10" s="99"/>
      <c r="K10" s="99"/>
      <c r="L10" s="99"/>
    </row>
    <row r="11" spans="1:17" s="98" customFormat="1" ht="21">
      <c r="A11" s="98" t="s">
        <v>6</v>
      </c>
      <c r="C11" s="100">
        <v>3</v>
      </c>
      <c r="D11" s="101"/>
      <c r="E11" s="102">
        <v>88082</v>
      </c>
      <c r="F11" s="126"/>
      <c r="G11" s="102">
        <v>107550</v>
      </c>
      <c r="H11" s="100"/>
      <c r="I11" s="102">
        <v>77658</v>
      </c>
      <c r="J11" s="100"/>
      <c r="K11" s="102">
        <v>32612</v>
      </c>
      <c r="L11" s="102"/>
      <c r="N11" s="116"/>
      <c r="O11" s="116"/>
      <c r="P11" s="116"/>
      <c r="Q11" s="116"/>
    </row>
    <row r="12" spans="1:17" s="98" customFormat="1" ht="21">
      <c r="A12" s="98" t="s">
        <v>101</v>
      </c>
      <c r="C12" s="100" t="s">
        <v>215</v>
      </c>
      <c r="E12" s="102">
        <v>1389921</v>
      </c>
      <c r="F12" s="126"/>
      <c r="G12" s="102">
        <v>1687542</v>
      </c>
      <c r="H12" s="100"/>
      <c r="I12" s="102">
        <v>1378952</v>
      </c>
      <c r="J12" s="100"/>
      <c r="K12" s="102">
        <v>1667548</v>
      </c>
      <c r="L12" s="102"/>
    </row>
    <row r="13" spans="1:17" s="98" customFormat="1" ht="21">
      <c r="A13" s="98" t="s">
        <v>123</v>
      </c>
      <c r="C13" s="100"/>
      <c r="E13" s="102">
        <v>1607382</v>
      </c>
      <c r="F13" s="126"/>
      <c r="G13" s="102">
        <v>1431407</v>
      </c>
      <c r="H13" s="100"/>
      <c r="I13" s="102">
        <v>1607309</v>
      </c>
      <c r="J13" s="100"/>
      <c r="K13" s="102">
        <v>1431407</v>
      </c>
      <c r="L13" s="102"/>
    </row>
    <row r="14" spans="1:17" s="98" customFormat="1" ht="21">
      <c r="A14" s="98" t="s">
        <v>105</v>
      </c>
      <c r="C14" s="100"/>
      <c r="E14" s="102">
        <v>151921</v>
      </c>
      <c r="F14" s="126"/>
      <c r="G14" s="98">
        <v>106535</v>
      </c>
      <c r="H14" s="100"/>
      <c r="I14" s="98">
        <v>151921</v>
      </c>
      <c r="J14" s="100"/>
      <c r="K14" s="102">
        <v>106535</v>
      </c>
      <c r="L14" s="102"/>
    </row>
    <row r="15" spans="1:17" s="98" customFormat="1" ht="21">
      <c r="A15" s="98" t="s">
        <v>197</v>
      </c>
      <c r="C15" s="100"/>
      <c r="D15" s="100"/>
      <c r="E15" s="102"/>
      <c r="F15" s="126"/>
      <c r="H15" s="100"/>
      <c r="J15" s="100"/>
      <c r="K15" s="102"/>
      <c r="L15" s="102"/>
    </row>
    <row r="16" spans="1:17" s="98" customFormat="1" ht="21">
      <c r="A16" s="98" t="s">
        <v>198</v>
      </c>
      <c r="C16" s="100">
        <v>2</v>
      </c>
      <c r="D16" s="100"/>
      <c r="E16" s="102">
        <v>750</v>
      </c>
      <c r="F16" s="102"/>
      <c r="G16" s="102">
        <v>0</v>
      </c>
      <c r="H16" s="102"/>
      <c r="I16" s="102">
        <v>0</v>
      </c>
      <c r="J16" s="102"/>
      <c r="K16" s="102">
        <v>0</v>
      </c>
      <c r="L16" s="102"/>
    </row>
    <row r="17" spans="1:12" s="103" customFormat="1" ht="21">
      <c r="A17" s="103" t="s">
        <v>143</v>
      </c>
      <c r="C17" s="100"/>
      <c r="D17" s="104"/>
      <c r="E17" s="102">
        <v>159342</v>
      </c>
      <c r="F17" s="127"/>
      <c r="G17" s="98">
        <v>151769</v>
      </c>
      <c r="H17" s="104"/>
      <c r="I17" s="98">
        <v>156732</v>
      </c>
      <c r="J17" s="104"/>
      <c r="K17" s="102">
        <v>149216</v>
      </c>
      <c r="L17" s="105"/>
    </row>
    <row r="18" spans="1:12" s="98" customFormat="1" ht="21">
      <c r="A18" s="98" t="s">
        <v>124</v>
      </c>
      <c r="C18" s="100"/>
      <c r="D18" s="100"/>
      <c r="E18" s="102">
        <v>9507</v>
      </c>
      <c r="F18" s="126"/>
      <c r="G18" s="98">
        <v>8125</v>
      </c>
      <c r="H18" s="100"/>
      <c r="I18" s="98">
        <v>8811</v>
      </c>
      <c r="J18" s="100"/>
      <c r="K18" s="102">
        <v>8125</v>
      </c>
      <c r="L18" s="102"/>
    </row>
    <row r="19" spans="1:12" s="98" customFormat="1" ht="21">
      <c r="A19" s="98" t="s">
        <v>80</v>
      </c>
      <c r="C19" s="100"/>
      <c r="D19" s="100"/>
      <c r="E19" s="102">
        <v>668216</v>
      </c>
      <c r="F19" s="126"/>
      <c r="G19" s="98">
        <v>572845</v>
      </c>
      <c r="H19" s="100"/>
      <c r="I19" s="98">
        <v>667902</v>
      </c>
      <c r="J19" s="100"/>
      <c r="K19" s="102">
        <v>572135</v>
      </c>
      <c r="L19" s="102"/>
    </row>
    <row r="20" spans="1:12" s="98" customFormat="1" ht="21">
      <c r="A20" s="98" t="s">
        <v>7</v>
      </c>
      <c r="C20" s="100"/>
      <c r="D20" s="100"/>
      <c r="E20" s="102">
        <v>21338</v>
      </c>
      <c r="F20" s="126"/>
      <c r="G20" s="106">
        <v>9831</v>
      </c>
      <c r="H20" s="100"/>
      <c r="I20" s="106">
        <v>20307</v>
      </c>
      <c r="J20" s="100"/>
      <c r="K20" s="102">
        <v>8817</v>
      </c>
      <c r="L20" s="102"/>
    </row>
    <row r="21" spans="1:12" s="98" customFormat="1" ht="21">
      <c r="A21" s="131" t="s">
        <v>8</v>
      </c>
      <c r="C21" s="100"/>
      <c r="D21" s="100"/>
      <c r="E21" s="107">
        <f>SUM(E11:E20)</f>
        <v>4096459</v>
      </c>
      <c r="F21" s="126"/>
      <c r="G21" s="107">
        <f>SUM(G11:G20)</f>
        <v>4075604</v>
      </c>
      <c r="H21" s="126"/>
      <c r="I21" s="107">
        <f>SUM(I11:I20)</f>
        <v>4069592</v>
      </c>
      <c r="J21" s="102"/>
      <c r="K21" s="107">
        <f>SUM(K11:K20)</f>
        <v>3976395</v>
      </c>
      <c r="L21" s="102"/>
    </row>
    <row r="22" spans="1:12" s="98" customFormat="1" ht="21">
      <c r="A22" s="131" t="s">
        <v>9</v>
      </c>
      <c r="C22" s="100"/>
      <c r="D22" s="100"/>
      <c r="E22" s="126"/>
      <c r="F22" s="126"/>
      <c r="G22" s="126"/>
      <c r="H22" s="126"/>
      <c r="I22" s="102"/>
      <c r="J22" s="102"/>
      <c r="K22" s="102"/>
      <c r="L22" s="102"/>
    </row>
    <row r="23" spans="1:12" s="98" customFormat="1" ht="21">
      <c r="A23" s="98" t="s">
        <v>192</v>
      </c>
      <c r="C23" s="100"/>
      <c r="D23" s="100"/>
      <c r="E23" s="102"/>
      <c r="F23" s="127"/>
      <c r="G23" s="105"/>
      <c r="H23" s="104"/>
      <c r="I23" s="105"/>
      <c r="J23" s="104"/>
      <c r="K23" s="105"/>
      <c r="L23" s="105"/>
    </row>
    <row r="24" spans="1:12" s="98" customFormat="1" ht="21">
      <c r="A24" s="98" t="s">
        <v>193</v>
      </c>
      <c r="C24" s="100">
        <v>2</v>
      </c>
      <c r="D24" s="100"/>
      <c r="E24" s="105">
        <v>418</v>
      </c>
      <c r="F24" s="127"/>
      <c r="G24" s="105">
        <v>0</v>
      </c>
      <c r="H24" s="104"/>
      <c r="I24" s="105">
        <v>0</v>
      </c>
      <c r="J24" s="104"/>
      <c r="K24" s="105">
        <v>0</v>
      </c>
      <c r="L24" s="105"/>
    </row>
    <row r="25" spans="1:12" s="98" customFormat="1" ht="21">
      <c r="A25" s="98" t="s">
        <v>149</v>
      </c>
      <c r="B25" s="100"/>
      <c r="C25" s="100">
        <v>5</v>
      </c>
      <c r="D25" s="101"/>
      <c r="E25" s="105">
        <v>52616</v>
      </c>
      <c r="F25" s="126"/>
      <c r="G25" s="105">
        <v>26324</v>
      </c>
      <c r="H25" s="100"/>
      <c r="I25" s="105">
        <v>52616</v>
      </c>
      <c r="J25" s="100"/>
      <c r="K25" s="105">
        <v>26324</v>
      </c>
      <c r="L25" s="105"/>
    </row>
    <row r="26" spans="1:12" s="98" customFormat="1" ht="21">
      <c r="A26" s="98" t="s">
        <v>74</v>
      </c>
      <c r="B26" s="100"/>
      <c r="C26" s="100">
        <v>6</v>
      </c>
      <c r="D26" s="101"/>
      <c r="E26" s="105">
        <v>0</v>
      </c>
      <c r="F26" s="126"/>
      <c r="G26" s="105">
        <v>0</v>
      </c>
      <c r="H26" s="100"/>
      <c r="I26" s="105">
        <v>55680</v>
      </c>
      <c r="J26" s="100"/>
      <c r="K26" s="105">
        <v>47180</v>
      </c>
      <c r="L26" s="105"/>
    </row>
    <row r="27" spans="1:12" s="98" customFormat="1" ht="21">
      <c r="A27" s="98" t="s">
        <v>102</v>
      </c>
      <c r="B27" s="100"/>
      <c r="C27" s="100">
        <v>7</v>
      </c>
      <c r="D27" s="101"/>
      <c r="E27" s="105">
        <v>104950</v>
      </c>
      <c r="F27" s="126"/>
      <c r="G27" s="105">
        <v>104950</v>
      </c>
      <c r="H27" s="100"/>
      <c r="I27" s="105">
        <v>104950</v>
      </c>
      <c r="J27" s="100"/>
      <c r="K27" s="105">
        <v>104950</v>
      </c>
      <c r="L27" s="105"/>
    </row>
    <row r="28" spans="1:12" s="98" customFormat="1" ht="21">
      <c r="A28" s="98" t="s">
        <v>75</v>
      </c>
      <c r="C28" s="100">
        <v>8</v>
      </c>
      <c r="D28" s="101"/>
      <c r="E28" s="105">
        <v>76872</v>
      </c>
      <c r="F28" s="126"/>
      <c r="G28" s="105">
        <v>76919</v>
      </c>
      <c r="H28" s="100"/>
      <c r="I28" s="105">
        <v>76872</v>
      </c>
      <c r="J28" s="100"/>
      <c r="K28" s="105">
        <v>76919</v>
      </c>
      <c r="L28" s="102"/>
    </row>
    <row r="29" spans="1:12" s="98" customFormat="1" ht="21">
      <c r="A29" s="98" t="s">
        <v>125</v>
      </c>
      <c r="C29" s="100">
        <v>9</v>
      </c>
      <c r="D29" s="101"/>
      <c r="E29" s="105">
        <v>1239075</v>
      </c>
      <c r="F29" s="126"/>
      <c r="G29" s="105">
        <v>1260536</v>
      </c>
      <c r="H29" s="100"/>
      <c r="I29" s="105">
        <v>1235730</v>
      </c>
      <c r="J29" s="100"/>
      <c r="K29" s="105">
        <v>1256551</v>
      </c>
      <c r="L29" s="105"/>
    </row>
    <row r="30" spans="1:12" s="98" customFormat="1" ht="21">
      <c r="A30" s="98" t="s">
        <v>140</v>
      </c>
      <c r="C30" s="100">
        <v>10</v>
      </c>
      <c r="D30" s="101"/>
      <c r="E30" s="105">
        <v>19713</v>
      </c>
      <c r="F30" s="126"/>
      <c r="G30" s="105">
        <v>19855</v>
      </c>
      <c r="H30" s="100"/>
      <c r="I30" s="105">
        <v>19701</v>
      </c>
      <c r="J30" s="100"/>
      <c r="K30" s="105">
        <v>19841</v>
      </c>
      <c r="L30" s="105"/>
    </row>
    <row r="31" spans="1:12" s="98" customFormat="1" ht="21">
      <c r="A31" s="98" t="s">
        <v>136</v>
      </c>
      <c r="C31" s="100"/>
      <c r="D31" s="100"/>
      <c r="E31" s="105">
        <v>102534</v>
      </c>
      <c r="F31" s="127"/>
      <c r="G31" s="105">
        <v>106246</v>
      </c>
      <c r="H31" s="104"/>
      <c r="I31" s="105">
        <v>102534</v>
      </c>
      <c r="J31" s="104"/>
      <c r="K31" s="105">
        <v>106246</v>
      </c>
      <c r="L31" s="105"/>
    </row>
    <row r="32" spans="1:12" s="103" customFormat="1" ht="21">
      <c r="A32" s="131" t="s">
        <v>10</v>
      </c>
      <c r="E32" s="107">
        <f>SUM(E24:E31)</f>
        <v>1596178</v>
      </c>
      <c r="F32" s="77"/>
      <c r="G32" s="107">
        <f>SUM(G24:G31)</f>
        <v>1594830</v>
      </c>
      <c r="H32" s="77"/>
      <c r="I32" s="107">
        <f>SUM(I24:I31)</f>
        <v>1648083</v>
      </c>
      <c r="J32" s="102"/>
      <c r="K32" s="107">
        <f>SUM(K24:K31)</f>
        <v>1638011</v>
      </c>
      <c r="L32" s="102"/>
    </row>
    <row r="33" spans="1:12" s="98" customFormat="1" ht="21.75" thickBot="1">
      <c r="A33" s="131" t="s">
        <v>11</v>
      </c>
      <c r="E33" s="108">
        <f>E21+E32</f>
        <v>5692637</v>
      </c>
      <c r="F33" s="73"/>
      <c r="G33" s="108">
        <f>G21+G32</f>
        <v>5670434</v>
      </c>
      <c r="H33" s="73"/>
      <c r="I33" s="108">
        <f>I21+I32</f>
        <v>5717675</v>
      </c>
      <c r="J33" s="102"/>
      <c r="K33" s="108">
        <f>K21+K32</f>
        <v>5614406</v>
      </c>
      <c r="L33" s="102"/>
    </row>
    <row r="34" spans="1:12" s="98" customFormat="1" ht="21.75" thickTop="1">
      <c r="A34" s="131"/>
      <c r="E34" s="73"/>
      <c r="F34" s="73"/>
      <c r="G34" s="73"/>
      <c r="H34" s="99"/>
      <c r="I34" s="114"/>
      <c r="J34" s="99"/>
      <c r="K34" s="99"/>
      <c r="L34" s="99"/>
    </row>
    <row r="35" spans="1:12" s="98" customFormat="1" ht="21">
      <c r="A35" s="109" t="s">
        <v>12</v>
      </c>
      <c r="E35" s="73"/>
      <c r="F35" s="73"/>
      <c r="G35" s="73"/>
      <c r="H35" s="99"/>
      <c r="I35" s="114"/>
      <c r="J35" s="99"/>
      <c r="K35" s="99"/>
      <c r="L35" s="99"/>
    </row>
    <row r="36" spans="1:12" s="98" customFormat="1" ht="21">
      <c r="A36" s="109"/>
      <c r="E36" s="73"/>
      <c r="F36" s="73"/>
      <c r="G36" s="73"/>
      <c r="H36" s="99"/>
      <c r="I36" s="99"/>
      <c r="J36" s="99"/>
      <c r="K36" s="99"/>
      <c r="L36" s="99"/>
    </row>
    <row r="37" spans="1:12" s="98" customFormat="1" ht="21">
      <c r="A37" s="109"/>
      <c r="E37" s="73"/>
      <c r="F37" s="73"/>
      <c r="G37" s="73"/>
      <c r="H37" s="99"/>
      <c r="I37" s="99"/>
      <c r="J37" s="99"/>
      <c r="K37" s="99"/>
      <c r="L37" s="99"/>
    </row>
    <row r="38" spans="1:12" s="101" customFormat="1" ht="21">
      <c r="A38" s="213" t="s">
        <v>161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s="101" customFormat="1" ht="21">
      <c r="A39" s="213" t="s">
        <v>13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</row>
    <row r="40" spans="1:12" s="81" customFormat="1" ht="21">
      <c r="A40" s="88" t="s">
        <v>200</v>
      </c>
      <c r="B40" s="78"/>
      <c r="C40" s="79"/>
      <c r="D40" s="80"/>
      <c r="E40" s="70"/>
      <c r="F40" s="121"/>
      <c r="G40" s="121"/>
      <c r="H40" s="121"/>
      <c r="I40" s="122"/>
      <c r="J40" s="121"/>
      <c r="K40" s="122"/>
    </row>
    <row r="41" spans="1:12" ht="21">
      <c r="A41" s="92"/>
      <c r="B41" s="80"/>
      <c r="C41" s="79"/>
      <c r="D41" s="80"/>
      <c r="E41" s="121"/>
      <c r="F41" s="121"/>
      <c r="G41" s="121"/>
      <c r="H41" s="121"/>
      <c r="I41" s="121"/>
      <c r="J41" s="121"/>
      <c r="K41" s="123" t="s">
        <v>79</v>
      </c>
    </row>
    <row r="42" spans="1:12" ht="21">
      <c r="A42" s="75"/>
      <c r="E42" s="212" t="s">
        <v>1</v>
      </c>
      <c r="F42" s="212"/>
      <c r="G42" s="212"/>
      <c r="I42" s="212" t="s">
        <v>2</v>
      </c>
      <c r="J42" s="212"/>
      <c r="K42" s="212"/>
    </row>
    <row r="43" spans="1:12" ht="21">
      <c r="A43" s="83"/>
      <c r="C43" s="84" t="s">
        <v>3</v>
      </c>
      <c r="D43" s="85"/>
      <c r="E43" s="124" t="s">
        <v>201</v>
      </c>
      <c r="F43" s="125"/>
      <c r="G43" s="124" t="s">
        <v>190</v>
      </c>
      <c r="I43" s="124" t="s">
        <v>201</v>
      </c>
      <c r="J43" s="125"/>
      <c r="K43" s="124" t="s">
        <v>190</v>
      </c>
    </row>
    <row r="44" spans="1:12" ht="21">
      <c r="A44" s="71"/>
      <c r="C44" s="84"/>
      <c r="D44" s="85"/>
      <c r="E44" s="70" t="s">
        <v>84</v>
      </c>
      <c r="F44" s="125"/>
      <c r="G44" s="70" t="s">
        <v>98</v>
      </c>
      <c r="I44" s="70" t="s">
        <v>84</v>
      </c>
      <c r="J44" s="125"/>
      <c r="K44" s="70" t="s">
        <v>98</v>
      </c>
    </row>
    <row r="45" spans="1:12" ht="21">
      <c r="A45" s="71"/>
      <c r="C45" s="84"/>
      <c r="D45" s="85"/>
      <c r="E45" s="70" t="s">
        <v>85</v>
      </c>
      <c r="F45" s="125"/>
      <c r="G45" s="70"/>
      <c r="I45" s="70" t="s">
        <v>85</v>
      </c>
      <c r="J45" s="125"/>
      <c r="K45" s="70"/>
    </row>
    <row r="46" spans="1:12" s="98" customFormat="1" ht="21">
      <c r="A46" s="110" t="s">
        <v>14</v>
      </c>
      <c r="E46" s="73"/>
      <c r="F46" s="73"/>
      <c r="G46" s="73"/>
      <c r="H46" s="99"/>
      <c r="I46" s="118"/>
      <c r="J46" s="99"/>
      <c r="K46" s="91"/>
      <c r="L46" s="99"/>
    </row>
    <row r="47" spans="1:12" s="98" customFormat="1" ht="21">
      <c r="A47" s="131" t="s">
        <v>15</v>
      </c>
      <c r="C47" s="100"/>
      <c r="D47" s="100"/>
      <c r="E47" s="126"/>
      <c r="F47" s="126"/>
      <c r="G47" s="126"/>
      <c r="H47" s="99"/>
      <c r="I47" s="114"/>
      <c r="J47" s="99"/>
      <c r="K47" s="99"/>
      <c r="L47" s="99"/>
    </row>
    <row r="48" spans="1:12" s="98" customFormat="1" ht="21">
      <c r="A48" s="109" t="s">
        <v>210</v>
      </c>
      <c r="C48" s="100">
        <v>11</v>
      </c>
      <c r="D48" s="100"/>
      <c r="E48" s="91">
        <v>245000</v>
      </c>
      <c r="F48" s="126"/>
      <c r="G48" s="126">
        <v>0</v>
      </c>
      <c r="H48" s="99"/>
      <c r="I48" s="99">
        <v>245000</v>
      </c>
      <c r="J48" s="99"/>
      <c r="K48" s="99">
        <v>0</v>
      </c>
      <c r="L48" s="99"/>
    </row>
    <row r="49" spans="1:12" s="98" customFormat="1" ht="21">
      <c r="A49" s="109" t="s">
        <v>222</v>
      </c>
      <c r="C49" s="100">
        <v>2</v>
      </c>
      <c r="D49" s="100"/>
      <c r="E49" s="126">
        <v>0</v>
      </c>
      <c r="F49" s="126"/>
      <c r="G49" s="126">
        <v>0</v>
      </c>
      <c r="H49" s="99"/>
      <c r="I49" s="99">
        <v>59000</v>
      </c>
      <c r="J49" s="99"/>
      <c r="K49" s="99">
        <v>0</v>
      </c>
      <c r="L49" s="99"/>
    </row>
    <row r="50" spans="1:12" s="98" customFormat="1" ht="21">
      <c r="A50" s="98" t="s">
        <v>71</v>
      </c>
      <c r="C50" s="100" t="s">
        <v>216</v>
      </c>
      <c r="D50" s="101"/>
      <c r="E50" s="134">
        <v>1759719</v>
      </c>
      <c r="F50" s="138"/>
      <c r="G50" s="132">
        <v>1972825</v>
      </c>
      <c r="H50" s="133"/>
      <c r="I50" s="132">
        <v>1749447</v>
      </c>
      <c r="J50" s="100"/>
      <c r="K50" s="99">
        <v>1949624</v>
      </c>
      <c r="L50" s="102"/>
    </row>
    <row r="51" spans="1:12" s="103" customFormat="1" ht="21">
      <c r="A51" s="103" t="s">
        <v>166</v>
      </c>
      <c r="C51" s="100"/>
      <c r="D51" s="104"/>
      <c r="E51" s="134"/>
      <c r="F51" s="139"/>
      <c r="G51" s="135"/>
      <c r="H51" s="135"/>
      <c r="I51" s="135"/>
      <c r="J51" s="104"/>
      <c r="K51" s="105"/>
      <c r="L51" s="105"/>
    </row>
    <row r="52" spans="1:12" s="98" customFormat="1" ht="21">
      <c r="A52" s="103" t="s">
        <v>126</v>
      </c>
      <c r="B52" s="103"/>
      <c r="C52" s="100">
        <v>13</v>
      </c>
      <c r="D52" s="111"/>
      <c r="E52" s="134">
        <v>132923</v>
      </c>
      <c r="F52" s="139"/>
      <c r="G52" s="136">
        <v>129767</v>
      </c>
      <c r="H52" s="135"/>
      <c r="I52" s="136">
        <v>132923</v>
      </c>
      <c r="J52" s="104"/>
      <c r="K52" s="105">
        <v>129767</v>
      </c>
      <c r="L52" s="105"/>
    </row>
    <row r="53" spans="1:12" s="98" customFormat="1" ht="21">
      <c r="A53" s="109" t="s">
        <v>159</v>
      </c>
      <c r="C53" s="100">
        <v>14</v>
      </c>
      <c r="D53" s="100"/>
      <c r="E53" s="134">
        <v>22800</v>
      </c>
      <c r="F53" s="138"/>
      <c r="G53" s="132">
        <v>29560</v>
      </c>
      <c r="H53" s="133"/>
      <c r="I53" s="132">
        <v>22800</v>
      </c>
      <c r="J53" s="100"/>
      <c r="K53" s="99">
        <v>29560</v>
      </c>
      <c r="L53" s="99"/>
    </row>
    <row r="54" spans="1:12" s="98" customFormat="1" ht="21">
      <c r="A54" s="98" t="s">
        <v>133</v>
      </c>
      <c r="C54" s="100"/>
      <c r="D54" s="100"/>
      <c r="E54" s="134">
        <v>1405020</v>
      </c>
      <c r="F54" s="138"/>
      <c r="G54" s="136">
        <v>1401731</v>
      </c>
      <c r="H54" s="133"/>
      <c r="I54" s="136">
        <v>1405020</v>
      </c>
      <c r="J54" s="100"/>
      <c r="K54" s="105">
        <v>1401731</v>
      </c>
      <c r="L54" s="102"/>
    </row>
    <row r="55" spans="1:12" s="98" customFormat="1" ht="21">
      <c r="A55" s="103" t="s">
        <v>103</v>
      </c>
      <c r="C55" s="100"/>
      <c r="D55" s="101"/>
      <c r="E55" s="134">
        <v>212272</v>
      </c>
      <c r="F55" s="138"/>
      <c r="G55" s="136">
        <v>243701</v>
      </c>
      <c r="H55" s="133"/>
      <c r="I55" s="136">
        <v>211774</v>
      </c>
      <c r="J55" s="100"/>
      <c r="K55" s="105">
        <v>238730</v>
      </c>
      <c r="L55" s="102"/>
    </row>
    <row r="56" spans="1:12" s="98" customFormat="1" ht="21">
      <c r="A56" s="98" t="s">
        <v>16</v>
      </c>
      <c r="C56" s="100"/>
      <c r="D56" s="101"/>
      <c r="E56" s="134">
        <v>59344</v>
      </c>
      <c r="F56" s="138"/>
      <c r="G56" s="134">
        <v>77800</v>
      </c>
      <c r="H56" s="133"/>
      <c r="I56" s="134">
        <v>59177</v>
      </c>
      <c r="J56" s="100"/>
      <c r="K56" s="102">
        <v>77627</v>
      </c>
      <c r="L56" s="102"/>
    </row>
    <row r="57" spans="1:12" s="98" customFormat="1" ht="21">
      <c r="A57" s="131" t="s">
        <v>17</v>
      </c>
      <c r="C57" s="100"/>
      <c r="D57" s="101"/>
      <c r="E57" s="107">
        <f>SUM(E48:E56)</f>
        <v>3837078</v>
      </c>
      <c r="F57" s="126"/>
      <c r="G57" s="137">
        <f>SUM(G48:G56)</f>
        <v>3855384</v>
      </c>
      <c r="H57" s="126"/>
      <c r="I57" s="137">
        <f>SUM(I48:I56)</f>
        <v>3885141</v>
      </c>
      <c r="J57" s="105"/>
      <c r="K57" s="137">
        <f>SUM(K48:K56)</f>
        <v>3827039</v>
      </c>
      <c r="L57" s="105"/>
    </row>
    <row r="58" spans="1:12" s="98" customFormat="1" ht="21">
      <c r="A58" s="131" t="s">
        <v>18</v>
      </c>
      <c r="C58" s="100"/>
      <c r="D58" s="101"/>
      <c r="E58" s="91"/>
      <c r="F58" s="126"/>
      <c r="G58" s="91"/>
      <c r="H58" s="126"/>
      <c r="I58" s="105"/>
      <c r="J58" s="105"/>
      <c r="K58" s="105"/>
      <c r="L58" s="105"/>
    </row>
    <row r="59" spans="1:12" s="98" customFormat="1" ht="21">
      <c r="A59" s="98" t="s">
        <v>127</v>
      </c>
      <c r="C59" s="100"/>
      <c r="D59" s="101"/>
      <c r="E59" s="91"/>
      <c r="F59" s="126"/>
      <c r="G59" s="91"/>
      <c r="H59" s="126"/>
      <c r="I59" s="117"/>
      <c r="J59" s="105"/>
      <c r="K59" s="105"/>
      <c r="L59" s="105"/>
    </row>
    <row r="60" spans="1:12" s="98" customFormat="1" ht="21">
      <c r="A60" s="98" t="s">
        <v>128</v>
      </c>
      <c r="C60" s="100">
        <v>13</v>
      </c>
      <c r="D60" s="101"/>
      <c r="E60" s="142">
        <v>191345</v>
      </c>
      <c r="F60" s="144"/>
      <c r="G60" s="143">
        <v>192695</v>
      </c>
      <c r="H60" s="140"/>
      <c r="I60" s="143">
        <v>191345</v>
      </c>
      <c r="J60" s="100"/>
      <c r="K60" s="105">
        <v>192695</v>
      </c>
      <c r="L60" s="105"/>
    </row>
    <row r="61" spans="1:12" s="98" customFormat="1" ht="21">
      <c r="A61" s="109" t="s">
        <v>129</v>
      </c>
      <c r="C61" s="100"/>
      <c r="D61" s="101"/>
      <c r="E61" s="142"/>
      <c r="F61" s="144"/>
      <c r="G61" s="141"/>
      <c r="H61" s="140"/>
      <c r="I61" s="141"/>
      <c r="J61" s="100"/>
      <c r="K61" s="105"/>
      <c r="L61" s="105"/>
    </row>
    <row r="62" spans="1:12" s="98" customFormat="1" ht="21">
      <c r="A62" s="109" t="s">
        <v>130</v>
      </c>
      <c r="C62" s="100">
        <v>14</v>
      </c>
      <c r="D62" s="101"/>
      <c r="E62" s="142">
        <v>27000</v>
      </c>
      <c r="F62" s="144"/>
      <c r="G62" s="143">
        <v>38400</v>
      </c>
      <c r="H62" s="140"/>
      <c r="I62" s="143">
        <v>27000</v>
      </c>
      <c r="J62" s="100"/>
      <c r="K62" s="105">
        <v>38400</v>
      </c>
      <c r="L62" s="105"/>
    </row>
    <row r="63" spans="1:12" s="98" customFormat="1" ht="21">
      <c r="A63" s="98" t="s">
        <v>81</v>
      </c>
      <c r="C63" s="100">
        <v>15</v>
      </c>
      <c r="D63" s="101"/>
      <c r="E63" s="142">
        <v>160297</v>
      </c>
      <c r="F63" s="144"/>
      <c r="G63" s="143">
        <v>124244</v>
      </c>
      <c r="H63" s="140"/>
      <c r="I63" s="143">
        <v>160297</v>
      </c>
      <c r="J63" s="100"/>
      <c r="K63" s="105">
        <v>124244</v>
      </c>
      <c r="L63" s="102"/>
    </row>
    <row r="64" spans="1:12" s="98" customFormat="1" ht="21">
      <c r="A64" s="131" t="s">
        <v>19</v>
      </c>
      <c r="C64" s="100"/>
      <c r="D64" s="100"/>
      <c r="E64" s="107">
        <f>SUM(E60:E63)</f>
        <v>378642</v>
      </c>
      <c r="F64" s="126"/>
      <c r="G64" s="107">
        <f>SUM(G60:G63)</f>
        <v>355339</v>
      </c>
      <c r="H64" s="126"/>
      <c r="I64" s="107">
        <f>SUM(I60:I63)</f>
        <v>378642</v>
      </c>
      <c r="J64" s="102"/>
      <c r="K64" s="107">
        <f>SUM(K60:K63)</f>
        <v>355339</v>
      </c>
      <c r="L64" s="102"/>
    </row>
    <row r="65" spans="1:12" s="98" customFormat="1" ht="21">
      <c r="A65" s="131" t="s">
        <v>20</v>
      </c>
      <c r="C65" s="100"/>
      <c r="D65" s="100"/>
      <c r="E65" s="106">
        <f>E57+E64</f>
        <v>4215720</v>
      </c>
      <c r="F65" s="126"/>
      <c r="G65" s="106">
        <f>G57+G64</f>
        <v>4210723</v>
      </c>
      <c r="H65" s="126"/>
      <c r="I65" s="106">
        <f>I57+I64</f>
        <v>4263783</v>
      </c>
      <c r="J65" s="102"/>
      <c r="K65" s="106">
        <f>K57+K64</f>
        <v>4182378</v>
      </c>
      <c r="L65" s="102"/>
    </row>
    <row r="66" spans="1:12" s="101" customFormat="1" ht="21">
      <c r="A66" s="131"/>
      <c r="B66" s="98"/>
      <c r="C66" s="98"/>
      <c r="D66" s="98"/>
      <c r="E66" s="120"/>
      <c r="F66" s="73"/>
      <c r="G66" s="73"/>
      <c r="H66" s="99"/>
      <c r="I66" s="99"/>
      <c r="J66" s="99"/>
      <c r="K66" s="99"/>
      <c r="L66" s="99"/>
    </row>
    <row r="67" spans="1:12" s="101" customFormat="1" ht="21">
      <c r="A67" s="109" t="s">
        <v>12</v>
      </c>
      <c r="B67" s="98"/>
      <c r="C67" s="98"/>
      <c r="D67" s="98"/>
      <c r="E67" s="73"/>
      <c r="F67" s="73"/>
      <c r="G67" s="73"/>
      <c r="H67" s="99"/>
      <c r="I67" s="99"/>
      <c r="J67" s="99"/>
      <c r="K67" s="99"/>
      <c r="L67" s="99"/>
    </row>
    <row r="68" spans="1:12" s="98" customFormat="1" ht="21">
      <c r="A68" s="109"/>
      <c r="E68" s="73"/>
      <c r="F68" s="73"/>
      <c r="G68" s="73"/>
      <c r="H68" s="99"/>
      <c r="I68" s="99"/>
      <c r="J68" s="99"/>
      <c r="K68" s="99"/>
      <c r="L68" s="99"/>
    </row>
    <row r="69" spans="1:12" s="98" customFormat="1" ht="21">
      <c r="A69" s="109"/>
      <c r="E69" s="73"/>
      <c r="F69" s="73"/>
      <c r="G69" s="73"/>
      <c r="H69" s="99"/>
      <c r="I69" s="99"/>
      <c r="J69" s="99"/>
      <c r="K69" s="99"/>
      <c r="L69" s="99"/>
    </row>
    <row r="70" spans="1:12" s="112" customFormat="1" ht="21" customHeight="1">
      <c r="A70" s="213" t="s">
        <v>161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</row>
    <row r="71" spans="1:12" s="101" customFormat="1" ht="21">
      <c r="A71" s="213" t="s">
        <v>13</v>
      </c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</row>
    <row r="72" spans="1:12" s="81" customFormat="1" ht="21">
      <c r="A72" s="88" t="s">
        <v>200</v>
      </c>
      <c r="B72" s="78"/>
      <c r="C72" s="79"/>
      <c r="D72" s="80"/>
      <c r="E72" s="70"/>
      <c r="F72" s="121"/>
      <c r="G72" s="121"/>
      <c r="H72" s="121"/>
      <c r="I72" s="122"/>
      <c r="J72" s="121"/>
      <c r="K72" s="122"/>
    </row>
    <row r="73" spans="1:12" ht="21">
      <c r="A73" s="92"/>
      <c r="B73" s="80"/>
      <c r="C73" s="79"/>
      <c r="D73" s="80"/>
      <c r="E73" s="121"/>
      <c r="F73" s="121"/>
      <c r="G73" s="121"/>
      <c r="H73" s="121"/>
      <c r="I73" s="121"/>
      <c r="J73" s="121"/>
      <c r="K73" s="123" t="s">
        <v>79</v>
      </c>
    </row>
    <row r="74" spans="1:12" ht="21">
      <c r="A74" s="75"/>
      <c r="E74" s="212" t="s">
        <v>1</v>
      </c>
      <c r="F74" s="212"/>
      <c r="G74" s="212"/>
      <c r="I74" s="212" t="s">
        <v>2</v>
      </c>
      <c r="J74" s="212"/>
      <c r="K74" s="212"/>
    </row>
    <row r="75" spans="1:12" ht="21">
      <c r="A75" s="83"/>
      <c r="C75" s="84"/>
      <c r="D75" s="85"/>
      <c r="E75" s="124" t="s">
        <v>201</v>
      </c>
      <c r="F75" s="125"/>
      <c r="G75" s="124" t="s">
        <v>190</v>
      </c>
      <c r="I75" s="124" t="s">
        <v>201</v>
      </c>
      <c r="J75" s="125"/>
      <c r="K75" s="124" t="s">
        <v>190</v>
      </c>
    </row>
    <row r="76" spans="1:12" ht="21">
      <c r="A76" s="71"/>
      <c r="C76" s="84"/>
      <c r="D76" s="85"/>
      <c r="E76" s="70" t="s">
        <v>84</v>
      </c>
      <c r="F76" s="125"/>
      <c r="G76" s="70" t="s">
        <v>98</v>
      </c>
      <c r="I76" s="70" t="s">
        <v>84</v>
      </c>
      <c r="J76" s="125"/>
      <c r="K76" s="70" t="s">
        <v>98</v>
      </c>
    </row>
    <row r="77" spans="1:12" ht="21">
      <c r="A77" s="71"/>
      <c r="C77" s="84"/>
      <c r="D77" s="85"/>
      <c r="E77" s="70" t="s">
        <v>85</v>
      </c>
      <c r="F77" s="125"/>
      <c r="G77" s="70"/>
      <c r="I77" s="70" t="s">
        <v>85</v>
      </c>
      <c r="J77" s="125"/>
      <c r="K77" s="70"/>
    </row>
    <row r="78" spans="1:12" s="98" customFormat="1" ht="21">
      <c r="A78" s="131" t="s">
        <v>21</v>
      </c>
      <c r="C78" s="100"/>
      <c r="D78" s="100"/>
      <c r="E78" s="126"/>
      <c r="F78" s="126"/>
      <c r="G78" s="126"/>
      <c r="H78" s="73"/>
      <c r="I78" s="119"/>
      <c r="J78" s="73"/>
      <c r="K78" s="113"/>
    </row>
    <row r="79" spans="1:12" s="98" customFormat="1" ht="21">
      <c r="A79" s="98" t="s">
        <v>22</v>
      </c>
      <c r="C79" s="100">
        <v>16</v>
      </c>
      <c r="D79" s="101"/>
      <c r="E79" s="115"/>
      <c r="F79" s="126"/>
      <c r="G79" s="102"/>
      <c r="H79" s="126"/>
      <c r="I79" s="115"/>
      <c r="J79" s="102"/>
      <c r="K79" s="102"/>
      <c r="L79" s="102"/>
    </row>
    <row r="80" spans="1:12" s="98" customFormat="1" ht="21">
      <c r="A80" s="98" t="s">
        <v>99</v>
      </c>
      <c r="C80" s="101"/>
      <c r="D80" s="101"/>
      <c r="E80" s="115"/>
      <c r="F80" s="126"/>
      <c r="G80" s="102"/>
      <c r="H80" s="126"/>
      <c r="I80" s="115"/>
      <c r="J80" s="102"/>
      <c r="K80" s="102"/>
      <c r="L80" s="102"/>
    </row>
    <row r="81" spans="1:13" s="98" customFormat="1" ht="21.75" thickBot="1">
      <c r="A81" s="98" t="s">
        <v>168</v>
      </c>
      <c r="C81" s="101"/>
      <c r="D81" s="101"/>
      <c r="E81" s="108">
        <v>1102904</v>
      </c>
      <c r="F81" s="126"/>
      <c r="G81" s="108">
        <v>1102904</v>
      </c>
      <c r="H81" s="126"/>
      <c r="I81" s="108">
        <v>1102904</v>
      </c>
      <c r="J81" s="102"/>
      <c r="K81" s="108">
        <v>1102904</v>
      </c>
      <c r="L81" s="102"/>
    </row>
    <row r="82" spans="1:13" s="98" customFormat="1" ht="21.75" thickTop="1">
      <c r="A82" s="98" t="s">
        <v>100</v>
      </c>
      <c r="C82" s="101"/>
      <c r="D82" s="101"/>
      <c r="E82" s="102"/>
      <c r="F82" s="126"/>
      <c r="G82" s="102"/>
      <c r="H82" s="126"/>
      <c r="I82" s="102"/>
      <c r="J82" s="102"/>
      <c r="K82" s="102"/>
      <c r="L82" s="102"/>
    </row>
    <row r="83" spans="1:13" s="98" customFormat="1" ht="21">
      <c r="A83" s="98" t="s">
        <v>175</v>
      </c>
      <c r="C83" s="101"/>
      <c r="D83" s="101"/>
      <c r="E83" s="105">
        <f>Consolidated!E29</f>
        <v>1027904</v>
      </c>
      <c r="F83" s="127"/>
      <c r="G83" s="105">
        <f>Consolidated!E22</f>
        <v>1027904</v>
      </c>
      <c r="H83" s="127"/>
      <c r="I83" s="105">
        <f>'The Company'!E25</f>
        <v>1027904</v>
      </c>
      <c r="J83" s="105"/>
      <c r="K83" s="105">
        <f>'The Company'!E20</f>
        <v>1027904</v>
      </c>
      <c r="L83" s="105"/>
      <c r="M83" s="103"/>
    </row>
    <row r="84" spans="1:13" s="98" customFormat="1" ht="21">
      <c r="A84" s="130" t="s">
        <v>174</v>
      </c>
      <c r="C84" s="101"/>
      <c r="D84" s="101"/>
      <c r="E84" s="105">
        <f>Consolidated!G29</f>
        <v>100000</v>
      </c>
      <c r="F84" s="127"/>
      <c r="G84" s="105">
        <f>Consolidated!G22</f>
        <v>100000</v>
      </c>
      <c r="H84" s="127"/>
      <c r="I84" s="105">
        <f>'The Company'!G25</f>
        <v>100000</v>
      </c>
      <c r="J84" s="105"/>
      <c r="K84" s="105">
        <f>'The Company'!G20</f>
        <v>100000</v>
      </c>
      <c r="L84" s="105"/>
      <c r="M84" s="103"/>
    </row>
    <row r="85" spans="1:13" s="98" customFormat="1" ht="21">
      <c r="A85" s="98" t="s">
        <v>23</v>
      </c>
      <c r="C85" s="101"/>
      <c r="D85" s="101"/>
      <c r="E85" s="102"/>
      <c r="F85" s="126"/>
      <c r="G85" s="102"/>
      <c r="H85" s="126"/>
      <c r="I85" s="115"/>
      <c r="J85" s="102"/>
      <c r="K85" s="102"/>
      <c r="L85" s="102"/>
    </row>
    <row r="86" spans="1:13" s="98" customFormat="1" ht="21">
      <c r="A86" s="98" t="s">
        <v>24</v>
      </c>
      <c r="C86" s="100"/>
      <c r="D86" s="101"/>
      <c r="E86" s="102">
        <f>Consolidated!I29</f>
        <v>90786</v>
      </c>
      <c r="F86" s="126"/>
      <c r="G86" s="102">
        <f>Consolidated!I22</f>
        <v>90786</v>
      </c>
      <c r="H86" s="126"/>
      <c r="I86" s="102">
        <f>'The Company'!I25</f>
        <v>89226</v>
      </c>
      <c r="J86" s="105"/>
      <c r="K86" s="102">
        <f>'The Company'!I20</f>
        <v>89226</v>
      </c>
      <c r="L86" s="105"/>
    </row>
    <row r="87" spans="1:13" s="98" customFormat="1" ht="21">
      <c r="A87" s="98" t="s">
        <v>25</v>
      </c>
      <c r="C87" s="100"/>
      <c r="D87" s="100"/>
      <c r="E87" s="102">
        <f>Consolidated!K29</f>
        <v>127314</v>
      </c>
      <c r="F87" s="126"/>
      <c r="G87" s="102">
        <f>Consolidated!K22</f>
        <v>108825</v>
      </c>
      <c r="H87" s="126"/>
      <c r="I87" s="105">
        <f>'The Company'!K25</f>
        <v>217120</v>
      </c>
      <c r="J87" s="105"/>
      <c r="K87" s="105">
        <f>'The Company'!K20</f>
        <v>194577</v>
      </c>
      <c r="L87" s="105"/>
    </row>
    <row r="88" spans="1:13" s="98" customFormat="1" ht="21">
      <c r="A88" s="98" t="s">
        <v>26</v>
      </c>
      <c r="C88" s="100"/>
      <c r="D88" s="100"/>
      <c r="E88" s="105">
        <f>Consolidated!U29</f>
        <v>17895</v>
      </c>
      <c r="F88" s="126"/>
      <c r="G88" s="105">
        <f>Consolidated!U22</f>
        <v>19522</v>
      </c>
      <c r="H88" s="126"/>
      <c r="I88" s="105">
        <f>'The Company'!O25</f>
        <v>19642</v>
      </c>
      <c r="J88" s="105"/>
      <c r="K88" s="105">
        <f>'The Company'!O20</f>
        <v>20321</v>
      </c>
      <c r="L88" s="105"/>
    </row>
    <row r="89" spans="1:13" s="98" customFormat="1" ht="21">
      <c r="A89" s="98" t="s">
        <v>131</v>
      </c>
      <c r="C89" s="100"/>
      <c r="D89" s="100"/>
      <c r="E89" s="105">
        <f>Consolidated!W29</f>
        <v>21431</v>
      </c>
      <c r="F89" s="126"/>
      <c r="G89" s="105">
        <f>Consolidated!W22</f>
        <v>21431</v>
      </c>
      <c r="H89" s="126"/>
      <c r="I89" s="105">
        <v>0</v>
      </c>
      <c r="J89" s="105"/>
      <c r="K89" s="105">
        <v>0</v>
      </c>
      <c r="L89" s="105"/>
    </row>
    <row r="90" spans="1:13" s="98" customFormat="1" ht="21">
      <c r="A90" s="74" t="s">
        <v>120</v>
      </c>
      <c r="C90" s="101"/>
      <c r="D90" s="101"/>
      <c r="E90" s="106">
        <f>Consolidated!Y29</f>
        <v>68924</v>
      </c>
      <c r="F90" s="126"/>
      <c r="G90" s="106">
        <f>Consolidated!Y22</f>
        <v>68924</v>
      </c>
      <c r="H90" s="126"/>
      <c r="I90" s="106">
        <v>0</v>
      </c>
      <c r="J90" s="102"/>
      <c r="K90" s="106">
        <v>0</v>
      </c>
      <c r="L90" s="102"/>
    </row>
    <row r="91" spans="1:13" s="98" customFormat="1" ht="21">
      <c r="A91" s="131" t="s">
        <v>66</v>
      </c>
      <c r="C91" s="100"/>
      <c r="D91" s="100"/>
      <c r="E91" s="105">
        <f>SUM(E83:E90)</f>
        <v>1454254</v>
      </c>
      <c r="F91" s="126"/>
      <c r="G91" s="105">
        <f>SUM(G83:G90)</f>
        <v>1437392</v>
      </c>
      <c r="H91" s="126"/>
      <c r="I91" s="105">
        <f>SUM(I83:I90)</f>
        <v>1453892</v>
      </c>
      <c r="J91" s="102"/>
      <c r="K91" s="105">
        <f>SUM(K83:K90)</f>
        <v>1432028</v>
      </c>
      <c r="L91" s="102"/>
    </row>
    <row r="92" spans="1:13" s="98" customFormat="1" ht="21">
      <c r="A92" s="109" t="s">
        <v>82</v>
      </c>
      <c r="C92" s="100"/>
      <c r="D92" s="100"/>
      <c r="E92" s="105">
        <f>Consolidated!AC29</f>
        <v>22663</v>
      </c>
      <c r="F92" s="126"/>
      <c r="G92" s="105">
        <f>Consolidated!AC22</f>
        <v>22319</v>
      </c>
      <c r="H92" s="126"/>
      <c r="I92" s="105">
        <v>0</v>
      </c>
      <c r="J92" s="105"/>
      <c r="K92" s="105">
        <v>0</v>
      </c>
      <c r="L92" s="105"/>
    </row>
    <row r="93" spans="1:13" s="98" customFormat="1" ht="21">
      <c r="A93" s="131" t="s">
        <v>132</v>
      </c>
      <c r="C93" s="100"/>
      <c r="D93" s="100"/>
      <c r="E93" s="107">
        <f>SUM(E91:E92)</f>
        <v>1476917</v>
      </c>
      <c r="F93" s="126"/>
      <c r="G93" s="107">
        <f>SUM(G91:G92)</f>
        <v>1459711</v>
      </c>
      <c r="H93" s="126"/>
      <c r="I93" s="107">
        <f>SUM(I91:I92)</f>
        <v>1453892</v>
      </c>
      <c r="J93" s="102"/>
      <c r="K93" s="107">
        <f>SUM(K91:K92)</f>
        <v>1432028</v>
      </c>
      <c r="L93" s="102"/>
    </row>
    <row r="94" spans="1:13" s="98" customFormat="1" ht="21.75" thickBot="1">
      <c r="A94" s="131" t="s">
        <v>27</v>
      </c>
      <c r="C94" s="100"/>
      <c r="D94" s="100"/>
      <c r="E94" s="108">
        <f>E65+E93</f>
        <v>5692637</v>
      </c>
      <c r="F94" s="126"/>
      <c r="G94" s="108">
        <f>G65+G93</f>
        <v>5670434</v>
      </c>
      <c r="H94" s="126"/>
      <c r="I94" s="108">
        <f>I65+I93</f>
        <v>5717675</v>
      </c>
      <c r="J94" s="102"/>
      <c r="K94" s="108">
        <f>K65+K93</f>
        <v>5614406</v>
      </c>
      <c r="L94" s="102"/>
    </row>
    <row r="95" spans="1:13" ht="21.75" thickTop="1">
      <c r="A95" s="75"/>
      <c r="B95" s="72"/>
      <c r="C95" s="94"/>
      <c r="E95" s="93">
        <f>E94-E33</f>
        <v>0</v>
      </c>
      <c r="F95" s="93"/>
      <c r="G95" s="93">
        <f>G94-G33</f>
        <v>0</v>
      </c>
      <c r="H95" s="97"/>
      <c r="I95" s="93">
        <f>I94-I33</f>
        <v>0</v>
      </c>
      <c r="J95" s="93"/>
      <c r="K95" s="93">
        <f>K94-K33</f>
        <v>0</v>
      </c>
    </row>
    <row r="96" spans="1:13" ht="23.25" customHeight="1">
      <c r="C96" s="87"/>
      <c r="E96" s="123"/>
      <c r="G96" s="123"/>
      <c r="I96" s="128"/>
      <c r="K96" s="123"/>
    </row>
    <row r="97" spans="1:9" ht="23.25" customHeight="1">
      <c r="A97" s="82" t="s">
        <v>12</v>
      </c>
      <c r="C97" s="87"/>
      <c r="I97" s="129"/>
    </row>
    <row r="98" spans="1:9" ht="23.25" customHeight="1">
      <c r="C98" s="87"/>
    </row>
    <row r="99" spans="1:9" ht="23.25" customHeight="1">
      <c r="A99" s="95"/>
      <c r="B99" s="90"/>
      <c r="C99" s="87"/>
    </row>
    <row r="100" spans="1:9" ht="23.25" customHeight="1">
      <c r="A100" s="89"/>
      <c r="B100" s="90"/>
      <c r="C100" s="87"/>
    </row>
    <row r="101" spans="1:9" ht="23.25" customHeight="1">
      <c r="B101" s="86" t="s">
        <v>28</v>
      </c>
    </row>
    <row r="102" spans="1:9" ht="23.25" customHeight="1">
      <c r="A102" s="95"/>
      <c r="B102" s="90"/>
      <c r="C102" s="87"/>
    </row>
    <row r="103" spans="1:9" ht="21"/>
    <row r="104" spans="1:9" ht="21"/>
    <row r="105" spans="1:9" ht="21"/>
    <row r="106" spans="1:9" ht="21"/>
    <row r="107" spans="1:9" ht="21"/>
    <row r="108" spans="1:9" ht="21"/>
    <row r="109" spans="1:9" ht="21"/>
    <row r="110" spans="1:9" ht="21"/>
    <row r="111" spans="1:9" ht="21"/>
    <row r="112" spans="1:9" ht="21"/>
    <row r="113" ht="21"/>
    <row r="114" ht="21"/>
    <row r="115" ht="21"/>
    <row r="116" ht="21"/>
    <row r="117" ht="21"/>
    <row r="118" ht="21"/>
    <row r="119" ht="21"/>
    <row r="120" ht="21"/>
    <row r="121" ht="21"/>
    <row r="122" ht="21"/>
    <row r="123" ht="21"/>
    <row r="124" ht="21"/>
    <row r="125" ht="21"/>
    <row r="126" ht="21"/>
    <row r="127" ht="21"/>
    <row r="128" ht="21"/>
    <row r="129" ht="21"/>
    <row r="130" ht="21"/>
    <row r="131" ht="21"/>
    <row r="132" ht="21"/>
    <row r="133" ht="21"/>
    <row r="134" ht="21"/>
    <row r="135" ht="21"/>
    <row r="136" ht="21"/>
    <row r="137" ht="21"/>
    <row r="138" ht="21"/>
    <row r="139" ht="21"/>
    <row r="140" ht="21"/>
    <row r="141" ht="21"/>
    <row r="142" ht="21"/>
    <row r="143" ht="21"/>
    <row r="144" ht="21"/>
    <row r="145" ht="21"/>
    <row r="146" ht="21"/>
    <row r="147" ht="21"/>
    <row r="148" ht="21"/>
    <row r="149" ht="21"/>
    <row r="150" ht="21"/>
    <row r="151" ht="21"/>
    <row r="152" ht="21"/>
    <row r="153" ht="21"/>
    <row r="154" ht="21"/>
    <row r="155" ht="21"/>
    <row r="156" ht="21"/>
    <row r="157" ht="21"/>
    <row r="158" ht="21"/>
    <row r="159" ht="21"/>
  </sheetData>
  <mergeCells count="10">
    <mergeCell ref="E42:G42"/>
    <mergeCell ref="I42:K42"/>
    <mergeCell ref="E74:G74"/>
    <mergeCell ref="I74:K74"/>
    <mergeCell ref="E5:G5"/>
    <mergeCell ref="I5:K5"/>
    <mergeCell ref="A38:L38"/>
    <mergeCell ref="A39:L39"/>
    <mergeCell ref="A70:L70"/>
    <mergeCell ref="A71:L71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fitToHeight="7" orientation="portrait" r:id="rId1"/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5"/>
  <sheetViews>
    <sheetView showGridLines="0" view="pageBreakPreview" zoomScale="85" zoomScaleNormal="85" zoomScaleSheetLayoutView="85" workbookViewId="0">
      <selection sqref="A1:K1"/>
    </sheetView>
  </sheetViews>
  <sheetFormatPr defaultColWidth="10.7109375" defaultRowHeight="23.1" customHeight="1"/>
  <cols>
    <col min="1" max="1" width="38.140625" style="151" customWidth="1"/>
    <col min="2" max="2" width="1.7109375" style="147" customWidth="1"/>
    <col min="3" max="3" width="7" style="161" customWidth="1"/>
    <col min="4" max="4" width="1.7109375" style="147" customWidth="1"/>
    <col min="5" max="5" width="12.85546875" style="149" customWidth="1"/>
    <col min="6" max="6" width="1.140625" style="149" customWidth="1"/>
    <col min="7" max="7" width="12.85546875" style="149" customWidth="1"/>
    <col min="8" max="8" width="1.140625" style="149" customWidth="1"/>
    <col min="9" max="9" width="12.85546875" style="149" customWidth="1"/>
    <col min="10" max="10" width="1.140625" style="149" customWidth="1"/>
    <col min="11" max="11" width="12.85546875" style="149" customWidth="1"/>
    <col min="12" max="12" width="1.140625" style="147" customWidth="1"/>
    <col min="13" max="16384" width="10.7109375" style="147"/>
  </cols>
  <sheetData>
    <row r="1" spans="1:13" s="174" customFormat="1" ht="23.1" customHeight="1">
      <c r="A1" s="214" t="s">
        <v>86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M1" s="188"/>
    </row>
    <row r="2" spans="1:13" s="163" customFormat="1" ht="23.1" customHeight="1">
      <c r="A2" s="158" t="s">
        <v>164</v>
      </c>
      <c r="B2" s="187"/>
      <c r="C2" s="161"/>
      <c r="D2" s="162"/>
      <c r="E2" s="195"/>
      <c r="F2" s="195"/>
      <c r="G2" s="195"/>
      <c r="H2" s="195"/>
      <c r="I2" s="195"/>
      <c r="J2" s="195"/>
      <c r="K2" s="195"/>
    </row>
    <row r="3" spans="1:13" s="163" customFormat="1" ht="23.1" customHeight="1">
      <c r="A3" s="158" t="s">
        <v>104</v>
      </c>
      <c r="B3" s="187"/>
      <c r="C3" s="161"/>
      <c r="D3" s="162"/>
      <c r="E3" s="195"/>
      <c r="F3" s="195"/>
      <c r="G3" s="195"/>
      <c r="H3" s="195"/>
      <c r="I3" s="195"/>
      <c r="J3" s="195"/>
      <c r="K3" s="195"/>
    </row>
    <row r="4" spans="1:13" s="163" customFormat="1" ht="23.1" customHeight="1">
      <c r="A4" s="158" t="s">
        <v>202</v>
      </c>
      <c r="B4" s="187"/>
      <c r="C4" s="161"/>
      <c r="D4" s="162"/>
      <c r="E4" s="195"/>
      <c r="F4" s="195"/>
      <c r="G4" s="195"/>
      <c r="H4" s="195"/>
      <c r="I4" s="195"/>
      <c r="J4" s="195"/>
      <c r="K4" s="195"/>
    </row>
    <row r="5" spans="1:13" s="163" customFormat="1" ht="23.1" customHeight="1">
      <c r="A5" s="214" t="s">
        <v>83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</row>
    <row r="6" spans="1:13" ht="23.1" customHeight="1">
      <c r="E6" s="181"/>
      <c r="F6" s="181" t="s">
        <v>1</v>
      </c>
      <c r="G6" s="181"/>
      <c r="I6" s="181"/>
      <c r="J6" s="181" t="s">
        <v>2</v>
      </c>
      <c r="K6" s="181"/>
    </row>
    <row r="7" spans="1:13" ht="23.1" customHeight="1">
      <c r="A7" s="147"/>
      <c r="C7" s="168" t="s">
        <v>3</v>
      </c>
      <c r="D7" s="169"/>
      <c r="E7" s="198" t="s">
        <v>189</v>
      </c>
      <c r="F7" s="199"/>
      <c r="G7" s="198">
        <v>2561</v>
      </c>
      <c r="H7" s="198"/>
      <c r="I7" s="198" t="s">
        <v>189</v>
      </c>
      <c r="J7" s="199"/>
      <c r="K7" s="198">
        <v>2561</v>
      </c>
    </row>
    <row r="8" spans="1:13" ht="23.1" customHeight="1">
      <c r="A8" s="145" t="s">
        <v>29</v>
      </c>
    </row>
    <row r="9" spans="1:13" ht="23.1" customHeight="1">
      <c r="A9" s="156" t="s">
        <v>76</v>
      </c>
      <c r="B9" s="185"/>
      <c r="C9" s="146"/>
      <c r="E9" s="179">
        <v>1611244</v>
      </c>
      <c r="F9" s="179"/>
      <c r="G9" s="179">
        <v>1651057</v>
      </c>
      <c r="H9" s="179"/>
      <c r="I9" s="179">
        <v>1610994</v>
      </c>
      <c r="J9" s="179"/>
      <c r="K9" s="179">
        <v>1637668</v>
      </c>
    </row>
    <row r="10" spans="1:13" ht="23.1" customHeight="1">
      <c r="A10" s="156" t="s">
        <v>223</v>
      </c>
      <c r="B10" s="185"/>
      <c r="C10" s="146"/>
      <c r="E10" s="179">
        <v>730</v>
      </c>
      <c r="F10" s="179"/>
      <c r="G10" s="179">
        <v>0</v>
      </c>
      <c r="H10" s="179"/>
      <c r="I10" s="179">
        <v>0</v>
      </c>
      <c r="J10" s="179"/>
      <c r="K10" s="179">
        <v>0</v>
      </c>
    </row>
    <row r="11" spans="1:13" ht="23.1" customHeight="1">
      <c r="A11" s="211" t="s">
        <v>211</v>
      </c>
      <c r="B11" s="185"/>
      <c r="C11" s="146"/>
      <c r="E11" s="179">
        <v>64200</v>
      </c>
      <c r="F11" s="179"/>
      <c r="G11" s="179">
        <v>49675</v>
      </c>
      <c r="H11" s="179"/>
      <c r="I11" s="179">
        <v>64200</v>
      </c>
      <c r="J11" s="179"/>
      <c r="K11" s="179">
        <v>49675</v>
      </c>
    </row>
    <row r="12" spans="1:13" ht="23.1" customHeight="1">
      <c r="A12" s="156" t="s">
        <v>77</v>
      </c>
      <c r="E12" s="179">
        <v>2217</v>
      </c>
      <c r="F12" s="179"/>
      <c r="G12" s="179">
        <v>2631</v>
      </c>
      <c r="H12" s="179"/>
      <c r="I12" s="179">
        <v>2088</v>
      </c>
      <c r="J12" s="179"/>
      <c r="K12" s="179">
        <v>2554</v>
      </c>
    </row>
    <row r="13" spans="1:13" ht="23.1" customHeight="1">
      <c r="A13" s="156" t="s">
        <v>30</v>
      </c>
      <c r="B13" s="185"/>
      <c r="C13" s="146"/>
      <c r="E13" s="179">
        <v>649</v>
      </c>
      <c r="F13" s="179"/>
      <c r="G13" s="179">
        <v>466</v>
      </c>
      <c r="H13" s="179"/>
      <c r="I13" s="179">
        <v>1810</v>
      </c>
      <c r="J13" s="179"/>
      <c r="K13" s="179">
        <v>765</v>
      </c>
    </row>
    <row r="14" spans="1:13" ht="23.1" customHeight="1">
      <c r="A14" s="145" t="s">
        <v>31</v>
      </c>
      <c r="B14" s="185"/>
      <c r="C14" s="146"/>
      <c r="E14" s="180">
        <f>SUM(E9:E13)</f>
        <v>1679040</v>
      </c>
      <c r="F14" s="179"/>
      <c r="G14" s="180">
        <f>SUM(G9:G13)</f>
        <v>1703829</v>
      </c>
      <c r="H14" s="179"/>
      <c r="I14" s="180">
        <f>SUM(I9:I13)</f>
        <v>1679092</v>
      </c>
      <c r="J14" s="155"/>
      <c r="K14" s="180">
        <f>SUM(K9:K13)</f>
        <v>1690662</v>
      </c>
    </row>
    <row r="15" spans="1:13" ht="23.1" customHeight="1">
      <c r="A15" s="145" t="s">
        <v>32</v>
      </c>
      <c r="B15" s="185"/>
      <c r="C15" s="146"/>
      <c r="E15" s="179"/>
      <c r="F15" s="179"/>
      <c r="G15" s="179"/>
      <c r="H15" s="179"/>
      <c r="I15" s="179"/>
      <c r="J15" s="155"/>
      <c r="K15" s="179"/>
    </row>
    <row r="16" spans="1:13" ht="23.1" customHeight="1">
      <c r="A16" s="156" t="s">
        <v>78</v>
      </c>
      <c r="B16" s="185"/>
      <c r="C16" s="146"/>
      <c r="E16" s="179">
        <v>1573316</v>
      </c>
      <c r="F16" s="179"/>
      <c r="G16" s="179">
        <v>1664548</v>
      </c>
      <c r="H16" s="179"/>
      <c r="I16" s="179">
        <v>1572319</v>
      </c>
      <c r="J16" s="179"/>
      <c r="K16" s="179">
        <v>1651507</v>
      </c>
    </row>
    <row r="17" spans="1:12" ht="23.1" customHeight="1">
      <c r="A17" s="156" t="s">
        <v>224</v>
      </c>
      <c r="B17" s="185"/>
      <c r="C17" s="146"/>
      <c r="E17" s="179">
        <v>531</v>
      </c>
      <c r="F17" s="179"/>
      <c r="G17" s="179">
        <v>0</v>
      </c>
      <c r="H17" s="179"/>
      <c r="I17" s="179">
        <v>0</v>
      </c>
      <c r="J17" s="179"/>
      <c r="K17" s="179">
        <v>0</v>
      </c>
    </row>
    <row r="18" spans="1:12" s="176" customFormat="1" ht="23.1" customHeight="1">
      <c r="A18" s="210" t="s">
        <v>33</v>
      </c>
      <c r="C18" s="191"/>
      <c r="E18" s="181">
        <v>94471</v>
      </c>
      <c r="F18" s="155"/>
      <c r="G18" s="181">
        <v>81185</v>
      </c>
      <c r="H18" s="155"/>
      <c r="I18" s="181">
        <v>88946</v>
      </c>
      <c r="J18" s="155"/>
      <c r="K18" s="181">
        <v>79307</v>
      </c>
    </row>
    <row r="19" spans="1:12" ht="23.1" customHeight="1">
      <c r="A19" s="145" t="s">
        <v>34</v>
      </c>
      <c r="E19" s="181">
        <f>SUM(E16:E18)</f>
        <v>1668318</v>
      </c>
      <c r="F19" s="155"/>
      <c r="G19" s="181">
        <f>SUM(G16:G18)</f>
        <v>1745733</v>
      </c>
      <c r="H19" s="155"/>
      <c r="I19" s="181">
        <f>SUM(I16:I18)</f>
        <v>1661265</v>
      </c>
      <c r="J19" s="155"/>
      <c r="K19" s="181">
        <f>SUM(K16:K18)</f>
        <v>1730814</v>
      </c>
    </row>
    <row r="20" spans="1:12" ht="23.1" customHeight="1">
      <c r="A20" s="175" t="s">
        <v>225</v>
      </c>
      <c r="E20" s="155">
        <f>E14-E19</f>
        <v>10722</v>
      </c>
      <c r="F20" s="179"/>
      <c r="G20" s="155">
        <f>G14-G19</f>
        <v>-41904</v>
      </c>
      <c r="H20" s="179"/>
      <c r="I20" s="155">
        <f>I14-I19</f>
        <v>17827</v>
      </c>
      <c r="J20" s="179"/>
      <c r="K20" s="155">
        <f>K14-K19</f>
        <v>-40152</v>
      </c>
    </row>
    <row r="21" spans="1:12" ht="23.1" customHeight="1">
      <c r="A21" s="156" t="s">
        <v>35</v>
      </c>
      <c r="E21" s="181">
        <v>-5171</v>
      </c>
      <c r="F21" s="179"/>
      <c r="G21" s="181">
        <v>-5222</v>
      </c>
      <c r="H21" s="179"/>
      <c r="I21" s="181">
        <v>-5369</v>
      </c>
      <c r="J21" s="179"/>
      <c r="K21" s="181">
        <v>-5186</v>
      </c>
    </row>
    <row r="22" spans="1:12" ht="23.1" customHeight="1">
      <c r="A22" s="175" t="s">
        <v>226</v>
      </c>
      <c r="E22" s="155">
        <f>SUM(E20:E21)</f>
        <v>5551</v>
      </c>
      <c r="F22" s="179"/>
      <c r="G22" s="155">
        <f>SUM(G20:G21)</f>
        <v>-47126</v>
      </c>
      <c r="H22" s="179"/>
      <c r="I22" s="155">
        <f>SUM(I20:I21)</f>
        <v>12458</v>
      </c>
      <c r="J22" s="179"/>
      <c r="K22" s="155">
        <f>SUM(K20:K21)</f>
        <v>-45338</v>
      </c>
    </row>
    <row r="23" spans="1:12" ht="23.1" customHeight="1">
      <c r="A23" s="156" t="s">
        <v>227</v>
      </c>
      <c r="B23" s="163"/>
      <c r="C23" s="146">
        <v>17</v>
      </c>
      <c r="E23" s="181">
        <v>4695</v>
      </c>
      <c r="F23" s="179"/>
      <c r="G23" s="181">
        <v>-152</v>
      </c>
      <c r="H23" s="179"/>
      <c r="I23" s="181">
        <v>4695</v>
      </c>
      <c r="J23" s="179"/>
      <c r="K23" s="181">
        <v>-152</v>
      </c>
    </row>
    <row r="24" spans="1:12" ht="23.1" customHeight="1" thickBot="1">
      <c r="A24" s="145" t="s">
        <v>182</v>
      </c>
      <c r="B24" s="163"/>
      <c r="E24" s="182">
        <f>SUM(E22:E23)</f>
        <v>10246</v>
      </c>
      <c r="F24" s="179"/>
      <c r="G24" s="182">
        <f>SUM(G22:G23)</f>
        <v>-47278</v>
      </c>
      <c r="H24" s="179"/>
      <c r="I24" s="182">
        <f>SUM(I22:I23)</f>
        <v>17153</v>
      </c>
      <c r="J24" s="179"/>
      <c r="K24" s="182">
        <f>SUM(K22:K23)</f>
        <v>-45490</v>
      </c>
    </row>
    <row r="25" spans="1:12" ht="23.1" customHeight="1" thickTop="1">
      <c r="A25" s="145"/>
      <c r="B25" s="163"/>
      <c r="E25" s="155"/>
      <c r="F25" s="155"/>
      <c r="G25" s="155"/>
      <c r="I25" s="155"/>
      <c r="J25" s="155"/>
      <c r="K25" s="155"/>
    </row>
    <row r="26" spans="1:12" s="150" customFormat="1" ht="23.1" customHeight="1">
      <c r="A26" s="145" t="s">
        <v>183</v>
      </c>
      <c r="B26" s="146"/>
      <c r="C26" s="146"/>
      <c r="D26" s="147"/>
      <c r="E26" s="148"/>
      <c r="F26" s="149"/>
      <c r="G26" s="148"/>
      <c r="H26" s="149"/>
      <c r="I26" s="148"/>
      <c r="J26" s="148"/>
      <c r="K26" s="148"/>
      <c r="L26" s="147"/>
    </row>
    <row r="27" spans="1:12" s="150" customFormat="1" ht="23.1" customHeight="1" thickBot="1">
      <c r="A27" s="151" t="s">
        <v>96</v>
      </c>
      <c r="B27" s="146"/>
      <c r="C27" s="146"/>
      <c r="D27" s="147"/>
      <c r="E27" s="148">
        <f>E29-E28</f>
        <v>10972</v>
      </c>
      <c r="F27" s="149"/>
      <c r="G27" s="148">
        <f>G29-G28</f>
        <v>-47275</v>
      </c>
      <c r="H27" s="149"/>
      <c r="I27" s="208">
        <f>I24</f>
        <v>17153</v>
      </c>
      <c r="J27" s="148"/>
      <c r="K27" s="154">
        <f>K24</f>
        <v>-45490</v>
      </c>
      <c r="L27" s="147"/>
    </row>
    <row r="28" spans="1:12" s="150" customFormat="1" ht="23.1" customHeight="1" thickTop="1">
      <c r="A28" s="151" t="s">
        <v>94</v>
      </c>
      <c r="B28" s="146"/>
      <c r="C28" s="146"/>
      <c r="D28" s="147"/>
      <c r="E28" s="153">
        <v>-726</v>
      </c>
      <c r="F28" s="194"/>
      <c r="G28" s="153">
        <v>-3</v>
      </c>
      <c r="H28" s="149"/>
      <c r="I28" s="148"/>
      <c r="J28" s="148"/>
      <c r="K28" s="148"/>
      <c r="L28" s="147"/>
    </row>
    <row r="29" spans="1:12" s="150" customFormat="1" ht="23.1" customHeight="1" thickBot="1">
      <c r="A29" s="151"/>
      <c r="B29" s="146"/>
      <c r="C29" s="146"/>
      <c r="D29" s="147"/>
      <c r="E29" s="182">
        <f>E24</f>
        <v>10246</v>
      </c>
      <c r="F29" s="155"/>
      <c r="G29" s="182">
        <f>G24</f>
        <v>-47278</v>
      </c>
      <c r="H29" s="155"/>
      <c r="I29" s="155"/>
      <c r="J29" s="155"/>
      <c r="K29" s="155"/>
      <c r="L29" s="147"/>
    </row>
    <row r="30" spans="1:12" s="150" customFormat="1" ht="23.1" customHeight="1" thickTop="1">
      <c r="A30" s="151"/>
      <c r="B30" s="146"/>
      <c r="C30" s="146"/>
      <c r="D30" s="147"/>
      <c r="E30" s="155"/>
      <c r="F30" s="155"/>
      <c r="G30" s="155"/>
      <c r="H30" s="155"/>
      <c r="I30" s="155"/>
      <c r="J30" s="155"/>
      <c r="K30" s="155"/>
      <c r="L30" s="147"/>
    </row>
    <row r="31" spans="1:12" s="150" customFormat="1" ht="23.1" customHeight="1">
      <c r="A31" s="145" t="s">
        <v>184</v>
      </c>
      <c r="B31" s="146">
        <v>17</v>
      </c>
      <c r="C31" s="146">
        <v>18</v>
      </c>
      <c r="D31" s="147"/>
      <c r="E31" s="148"/>
      <c r="F31" s="149"/>
      <c r="G31" s="148"/>
      <c r="H31" s="149"/>
      <c r="I31" s="148"/>
      <c r="J31" s="148"/>
      <c r="K31" s="148"/>
      <c r="L31" s="147"/>
    </row>
    <row r="32" spans="1:12" s="150" customFormat="1" ht="23.1" customHeight="1">
      <c r="A32" s="151" t="s">
        <v>185</v>
      </c>
      <c r="B32" s="146">
        <v>17</v>
      </c>
      <c r="C32" s="146"/>
      <c r="D32" s="147"/>
      <c r="E32" s="148"/>
      <c r="F32" s="149"/>
      <c r="G32" s="148"/>
      <c r="H32" s="149"/>
      <c r="I32" s="148"/>
      <c r="J32" s="148"/>
      <c r="K32" s="148"/>
      <c r="L32" s="147"/>
    </row>
    <row r="33" spans="1:13" s="150" customFormat="1" ht="23.1" customHeight="1" thickBot="1">
      <c r="A33" s="156" t="s">
        <v>186</v>
      </c>
      <c r="B33" s="146"/>
      <c r="C33" s="146"/>
      <c r="D33" s="147"/>
      <c r="E33" s="209">
        <f>E27/E35</f>
        <v>1.0674148558620261E-2</v>
      </c>
      <c r="F33" s="202"/>
      <c r="G33" s="209">
        <f>G27/G35</f>
        <v>-4.5991649025589935E-2</v>
      </c>
      <c r="H33" s="202"/>
      <c r="I33" s="209">
        <f>I27/I35</f>
        <v>1.6687356017682585E-2</v>
      </c>
      <c r="J33" s="202"/>
      <c r="K33" s="209">
        <f>K27/K35</f>
        <v>-4.4255105535147249E-2</v>
      </c>
      <c r="L33" s="200"/>
      <c r="M33" s="200"/>
    </row>
    <row r="34" spans="1:13" s="150" customFormat="1" ht="23.1" customHeight="1" thickTop="1">
      <c r="A34" s="156"/>
      <c r="B34" s="146"/>
      <c r="C34" s="146"/>
      <c r="D34" s="147"/>
      <c r="E34" s="206"/>
      <c r="F34" s="202"/>
      <c r="G34" s="207"/>
      <c r="H34" s="202"/>
      <c r="I34" s="206"/>
      <c r="J34" s="202"/>
      <c r="K34" s="207"/>
      <c r="L34" s="200"/>
      <c r="M34" s="200"/>
    </row>
    <row r="35" spans="1:13" s="174" customFormat="1" ht="23.1" customHeight="1" thickBot="1">
      <c r="A35" s="174" t="s">
        <v>110</v>
      </c>
      <c r="B35" s="150"/>
      <c r="C35" s="203"/>
      <c r="E35" s="171">
        <v>1027904</v>
      </c>
      <c r="F35" s="149"/>
      <c r="G35" s="171">
        <v>1027904</v>
      </c>
      <c r="H35" s="149"/>
      <c r="I35" s="171">
        <v>1027904</v>
      </c>
      <c r="J35" s="149"/>
      <c r="K35" s="171">
        <v>1027904</v>
      </c>
    </row>
    <row r="36" spans="1:13" s="174" customFormat="1" ht="23.1" customHeight="1" thickTop="1">
      <c r="B36" s="150"/>
      <c r="C36" s="203"/>
      <c r="E36" s="172"/>
      <c r="F36" s="149"/>
      <c r="G36" s="172"/>
      <c r="H36" s="149"/>
      <c r="I36" s="172"/>
      <c r="J36" s="149"/>
      <c r="K36" s="172"/>
    </row>
    <row r="37" spans="1:13" s="150" customFormat="1" ht="23.1" customHeight="1">
      <c r="A37" s="151" t="s">
        <v>12</v>
      </c>
      <c r="B37" s="146"/>
      <c r="C37" s="183"/>
      <c r="D37" s="157"/>
      <c r="E37" s="149"/>
      <c r="F37" s="152"/>
      <c r="G37" s="149"/>
      <c r="H37" s="152"/>
      <c r="I37" s="148"/>
      <c r="J37" s="152"/>
      <c r="K37" s="148"/>
    </row>
    <row r="38" spans="1:13" s="150" customFormat="1" ht="23.1" customHeight="1">
      <c r="A38" s="151"/>
      <c r="B38" s="146"/>
      <c r="C38" s="183"/>
      <c r="D38" s="157"/>
      <c r="E38" s="149"/>
      <c r="F38" s="152"/>
      <c r="G38" s="149"/>
      <c r="H38" s="152"/>
      <c r="I38" s="148"/>
      <c r="J38" s="152"/>
      <c r="K38" s="148"/>
    </row>
    <row r="39" spans="1:13" s="150" customFormat="1" ht="23.1" customHeight="1">
      <c r="A39" s="151"/>
      <c r="B39" s="146"/>
      <c r="C39" s="183"/>
      <c r="D39" s="157"/>
      <c r="E39" s="149"/>
      <c r="F39" s="152"/>
      <c r="G39" s="149"/>
      <c r="H39" s="152"/>
      <c r="I39" s="148"/>
      <c r="J39" s="152"/>
      <c r="K39" s="148"/>
    </row>
    <row r="40" spans="1:13" s="150" customFormat="1" ht="23.1" customHeight="1">
      <c r="A40" s="151"/>
      <c r="B40" s="146"/>
      <c r="C40" s="183"/>
      <c r="D40" s="157"/>
      <c r="E40" s="149"/>
      <c r="F40" s="152"/>
      <c r="G40" s="149"/>
      <c r="H40" s="152"/>
      <c r="I40" s="148"/>
      <c r="J40" s="152"/>
      <c r="K40" s="148"/>
    </row>
    <row r="41" spans="1:13" s="150" customFormat="1" ht="23.1" customHeight="1">
      <c r="B41" s="189"/>
      <c r="C41" s="204"/>
      <c r="D41" s="189"/>
      <c r="E41" s="148"/>
      <c r="F41" s="148"/>
      <c r="G41" s="148"/>
      <c r="H41" s="148"/>
      <c r="I41" s="148"/>
      <c r="J41" s="148"/>
      <c r="K41" s="148" t="s">
        <v>86</v>
      </c>
    </row>
    <row r="42" spans="1:13" s="150" customFormat="1" ht="23.1" customHeight="1">
      <c r="A42" s="158" t="s">
        <v>164</v>
      </c>
      <c r="B42" s="159"/>
      <c r="C42" s="205"/>
      <c r="E42" s="149"/>
      <c r="F42" s="149"/>
      <c r="G42" s="149"/>
      <c r="H42" s="149"/>
      <c r="I42" s="149"/>
      <c r="J42" s="149"/>
      <c r="K42" s="149"/>
      <c r="L42" s="160"/>
    </row>
    <row r="43" spans="1:13" s="150" customFormat="1" ht="23.1" customHeight="1">
      <c r="A43" s="158" t="s">
        <v>36</v>
      </c>
      <c r="B43" s="161"/>
      <c r="C43" s="161"/>
      <c r="D43" s="162"/>
      <c r="E43" s="195"/>
      <c r="F43" s="195"/>
      <c r="G43" s="195"/>
      <c r="H43" s="195"/>
      <c r="I43" s="195"/>
      <c r="J43" s="195"/>
      <c r="K43" s="195"/>
      <c r="L43" s="163"/>
    </row>
    <row r="44" spans="1:13" s="150" customFormat="1" ht="23.1" customHeight="1">
      <c r="A44" s="158" t="s">
        <v>202</v>
      </c>
      <c r="B44" s="161"/>
      <c r="C44" s="161"/>
      <c r="D44" s="162"/>
      <c r="E44" s="195"/>
      <c r="F44" s="195"/>
      <c r="G44" s="195"/>
      <c r="H44" s="195"/>
      <c r="I44" s="195"/>
      <c r="J44" s="195"/>
      <c r="K44" s="195"/>
      <c r="L44" s="163"/>
    </row>
    <row r="45" spans="1:13" s="166" customFormat="1" ht="23.1" customHeight="1">
      <c r="A45" s="164"/>
      <c r="B45" s="165"/>
      <c r="C45" s="204"/>
      <c r="D45" s="165"/>
      <c r="E45" s="195"/>
      <c r="F45" s="195"/>
      <c r="G45" s="195"/>
      <c r="H45" s="195"/>
      <c r="I45" s="148"/>
      <c r="J45" s="195"/>
      <c r="K45" s="148" t="s">
        <v>79</v>
      </c>
    </row>
    <row r="46" spans="1:13" s="150" customFormat="1" ht="23.1" customHeight="1">
      <c r="A46" s="151"/>
      <c r="B46" s="161"/>
      <c r="C46" s="161"/>
      <c r="D46" s="147"/>
      <c r="E46" s="181"/>
      <c r="F46" s="181" t="s">
        <v>1</v>
      </c>
      <c r="G46" s="181"/>
      <c r="H46" s="149"/>
      <c r="I46" s="181"/>
      <c r="J46" s="181" t="s">
        <v>2</v>
      </c>
      <c r="K46" s="181"/>
      <c r="L46" s="147"/>
    </row>
    <row r="47" spans="1:13" ht="23.1" customHeight="1">
      <c r="A47" s="147"/>
      <c r="C47" s="168"/>
      <c r="D47" s="169"/>
      <c r="E47" s="198" t="s">
        <v>189</v>
      </c>
      <c r="F47" s="199"/>
      <c r="G47" s="198">
        <v>2561</v>
      </c>
      <c r="H47" s="198"/>
      <c r="I47" s="198" t="s">
        <v>189</v>
      </c>
      <c r="J47" s="199"/>
      <c r="K47" s="198">
        <v>2561</v>
      </c>
    </row>
    <row r="48" spans="1:13" s="150" customFormat="1" ht="23.1" customHeight="1">
      <c r="B48" s="161"/>
      <c r="C48" s="161"/>
      <c r="D48" s="162"/>
      <c r="E48" s="196"/>
      <c r="F48" s="196"/>
      <c r="G48" s="196"/>
      <c r="H48" s="149"/>
      <c r="I48" s="196"/>
      <c r="J48" s="196"/>
      <c r="K48" s="196"/>
      <c r="L48" s="163"/>
    </row>
    <row r="49" spans="1:12" s="150" customFormat="1" ht="23.1" customHeight="1">
      <c r="A49" s="201" t="s">
        <v>182</v>
      </c>
      <c r="B49" s="161"/>
      <c r="C49" s="161"/>
      <c r="D49" s="162"/>
      <c r="E49" s="170">
        <f>SUM(E24)</f>
        <v>10246</v>
      </c>
      <c r="F49" s="149"/>
      <c r="G49" s="170">
        <f>SUM(G24)</f>
        <v>-47278</v>
      </c>
      <c r="H49" s="149"/>
      <c r="I49" s="170">
        <f>SUM(I24)</f>
        <v>17153</v>
      </c>
      <c r="J49" s="149"/>
      <c r="K49" s="170">
        <f>SUM(K24)</f>
        <v>-45490</v>
      </c>
      <c r="L49" s="163"/>
    </row>
    <row r="50" spans="1:12" s="150" customFormat="1" ht="23.1" customHeight="1">
      <c r="A50" s="158"/>
      <c r="B50" s="161"/>
      <c r="C50" s="161"/>
      <c r="D50" s="162"/>
      <c r="E50" s="149"/>
      <c r="F50" s="149"/>
      <c r="G50" s="149"/>
      <c r="H50" s="149"/>
      <c r="I50" s="149"/>
      <c r="J50" s="149"/>
      <c r="K50" s="149"/>
      <c r="L50" s="163"/>
    </row>
    <row r="51" spans="1:12" s="150" customFormat="1" ht="23.1" customHeight="1">
      <c r="A51" s="201" t="s">
        <v>97</v>
      </c>
      <c r="B51" s="161"/>
      <c r="C51" s="161"/>
      <c r="D51" s="162"/>
      <c r="E51" s="149"/>
      <c r="F51" s="149"/>
      <c r="G51" s="149"/>
      <c r="H51" s="149"/>
      <c r="I51" s="149"/>
      <c r="J51" s="149"/>
      <c r="K51" s="149"/>
      <c r="L51" s="163"/>
    </row>
    <row r="52" spans="1:12" s="150" customFormat="1" ht="23.1" customHeight="1">
      <c r="A52" s="55" t="s">
        <v>150</v>
      </c>
      <c r="B52" s="161"/>
      <c r="C52" s="161"/>
      <c r="D52" s="162"/>
      <c r="E52" s="149"/>
      <c r="F52" s="149"/>
      <c r="G52" s="149"/>
      <c r="H52" s="149"/>
      <c r="I52" s="149"/>
      <c r="J52" s="149"/>
      <c r="K52" s="149"/>
      <c r="L52" s="163"/>
    </row>
    <row r="53" spans="1:12" s="150" customFormat="1" ht="23.1" customHeight="1">
      <c r="A53" s="56" t="s">
        <v>151</v>
      </c>
      <c r="B53" s="161"/>
      <c r="C53" s="161"/>
      <c r="D53" s="162"/>
      <c r="E53" s="149"/>
      <c r="F53" s="149"/>
      <c r="G53" s="149"/>
      <c r="H53" s="149"/>
      <c r="I53" s="149"/>
      <c r="J53" s="149"/>
      <c r="K53" s="149"/>
      <c r="L53" s="163"/>
    </row>
    <row r="54" spans="1:12" s="150" customFormat="1" ht="23.1" customHeight="1">
      <c r="A54" s="56" t="s">
        <v>156</v>
      </c>
      <c r="B54" s="161"/>
      <c r="C54" s="161"/>
      <c r="D54" s="162"/>
      <c r="E54" s="181">
        <v>-472</v>
      </c>
      <c r="F54" s="149"/>
      <c r="G54" s="181">
        <v>49</v>
      </c>
      <c r="H54" s="149"/>
      <c r="I54" s="170">
        <v>0</v>
      </c>
      <c r="J54" s="149"/>
      <c r="K54" s="170">
        <v>0</v>
      </c>
      <c r="L54" s="163"/>
    </row>
    <row r="55" spans="1:12" s="150" customFormat="1" ht="23.1" customHeight="1">
      <c r="A55" s="56" t="s">
        <v>158</v>
      </c>
      <c r="B55" s="161"/>
      <c r="C55" s="161"/>
      <c r="D55" s="162"/>
      <c r="E55" s="170">
        <f>SUM(E54)</f>
        <v>-472</v>
      </c>
      <c r="F55" s="149"/>
      <c r="G55" s="170">
        <f>SUM(G54)</f>
        <v>49</v>
      </c>
      <c r="H55" s="149"/>
      <c r="I55" s="170">
        <f>SUM(I54)</f>
        <v>0</v>
      </c>
      <c r="J55" s="149"/>
      <c r="K55" s="170">
        <f>SUM(K54)</f>
        <v>0</v>
      </c>
      <c r="L55" s="163"/>
    </row>
    <row r="56" spans="1:12" s="150" customFormat="1" ht="23.1" customHeight="1">
      <c r="A56" s="201" t="s">
        <v>92</v>
      </c>
      <c r="B56" s="161"/>
      <c r="C56" s="161"/>
      <c r="D56" s="162"/>
      <c r="E56" s="170">
        <f>SUM(E55)</f>
        <v>-472</v>
      </c>
      <c r="F56" s="149"/>
      <c r="G56" s="170">
        <f>SUM(G55)</f>
        <v>49</v>
      </c>
      <c r="H56" s="149"/>
      <c r="I56" s="170">
        <f>SUM(I55)</f>
        <v>0</v>
      </c>
      <c r="J56" s="149"/>
      <c r="K56" s="170">
        <f>SUM(K55)</f>
        <v>0</v>
      </c>
      <c r="L56" s="163"/>
    </row>
    <row r="57" spans="1:12" s="150" customFormat="1" ht="23.1" customHeight="1">
      <c r="A57" s="201"/>
      <c r="B57" s="161"/>
      <c r="C57" s="161"/>
      <c r="D57" s="162"/>
      <c r="E57" s="149"/>
      <c r="F57" s="149"/>
      <c r="G57" s="149"/>
      <c r="H57" s="149"/>
      <c r="I57" s="149"/>
      <c r="J57" s="149"/>
      <c r="K57" s="149"/>
      <c r="L57" s="163"/>
    </row>
    <row r="58" spans="1:12" s="150" customFormat="1" ht="23.1" customHeight="1" thickBot="1">
      <c r="A58" s="201" t="s">
        <v>88</v>
      </c>
      <c r="B58" s="161"/>
      <c r="C58" s="161"/>
      <c r="D58" s="162"/>
      <c r="E58" s="171">
        <f>E49+E56</f>
        <v>9774</v>
      </c>
      <c r="F58" s="149"/>
      <c r="G58" s="171">
        <f>G49+G56</f>
        <v>-47229</v>
      </c>
      <c r="H58" s="149"/>
      <c r="I58" s="171">
        <f>I49+I56</f>
        <v>17153</v>
      </c>
      <c r="J58" s="149"/>
      <c r="K58" s="171">
        <f>K49+K56</f>
        <v>-45490</v>
      </c>
      <c r="L58" s="163"/>
    </row>
    <row r="59" spans="1:12" s="150" customFormat="1" ht="23.1" customHeight="1" thickTop="1">
      <c r="A59" s="201"/>
      <c r="B59" s="161"/>
      <c r="C59" s="161"/>
      <c r="D59" s="162"/>
      <c r="E59" s="149"/>
      <c r="F59" s="149"/>
      <c r="G59" s="149"/>
      <c r="H59" s="149"/>
      <c r="I59" s="149"/>
      <c r="J59" s="149"/>
      <c r="K59" s="149"/>
      <c r="L59" s="163"/>
    </row>
    <row r="60" spans="1:12" s="150" customFormat="1" ht="23.1" customHeight="1">
      <c r="A60" s="201" t="s">
        <v>37</v>
      </c>
      <c r="B60" s="161"/>
      <c r="C60" s="161"/>
      <c r="D60" s="162"/>
      <c r="E60" s="149"/>
      <c r="F60" s="149"/>
      <c r="G60" s="149"/>
      <c r="H60" s="149"/>
      <c r="I60" s="149"/>
      <c r="J60" s="149"/>
      <c r="K60" s="149"/>
      <c r="L60" s="163"/>
    </row>
    <row r="61" spans="1:12" s="150" customFormat="1" ht="23.1" customHeight="1" thickBot="1">
      <c r="A61" s="151" t="s">
        <v>93</v>
      </c>
      <c r="B61" s="161"/>
      <c r="C61" s="161"/>
      <c r="D61" s="162"/>
      <c r="E61" s="172">
        <f>SUM(E63-E62)</f>
        <v>10500</v>
      </c>
      <c r="F61" s="172"/>
      <c r="G61" s="172">
        <f>SUM(G63-G62)</f>
        <v>-47226</v>
      </c>
      <c r="H61" s="149"/>
      <c r="I61" s="171">
        <f>I58</f>
        <v>17153</v>
      </c>
      <c r="J61" s="149"/>
      <c r="K61" s="171">
        <f>K58</f>
        <v>-45490</v>
      </c>
      <c r="L61" s="163"/>
    </row>
    <row r="62" spans="1:12" s="150" customFormat="1" ht="23.1" customHeight="1" thickTop="1">
      <c r="A62" s="151" t="s">
        <v>94</v>
      </c>
      <c r="B62" s="161"/>
      <c r="C62" s="161"/>
      <c r="D62" s="162"/>
      <c r="E62" s="170">
        <v>-726</v>
      </c>
      <c r="F62" s="149"/>
      <c r="G62" s="170">
        <v>-3</v>
      </c>
      <c r="H62" s="149"/>
      <c r="I62" s="172"/>
      <c r="J62" s="172"/>
      <c r="K62" s="172"/>
      <c r="L62" s="163"/>
    </row>
    <row r="63" spans="1:12" s="150" customFormat="1" ht="23.1" customHeight="1" thickBot="1">
      <c r="A63" s="158"/>
      <c r="B63" s="161"/>
      <c r="C63" s="161"/>
      <c r="D63" s="162"/>
      <c r="E63" s="173">
        <f>SUM(E58)</f>
        <v>9774</v>
      </c>
      <c r="F63" s="149"/>
      <c r="G63" s="173">
        <f>SUM(G58)</f>
        <v>-47229</v>
      </c>
      <c r="H63" s="149"/>
      <c r="I63" s="172"/>
      <c r="J63" s="172"/>
      <c r="K63" s="172"/>
      <c r="L63" s="163"/>
    </row>
    <row r="64" spans="1:12" s="150" customFormat="1" ht="23.1" customHeight="1" thickTop="1">
      <c r="A64" s="158"/>
      <c r="B64" s="161"/>
      <c r="C64" s="161"/>
      <c r="D64" s="162"/>
      <c r="E64" s="195"/>
      <c r="F64" s="195"/>
      <c r="G64" s="195"/>
      <c r="H64" s="195"/>
      <c r="I64" s="197"/>
      <c r="J64" s="197"/>
      <c r="K64" s="197"/>
      <c r="L64" s="163"/>
    </row>
    <row r="65" spans="1:13" s="150" customFormat="1" ht="23.1" customHeight="1">
      <c r="A65" s="174" t="s">
        <v>12</v>
      </c>
      <c r="B65" s="174"/>
      <c r="C65" s="203"/>
      <c r="D65" s="174"/>
      <c r="E65" s="152"/>
      <c r="F65" s="149"/>
      <c r="G65" s="152"/>
      <c r="H65" s="149"/>
      <c r="I65" s="152"/>
      <c r="J65" s="148"/>
      <c r="K65" s="152"/>
      <c r="L65" s="147"/>
    </row>
    <row r="66" spans="1:13" s="150" customFormat="1" ht="23.1" customHeight="1">
      <c r="A66" s="174"/>
      <c r="B66" s="174"/>
      <c r="C66" s="203"/>
      <c r="D66" s="174"/>
      <c r="E66" s="152"/>
      <c r="F66" s="149"/>
      <c r="G66" s="152"/>
      <c r="H66" s="149"/>
      <c r="I66" s="152"/>
      <c r="J66" s="148"/>
      <c r="K66" s="152"/>
      <c r="L66" s="147"/>
    </row>
    <row r="67" spans="1:13" s="150" customFormat="1" ht="23.1" customHeight="1">
      <c r="A67" s="174"/>
      <c r="B67" s="174"/>
      <c r="C67" s="203"/>
      <c r="D67" s="174"/>
      <c r="E67" s="152"/>
      <c r="F67" s="149"/>
      <c r="G67" s="152"/>
      <c r="H67" s="149"/>
      <c r="I67" s="152"/>
      <c r="J67" s="148"/>
      <c r="K67" s="152"/>
      <c r="L67" s="147"/>
    </row>
    <row r="68" spans="1:13" s="174" customFormat="1" ht="23.1" customHeight="1">
      <c r="A68" s="214" t="s">
        <v>86</v>
      </c>
      <c r="B68" s="214"/>
      <c r="C68" s="214"/>
      <c r="D68" s="214"/>
      <c r="E68" s="214"/>
      <c r="F68" s="214"/>
      <c r="G68" s="214"/>
      <c r="H68" s="214"/>
      <c r="I68" s="214"/>
      <c r="J68" s="214"/>
      <c r="K68" s="214"/>
      <c r="M68" s="188"/>
    </row>
    <row r="69" spans="1:13" s="163" customFormat="1" ht="23.1" customHeight="1">
      <c r="A69" s="158" t="s">
        <v>164</v>
      </c>
      <c r="B69" s="187"/>
      <c r="C69" s="161"/>
      <c r="D69" s="162"/>
      <c r="E69" s="195"/>
      <c r="F69" s="195"/>
      <c r="G69" s="195"/>
      <c r="H69" s="195"/>
      <c r="I69" s="195"/>
      <c r="J69" s="195"/>
      <c r="K69" s="195"/>
    </row>
    <row r="70" spans="1:13" s="163" customFormat="1" ht="23.1" customHeight="1">
      <c r="A70" s="158" t="s">
        <v>104</v>
      </c>
      <c r="B70" s="187"/>
      <c r="C70" s="161"/>
      <c r="D70" s="162"/>
      <c r="E70" s="195"/>
      <c r="F70" s="195"/>
      <c r="G70" s="195"/>
      <c r="H70" s="195"/>
      <c r="I70" s="195"/>
      <c r="J70" s="195"/>
      <c r="K70" s="195"/>
    </row>
    <row r="71" spans="1:13" s="163" customFormat="1" ht="23.1" customHeight="1">
      <c r="A71" s="158" t="s">
        <v>205</v>
      </c>
      <c r="B71" s="187"/>
      <c r="C71" s="161"/>
      <c r="D71" s="162"/>
      <c r="E71" s="195"/>
      <c r="F71" s="195"/>
      <c r="G71" s="195"/>
      <c r="H71" s="195"/>
      <c r="I71" s="195"/>
      <c r="J71" s="195"/>
      <c r="K71" s="195"/>
    </row>
    <row r="72" spans="1:13" s="163" customFormat="1" ht="23.1" customHeight="1">
      <c r="A72" s="214" t="s">
        <v>83</v>
      </c>
      <c r="B72" s="214"/>
      <c r="C72" s="214"/>
      <c r="D72" s="214"/>
      <c r="E72" s="214"/>
      <c r="F72" s="214"/>
      <c r="G72" s="214"/>
      <c r="H72" s="214"/>
      <c r="I72" s="214"/>
      <c r="J72" s="214"/>
      <c r="K72" s="214"/>
    </row>
    <row r="73" spans="1:13" ht="23.1" customHeight="1">
      <c r="E73" s="181"/>
      <c r="F73" s="181" t="s">
        <v>1</v>
      </c>
      <c r="G73" s="181"/>
      <c r="I73" s="181"/>
      <c r="J73" s="181" t="s">
        <v>2</v>
      </c>
      <c r="K73" s="181"/>
    </row>
    <row r="74" spans="1:13" ht="23.1" customHeight="1">
      <c r="A74" s="147"/>
      <c r="C74" s="168" t="s">
        <v>3</v>
      </c>
      <c r="D74" s="169"/>
      <c r="E74" s="198" t="s">
        <v>189</v>
      </c>
      <c r="F74" s="199"/>
      <c r="G74" s="198">
        <v>2561</v>
      </c>
      <c r="H74" s="198"/>
      <c r="I74" s="198" t="s">
        <v>189</v>
      </c>
      <c r="J74" s="199"/>
      <c r="K74" s="198">
        <v>2561</v>
      </c>
    </row>
    <row r="75" spans="1:13" ht="23.1" customHeight="1">
      <c r="A75" s="145" t="s">
        <v>29</v>
      </c>
    </row>
    <row r="76" spans="1:13" ht="23.1" customHeight="1">
      <c r="A76" s="156" t="s">
        <v>76</v>
      </c>
      <c r="B76" s="185"/>
      <c r="C76" s="146"/>
      <c r="E76" s="179">
        <v>3240046</v>
      </c>
      <c r="F76" s="179"/>
      <c r="G76" s="179">
        <v>3413520</v>
      </c>
      <c r="H76" s="179"/>
      <c r="I76" s="179">
        <v>3226305</v>
      </c>
      <c r="J76" s="179"/>
      <c r="K76" s="179">
        <v>3400131</v>
      </c>
    </row>
    <row r="77" spans="1:13" ht="23.1" customHeight="1">
      <c r="A77" s="156" t="s">
        <v>223</v>
      </c>
      <c r="B77" s="185"/>
      <c r="C77" s="146"/>
      <c r="E77" s="179">
        <v>730</v>
      </c>
      <c r="F77" s="179"/>
      <c r="G77" s="179">
        <v>0</v>
      </c>
      <c r="H77" s="179"/>
      <c r="I77" s="179">
        <v>0</v>
      </c>
      <c r="J77" s="179"/>
      <c r="K77" s="179">
        <v>0</v>
      </c>
    </row>
    <row r="78" spans="1:13" ht="23.1" customHeight="1">
      <c r="A78" s="211" t="s">
        <v>211</v>
      </c>
      <c r="B78" s="185"/>
      <c r="C78" s="146"/>
      <c r="E78" s="179">
        <v>64200</v>
      </c>
      <c r="F78" s="179"/>
      <c r="G78" s="179">
        <v>0</v>
      </c>
      <c r="H78" s="179"/>
      <c r="I78" s="179">
        <v>64200</v>
      </c>
      <c r="J78" s="179"/>
      <c r="K78" s="179">
        <v>0</v>
      </c>
    </row>
    <row r="79" spans="1:13" ht="23.1" customHeight="1">
      <c r="A79" s="156" t="s">
        <v>77</v>
      </c>
      <c r="E79" s="179">
        <v>4454</v>
      </c>
      <c r="F79" s="179"/>
      <c r="G79" s="179">
        <v>5216</v>
      </c>
      <c r="H79" s="179"/>
      <c r="I79" s="179">
        <v>4214</v>
      </c>
      <c r="J79" s="179"/>
      <c r="K79" s="179">
        <v>5103</v>
      </c>
    </row>
    <row r="80" spans="1:13" ht="23.1" customHeight="1">
      <c r="A80" s="156" t="s">
        <v>30</v>
      </c>
      <c r="B80" s="185"/>
      <c r="C80" s="146"/>
      <c r="E80" s="179">
        <v>1889</v>
      </c>
      <c r="F80" s="179"/>
      <c r="G80" s="179">
        <v>638</v>
      </c>
      <c r="H80" s="179"/>
      <c r="I80" s="179">
        <v>6156</v>
      </c>
      <c r="J80" s="179"/>
      <c r="K80" s="179">
        <v>937</v>
      </c>
    </row>
    <row r="81" spans="1:12" ht="23.1" customHeight="1">
      <c r="A81" s="145" t="s">
        <v>31</v>
      </c>
      <c r="B81" s="185"/>
      <c r="C81" s="146"/>
      <c r="E81" s="180">
        <f>SUM(E76:E80)</f>
        <v>3311319</v>
      </c>
      <c r="F81" s="179"/>
      <c r="G81" s="180">
        <f>SUM(G76:G80)</f>
        <v>3419374</v>
      </c>
      <c r="H81" s="179"/>
      <c r="I81" s="180">
        <f>SUM(I76:I80)</f>
        <v>3300875</v>
      </c>
      <c r="J81" s="155"/>
      <c r="K81" s="180">
        <f>SUM(K76:K80)</f>
        <v>3406171</v>
      </c>
    </row>
    <row r="82" spans="1:12" ht="23.1" customHeight="1">
      <c r="A82" s="145" t="s">
        <v>32</v>
      </c>
      <c r="B82" s="185"/>
      <c r="C82" s="146"/>
      <c r="E82" s="179"/>
      <c r="F82" s="179"/>
      <c r="G82" s="179"/>
      <c r="H82" s="179"/>
      <c r="I82" s="179"/>
      <c r="J82" s="155"/>
      <c r="K82" s="179"/>
    </row>
    <row r="83" spans="1:12" ht="23.1" customHeight="1">
      <c r="A83" s="156" t="s">
        <v>78</v>
      </c>
      <c r="B83" s="185"/>
      <c r="C83" s="146"/>
      <c r="E83" s="179">
        <v>3107941</v>
      </c>
      <c r="F83" s="179"/>
      <c r="G83" s="179">
        <v>3234554</v>
      </c>
      <c r="H83" s="179"/>
      <c r="I83" s="179">
        <v>3102183</v>
      </c>
      <c r="J83" s="179"/>
      <c r="K83" s="179">
        <v>3221661</v>
      </c>
    </row>
    <row r="84" spans="1:12" ht="23.1" customHeight="1">
      <c r="A84" s="156" t="s">
        <v>224</v>
      </c>
      <c r="B84" s="185"/>
      <c r="C84" s="146"/>
      <c r="E84" s="179">
        <v>531</v>
      </c>
      <c r="F84" s="179"/>
      <c r="G84" s="179">
        <v>0</v>
      </c>
      <c r="H84" s="179"/>
      <c r="I84" s="179">
        <v>0</v>
      </c>
      <c r="J84" s="179"/>
      <c r="K84" s="179">
        <v>0</v>
      </c>
    </row>
    <row r="85" spans="1:12" s="176" customFormat="1" ht="23.1" customHeight="1">
      <c r="A85" s="210" t="s">
        <v>33</v>
      </c>
      <c r="C85" s="191"/>
      <c r="E85" s="155">
        <v>173101</v>
      </c>
      <c r="F85" s="155"/>
      <c r="G85" s="155">
        <v>161786</v>
      </c>
      <c r="H85" s="155"/>
      <c r="I85" s="155">
        <v>162912</v>
      </c>
      <c r="J85" s="155"/>
      <c r="K85" s="155">
        <v>158197</v>
      </c>
    </row>
    <row r="86" spans="1:12" ht="23.1" customHeight="1">
      <c r="A86" s="156" t="s">
        <v>199</v>
      </c>
      <c r="E86" s="181">
        <v>0</v>
      </c>
      <c r="F86" s="179"/>
      <c r="G86" s="181">
        <v>105000</v>
      </c>
      <c r="H86" s="179"/>
      <c r="I86" s="181">
        <v>0</v>
      </c>
      <c r="J86" s="179"/>
      <c r="K86" s="181">
        <v>105000</v>
      </c>
    </row>
    <row r="87" spans="1:12" ht="23.1" customHeight="1">
      <c r="A87" s="145" t="s">
        <v>34</v>
      </c>
      <c r="E87" s="181">
        <f>SUM(E83:E86)</f>
        <v>3281573</v>
      </c>
      <c r="F87" s="155"/>
      <c r="G87" s="181">
        <f>SUM(G83:G86)</f>
        <v>3501340</v>
      </c>
      <c r="H87" s="155"/>
      <c r="I87" s="181">
        <f>SUM(I83:I86)</f>
        <v>3265095</v>
      </c>
      <c r="J87" s="155"/>
      <c r="K87" s="181">
        <f>SUM(K83:K86)</f>
        <v>3484858</v>
      </c>
    </row>
    <row r="88" spans="1:12" ht="23.1" customHeight="1">
      <c r="A88" s="175" t="s">
        <v>180</v>
      </c>
      <c r="E88" s="155">
        <f>E81-E87</f>
        <v>29746</v>
      </c>
      <c r="F88" s="179"/>
      <c r="G88" s="155">
        <f>G81-G87</f>
        <v>-81966</v>
      </c>
      <c r="H88" s="179"/>
      <c r="I88" s="155">
        <f>I81-I87</f>
        <v>35780</v>
      </c>
      <c r="J88" s="179"/>
      <c r="K88" s="155">
        <f>K81-K87</f>
        <v>-78687</v>
      </c>
    </row>
    <row r="89" spans="1:12" ht="23.1" customHeight="1">
      <c r="A89" s="156" t="s">
        <v>35</v>
      </c>
      <c r="E89" s="181">
        <v>-9837</v>
      </c>
      <c r="F89" s="179"/>
      <c r="G89" s="181">
        <v>-10570</v>
      </c>
      <c r="H89" s="179"/>
      <c r="I89" s="181">
        <v>-10204</v>
      </c>
      <c r="J89" s="179"/>
      <c r="K89" s="181">
        <v>-10526</v>
      </c>
    </row>
    <row r="90" spans="1:12" ht="23.1" customHeight="1">
      <c r="A90" s="175" t="s">
        <v>181</v>
      </c>
      <c r="E90" s="155">
        <f>SUM(E88:E89)</f>
        <v>19909</v>
      </c>
      <c r="F90" s="179"/>
      <c r="G90" s="155">
        <f>SUM(G88:G89)</f>
        <v>-92536</v>
      </c>
      <c r="H90" s="179"/>
      <c r="I90" s="155">
        <f>SUM(I88:I89)</f>
        <v>25576</v>
      </c>
      <c r="J90" s="179"/>
      <c r="K90" s="155">
        <f>SUM(K88:K89)</f>
        <v>-89213</v>
      </c>
    </row>
    <row r="91" spans="1:12" ht="23.1" customHeight="1">
      <c r="A91" s="156" t="s">
        <v>162</v>
      </c>
      <c r="B91" s="163"/>
      <c r="C91" s="146">
        <v>17</v>
      </c>
      <c r="E91" s="181">
        <v>-3255</v>
      </c>
      <c r="F91" s="179"/>
      <c r="G91" s="181">
        <v>-15587</v>
      </c>
      <c r="H91" s="179"/>
      <c r="I91" s="181">
        <v>-3712</v>
      </c>
      <c r="J91" s="179"/>
      <c r="K91" s="181">
        <v>-15587</v>
      </c>
    </row>
    <row r="92" spans="1:12" ht="23.1" customHeight="1" thickBot="1">
      <c r="A92" s="145" t="s">
        <v>182</v>
      </c>
      <c r="B92" s="163"/>
      <c r="E92" s="182">
        <f>SUM(E90:E91)</f>
        <v>16654</v>
      </c>
      <c r="F92" s="179"/>
      <c r="G92" s="182">
        <f>SUM(G90:G91)</f>
        <v>-108123</v>
      </c>
      <c r="H92" s="179"/>
      <c r="I92" s="182">
        <f>SUM(I90:I91)</f>
        <v>21864</v>
      </c>
      <c r="J92" s="179"/>
      <c r="K92" s="182">
        <f>SUM(K90:K91)</f>
        <v>-104800</v>
      </c>
    </row>
    <row r="93" spans="1:12" ht="23.1" customHeight="1" thickTop="1">
      <c r="A93" s="145"/>
      <c r="B93" s="163"/>
      <c r="E93" s="155"/>
      <c r="F93" s="155"/>
      <c r="G93" s="155"/>
      <c r="I93" s="155"/>
      <c r="J93" s="155"/>
      <c r="K93" s="155"/>
    </row>
    <row r="94" spans="1:12" s="150" customFormat="1" ht="23.1" customHeight="1">
      <c r="A94" s="145" t="s">
        <v>183</v>
      </c>
      <c r="B94" s="146"/>
      <c r="C94" s="146"/>
      <c r="D94" s="147"/>
      <c r="E94" s="148"/>
      <c r="F94" s="149"/>
      <c r="G94" s="148"/>
      <c r="H94" s="149"/>
      <c r="I94" s="148"/>
      <c r="J94" s="148"/>
      <c r="K94" s="148"/>
      <c r="L94" s="147"/>
    </row>
    <row r="95" spans="1:12" s="150" customFormat="1" ht="23.1" customHeight="1" thickBot="1">
      <c r="A95" s="151" t="s">
        <v>96</v>
      </c>
      <c r="B95" s="146"/>
      <c r="C95" s="146"/>
      <c r="D95" s="147"/>
      <c r="E95" s="148">
        <f>E97-E96</f>
        <v>17810</v>
      </c>
      <c r="F95" s="149"/>
      <c r="G95" s="148">
        <f>G97-G96</f>
        <v>-108175</v>
      </c>
      <c r="H95" s="149"/>
      <c r="I95" s="208">
        <f>I92</f>
        <v>21864</v>
      </c>
      <c r="J95" s="148"/>
      <c r="K95" s="154">
        <f>K92</f>
        <v>-104800</v>
      </c>
      <c r="L95" s="147"/>
    </row>
    <row r="96" spans="1:12" s="150" customFormat="1" ht="23.1" customHeight="1" thickTop="1">
      <c r="A96" s="151" t="s">
        <v>94</v>
      </c>
      <c r="B96" s="146"/>
      <c r="C96" s="146"/>
      <c r="D96" s="147"/>
      <c r="E96" s="153">
        <v>-1156</v>
      </c>
      <c r="F96" s="194"/>
      <c r="G96" s="153">
        <v>52</v>
      </c>
      <c r="H96" s="149"/>
      <c r="I96" s="148"/>
      <c r="J96" s="148"/>
      <c r="K96" s="148"/>
      <c r="L96" s="147"/>
    </row>
    <row r="97" spans="1:13" s="150" customFormat="1" ht="23.1" customHeight="1" thickBot="1">
      <c r="A97" s="151"/>
      <c r="B97" s="146"/>
      <c r="C97" s="146"/>
      <c r="D97" s="147"/>
      <c r="E97" s="182">
        <f>E92</f>
        <v>16654</v>
      </c>
      <c r="F97" s="155"/>
      <c r="G97" s="182">
        <f>G92</f>
        <v>-108123</v>
      </c>
      <c r="H97" s="155"/>
      <c r="I97" s="155"/>
      <c r="J97" s="155"/>
      <c r="K97" s="155"/>
      <c r="L97" s="147"/>
    </row>
    <row r="98" spans="1:13" s="150" customFormat="1" ht="23.1" customHeight="1" thickTop="1">
      <c r="A98" s="151"/>
      <c r="B98" s="146"/>
      <c r="C98" s="146"/>
      <c r="D98" s="147"/>
      <c r="E98" s="155"/>
      <c r="F98" s="155"/>
      <c r="G98" s="155"/>
      <c r="H98" s="155"/>
      <c r="I98" s="155"/>
      <c r="J98" s="155"/>
      <c r="K98" s="155"/>
      <c r="L98" s="147"/>
    </row>
    <row r="99" spans="1:13" s="150" customFormat="1" ht="23.1" customHeight="1">
      <c r="A99" s="145" t="s">
        <v>184</v>
      </c>
      <c r="B99" s="146">
        <v>17</v>
      </c>
      <c r="C99" s="146">
        <v>18</v>
      </c>
      <c r="D99" s="147"/>
      <c r="E99" s="148"/>
      <c r="F99" s="149"/>
      <c r="G99" s="148"/>
      <c r="H99" s="149"/>
      <c r="I99" s="148"/>
      <c r="J99" s="148"/>
      <c r="K99" s="148"/>
      <c r="L99" s="147"/>
    </row>
    <row r="100" spans="1:13" s="150" customFormat="1" ht="23.1" customHeight="1">
      <c r="A100" s="151" t="s">
        <v>185</v>
      </c>
      <c r="B100" s="146">
        <v>17</v>
      </c>
      <c r="C100" s="146"/>
      <c r="D100" s="147"/>
      <c r="E100" s="148"/>
      <c r="F100" s="149"/>
      <c r="G100" s="148"/>
      <c r="H100" s="149"/>
      <c r="I100" s="148"/>
      <c r="J100" s="148"/>
      <c r="K100" s="148"/>
      <c r="L100" s="147"/>
    </row>
    <row r="101" spans="1:13" s="150" customFormat="1" ht="23.1" customHeight="1" thickBot="1">
      <c r="A101" s="156" t="s">
        <v>186</v>
      </c>
      <c r="B101" s="146"/>
      <c r="C101" s="146"/>
      <c r="D101" s="147"/>
      <c r="E101" s="209">
        <f>E95/E103</f>
        <v>1.7326520764585018E-2</v>
      </c>
      <c r="F101" s="202"/>
      <c r="G101" s="209">
        <f>G95/G103</f>
        <v>-0.10523842693481103</v>
      </c>
      <c r="H101" s="202"/>
      <c r="I101" s="209">
        <f>I95/I103</f>
        <v>2.1270468837556816E-2</v>
      </c>
      <c r="J101" s="202"/>
      <c r="K101" s="209">
        <f>K95/K103</f>
        <v>-0.1019550463856547</v>
      </c>
      <c r="L101" s="200"/>
      <c r="M101" s="200"/>
    </row>
    <row r="102" spans="1:13" s="150" customFormat="1" ht="23.1" customHeight="1" thickTop="1">
      <c r="A102" s="156"/>
      <c r="B102" s="146"/>
      <c r="C102" s="146"/>
      <c r="D102" s="147"/>
      <c r="E102" s="206"/>
      <c r="F102" s="202"/>
      <c r="G102" s="207"/>
      <c r="H102" s="202"/>
      <c r="I102" s="206"/>
      <c r="J102" s="202"/>
      <c r="K102" s="207"/>
      <c r="L102" s="200"/>
      <c r="M102" s="200"/>
    </row>
    <row r="103" spans="1:13" s="174" customFormat="1" ht="23.1" customHeight="1" thickBot="1">
      <c r="A103" s="174" t="s">
        <v>110</v>
      </c>
      <c r="B103" s="150"/>
      <c r="C103" s="203"/>
      <c r="E103" s="171">
        <v>1027904</v>
      </c>
      <c r="F103" s="149"/>
      <c r="G103" s="171">
        <v>1027904</v>
      </c>
      <c r="H103" s="149"/>
      <c r="I103" s="171">
        <v>1027904</v>
      </c>
      <c r="J103" s="149"/>
      <c r="K103" s="171">
        <v>1027904</v>
      </c>
    </row>
    <row r="104" spans="1:13" s="174" customFormat="1" ht="23.1" customHeight="1" thickTop="1">
      <c r="B104" s="150"/>
      <c r="C104" s="203"/>
      <c r="E104" s="172"/>
      <c r="F104" s="149"/>
      <c r="G104" s="172"/>
      <c r="H104" s="149"/>
      <c r="I104" s="172"/>
      <c r="J104" s="149"/>
      <c r="K104" s="172"/>
    </row>
    <row r="105" spans="1:13" s="150" customFormat="1" ht="23.1" customHeight="1">
      <c r="A105" s="151" t="s">
        <v>12</v>
      </c>
      <c r="B105" s="146"/>
      <c r="C105" s="183"/>
      <c r="D105" s="157"/>
      <c r="E105" s="149"/>
      <c r="F105" s="152"/>
      <c r="G105" s="149"/>
      <c r="H105" s="152"/>
      <c r="I105" s="148"/>
      <c r="J105" s="152"/>
      <c r="K105" s="148"/>
    </row>
    <row r="106" spans="1:13" s="150" customFormat="1" ht="23.1" customHeight="1">
      <c r="A106" s="151"/>
      <c r="B106" s="146"/>
      <c r="C106" s="183"/>
      <c r="D106" s="157"/>
      <c r="E106" s="149"/>
      <c r="F106" s="152"/>
      <c r="G106" s="149"/>
      <c r="H106" s="152"/>
      <c r="I106" s="148"/>
      <c r="J106" s="152"/>
      <c r="K106" s="148"/>
    </row>
    <row r="107" spans="1:13" s="150" customFormat="1" ht="23.1" customHeight="1">
      <c r="A107" s="151"/>
      <c r="B107" s="146"/>
      <c r="C107" s="183"/>
      <c r="D107" s="157"/>
      <c r="E107" s="149"/>
      <c r="F107" s="152"/>
      <c r="G107" s="149"/>
      <c r="H107" s="152"/>
      <c r="I107" s="148"/>
      <c r="J107" s="152"/>
      <c r="K107" s="148"/>
    </row>
    <row r="108" spans="1:13" s="150" customFormat="1" ht="23.1" customHeight="1">
      <c r="A108" s="151"/>
      <c r="B108" s="146"/>
      <c r="C108" s="183"/>
      <c r="D108" s="157"/>
      <c r="E108" s="149"/>
      <c r="F108" s="152"/>
      <c r="G108" s="149"/>
      <c r="H108" s="152"/>
      <c r="I108" s="148"/>
      <c r="J108" s="152"/>
      <c r="K108" s="148"/>
    </row>
    <row r="109" spans="1:13" s="150" customFormat="1" ht="23.1" customHeight="1">
      <c r="B109" s="189"/>
      <c r="C109" s="204"/>
      <c r="D109" s="189"/>
      <c r="E109" s="148"/>
      <c r="F109" s="148"/>
      <c r="G109" s="148"/>
      <c r="H109" s="148"/>
      <c r="I109" s="148"/>
      <c r="J109" s="148"/>
      <c r="K109" s="148" t="s">
        <v>86</v>
      </c>
    </row>
    <row r="110" spans="1:13" s="150" customFormat="1" ht="23.1" customHeight="1">
      <c r="A110" s="158" t="s">
        <v>164</v>
      </c>
      <c r="B110" s="159"/>
      <c r="C110" s="205"/>
      <c r="E110" s="149"/>
      <c r="F110" s="149"/>
      <c r="G110" s="149"/>
      <c r="H110" s="149"/>
      <c r="I110" s="149"/>
      <c r="J110" s="149"/>
      <c r="K110" s="149"/>
      <c r="L110" s="160"/>
    </row>
    <row r="111" spans="1:13" s="150" customFormat="1" ht="23.1" customHeight="1">
      <c r="A111" s="158" t="s">
        <v>36</v>
      </c>
      <c r="B111" s="161"/>
      <c r="C111" s="161"/>
      <c r="D111" s="162"/>
      <c r="E111" s="195"/>
      <c r="F111" s="195"/>
      <c r="G111" s="195"/>
      <c r="H111" s="195"/>
      <c r="I111" s="195"/>
      <c r="J111" s="195"/>
      <c r="K111" s="195"/>
      <c r="L111" s="163"/>
    </row>
    <row r="112" spans="1:13" s="150" customFormat="1" ht="23.1" customHeight="1">
      <c r="A112" s="158" t="s">
        <v>205</v>
      </c>
      <c r="B112" s="161"/>
      <c r="C112" s="161"/>
      <c r="D112" s="162"/>
      <c r="E112" s="195"/>
      <c r="F112" s="195"/>
      <c r="G112" s="195"/>
      <c r="H112" s="195"/>
      <c r="I112" s="195"/>
      <c r="J112" s="195"/>
      <c r="K112" s="195"/>
      <c r="L112" s="163"/>
    </row>
    <row r="113" spans="1:12" s="166" customFormat="1" ht="23.1" customHeight="1">
      <c r="A113" s="164"/>
      <c r="B113" s="165"/>
      <c r="C113" s="204"/>
      <c r="D113" s="165"/>
      <c r="E113" s="195"/>
      <c r="F113" s="195"/>
      <c r="G113" s="195"/>
      <c r="H113" s="195"/>
      <c r="I113" s="148"/>
      <c r="J113" s="195"/>
      <c r="K113" s="148" t="s">
        <v>79</v>
      </c>
    </row>
    <row r="114" spans="1:12" s="150" customFormat="1" ht="23.1" customHeight="1">
      <c r="A114" s="151"/>
      <c r="B114" s="161"/>
      <c r="C114" s="161"/>
      <c r="D114" s="147"/>
      <c r="E114" s="181"/>
      <c r="F114" s="181" t="s">
        <v>1</v>
      </c>
      <c r="G114" s="181"/>
      <c r="H114" s="149"/>
      <c r="I114" s="181"/>
      <c r="J114" s="181" t="s">
        <v>2</v>
      </c>
      <c r="K114" s="181"/>
      <c r="L114" s="147"/>
    </row>
    <row r="115" spans="1:12" ht="23.1" customHeight="1">
      <c r="A115" s="147"/>
      <c r="C115" s="168"/>
      <c r="D115" s="169"/>
      <c r="E115" s="198" t="s">
        <v>189</v>
      </c>
      <c r="F115" s="199"/>
      <c r="G115" s="198">
        <v>2561</v>
      </c>
      <c r="H115" s="198"/>
      <c r="I115" s="198" t="s">
        <v>189</v>
      </c>
      <c r="J115" s="199"/>
      <c r="K115" s="198">
        <v>2561</v>
      </c>
    </row>
    <row r="116" spans="1:12" s="150" customFormat="1" ht="23.1" customHeight="1">
      <c r="B116" s="161"/>
      <c r="C116" s="161"/>
      <c r="D116" s="162"/>
      <c r="E116" s="196"/>
      <c r="F116" s="196"/>
      <c r="G116" s="196"/>
      <c r="H116" s="149"/>
      <c r="I116" s="196"/>
      <c r="J116" s="196"/>
      <c r="K116" s="196"/>
      <c r="L116" s="163"/>
    </row>
    <row r="117" spans="1:12" s="150" customFormat="1" ht="23.1" customHeight="1">
      <c r="A117" s="201" t="s">
        <v>182</v>
      </c>
      <c r="B117" s="161"/>
      <c r="C117" s="161"/>
      <c r="D117" s="162"/>
      <c r="E117" s="170">
        <f>SUM(E92)</f>
        <v>16654</v>
      </c>
      <c r="F117" s="149"/>
      <c r="G117" s="170">
        <f>SUM(G92)</f>
        <v>-108123</v>
      </c>
      <c r="H117" s="149"/>
      <c r="I117" s="170">
        <f>SUM(I92)</f>
        <v>21864</v>
      </c>
      <c r="J117" s="149"/>
      <c r="K117" s="170">
        <f>SUM(K92)</f>
        <v>-104800</v>
      </c>
      <c r="L117" s="163"/>
    </row>
    <row r="118" spans="1:12" s="150" customFormat="1" ht="23.1" customHeight="1">
      <c r="A118" s="158"/>
      <c r="B118" s="161"/>
      <c r="C118" s="161"/>
      <c r="D118" s="162"/>
      <c r="E118" s="149"/>
      <c r="F118" s="149"/>
      <c r="G118" s="149"/>
      <c r="H118" s="149"/>
      <c r="I118" s="149"/>
      <c r="J118" s="149"/>
      <c r="K118" s="149"/>
      <c r="L118" s="163"/>
    </row>
    <row r="119" spans="1:12" s="150" customFormat="1" ht="23.1" customHeight="1">
      <c r="A119" s="201" t="s">
        <v>97</v>
      </c>
      <c r="B119" s="161"/>
      <c r="C119" s="161"/>
      <c r="D119" s="162"/>
      <c r="E119" s="149"/>
      <c r="F119" s="149"/>
      <c r="G119" s="149"/>
      <c r="H119" s="149"/>
      <c r="I119" s="149"/>
      <c r="J119" s="149"/>
      <c r="K119" s="149"/>
      <c r="L119" s="163"/>
    </row>
    <row r="120" spans="1:12" s="150" customFormat="1" ht="23.1" customHeight="1">
      <c r="A120" s="55" t="s">
        <v>150</v>
      </c>
      <c r="B120" s="161"/>
      <c r="C120" s="161"/>
      <c r="D120" s="162"/>
      <c r="E120" s="149"/>
      <c r="F120" s="149"/>
      <c r="G120" s="149"/>
      <c r="H120" s="149"/>
      <c r="I120" s="149"/>
      <c r="J120" s="149"/>
      <c r="K120" s="149"/>
      <c r="L120" s="163"/>
    </row>
    <row r="121" spans="1:12" s="150" customFormat="1" ht="23.1" customHeight="1">
      <c r="A121" s="56" t="s">
        <v>151</v>
      </c>
      <c r="B121" s="161"/>
      <c r="C121" s="161"/>
      <c r="D121" s="162"/>
      <c r="E121" s="149"/>
      <c r="F121" s="149"/>
      <c r="G121" s="149"/>
      <c r="H121" s="149"/>
      <c r="I121" s="149"/>
      <c r="J121" s="149"/>
      <c r="K121" s="149"/>
      <c r="L121" s="163"/>
    </row>
    <row r="122" spans="1:12" s="150" customFormat="1" ht="23.1" customHeight="1">
      <c r="A122" s="56" t="s">
        <v>156</v>
      </c>
      <c r="B122" s="161"/>
      <c r="C122" s="161"/>
      <c r="D122" s="162"/>
      <c r="E122" s="181">
        <v>-948</v>
      </c>
      <c r="F122" s="149"/>
      <c r="G122" s="181">
        <v>-70</v>
      </c>
      <c r="H122" s="149"/>
      <c r="I122" s="170">
        <v>0</v>
      </c>
      <c r="J122" s="149"/>
      <c r="K122" s="170">
        <v>0</v>
      </c>
      <c r="L122" s="163"/>
    </row>
    <row r="123" spans="1:12" s="150" customFormat="1" ht="23.1" customHeight="1">
      <c r="A123" s="56" t="s">
        <v>158</v>
      </c>
      <c r="B123" s="161"/>
      <c r="C123" s="161"/>
      <c r="D123" s="162"/>
      <c r="E123" s="170">
        <f>SUM(E122)</f>
        <v>-948</v>
      </c>
      <c r="F123" s="149"/>
      <c r="G123" s="170">
        <f>SUM(G122)</f>
        <v>-70</v>
      </c>
      <c r="H123" s="149"/>
      <c r="I123" s="170">
        <f>SUM(I122)</f>
        <v>0</v>
      </c>
      <c r="J123" s="149"/>
      <c r="K123" s="170">
        <f>SUM(K122)</f>
        <v>0</v>
      </c>
      <c r="L123" s="163"/>
    </row>
    <row r="124" spans="1:12" s="150" customFormat="1" ht="23.1" customHeight="1">
      <c r="A124" s="201" t="s">
        <v>92</v>
      </c>
      <c r="B124" s="161"/>
      <c r="C124" s="161"/>
      <c r="D124" s="162"/>
      <c r="E124" s="170">
        <f>SUM(E123)</f>
        <v>-948</v>
      </c>
      <c r="F124" s="149"/>
      <c r="G124" s="170">
        <f>SUM(G123)</f>
        <v>-70</v>
      </c>
      <c r="H124" s="149"/>
      <c r="I124" s="170">
        <f>SUM(I123)</f>
        <v>0</v>
      </c>
      <c r="J124" s="149"/>
      <c r="K124" s="170">
        <f>SUM(K123)</f>
        <v>0</v>
      </c>
      <c r="L124" s="163"/>
    </row>
    <row r="125" spans="1:12" s="150" customFormat="1" ht="23.1" customHeight="1">
      <c r="A125" s="201"/>
      <c r="B125" s="161"/>
      <c r="C125" s="161"/>
      <c r="D125" s="162"/>
      <c r="E125" s="149"/>
      <c r="F125" s="149"/>
      <c r="G125" s="149"/>
      <c r="H125" s="149"/>
      <c r="I125" s="149"/>
      <c r="J125" s="149"/>
      <c r="K125" s="149"/>
      <c r="L125" s="163"/>
    </row>
    <row r="126" spans="1:12" s="150" customFormat="1" ht="23.1" customHeight="1" thickBot="1">
      <c r="A126" s="201" t="s">
        <v>88</v>
      </c>
      <c r="B126" s="161"/>
      <c r="C126" s="161"/>
      <c r="D126" s="162"/>
      <c r="E126" s="171">
        <f>E117+E124</f>
        <v>15706</v>
      </c>
      <c r="F126" s="149"/>
      <c r="G126" s="171">
        <f>G117+G124</f>
        <v>-108193</v>
      </c>
      <c r="H126" s="149"/>
      <c r="I126" s="171">
        <f>I117+I124</f>
        <v>21864</v>
      </c>
      <c r="J126" s="149"/>
      <c r="K126" s="171">
        <f>K117+K124</f>
        <v>-104800</v>
      </c>
      <c r="L126" s="163"/>
    </row>
    <row r="127" spans="1:12" s="150" customFormat="1" ht="23.1" customHeight="1" thickTop="1">
      <c r="A127" s="201"/>
      <c r="B127" s="161"/>
      <c r="C127" s="161"/>
      <c r="D127" s="162"/>
      <c r="E127" s="149"/>
      <c r="F127" s="149"/>
      <c r="G127" s="149"/>
      <c r="H127" s="149"/>
      <c r="I127" s="149"/>
      <c r="J127" s="149"/>
      <c r="K127" s="149"/>
      <c r="L127" s="163"/>
    </row>
    <row r="128" spans="1:12" s="150" customFormat="1" ht="23.1" customHeight="1">
      <c r="A128" s="201" t="s">
        <v>37</v>
      </c>
      <c r="B128" s="161"/>
      <c r="C128" s="161"/>
      <c r="D128" s="162"/>
      <c r="E128" s="149"/>
      <c r="F128" s="149"/>
      <c r="G128" s="149"/>
      <c r="H128" s="149"/>
      <c r="I128" s="149"/>
      <c r="J128" s="149"/>
      <c r="K128" s="149"/>
      <c r="L128" s="163"/>
    </row>
    <row r="129" spans="1:12" s="150" customFormat="1" ht="23.1" customHeight="1" thickBot="1">
      <c r="A129" s="151" t="s">
        <v>93</v>
      </c>
      <c r="B129" s="161"/>
      <c r="C129" s="161"/>
      <c r="D129" s="162"/>
      <c r="E129" s="172">
        <f>SUM(E131-E130)</f>
        <v>16862</v>
      </c>
      <c r="F129" s="172"/>
      <c r="G129" s="172">
        <f>SUM(G131-G130)</f>
        <v>-108245</v>
      </c>
      <c r="H129" s="149"/>
      <c r="I129" s="171">
        <f>I126</f>
        <v>21864</v>
      </c>
      <c r="J129" s="149"/>
      <c r="K129" s="171">
        <f>K126</f>
        <v>-104800</v>
      </c>
      <c r="L129" s="163"/>
    </row>
    <row r="130" spans="1:12" s="150" customFormat="1" ht="23.1" customHeight="1" thickTop="1">
      <c r="A130" s="151" t="s">
        <v>94</v>
      </c>
      <c r="B130" s="161"/>
      <c r="C130" s="161"/>
      <c r="D130" s="162"/>
      <c r="E130" s="170">
        <v>-1156</v>
      </c>
      <c r="F130" s="149"/>
      <c r="G130" s="170">
        <v>52</v>
      </c>
      <c r="H130" s="149"/>
      <c r="I130" s="172"/>
      <c r="J130" s="172"/>
      <c r="K130" s="172"/>
      <c r="L130" s="163"/>
    </row>
    <row r="131" spans="1:12" s="150" customFormat="1" ht="23.1" customHeight="1" thickBot="1">
      <c r="A131" s="158"/>
      <c r="B131" s="161"/>
      <c r="C131" s="161"/>
      <c r="D131" s="162"/>
      <c r="E131" s="173">
        <f>SUM(E126)</f>
        <v>15706</v>
      </c>
      <c r="F131" s="149"/>
      <c r="G131" s="173">
        <f>SUM(G126)</f>
        <v>-108193</v>
      </c>
      <c r="H131" s="149"/>
      <c r="I131" s="172"/>
      <c r="J131" s="172"/>
      <c r="K131" s="172"/>
      <c r="L131" s="163"/>
    </row>
    <row r="132" spans="1:12" s="150" customFormat="1" ht="23.1" customHeight="1" thickTop="1">
      <c r="A132" s="158"/>
      <c r="B132" s="161"/>
      <c r="C132" s="161"/>
      <c r="D132" s="162"/>
      <c r="E132" s="195"/>
      <c r="F132" s="195"/>
      <c r="G132" s="195"/>
      <c r="H132" s="195"/>
      <c r="I132" s="197"/>
      <c r="J132" s="197"/>
      <c r="K132" s="197"/>
      <c r="L132" s="163"/>
    </row>
    <row r="133" spans="1:12" s="150" customFormat="1" ht="23.1" customHeight="1">
      <c r="A133" s="174" t="s">
        <v>12</v>
      </c>
      <c r="B133" s="174"/>
      <c r="C133" s="203"/>
      <c r="D133" s="174"/>
      <c r="E133" s="152"/>
      <c r="F133" s="149"/>
      <c r="G133" s="152"/>
      <c r="H133" s="149"/>
      <c r="I133" s="152"/>
      <c r="J133" s="148"/>
      <c r="K133" s="152"/>
      <c r="L133" s="147"/>
    </row>
    <row r="134" spans="1:12" s="150" customFormat="1" ht="23.1" customHeight="1">
      <c r="A134" s="174"/>
      <c r="B134" s="174"/>
      <c r="C134" s="203"/>
      <c r="D134" s="174"/>
      <c r="E134" s="152"/>
      <c r="F134" s="149"/>
      <c r="G134" s="152"/>
      <c r="H134" s="149"/>
      <c r="I134" s="152"/>
      <c r="J134" s="148"/>
      <c r="K134" s="152"/>
      <c r="L134" s="147"/>
    </row>
    <row r="135" spans="1:12" s="150" customFormat="1" ht="23.1" customHeight="1">
      <c r="A135" s="174"/>
      <c r="B135" s="174"/>
      <c r="C135" s="203"/>
      <c r="D135" s="174"/>
      <c r="E135" s="152"/>
      <c r="F135" s="149"/>
      <c r="G135" s="152"/>
      <c r="H135" s="149"/>
      <c r="I135" s="152"/>
      <c r="J135" s="148"/>
      <c r="K135" s="152"/>
      <c r="L135" s="147"/>
    </row>
    <row r="136" spans="1:12" s="150" customFormat="1" ht="23.1" customHeight="1">
      <c r="B136" s="189"/>
      <c r="C136" s="204"/>
      <c r="D136" s="189"/>
      <c r="E136" s="148"/>
      <c r="F136" s="148"/>
      <c r="G136" s="148"/>
      <c r="H136" s="148"/>
      <c r="J136" s="148"/>
      <c r="K136" s="148"/>
      <c r="L136" s="189" t="s">
        <v>86</v>
      </c>
    </row>
    <row r="137" spans="1:12" s="163" customFormat="1" ht="23.1" customHeight="1">
      <c r="A137" s="158" t="s">
        <v>164</v>
      </c>
      <c r="B137" s="162"/>
      <c r="C137" s="161"/>
      <c r="D137" s="162"/>
      <c r="E137" s="195"/>
      <c r="F137" s="195"/>
      <c r="G137" s="195"/>
      <c r="H137" s="195"/>
      <c r="I137" s="195"/>
      <c r="J137" s="195"/>
      <c r="K137" s="195"/>
    </row>
    <row r="138" spans="1:12" s="163" customFormat="1" ht="23.1" customHeight="1">
      <c r="A138" s="177" t="s">
        <v>38</v>
      </c>
      <c r="B138" s="187"/>
      <c r="C138" s="161"/>
      <c r="D138" s="162"/>
      <c r="E138" s="195"/>
      <c r="F138" s="195"/>
      <c r="G138" s="195"/>
      <c r="H138" s="195"/>
      <c r="I138" s="195"/>
      <c r="J138" s="195"/>
      <c r="K138" s="195"/>
    </row>
    <row r="139" spans="1:12" s="163" customFormat="1" ht="23.1" customHeight="1">
      <c r="A139" s="178" t="s">
        <v>205</v>
      </c>
      <c r="B139" s="187"/>
      <c r="C139" s="161"/>
      <c r="D139" s="162"/>
      <c r="E139" s="195"/>
      <c r="F139" s="195"/>
      <c r="G139" s="195"/>
      <c r="H139" s="195"/>
      <c r="I139" s="195"/>
      <c r="J139" s="195"/>
      <c r="K139" s="195"/>
    </row>
    <row r="140" spans="1:12" s="166" customFormat="1" ht="23.1" customHeight="1">
      <c r="A140" s="189"/>
      <c r="B140" s="165"/>
      <c r="C140" s="204"/>
      <c r="D140" s="165"/>
      <c r="E140" s="195"/>
      <c r="F140" s="195"/>
      <c r="G140" s="195"/>
      <c r="H140" s="195"/>
      <c r="I140" s="148"/>
      <c r="J140" s="195"/>
      <c r="K140" s="148"/>
      <c r="L140" s="189" t="s">
        <v>79</v>
      </c>
    </row>
    <row r="141" spans="1:12" ht="23.1" customHeight="1">
      <c r="E141" s="181"/>
      <c r="F141" s="181" t="s">
        <v>1</v>
      </c>
      <c r="G141" s="181"/>
      <c r="I141" s="181"/>
      <c r="J141" s="181" t="s">
        <v>2</v>
      </c>
      <c r="K141" s="181"/>
    </row>
    <row r="142" spans="1:12" ht="23.1" customHeight="1">
      <c r="A142" s="147"/>
      <c r="C142" s="168"/>
      <c r="D142" s="169"/>
      <c r="E142" s="198" t="s">
        <v>189</v>
      </c>
      <c r="F142" s="199"/>
      <c r="G142" s="198">
        <v>2561</v>
      </c>
      <c r="H142" s="198"/>
      <c r="I142" s="198" t="s">
        <v>189</v>
      </c>
      <c r="J142" s="199"/>
      <c r="K142" s="198">
        <v>2561</v>
      </c>
    </row>
    <row r="143" spans="1:12" ht="23.1" customHeight="1">
      <c r="A143" s="145" t="s">
        <v>39</v>
      </c>
      <c r="B143" s="167"/>
      <c r="E143" s="179"/>
      <c r="F143" s="179"/>
      <c r="G143" s="179"/>
      <c r="I143" s="179"/>
      <c r="J143" s="179"/>
      <c r="K143" s="179"/>
    </row>
    <row r="144" spans="1:12" ht="23.1" customHeight="1">
      <c r="A144" s="151" t="s">
        <v>179</v>
      </c>
      <c r="E144" s="155">
        <f>SUM(E90)</f>
        <v>19909</v>
      </c>
      <c r="F144" s="155"/>
      <c r="G144" s="155">
        <f>SUM(G90)</f>
        <v>-92536</v>
      </c>
      <c r="H144" s="155"/>
      <c r="I144" s="155">
        <f>SUM(I90)</f>
        <v>25576</v>
      </c>
      <c r="J144" s="155"/>
      <c r="K144" s="155">
        <f>SUM(K90)</f>
        <v>-89213</v>
      </c>
    </row>
    <row r="145" spans="1:11" ht="23.1" customHeight="1">
      <c r="A145" s="151" t="s">
        <v>177</v>
      </c>
      <c r="E145" s="179"/>
      <c r="F145" s="179"/>
      <c r="G145" s="179"/>
      <c r="H145" s="179"/>
      <c r="I145" s="179"/>
      <c r="J145" s="179"/>
      <c r="K145" s="179"/>
    </row>
    <row r="146" spans="1:11" ht="23.1" customHeight="1">
      <c r="A146" s="151" t="s">
        <v>40</v>
      </c>
      <c r="E146" s="179"/>
      <c r="F146" s="179"/>
      <c r="G146" s="179"/>
      <c r="H146" s="179"/>
      <c r="I146" s="179"/>
      <c r="J146" s="179"/>
      <c r="K146" s="179"/>
    </row>
    <row r="147" spans="1:11" ht="23.1" customHeight="1">
      <c r="A147" s="156" t="s">
        <v>113</v>
      </c>
      <c r="E147" s="155">
        <v>112941</v>
      </c>
      <c r="F147" s="179"/>
      <c r="G147" s="155">
        <v>115533</v>
      </c>
      <c r="H147" s="179"/>
      <c r="I147" s="179">
        <v>112255</v>
      </c>
      <c r="J147" s="179"/>
      <c r="K147" s="155">
        <v>115368</v>
      </c>
    </row>
    <row r="148" spans="1:11" ht="23.1" customHeight="1">
      <c r="A148" s="156" t="s">
        <v>218</v>
      </c>
      <c r="E148" s="155">
        <v>-64200</v>
      </c>
      <c r="F148" s="179"/>
      <c r="G148" s="155">
        <v>105000</v>
      </c>
      <c r="H148" s="179"/>
      <c r="I148" s="179">
        <v>-64200</v>
      </c>
      <c r="J148" s="179"/>
      <c r="K148" s="155">
        <v>105000</v>
      </c>
    </row>
    <row r="149" spans="1:11" ht="23.1" customHeight="1">
      <c r="A149" s="151" t="s">
        <v>212</v>
      </c>
      <c r="E149" s="155">
        <v>671</v>
      </c>
      <c r="F149" s="179"/>
      <c r="G149" s="155">
        <v>1796</v>
      </c>
      <c r="H149" s="179"/>
      <c r="I149" s="179">
        <v>671</v>
      </c>
      <c r="J149" s="179"/>
      <c r="K149" s="155">
        <v>1653</v>
      </c>
    </row>
    <row r="150" spans="1:11" ht="23.1" customHeight="1">
      <c r="A150" s="151" t="s">
        <v>146</v>
      </c>
      <c r="E150" s="155">
        <v>-31429</v>
      </c>
      <c r="F150" s="179"/>
      <c r="G150" s="155">
        <v>-67500</v>
      </c>
      <c r="H150" s="179"/>
      <c r="I150" s="179">
        <v>-26956</v>
      </c>
      <c r="J150" s="179"/>
      <c r="K150" s="155">
        <v>-67560</v>
      </c>
    </row>
    <row r="151" spans="1:11" ht="23.1" customHeight="1">
      <c r="A151" s="151" t="s">
        <v>109</v>
      </c>
      <c r="E151" s="155">
        <v>39600</v>
      </c>
      <c r="F151" s="179"/>
      <c r="G151" s="155">
        <v>8079</v>
      </c>
      <c r="H151" s="179"/>
      <c r="I151" s="179">
        <v>39600</v>
      </c>
      <c r="J151" s="179"/>
      <c r="K151" s="155">
        <v>8079</v>
      </c>
    </row>
    <row r="152" spans="1:11" s="176" customFormat="1" ht="23.1" customHeight="1">
      <c r="A152" s="184" t="s">
        <v>213</v>
      </c>
      <c r="C152" s="191"/>
      <c r="E152" s="155">
        <v>183</v>
      </c>
      <c r="F152" s="155"/>
      <c r="G152" s="155">
        <v>-139</v>
      </c>
      <c r="H152" s="155"/>
      <c r="I152" s="155">
        <v>183</v>
      </c>
      <c r="J152" s="155"/>
      <c r="K152" s="155">
        <v>-139</v>
      </c>
    </row>
    <row r="153" spans="1:11" s="176" customFormat="1" ht="23.1" customHeight="1">
      <c r="A153" s="184" t="s">
        <v>106</v>
      </c>
      <c r="C153" s="191"/>
      <c r="E153" s="155">
        <v>-4454</v>
      </c>
      <c r="F153" s="155"/>
      <c r="G153" s="155">
        <v>-5216</v>
      </c>
      <c r="H153" s="179"/>
      <c r="I153" s="179">
        <v>-4214</v>
      </c>
      <c r="J153" s="179"/>
      <c r="K153" s="155">
        <v>-5103</v>
      </c>
    </row>
    <row r="154" spans="1:11" s="176" customFormat="1" ht="23.1" customHeight="1">
      <c r="A154" s="184" t="s">
        <v>41</v>
      </c>
      <c r="C154" s="191"/>
      <c r="E154" s="181">
        <v>8232</v>
      </c>
      <c r="F154" s="155"/>
      <c r="G154" s="181">
        <v>8931</v>
      </c>
      <c r="H154" s="155"/>
      <c r="I154" s="181">
        <v>8619</v>
      </c>
      <c r="J154" s="155"/>
      <c r="K154" s="181">
        <v>8896</v>
      </c>
    </row>
    <row r="155" spans="1:11" ht="23.1" customHeight="1">
      <c r="A155" s="151" t="s">
        <v>167</v>
      </c>
    </row>
    <row r="156" spans="1:11" ht="23.1" customHeight="1">
      <c r="A156" s="151" t="s">
        <v>163</v>
      </c>
      <c r="E156" s="179">
        <f>SUM(E144:E154)</f>
        <v>81453</v>
      </c>
      <c r="F156" s="179"/>
      <c r="G156" s="179">
        <f>SUM(G144:G154)</f>
        <v>73948</v>
      </c>
      <c r="H156" s="179"/>
      <c r="I156" s="179">
        <f>SUM(I144:I154)</f>
        <v>91534</v>
      </c>
      <c r="J156" s="179"/>
      <c r="K156" s="179">
        <f>SUM(K144:K154)</f>
        <v>76981</v>
      </c>
    </row>
    <row r="157" spans="1:11" ht="23.1" customHeight="1">
      <c r="A157" s="151" t="s">
        <v>141</v>
      </c>
      <c r="E157" s="179"/>
      <c r="F157" s="179"/>
      <c r="G157" s="179"/>
      <c r="H157" s="179"/>
      <c r="I157" s="179"/>
      <c r="J157" s="179"/>
      <c r="K157" s="179"/>
    </row>
    <row r="158" spans="1:11" ht="23.1" customHeight="1">
      <c r="A158" s="151" t="s">
        <v>72</v>
      </c>
      <c r="E158" s="155">
        <v>361661</v>
      </c>
      <c r="F158" s="179"/>
      <c r="G158" s="155">
        <v>394741</v>
      </c>
      <c r="H158" s="179"/>
      <c r="I158" s="179">
        <v>352636</v>
      </c>
      <c r="J158" s="179"/>
      <c r="K158" s="155">
        <v>386964</v>
      </c>
    </row>
    <row r="159" spans="1:11" ht="23.1" customHeight="1">
      <c r="A159" s="151" t="s">
        <v>137</v>
      </c>
      <c r="E159" s="155">
        <v>-175975</v>
      </c>
      <c r="F159" s="179"/>
      <c r="G159" s="155">
        <v>-208452</v>
      </c>
      <c r="H159" s="179"/>
      <c r="I159" s="179">
        <v>-175902</v>
      </c>
      <c r="J159" s="179"/>
      <c r="K159" s="155">
        <v>-194752</v>
      </c>
    </row>
    <row r="160" spans="1:11" ht="23.1" customHeight="1">
      <c r="A160" s="151" t="s">
        <v>114</v>
      </c>
      <c r="E160" s="155">
        <v>-45386</v>
      </c>
      <c r="F160" s="179"/>
      <c r="G160" s="155">
        <v>-12962</v>
      </c>
      <c r="H160" s="179"/>
      <c r="I160" s="179">
        <v>-45386</v>
      </c>
      <c r="J160" s="179"/>
      <c r="K160" s="155">
        <v>-12962</v>
      </c>
    </row>
    <row r="161" spans="1:11" ht="23.1" customHeight="1">
      <c r="A161" s="151" t="s">
        <v>144</v>
      </c>
      <c r="E161" s="155">
        <v>-7583</v>
      </c>
      <c r="F161" s="179"/>
      <c r="G161" s="155">
        <v>43561</v>
      </c>
      <c r="H161" s="179"/>
      <c r="I161" s="179">
        <v>-7526</v>
      </c>
      <c r="J161" s="179"/>
      <c r="K161" s="155">
        <v>43944</v>
      </c>
    </row>
    <row r="162" spans="1:11" ht="23.1" customHeight="1">
      <c r="A162" s="151" t="s">
        <v>115</v>
      </c>
      <c r="E162" s="155">
        <v>-1382</v>
      </c>
      <c r="F162" s="179"/>
      <c r="G162" s="155">
        <v>-1337</v>
      </c>
      <c r="H162" s="179"/>
      <c r="I162" s="179">
        <v>-686</v>
      </c>
      <c r="J162" s="179"/>
      <c r="K162" s="155">
        <v>-1337</v>
      </c>
    </row>
    <row r="163" spans="1:11" ht="23.1" customHeight="1">
      <c r="A163" s="156" t="s">
        <v>42</v>
      </c>
      <c r="B163" s="185"/>
      <c r="E163" s="155">
        <v>-11507</v>
      </c>
      <c r="F163" s="179"/>
      <c r="G163" s="155">
        <v>-830</v>
      </c>
      <c r="H163" s="179"/>
      <c r="I163" s="179">
        <v>-11490</v>
      </c>
      <c r="J163" s="179"/>
      <c r="K163" s="155">
        <v>233</v>
      </c>
    </row>
    <row r="164" spans="1:11" ht="23.1" customHeight="1">
      <c r="A164" s="151" t="s">
        <v>142</v>
      </c>
      <c r="E164" s="155"/>
      <c r="F164" s="179"/>
      <c r="G164" s="155"/>
      <c r="H164" s="179"/>
      <c r="I164" s="179"/>
      <c r="J164" s="179"/>
      <c r="K164" s="155"/>
    </row>
    <row r="165" spans="1:11" ht="23.1" customHeight="1">
      <c r="A165" s="156" t="s">
        <v>73</v>
      </c>
      <c r="B165" s="163"/>
      <c r="E165" s="155">
        <v>-213145</v>
      </c>
      <c r="F165" s="179"/>
      <c r="G165" s="155">
        <v>-442879</v>
      </c>
      <c r="H165" s="179"/>
      <c r="I165" s="179">
        <v>-200216</v>
      </c>
      <c r="J165" s="179"/>
      <c r="K165" s="155">
        <v>-448299</v>
      </c>
    </row>
    <row r="166" spans="1:11" ht="23.1" customHeight="1">
      <c r="A166" s="156" t="s">
        <v>138</v>
      </c>
      <c r="B166" s="163"/>
      <c r="E166" s="155">
        <v>3289</v>
      </c>
      <c r="F166" s="179"/>
      <c r="G166" s="155">
        <v>36066</v>
      </c>
      <c r="H166" s="179"/>
      <c r="I166" s="179">
        <v>3289</v>
      </c>
      <c r="J166" s="179"/>
      <c r="K166" s="155">
        <v>36066</v>
      </c>
    </row>
    <row r="167" spans="1:11" ht="23.1" customHeight="1">
      <c r="A167" s="156" t="s">
        <v>43</v>
      </c>
      <c r="B167" s="163"/>
      <c r="E167" s="155">
        <v>-13213</v>
      </c>
      <c r="F167" s="155"/>
      <c r="G167" s="155">
        <v>6536</v>
      </c>
      <c r="H167" s="155"/>
      <c r="I167" s="155">
        <v>-13207</v>
      </c>
      <c r="J167" s="155"/>
      <c r="K167" s="155">
        <v>6925</v>
      </c>
    </row>
    <row r="168" spans="1:11" ht="23.1" customHeight="1">
      <c r="A168" s="156" t="s">
        <v>109</v>
      </c>
      <c r="B168" s="163"/>
      <c r="E168" s="181">
        <v>-3547</v>
      </c>
      <c r="F168" s="155"/>
      <c r="G168" s="181">
        <v>0</v>
      </c>
      <c r="H168" s="155"/>
      <c r="I168" s="181">
        <v>-3547</v>
      </c>
      <c r="J168" s="155"/>
      <c r="K168" s="181">
        <v>0</v>
      </c>
    </row>
    <row r="169" spans="1:11" ht="23.1" customHeight="1">
      <c r="A169" s="156" t="s">
        <v>228</v>
      </c>
      <c r="B169" s="163"/>
      <c r="E169" s="179">
        <f>SUM(E156:E168)</f>
        <v>-25335</v>
      </c>
      <c r="F169" s="179"/>
      <c r="G169" s="179">
        <f>SUM(G156:G168)</f>
        <v>-111608</v>
      </c>
      <c r="H169" s="179"/>
      <c r="I169" s="179">
        <f>SUM(I156:I168)</f>
        <v>-10501</v>
      </c>
      <c r="J169" s="179"/>
      <c r="K169" s="179">
        <f>SUM(K156:K168)</f>
        <v>-106237</v>
      </c>
    </row>
    <row r="170" spans="1:11" ht="23.1" customHeight="1">
      <c r="A170" s="156" t="s">
        <v>196</v>
      </c>
      <c r="B170" s="163"/>
      <c r="E170" s="155">
        <v>4441</v>
      </c>
      <c r="F170" s="192"/>
      <c r="G170" s="155">
        <v>5404</v>
      </c>
      <c r="H170" s="192"/>
      <c r="I170" s="179">
        <v>4201</v>
      </c>
      <c r="J170" s="179"/>
      <c r="K170" s="155">
        <v>5291</v>
      </c>
    </row>
    <row r="171" spans="1:11" ht="23.1" customHeight="1">
      <c r="A171" s="156" t="s">
        <v>44</v>
      </c>
      <c r="B171" s="163"/>
      <c r="E171" s="155">
        <v>-3315</v>
      </c>
      <c r="F171" s="192"/>
      <c r="G171" s="155">
        <v>-3135</v>
      </c>
      <c r="H171" s="192"/>
      <c r="I171" s="179">
        <v>-3702</v>
      </c>
      <c r="J171" s="179"/>
      <c r="K171" s="155">
        <v>-3104</v>
      </c>
    </row>
    <row r="172" spans="1:11" ht="23.1" customHeight="1">
      <c r="A172" s="156" t="s">
        <v>165</v>
      </c>
      <c r="B172" s="163"/>
      <c r="E172" s="155">
        <v>533</v>
      </c>
      <c r="F172" s="192"/>
      <c r="G172" s="155">
        <v>213430.93599999999</v>
      </c>
      <c r="H172" s="192"/>
      <c r="I172" s="179">
        <v>0</v>
      </c>
      <c r="J172" s="192"/>
      <c r="K172" s="155">
        <v>213430.93599999999</v>
      </c>
    </row>
    <row r="173" spans="1:11" ht="23.1" customHeight="1">
      <c r="A173" s="156" t="s">
        <v>45</v>
      </c>
      <c r="E173" s="155">
        <v>-95447</v>
      </c>
      <c r="F173" s="192"/>
      <c r="G173" s="155">
        <v>-100154.93599999999</v>
      </c>
      <c r="H173" s="192"/>
      <c r="I173" s="181">
        <v>-95767</v>
      </c>
      <c r="J173" s="179"/>
      <c r="K173" s="155">
        <v>-99986.935999999987</v>
      </c>
    </row>
    <row r="174" spans="1:11" ht="23.1" customHeight="1">
      <c r="A174" s="175" t="s">
        <v>221</v>
      </c>
      <c r="B174" s="185"/>
      <c r="E174" s="180">
        <f>SUM(E169:E173)</f>
        <v>-119123</v>
      </c>
      <c r="F174" s="179"/>
      <c r="G174" s="180">
        <f>SUM(G169:G173)</f>
        <v>3937</v>
      </c>
      <c r="H174" s="179"/>
      <c r="I174" s="180">
        <f>SUM(I169:I173)</f>
        <v>-105769</v>
      </c>
      <c r="J174" s="179"/>
      <c r="K174" s="180">
        <f>SUM(K169:K173)</f>
        <v>9394</v>
      </c>
    </row>
    <row r="175" spans="1:11" ht="5.0999999999999996" customHeight="1">
      <c r="E175" s="152"/>
      <c r="F175" s="148"/>
      <c r="G175" s="152"/>
      <c r="I175" s="152"/>
      <c r="J175" s="148"/>
      <c r="K175" s="152"/>
    </row>
    <row r="176" spans="1:11" ht="28.5" customHeight="1">
      <c r="A176" s="186" t="s">
        <v>12</v>
      </c>
      <c r="B176" s="185"/>
      <c r="F176" s="148"/>
    </row>
    <row r="177" spans="1:13" s="150" customFormat="1" ht="23.1" customHeight="1">
      <c r="C177" s="204"/>
      <c r="E177" s="149"/>
      <c r="F177" s="149"/>
      <c r="G177" s="149"/>
      <c r="H177" s="149"/>
      <c r="I177" s="149"/>
      <c r="J177" s="149"/>
      <c r="K177" s="149"/>
      <c r="L177" s="189" t="s">
        <v>86</v>
      </c>
    </row>
    <row r="178" spans="1:13" ht="23.1" customHeight="1">
      <c r="A178" s="158" t="s">
        <v>164</v>
      </c>
      <c r="B178" s="187"/>
      <c r="D178" s="162"/>
      <c r="E178" s="195"/>
      <c r="F178" s="195"/>
      <c r="G178" s="195"/>
      <c r="H178" s="195"/>
      <c r="I178" s="195"/>
      <c r="J178" s="195"/>
      <c r="K178" s="195"/>
      <c r="L178" s="163"/>
    </row>
    <row r="179" spans="1:13" s="174" customFormat="1" ht="23.1" customHeight="1">
      <c r="A179" s="175" t="s">
        <v>46</v>
      </c>
      <c r="B179" s="162"/>
      <c r="C179" s="161"/>
      <c r="D179" s="162"/>
      <c r="E179" s="195"/>
      <c r="F179" s="195"/>
      <c r="G179" s="195"/>
      <c r="H179" s="195"/>
      <c r="I179" s="195"/>
      <c r="J179" s="195"/>
      <c r="K179" s="195"/>
      <c r="L179" s="163"/>
      <c r="M179" s="188"/>
    </row>
    <row r="180" spans="1:13" s="163" customFormat="1" ht="23.1" customHeight="1">
      <c r="A180" s="178" t="s">
        <v>205</v>
      </c>
      <c r="B180" s="187"/>
      <c r="C180" s="161"/>
      <c r="D180" s="162"/>
      <c r="E180" s="195"/>
      <c r="F180" s="195"/>
      <c r="G180" s="195"/>
      <c r="H180" s="195"/>
      <c r="I180" s="195"/>
      <c r="J180" s="195"/>
      <c r="K180" s="195"/>
    </row>
    <row r="181" spans="1:13" s="166" customFormat="1" ht="23.1" customHeight="1">
      <c r="A181" s="189"/>
      <c r="B181" s="165"/>
      <c r="C181" s="204"/>
      <c r="D181" s="165"/>
      <c r="E181" s="195"/>
      <c r="F181" s="195"/>
      <c r="G181" s="195"/>
      <c r="H181" s="195"/>
      <c r="I181" s="148"/>
      <c r="J181" s="195"/>
      <c r="K181" s="148"/>
      <c r="L181" s="189" t="s">
        <v>79</v>
      </c>
    </row>
    <row r="182" spans="1:13" s="163" customFormat="1" ht="23.1" customHeight="1">
      <c r="A182" s="151"/>
      <c r="B182" s="147"/>
      <c r="C182" s="161"/>
      <c r="D182" s="147"/>
      <c r="E182" s="181"/>
      <c r="F182" s="181" t="s">
        <v>1</v>
      </c>
      <c r="G182" s="181"/>
      <c r="H182" s="149"/>
      <c r="I182" s="181"/>
      <c r="J182" s="181" t="s">
        <v>2</v>
      </c>
      <c r="K182" s="181"/>
      <c r="L182" s="147"/>
    </row>
    <row r="183" spans="1:13" ht="23.1" customHeight="1">
      <c r="A183" s="147"/>
      <c r="C183" s="168"/>
      <c r="D183" s="169"/>
      <c r="E183" s="198" t="s">
        <v>189</v>
      </c>
      <c r="F183" s="199"/>
      <c r="G183" s="198">
        <v>2561</v>
      </c>
      <c r="H183" s="198"/>
      <c r="I183" s="198" t="s">
        <v>189</v>
      </c>
      <c r="J183" s="199"/>
      <c r="K183" s="198">
        <v>2561</v>
      </c>
    </row>
    <row r="184" spans="1:13" ht="23.1" customHeight="1">
      <c r="A184" s="145" t="s">
        <v>47</v>
      </c>
      <c r="B184" s="167"/>
      <c r="E184" s="152"/>
      <c r="F184" s="148"/>
      <c r="G184" s="152"/>
      <c r="I184" s="152"/>
      <c r="J184" s="148"/>
      <c r="K184" s="152"/>
    </row>
    <row r="185" spans="1:13" ht="23.1" customHeight="1">
      <c r="A185" s="184" t="s">
        <v>197</v>
      </c>
      <c r="B185" s="176"/>
      <c r="E185" s="155">
        <v>-1168</v>
      </c>
      <c r="F185" s="193"/>
      <c r="G185" s="155">
        <v>0</v>
      </c>
      <c r="H185" s="155"/>
      <c r="I185" s="155">
        <v>0</v>
      </c>
      <c r="J185" s="155"/>
      <c r="K185" s="155">
        <v>0</v>
      </c>
    </row>
    <row r="186" spans="1:13" ht="23.1" customHeight="1">
      <c r="A186" s="151" t="s">
        <v>214</v>
      </c>
      <c r="E186" s="155">
        <v>-26292</v>
      </c>
      <c r="F186" s="192"/>
      <c r="G186" s="155">
        <v>-214</v>
      </c>
      <c r="H186" s="192"/>
      <c r="I186" s="155">
        <v>-26292</v>
      </c>
      <c r="J186" s="179"/>
      <c r="K186" s="155">
        <v>-214</v>
      </c>
    </row>
    <row r="187" spans="1:13" ht="23.1" customHeight="1">
      <c r="A187" s="151" t="s">
        <v>157</v>
      </c>
      <c r="E187" s="155">
        <v>0</v>
      </c>
      <c r="F187" s="192"/>
      <c r="G187" s="155">
        <v>0</v>
      </c>
      <c r="H187" s="192"/>
      <c r="I187" s="179">
        <v>-8500</v>
      </c>
      <c r="J187" s="179"/>
      <c r="K187" s="155">
        <v>0</v>
      </c>
    </row>
    <row r="188" spans="1:13" ht="23.1" customHeight="1">
      <c r="A188" s="151" t="s">
        <v>176</v>
      </c>
      <c r="E188" s="155">
        <v>0</v>
      </c>
      <c r="F188" s="192"/>
      <c r="G188" s="155">
        <v>-103950</v>
      </c>
      <c r="H188" s="192"/>
      <c r="I188" s="179">
        <v>0</v>
      </c>
      <c r="J188" s="179"/>
      <c r="K188" s="155">
        <v>-103950</v>
      </c>
    </row>
    <row r="189" spans="1:13" ht="23.1" customHeight="1">
      <c r="A189" s="184" t="s">
        <v>160</v>
      </c>
      <c r="E189" s="155">
        <v>-31004</v>
      </c>
      <c r="F189" s="192"/>
      <c r="G189" s="155">
        <v>-24063</v>
      </c>
      <c r="H189" s="192"/>
      <c r="I189" s="179">
        <v>-30826</v>
      </c>
      <c r="J189" s="179"/>
      <c r="K189" s="155">
        <v>-23432</v>
      </c>
    </row>
    <row r="190" spans="1:13" ht="23.1" customHeight="1">
      <c r="A190" s="184" t="s">
        <v>147</v>
      </c>
      <c r="B190" s="176"/>
      <c r="E190" s="155">
        <v>1150</v>
      </c>
      <c r="F190" s="193"/>
      <c r="G190" s="155">
        <v>3705</v>
      </c>
      <c r="H190" s="193"/>
      <c r="I190" s="155">
        <v>1150</v>
      </c>
      <c r="J190" s="155"/>
      <c r="K190" s="155">
        <v>3705</v>
      </c>
    </row>
    <row r="191" spans="1:13" ht="23.1" customHeight="1">
      <c r="A191" s="184" t="s">
        <v>229</v>
      </c>
      <c r="B191" s="176"/>
      <c r="E191" s="155">
        <v>-803</v>
      </c>
      <c r="F191" s="193"/>
      <c r="G191" s="155">
        <v>-200</v>
      </c>
      <c r="H191" s="193"/>
      <c r="I191" s="155">
        <v>-803</v>
      </c>
      <c r="J191" s="155"/>
      <c r="K191" s="155">
        <v>-200</v>
      </c>
    </row>
    <row r="192" spans="1:13" ht="23.1" customHeight="1">
      <c r="A192" s="145" t="s">
        <v>134</v>
      </c>
      <c r="E192" s="180">
        <f>SUM(E185:E191)</f>
        <v>-58117</v>
      </c>
      <c r="F192" s="179"/>
      <c r="G192" s="180">
        <f>SUM(G185:G191)</f>
        <v>-124722</v>
      </c>
      <c r="H192" s="179"/>
      <c r="I192" s="180">
        <f>SUM(I185:I191)</f>
        <v>-65271</v>
      </c>
      <c r="J192" s="179"/>
      <c r="K192" s="180">
        <f>SUM(K185:K191)</f>
        <v>-124091</v>
      </c>
    </row>
    <row r="193" spans="1:11" ht="23.1" customHeight="1">
      <c r="A193" s="145" t="s">
        <v>48</v>
      </c>
      <c r="B193" s="167"/>
      <c r="E193" s="179"/>
      <c r="F193" s="179"/>
      <c r="G193" s="179"/>
      <c r="H193" s="179"/>
      <c r="I193" s="179"/>
      <c r="J193" s="179"/>
      <c r="K193" s="179"/>
    </row>
    <row r="194" spans="1:11" ht="23.1" customHeight="1">
      <c r="A194" s="186" t="s">
        <v>231</v>
      </c>
      <c r="B194" s="167"/>
      <c r="E194" s="179">
        <v>245000</v>
      </c>
      <c r="F194" s="179"/>
      <c r="G194" s="155">
        <v>202174</v>
      </c>
      <c r="H194" s="192"/>
      <c r="I194" s="179">
        <v>245000</v>
      </c>
      <c r="J194" s="179"/>
      <c r="K194" s="155">
        <v>190000</v>
      </c>
    </row>
    <row r="195" spans="1:11" ht="23.1" customHeight="1">
      <c r="A195" s="186" t="s">
        <v>230</v>
      </c>
      <c r="B195" s="167"/>
      <c r="E195" s="179">
        <v>0</v>
      </c>
      <c r="F195" s="179"/>
      <c r="G195" s="155">
        <v>0</v>
      </c>
      <c r="H195" s="192"/>
      <c r="I195" s="179">
        <v>59000</v>
      </c>
      <c r="J195" s="179"/>
      <c r="K195" s="155">
        <v>0</v>
      </c>
    </row>
    <row r="196" spans="1:11" ht="23.1" customHeight="1">
      <c r="A196" s="190" t="s">
        <v>116</v>
      </c>
      <c r="B196" s="185"/>
      <c r="E196" s="155">
        <v>-69754</v>
      </c>
      <c r="F196" s="192"/>
      <c r="G196" s="155">
        <v>-62686</v>
      </c>
      <c r="H196" s="192"/>
      <c r="I196" s="179">
        <v>-69754</v>
      </c>
      <c r="J196" s="179"/>
      <c r="K196" s="155">
        <v>-62686</v>
      </c>
    </row>
    <row r="197" spans="1:11" ht="23.1" customHeight="1">
      <c r="A197" s="186" t="s">
        <v>187</v>
      </c>
      <c r="B197" s="185"/>
      <c r="E197" s="155">
        <v>-18160</v>
      </c>
      <c r="F197" s="192"/>
      <c r="G197" s="155">
        <v>-29400</v>
      </c>
      <c r="H197" s="192"/>
      <c r="I197" s="179">
        <v>-18160</v>
      </c>
      <c r="J197" s="179"/>
      <c r="K197" s="155">
        <v>-29400</v>
      </c>
    </row>
    <row r="198" spans="1:11" ht="23.1" customHeight="1">
      <c r="A198" s="186" t="s">
        <v>206</v>
      </c>
      <c r="B198" s="185"/>
      <c r="E198" s="155">
        <v>0</v>
      </c>
      <c r="F198" s="192"/>
      <c r="G198" s="155">
        <v>-50250</v>
      </c>
      <c r="H198" s="193"/>
      <c r="I198" s="179">
        <v>0</v>
      </c>
      <c r="J198" s="179"/>
      <c r="K198" s="155">
        <v>-50250</v>
      </c>
    </row>
    <row r="199" spans="1:11" ht="23.1" customHeight="1">
      <c r="A199" s="186" t="s">
        <v>209</v>
      </c>
      <c r="B199" s="185"/>
      <c r="E199" s="155">
        <v>1500</v>
      </c>
      <c r="F199" s="192"/>
      <c r="G199" s="155">
        <v>0</v>
      </c>
      <c r="H199" s="193"/>
      <c r="I199" s="179">
        <v>0</v>
      </c>
      <c r="J199" s="179"/>
      <c r="K199" s="155">
        <v>0</v>
      </c>
    </row>
    <row r="200" spans="1:11" ht="23.1" customHeight="1">
      <c r="A200" s="145" t="s">
        <v>220</v>
      </c>
      <c r="E200" s="180">
        <f>SUM(E194:E199)</f>
        <v>158586</v>
      </c>
      <c r="F200" s="179"/>
      <c r="G200" s="180">
        <f>SUM(G194:G199)</f>
        <v>59838</v>
      </c>
      <c r="H200" s="179"/>
      <c r="I200" s="180">
        <f>SUM(I194:I199)</f>
        <v>216086</v>
      </c>
      <c r="J200" s="179"/>
      <c r="K200" s="180">
        <f>SUM(K194:K199)</f>
        <v>47664</v>
      </c>
    </row>
    <row r="201" spans="1:11" ht="23.1" customHeight="1">
      <c r="A201" s="145" t="s">
        <v>191</v>
      </c>
      <c r="E201" s="180">
        <v>-814</v>
      </c>
      <c r="F201" s="192"/>
      <c r="G201" s="180">
        <v>-60</v>
      </c>
      <c r="H201" s="192"/>
      <c r="I201" s="181">
        <v>0</v>
      </c>
      <c r="J201" s="179"/>
      <c r="K201" s="181">
        <v>0</v>
      </c>
    </row>
    <row r="202" spans="1:11" ht="23.1" customHeight="1">
      <c r="A202" s="145" t="s">
        <v>219</v>
      </c>
      <c r="E202" s="155">
        <f>SUM(E174+E192+E200)+E201</f>
        <v>-19468</v>
      </c>
      <c r="F202" s="179"/>
      <c r="G202" s="155">
        <f>SUM(G174+G192+G200)+G201</f>
        <v>-61007</v>
      </c>
      <c r="H202" s="179"/>
      <c r="I202" s="155">
        <f>SUM(I174+I192+I200)+I201</f>
        <v>45046</v>
      </c>
      <c r="J202" s="179"/>
      <c r="K202" s="155">
        <f>SUM(K174+K192+K200)+K201</f>
        <v>-67033</v>
      </c>
    </row>
    <row r="203" spans="1:11" ht="23.1" customHeight="1">
      <c r="A203" s="156" t="s">
        <v>95</v>
      </c>
      <c r="B203" s="163"/>
      <c r="E203" s="181">
        <v>107550</v>
      </c>
      <c r="F203" s="192"/>
      <c r="G203" s="181">
        <v>123080</v>
      </c>
      <c r="H203" s="192"/>
      <c r="I203" s="181">
        <v>32612</v>
      </c>
      <c r="J203" s="179"/>
      <c r="K203" s="181">
        <v>103446</v>
      </c>
    </row>
    <row r="204" spans="1:11" ht="23.1" customHeight="1" thickBot="1">
      <c r="A204" s="158" t="s">
        <v>117</v>
      </c>
      <c r="B204" s="185"/>
      <c r="E204" s="154">
        <f>SUM(E202:E203)</f>
        <v>88082</v>
      </c>
      <c r="F204" s="179"/>
      <c r="G204" s="154">
        <f>SUM(G202:G203)</f>
        <v>62073</v>
      </c>
      <c r="H204" s="179"/>
      <c r="I204" s="154">
        <f>SUM(I202:I203)</f>
        <v>77658</v>
      </c>
      <c r="J204" s="179"/>
      <c r="K204" s="154">
        <f>SUM(K202:K203)</f>
        <v>36413</v>
      </c>
    </row>
    <row r="205" spans="1:11" ht="23.1" customHeight="1" thickTop="1">
      <c r="D205" s="183"/>
      <c r="E205" s="179"/>
      <c r="F205" s="179"/>
      <c r="G205" s="179"/>
      <c r="H205" s="179"/>
      <c r="I205" s="179"/>
      <c r="J205" s="179"/>
      <c r="K205" s="179"/>
    </row>
    <row r="206" spans="1:11" ht="23.1" customHeight="1">
      <c r="A206" s="145" t="s">
        <v>135</v>
      </c>
      <c r="D206" s="183"/>
      <c r="E206" s="179"/>
      <c r="F206" s="179"/>
      <c r="G206" s="179"/>
      <c r="H206" s="179"/>
      <c r="I206" s="179"/>
      <c r="J206" s="179"/>
      <c r="K206" s="179"/>
    </row>
    <row r="207" spans="1:11" ht="23.1" customHeight="1">
      <c r="A207" s="151" t="s">
        <v>148</v>
      </c>
      <c r="D207" s="183"/>
      <c r="E207" s="179"/>
      <c r="F207" s="179"/>
      <c r="G207" s="179"/>
      <c r="H207" s="179"/>
      <c r="I207" s="179"/>
      <c r="J207" s="179"/>
      <c r="K207" s="179"/>
    </row>
    <row r="208" spans="1:11" ht="23.1" customHeight="1">
      <c r="A208" s="151" t="s">
        <v>208</v>
      </c>
      <c r="D208" s="183"/>
      <c r="E208" s="179">
        <v>0</v>
      </c>
      <c r="F208" s="179"/>
      <c r="G208" s="179">
        <v>0</v>
      </c>
      <c r="H208" s="179"/>
      <c r="I208" s="179">
        <v>0</v>
      </c>
      <c r="J208" s="179"/>
      <c r="K208" s="179">
        <v>1233</v>
      </c>
    </row>
    <row r="209" spans="1:13" ht="21">
      <c r="A209" s="151" t="s">
        <v>139</v>
      </c>
      <c r="D209" s="183"/>
      <c r="E209" s="179">
        <v>61439</v>
      </c>
      <c r="F209" s="179"/>
      <c r="G209" s="179">
        <v>0</v>
      </c>
      <c r="H209" s="179"/>
      <c r="I209" s="179">
        <v>61439</v>
      </c>
      <c r="J209" s="179"/>
      <c r="K209" s="179">
        <v>0</v>
      </c>
    </row>
    <row r="210" spans="1:13" ht="21">
      <c r="A210" s="151" t="s">
        <v>207</v>
      </c>
      <c r="D210" s="183"/>
      <c r="E210" s="179">
        <v>0</v>
      </c>
      <c r="F210" s="179"/>
      <c r="G210" s="179">
        <v>1144</v>
      </c>
      <c r="H210" s="179"/>
      <c r="I210" s="179">
        <v>0</v>
      </c>
      <c r="J210" s="179"/>
      <c r="K210" s="179">
        <v>1144</v>
      </c>
    </row>
    <row r="211" spans="1:13" ht="21">
      <c r="A211" s="186"/>
      <c r="D211" s="183"/>
      <c r="E211" s="179"/>
      <c r="F211" s="179"/>
      <c r="G211" s="155"/>
      <c r="H211" s="179"/>
      <c r="I211" s="179"/>
      <c r="J211" s="179"/>
      <c r="K211" s="155"/>
    </row>
    <row r="212" spans="1:13" ht="23.1" customHeight="1">
      <c r="A212" s="186" t="s">
        <v>12</v>
      </c>
      <c r="B212" s="185"/>
      <c r="E212" s="148"/>
      <c r="F212" s="148"/>
      <c r="G212" s="148"/>
    </row>
    <row r="214" spans="1:13" s="151" customFormat="1" ht="23.1" customHeight="1">
      <c r="B214" s="147"/>
      <c r="C214" s="161"/>
      <c r="D214" s="147"/>
      <c r="E214" s="149"/>
      <c r="F214" s="149"/>
      <c r="G214" s="149"/>
      <c r="H214" s="149"/>
      <c r="I214" s="149"/>
      <c r="J214" s="149"/>
      <c r="K214" s="149"/>
      <c r="L214" s="147"/>
      <c r="M214" s="147"/>
    </row>
    <row r="215" spans="1:13" s="151" customFormat="1" ht="23.1" customHeight="1">
      <c r="B215" s="147"/>
      <c r="C215" s="161"/>
      <c r="D215" s="147"/>
      <c r="E215" s="149"/>
      <c r="F215" s="149"/>
      <c r="G215" s="149"/>
      <c r="H215" s="149"/>
      <c r="I215" s="149"/>
      <c r="J215" s="149"/>
      <c r="K215" s="149"/>
      <c r="L215" s="147"/>
      <c r="M215" s="147"/>
    </row>
    <row r="216" spans="1:13" s="151" customFormat="1" ht="23.1" customHeight="1">
      <c r="B216" s="147"/>
      <c r="C216" s="161"/>
      <c r="D216" s="147"/>
      <c r="E216" s="149"/>
      <c r="F216" s="149"/>
      <c r="G216" s="149"/>
      <c r="H216" s="149"/>
      <c r="I216" s="149"/>
      <c r="J216" s="149"/>
      <c r="K216" s="149"/>
      <c r="L216" s="147"/>
      <c r="M216" s="147"/>
    </row>
    <row r="217" spans="1:13" s="151" customFormat="1" ht="23.1" customHeight="1">
      <c r="B217" s="147"/>
      <c r="C217" s="161"/>
      <c r="D217" s="147"/>
      <c r="E217" s="149"/>
      <c r="F217" s="149"/>
      <c r="G217" s="149"/>
      <c r="H217" s="149"/>
      <c r="I217" s="149"/>
      <c r="J217" s="149"/>
      <c r="K217" s="149"/>
      <c r="L217" s="147"/>
      <c r="M217" s="147"/>
    </row>
    <row r="218" spans="1:13" s="151" customFormat="1" ht="23.1" customHeight="1">
      <c r="B218" s="147"/>
      <c r="C218" s="161"/>
      <c r="D218" s="147"/>
      <c r="E218" s="149"/>
      <c r="F218" s="149"/>
      <c r="G218" s="149"/>
      <c r="H218" s="149"/>
      <c r="I218" s="149"/>
      <c r="J218" s="149"/>
      <c r="K218" s="149"/>
      <c r="L218" s="147"/>
      <c r="M218" s="147"/>
    </row>
    <row r="219" spans="1:13" s="151" customFormat="1" ht="23.1" customHeight="1">
      <c r="B219" s="147"/>
      <c r="C219" s="161"/>
      <c r="D219" s="147"/>
      <c r="E219" s="149"/>
      <c r="F219" s="149"/>
      <c r="G219" s="149"/>
      <c r="H219" s="149"/>
      <c r="I219" s="149"/>
      <c r="J219" s="149"/>
      <c r="K219" s="149"/>
      <c r="L219" s="147"/>
      <c r="M219" s="147"/>
    </row>
    <row r="220" spans="1:13" s="151" customFormat="1" ht="23.1" customHeight="1">
      <c r="B220" s="147"/>
      <c r="C220" s="161"/>
      <c r="D220" s="147"/>
      <c r="E220" s="149"/>
      <c r="F220" s="149"/>
      <c r="G220" s="149"/>
      <c r="H220" s="149"/>
      <c r="I220" s="149"/>
      <c r="J220" s="149"/>
      <c r="K220" s="149"/>
      <c r="L220" s="147"/>
      <c r="M220" s="147"/>
    </row>
    <row r="221" spans="1:13" s="151" customFormat="1" ht="23.1" customHeight="1">
      <c r="B221" s="147"/>
      <c r="C221" s="161"/>
      <c r="D221" s="147"/>
      <c r="E221" s="149"/>
      <c r="F221" s="149"/>
      <c r="G221" s="149"/>
      <c r="H221" s="149"/>
      <c r="I221" s="149"/>
      <c r="J221" s="149"/>
      <c r="K221" s="149"/>
      <c r="L221" s="147"/>
      <c r="M221" s="147"/>
    </row>
    <row r="222" spans="1:13" s="151" customFormat="1" ht="23.1" customHeight="1">
      <c r="B222" s="147"/>
      <c r="C222" s="161"/>
      <c r="D222" s="147"/>
      <c r="E222" s="149"/>
      <c r="F222" s="149"/>
      <c r="G222" s="149"/>
      <c r="H222" s="149"/>
      <c r="I222" s="149"/>
      <c r="J222" s="149"/>
      <c r="K222" s="149"/>
      <c r="L222" s="147"/>
      <c r="M222" s="147"/>
    </row>
    <row r="223" spans="1:13" s="151" customFormat="1" ht="23.1" customHeight="1">
      <c r="B223" s="147"/>
      <c r="C223" s="161"/>
      <c r="D223" s="147"/>
      <c r="E223" s="149"/>
      <c r="F223" s="149"/>
      <c r="G223" s="149"/>
      <c r="H223" s="149"/>
      <c r="I223" s="149"/>
      <c r="J223" s="149"/>
      <c r="K223" s="149"/>
      <c r="L223" s="147"/>
      <c r="M223" s="147"/>
    </row>
    <row r="224" spans="1:13" s="151" customFormat="1" ht="23.1" customHeight="1">
      <c r="B224" s="147"/>
      <c r="C224" s="161"/>
      <c r="D224" s="147"/>
      <c r="E224" s="149"/>
      <c r="F224" s="149"/>
      <c r="G224" s="149"/>
      <c r="H224" s="149"/>
      <c r="I224" s="149"/>
      <c r="J224" s="149"/>
      <c r="K224" s="149"/>
      <c r="L224" s="147"/>
      <c r="M224" s="147"/>
    </row>
    <row r="225" spans="2:13" s="151" customFormat="1" ht="23.1" customHeight="1">
      <c r="B225" s="147"/>
      <c r="C225" s="161"/>
      <c r="D225" s="147"/>
      <c r="E225" s="149"/>
      <c r="F225" s="149"/>
      <c r="G225" s="149"/>
      <c r="H225" s="149"/>
      <c r="I225" s="149"/>
      <c r="J225" s="149"/>
      <c r="K225" s="149"/>
      <c r="L225" s="147"/>
      <c r="M225" s="147"/>
    </row>
    <row r="226" spans="2:13" s="151" customFormat="1" ht="23.1" customHeight="1">
      <c r="B226" s="147"/>
      <c r="C226" s="161"/>
      <c r="D226" s="147"/>
      <c r="E226" s="149"/>
      <c r="F226" s="149"/>
      <c r="G226" s="149"/>
      <c r="H226" s="149"/>
      <c r="I226" s="149"/>
      <c r="J226" s="149"/>
      <c r="K226" s="149"/>
      <c r="L226" s="147"/>
      <c r="M226" s="147"/>
    </row>
    <row r="227" spans="2:13" s="151" customFormat="1" ht="23.1" customHeight="1">
      <c r="B227" s="147"/>
      <c r="C227" s="161"/>
      <c r="D227" s="147"/>
      <c r="E227" s="149"/>
      <c r="F227" s="149"/>
      <c r="G227" s="149"/>
      <c r="H227" s="149"/>
      <c r="I227" s="149"/>
      <c r="J227" s="149"/>
      <c r="K227" s="149"/>
      <c r="L227" s="147"/>
      <c r="M227" s="147"/>
    </row>
    <row r="228" spans="2:13" s="151" customFormat="1" ht="23.1" customHeight="1">
      <c r="B228" s="147"/>
      <c r="C228" s="161"/>
      <c r="D228" s="147"/>
      <c r="E228" s="149"/>
      <c r="F228" s="149"/>
      <c r="G228" s="149"/>
      <c r="H228" s="149"/>
      <c r="I228" s="149"/>
      <c r="J228" s="149"/>
      <c r="K228" s="149"/>
      <c r="L228" s="147"/>
      <c r="M228" s="147"/>
    </row>
    <row r="229" spans="2:13" s="151" customFormat="1" ht="23.1" customHeight="1">
      <c r="B229" s="147"/>
      <c r="C229" s="161"/>
      <c r="D229" s="147"/>
      <c r="E229" s="149"/>
      <c r="F229" s="149"/>
      <c r="G229" s="149"/>
      <c r="H229" s="149"/>
      <c r="I229" s="149"/>
      <c r="J229" s="149"/>
      <c r="K229" s="149"/>
      <c r="L229" s="147"/>
      <c r="M229" s="147"/>
    </row>
    <row r="230" spans="2:13" s="151" customFormat="1" ht="23.1" customHeight="1">
      <c r="B230" s="147"/>
      <c r="C230" s="161"/>
      <c r="D230" s="147"/>
      <c r="E230" s="149"/>
      <c r="F230" s="149"/>
      <c r="G230" s="149"/>
      <c r="H230" s="149"/>
      <c r="I230" s="149"/>
      <c r="J230" s="149"/>
      <c r="K230" s="149"/>
      <c r="L230" s="147"/>
      <c r="M230" s="147"/>
    </row>
    <row r="231" spans="2:13" s="151" customFormat="1" ht="23.1" customHeight="1">
      <c r="B231" s="147"/>
      <c r="C231" s="161"/>
      <c r="D231" s="147"/>
      <c r="E231" s="149"/>
      <c r="F231" s="149"/>
      <c r="G231" s="149"/>
      <c r="H231" s="149"/>
      <c r="I231" s="149"/>
      <c r="J231" s="149"/>
      <c r="K231" s="149"/>
      <c r="L231" s="147"/>
      <c r="M231" s="147"/>
    </row>
    <row r="232" spans="2:13" s="151" customFormat="1" ht="23.1" customHeight="1">
      <c r="B232" s="147"/>
      <c r="C232" s="161"/>
      <c r="D232" s="147"/>
      <c r="E232" s="149"/>
      <c r="F232" s="149"/>
      <c r="G232" s="149"/>
      <c r="H232" s="149"/>
      <c r="I232" s="149"/>
      <c r="J232" s="149"/>
      <c r="K232" s="149"/>
      <c r="L232" s="147"/>
      <c r="M232" s="147"/>
    </row>
    <row r="233" spans="2:13" s="151" customFormat="1" ht="23.1" customHeight="1">
      <c r="B233" s="147"/>
      <c r="C233" s="161"/>
      <c r="D233" s="147"/>
      <c r="E233" s="149"/>
      <c r="F233" s="149"/>
      <c r="G233" s="149"/>
      <c r="H233" s="149"/>
      <c r="I233" s="149"/>
      <c r="J233" s="149"/>
      <c r="K233" s="149"/>
      <c r="L233" s="147"/>
      <c r="M233" s="147"/>
    </row>
    <row r="234" spans="2:13" s="151" customFormat="1" ht="23.1" customHeight="1">
      <c r="B234" s="147"/>
      <c r="C234" s="161"/>
      <c r="D234" s="147"/>
      <c r="E234" s="149"/>
      <c r="F234" s="149"/>
      <c r="G234" s="149"/>
      <c r="H234" s="149"/>
      <c r="I234" s="149"/>
      <c r="J234" s="149"/>
      <c r="K234" s="149"/>
      <c r="L234" s="147"/>
      <c r="M234" s="147"/>
    </row>
    <row r="235" spans="2:13" s="151" customFormat="1" ht="23.1" customHeight="1">
      <c r="B235" s="147"/>
      <c r="C235" s="161"/>
      <c r="D235" s="147"/>
      <c r="E235" s="149"/>
      <c r="F235" s="149"/>
      <c r="G235" s="149"/>
      <c r="H235" s="149"/>
      <c r="I235" s="149"/>
      <c r="J235" s="149"/>
      <c r="K235" s="149"/>
      <c r="L235" s="147"/>
      <c r="M235" s="147"/>
    </row>
    <row r="236" spans="2:13" s="151" customFormat="1" ht="23.1" customHeight="1">
      <c r="B236" s="147"/>
      <c r="C236" s="161"/>
      <c r="D236" s="147"/>
      <c r="E236" s="149"/>
      <c r="F236" s="149"/>
      <c r="G236" s="149"/>
      <c r="H236" s="149"/>
      <c r="I236" s="149"/>
      <c r="J236" s="149"/>
      <c r="K236" s="149"/>
      <c r="L236" s="147"/>
      <c r="M236" s="147"/>
    </row>
    <row r="237" spans="2:13" s="151" customFormat="1" ht="23.1" customHeight="1">
      <c r="B237" s="147"/>
      <c r="C237" s="161"/>
      <c r="D237" s="147"/>
      <c r="E237" s="149"/>
      <c r="F237" s="149"/>
      <c r="G237" s="149"/>
      <c r="H237" s="149"/>
      <c r="I237" s="149"/>
      <c r="J237" s="149"/>
      <c r="K237" s="149"/>
      <c r="L237" s="147"/>
      <c r="M237" s="147"/>
    </row>
    <row r="238" spans="2:13" s="151" customFormat="1" ht="23.1" customHeight="1">
      <c r="B238" s="147"/>
      <c r="C238" s="161"/>
      <c r="D238" s="147"/>
      <c r="E238" s="149"/>
      <c r="F238" s="149"/>
      <c r="G238" s="149"/>
      <c r="H238" s="149"/>
      <c r="I238" s="149"/>
      <c r="J238" s="149"/>
      <c r="K238" s="149"/>
      <c r="L238" s="147"/>
      <c r="M238" s="147"/>
    </row>
    <row r="239" spans="2:13" s="151" customFormat="1" ht="23.1" customHeight="1">
      <c r="B239" s="147"/>
      <c r="C239" s="161"/>
      <c r="D239" s="147"/>
      <c r="E239" s="149"/>
      <c r="F239" s="149"/>
      <c r="G239" s="149"/>
      <c r="H239" s="149"/>
      <c r="I239" s="149"/>
      <c r="J239" s="149"/>
      <c r="K239" s="149"/>
      <c r="L239" s="147"/>
      <c r="M239" s="147"/>
    </row>
    <row r="240" spans="2:13" s="151" customFormat="1" ht="23.1" customHeight="1">
      <c r="B240" s="147"/>
      <c r="C240" s="161"/>
      <c r="D240" s="147"/>
      <c r="E240" s="149"/>
      <c r="F240" s="149"/>
      <c r="G240" s="149"/>
      <c r="H240" s="149"/>
      <c r="I240" s="149"/>
      <c r="J240" s="149"/>
      <c r="K240" s="149"/>
      <c r="L240" s="147"/>
      <c r="M240" s="147"/>
    </row>
    <row r="241" spans="2:13" s="151" customFormat="1" ht="23.1" customHeight="1">
      <c r="B241" s="147"/>
      <c r="C241" s="161"/>
      <c r="D241" s="147"/>
      <c r="E241" s="149"/>
      <c r="F241" s="149"/>
      <c r="G241" s="149"/>
      <c r="H241" s="149"/>
      <c r="I241" s="149"/>
      <c r="J241" s="149"/>
      <c r="K241" s="149"/>
      <c r="L241" s="147"/>
      <c r="M241" s="147"/>
    </row>
    <row r="242" spans="2:13" s="151" customFormat="1" ht="23.1" customHeight="1">
      <c r="B242" s="147"/>
      <c r="C242" s="161"/>
      <c r="D242" s="147"/>
      <c r="E242" s="149"/>
      <c r="F242" s="149"/>
      <c r="G242" s="149"/>
      <c r="H242" s="149"/>
      <c r="I242" s="149"/>
      <c r="J242" s="149"/>
      <c r="K242" s="149"/>
      <c r="L242" s="147"/>
      <c r="M242" s="147"/>
    </row>
    <row r="243" spans="2:13" s="151" customFormat="1" ht="23.1" customHeight="1">
      <c r="B243" s="147"/>
      <c r="C243" s="161"/>
      <c r="D243" s="147"/>
      <c r="E243" s="149"/>
      <c r="F243" s="149"/>
      <c r="G243" s="149"/>
      <c r="H243" s="149"/>
      <c r="I243" s="149"/>
      <c r="J243" s="149"/>
      <c r="K243" s="149"/>
      <c r="L243" s="147"/>
      <c r="M243" s="147"/>
    </row>
    <row r="244" spans="2:13" s="151" customFormat="1" ht="23.1" customHeight="1">
      <c r="B244" s="147"/>
      <c r="C244" s="161"/>
      <c r="D244" s="147"/>
      <c r="E244" s="149"/>
      <c r="F244" s="149"/>
      <c r="G244" s="149"/>
      <c r="H244" s="149"/>
      <c r="I244" s="149"/>
      <c r="J244" s="149"/>
      <c r="K244" s="149"/>
      <c r="L244" s="147"/>
      <c r="M244" s="147"/>
    </row>
    <row r="245" spans="2:13" s="151" customFormat="1" ht="23.1" customHeight="1">
      <c r="B245" s="147"/>
      <c r="C245" s="161"/>
      <c r="D245" s="147"/>
      <c r="E245" s="149"/>
      <c r="F245" s="149"/>
      <c r="G245" s="149"/>
      <c r="H245" s="149"/>
      <c r="I245" s="149"/>
      <c r="J245" s="149"/>
      <c r="K245" s="149"/>
      <c r="L245" s="147"/>
      <c r="M245" s="147"/>
    </row>
    <row r="246" spans="2:13" s="151" customFormat="1" ht="23.1" customHeight="1">
      <c r="B246" s="147"/>
      <c r="C246" s="161"/>
      <c r="D246" s="147"/>
      <c r="E246" s="149"/>
      <c r="F246" s="149"/>
      <c r="G246" s="149"/>
      <c r="H246" s="149"/>
      <c r="I246" s="149"/>
      <c r="J246" s="149"/>
      <c r="K246" s="149"/>
      <c r="L246" s="147"/>
      <c r="M246" s="147"/>
    </row>
    <row r="247" spans="2:13" s="151" customFormat="1" ht="23.1" customHeight="1">
      <c r="B247" s="147"/>
      <c r="C247" s="161"/>
      <c r="D247" s="147"/>
      <c r="E247" s="149"/>
      <c r="F247" s="149"/>
      <c r="G247" s="149"/>
      <c r="H247" s="149"/>
      <c r="I247" s="149"/>
      <c r="J247" s="149"/>
      <c r="K247" s="149"/>
      <c r="L247" s="147"/>
      <c r="M247" s="147"/>
    </row>
    <row r="248" spans="2:13" s="151" customFormat="1" ht="23.1" customHeight="1">
      <c r="B248" s="147"/>
      <c r="C248" s="161"/>
      <c r="D248" s="147"/>
      <c r="E248" s="149"/>
      <c r="F248" s="149"/>
      <c r="G248" s="149"/>
      <c r="H248" s="149"/>
      <c r="I248" s="149"/>
      <c r="J248" s="149"/>
      <c r="K248" s="149"/>
      <c r="L248" s="147"/>
      <c r="M248" s="147"/>
    </row>
    <row r="249" spans="2:13" s="151" customFormat="1" ht="23.1" customHeight="1">
      <c r="B249" s="147"/>
      <c r="C249" s="161"/>
      <c r="D249" s="147"/>
      <c r="E249" s="149"/>
      <c r="F249" s="149"/>
      <c r="G249" s="149"/>
      <c r="H249" s="149"/>
      <c r="I249" s="149"/>
      <c r="J249" s="149"/>
      <c r="K249" s="149"/>
      <c r="L249" s="147"/>
      <c r="M249" s="147"/>
    </row>
    <row r="250" spans="2:13" s="151" customFormat="1" ht="23.1" customHeight="1">
      <c r="B250" s="147"/>
      <c r="C250" s="161"/>
      <c r="D250" s="147"/>
      <c r="E250" s="149"/>
      <c r="F250" s="149"/>
      <c r="G250" s="149"/>
      <c r="H250" s="149"/>
      <c r="I250" s="149"/>
      <c r="J250" s="149"/>
      <c r="K250" s="149"/>
      <c r="L250" s="147"/>
      <c r="M250" s="147"/>
    </row>
    <row r="251" spans="2:13" s="151" customFormat="1" ht="23.1" customHeight="1">
      <c r="B251" s="147"/>
      <c r="C251" s="161"/>
      <c r="D251" s="147"/>
      <c r="E251" s="149"/>
      <c r="F251" s="149"/>
      <c r="G251" s="149"/>
      <c r="H251" s="149"/>
      <c r="I251" s="149"/>
      <c r="J251" s="149"/>
      <c r="K251" s="149"/>
      <c r="L251" s="147"/>
      <c r="M251" s="147"/>
    </row>
    <row r="252" spans="2:13" s="151" customFormat="1" ht="23.1" customHeight="1">
      <c r="B252" s="147"/>
      <c r="C252" s="161"/>
      <c r="D252" s="147"/>
      <c r="E252" s="149"/>
      <c r="F252" s="149"/>
      <c r="G252" s="149"/>
      <c r="H252" s="149"/>
      <c r="I252" s="149"/>
      <c r="J252" s="149"/>
      <c r="K252" s="149"/>
      <c r="L252" s="147"/>
      <c r="M252" s="147"/>
    </row>
    <row r="253" spans="2:13" s="151" customFormat="1" ht="23.1" customHeight="1">
      <c r="B253" s="147"/>
      <c r="C253" s="161"/>
      <c r="D253" s="147"/>
      <c r="E253" s="149"/>
      <c r="F253" s="149"/>
      <c r="G253" s="149"/>
      <c r="H253" s="149"/>
      <c r="I253" s="149"/>
      <c r="J253" s="149"/>
      <c r="K253" s="149"/>
      <c r="L253" s="147"/>
      <c r="M253" s="147"/>
    </row>
    <row r="254" spans="2:13" s="151" customFormat="1" ht="23.1" customHeight="1">
      <c r="B254" s="147"/>
      <c r="C254" s="161"/>
      <c r="D254" s="147"/>
      <c r="E254" s="149"/>
      <c r="F254" s="149"/>
      <c r="G254" s="149"/>
      <c r="H254" s="149"/>
      <c r="I254" s="149"/>
      <c r="J254" s="149"/>
      <c r="K254" s="149"/>
      <c r="L254" s="147"/>
      <c r="M254" s="147"/>
    </row>
    <row r="255" spans="2:13" s="151" customFormat="1" ht="23.1" customHeight="1">
      <c r="B255" s="147"/>
      <c r="C255" s="161"/>
      <c r="D255" s="147"/>
      <c r="E255" s="149"/>
      <c r="F255" s="149"/>
      <c r="G255" s="149"/>
      <c r="H255" s="149"/>
      <c r="I255" s="149"/>
      <c r="J255" s="149"/>
      <c r="K255" s="149"/>
      <c r="L255" s="147"/>
      <c r="M255" s="147"/>
    </row>
    <row r="256" spans="2:13" s="151" customFormat="1" ht="23.1" customHeight="1">
      <c r="B256" s="147"/>
      <c r="C256" s="161"/>
      <c r="D256" s="147"/>
      <c r="E256" s="149"/>
      <c r="F256" s="149"/>
      <c r="G256" s="149"/>
      <c r="H256" s="149"/>
      <c r="I256" s="149"/>
      <c r="J256" s="149"/>
      <c r="K256" s="149"/>
      <c r="L256" s="147"/>
      <c r="M256" s="147"/>
    </row>
    <row r="257" spans="2:13" s="151" customFormat="1" ht="23.1" customHeight="1">
      <c r="B257" s="147"/>
      <c r="C257" s="161"/>
      <c r="D257" s="147"/>
      <c r="E257" s="149"/>
      <c r="F257" s="149"/>
      <c r="G257" s="149"/>
      <c r="H257" s="149"/>
      <c r="I257" s="149"/>
      <c r="J257" s="149"/>
      <c r="K257" s="149"/>
      <c r="L257" s="147"/>
      <c r="M257" s="147"/>
    </row>
    <row r="258" spans="2:13" s="151" customFormat="1" ht="23.1" customHeight="1">
      <c r="B258" s="147"/>
      <c r="C258" s="161"/>
      <c r="D258" s="147"/>
      <c r="E258" s="149"/>
      <c r="F258" s="149"/>
      <c r="G258" s="149"/>
      <c r="H258" s="149"/>
      <c r="I258" s="149"/>
      <c r="J258" s="149"/>
      <c r="K258" s="149"/>
      <c r="L258" s="147"/>
      <c r="M258" s="147"/>
    </row>
    <row r="259" spans="2:13" s="151" customFormat="1" ht="23.1" customHeight="1">
      <c r="B259" s="147"/>
      <c r="C259" s="161"/>
      <c r="D259" s="147"/>
      <c r="E259" s="149"/>
      <c r="F259" s="149"/>
      <c r="G259" s="149"/>
      <c r="H259" s="149"/>
      <c r="I259" s="149"/>
      <c r="J259" s="149"/>
      <c r="K259" s="149"/>
      <c r="L259" s="147"/>
      <c r="M259" s="147"/>
    </row>
    <row r="260" spans="2:13" s="151" customFormat="1" ht="23.1" customHeight="1">
      <c r="B260" s="147"/>
      <c r="C260" s="161"/>
      <c r="D260" s="147"/>
      <c r="E260" s="149"/>
      <c r="F260" s="149"/>
      <c r="G260" s="149"/>
      <c r="H260" s="149"/>
      <c r="I260" s="149"/>
      <c r="J260" s="149"/>
      <c r="K260" s="149"/>
      <c r="L260" s="147"/>
      <c r="M260" s="147"/>
    </row>
    <row r="261" spans="2:13" s="151" customFormat="1" ht="23.1" customHeight="1">
      <c r="B261" s="147"/>
      <c r="C261" s="161"/>
      <c r="D261" s="147"/>
      <c r="E261" s="149"/>
      <c r="F261" s="149"/>
      <c r="G261" s="149"/>
      <c r="H261" s="149"/>
      <c r="I261" s="149"/>
      <c r="J261" s="149"/>
      <c r="K261" s="149"/>
      <c r="L261" s="147"/>
      <c r="M261" s="147"/>
    </row>
    <row r="262" spans="2:13" s="151" customFormat="1" ht="23.1" customHeight="1">
      <c r="B262" s="147"/>
      <c r="C262" s="161"/>
      <c r="D262" s="147"/>
      <c r="E262" s="149"/>
      <c r="F262" s="149"/>
      <c r="G262" s="149"/>
      <c r="H262" s="149"/>
      <c r="I262" s="149"/>
      <c r="J262" s="149"/>
      <c r="K262" s="149"/>
      <c r="L262" s="147"/>
      <c r="M262" s="147"/>
    </row>
    <row r="263" spans="2:13" s="151" customFormat="1" ht="23.1" customHeight="1">
      <c r="B263" s="147"/>
      <c r="C263" s="161"/>
      <c r="D263" s="147"/>
      <c r="E263" s="149"/>
      <c r="F263" s="149"/>
      <c r="G263" s="149"/>
      <c r="H263" s="149"/>
      <c r="I263" s="149"/>
      <c r="J263" s="149"/>
      <c r="K263" s="149"/>
      <c r="L263" s="147"/>
      <c r="M263" s="147"/>
    </row>
    <row r="264" spans="2:13" s="151" customFormat="1" ht="23.1" customHeight="1">
      <c r="B264" s="147"/>
      <c r="C264" s="161"/>
      <c r="D264" s="147"/>
      <c r="E264" s="149"/>
      <c r="F264" s="149"/>
      <c r="G264" s="149"/>
      <c r="H264" s="149"/>
      <c r="I264" s="149"/>
      <c r="J264" s="149"/>
      <c r="K264" s="149"/>
      <c r="L264" s="147"/>
      <c r="M264" s="147"/>
    </row>
    <row r="265" spans="2:13" s="151" customFormat="1" ht="23.1" customHeight="1">
      <c r="B265" s="147"/>
      <c r="C265" s="161"/>
      <c r="D265" s="147"/>
      <c r="E265" s="149"/>
      <c r="F265" s="149"/>
      <c r="G265" s="149"/>
      <c r="H265" s="149"/>
      <c r="I265" s="149"/>
      <c r="J265" s="149"/>
      <c r="K265" s="149"/>
      <c r="L265" s="147"/>
      <c r="M265" s="147"/>
    </row>
  </sheetData>
  <mergeCells count="4">
    <mergeCell ref="A72:K72"/>
    <mergeCell ref="A68:K68"/>
    <mergeCell ref="A1:K1"/>
    <mergeCell ref="A5:K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1" fitToHeight="6" orientation="portrait" r:id="rId1"/>
  <rowBreaks count="5" manualBreakCount="5">
    <brk id="40" max="11" man="1"/>
    <brk id="67" max="11" man="1"/>
    <brk id="108" max="11" man="1"/>
    <brk id="135" max="11" man="1"/>
    <brk id="17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2"/>
  <sheetViews>
    <sheetView showGridLines="0" view="pageBreakPreview" zoomScale="85" zoomScaleNormal="93" zoomScaleSheetLayoutView="85" workbookViewId="0"/>
  </sheetViews>
  <sheetFormatPr defaultRowHeight="20.100000000000001" customHeight="1"/>
  <cols>
    <col min="1" max="1" width="12.7109375" style="12" customWidth="1"/>
    <col min="2" max="2" width="5.5703125" style="12" customWidth="1"/>
    <col min="3" max="3" width="8" style="12" customWidth="1"/>
    <col min="4" max="4" width="1.28515625" style="17" customWidth="1"/>
    <col min="5" max="5" width="13.140625" style="12" customWidth="1"/>
    <col min="6" max="6" width="0.5703125" style="17" customWidth="1"/>
    <col min="7" max="7" width="12.7109375" style="12" customWidth="1"/>
    <col min="8" max="8" width="0.5703125" style="12" customWidth="1"/>
    <col min="9" max="9" width="13.7109375" style="12" customWidth="1"/>
    <col min="10" max="10" width="0.5703125" style="12" customWidth="1"/>
    <col min="11" max="11" width="13.7109375" style="12" customWidth="1"/>
    <col min="12" max="12" width="0.7109375" style="12" customWidth="1"/>
    <col min="13" max="13" width="13.7109375" style="12" customWidth="1"/>
    <col min="14" max="14" width="0.42578125" style="12" customWidth="1"/>
    <col min="15" max="15" width="13.7109375" style="12" customWidth="1"/>
    <col min="16" max="16" width="0.140625" style="12" customWidth="1"/>
    <col min="17" max="17" width="15" style="12" hidden="1" customWidth="1"/>
    <col min="18" max="18" width="1.7109375" style="12" hidden="1" customWidth="1"/>
    <col min="19" max="19" width="16" style="12" hidden="1" customWidth="1"/>
    <col min="20" max="20" width="0.7109375" style="12" customWidth="1"/>
    <col min="21" max="21" width="13.7109375" style="12" customWidth="1"/>
    <col min="22" max="22" width="0.85546875" style="12" customWidth="1"/>
    <col min="23" max="23" width="13.7109375" style="12" customWidth="1"/>
    <col min="24" max="24" width="0.140625" style="12" customWidth="1"/>
    <col min="25" max="25" width="13.7109375" style="12" customWidth="1"/>
    <col min="26" max="26" width="0.140625" style="12" customWidth="1"/>
    <col min="27" max="27" width="13.7109375" style="12" customWidth="1"/>
    <col min="28" max="28" width="0.140625" style="12" customWidth="1"/>
    <col min="29" max="29" width="13.7109375" style="12" customWidth="1"/>
    <col min="30" max="30" width="0.140625" style="12" customWidth="1"/>
    <col min="31" max="31" width="13.7109375" style="12" customWidth="1"/>
    <col min="32" max="32" width="0.85546875" style="12" customWidth="1"/>
    <col min="33" max="16384" width="9.140625" style="12"/>
  </cols>
  <sheetData>
    <row r="1" spans="1:31" ht="20.100000000000001" customHeight="1">
      <c r="B1" s="24"/>
      <c r="C1" s="24"/>
      <c r="D1" s="25"/>
      <c r="E1" s="24"/>
      <c r="F1" s="25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7" t="s">
        <v>86</v>
      </c>
    </row>
    <row r="2" spans="1:31" ht="20.100000000000001" customHeight="1">
      <c r="A2" s="6" t="s">
        <v>161</v>
      </c>
      <c r="B2" s="26"/>
      <c r="C2" s="26"/>
      <c r="D2" s="27"/>
      <c r="E2" s="26"/>
      <c r="F2" s="27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20.100000000000001" customHeight="1">
      <c r="A3" s="26" t="s">
        <v>49</v>
      </c>
      <c r="B3" s="26"/>
      <c r="C3" s="26"/>
      <c r="D3" s="27"/>
      <c r="E3" s="26"/>
      <c r="F3" s="27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20.100000000000001" customHeight="1">
      <c r="A4" s="26" t="s">
        <v>205</v>
      </c>
      <c r="B4" s="26"/>
      <c r="C4" s="26"/>
      <c r="D4" s="27"/>
      <c r="E4" s="26"/>
      <c r="F4" s="27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 spans="1:31" ht="20.100000000000001" customHeight="1">
      <c r="B5" s="28"/>
      <c r="C5" s="28"/>
      <c r="D5" s="29"/>
      <c r="E5" s="28"/>
      <c r="F5" s="29"/>
      <c r="G5" s="28"/>
      <c r="H5" s="28"/>
      <c r="I5" s="28"/>
      <c r="J5" s="28"/>
      <c r="K5" s="28"/>
      <c r="L5" s="28"/>
      <c r="M5" s="28"/>
      <c r="N5" s="28"/>
      <c r="O5" s="30"/>
      <c r="P5" s="28"/>
      <c r="Q5" s="30"/>
      <c r="R5" s="28"/>
      <c r="S5" s="30"/>
      <c r="T5" s="28"/>
      <c r="U5" s="30"/>
      <c r="V5" s="28"/>
      <c r="W5" s="30"/>
      <c r="X5" s="30"/>
      <c r="Y5" s="30"/>
      <c r="Z5" s="28"/>
      <c r="AA5" s="30"/>
      <c r="AB5" s="28"/>
      <c r="AC5" s="28"/>
      <c r="AD5" s="28"/>
      <c r="AE5" s="30" t="s">
        <v>87</v>
      </c>
    </row>
    <row r="6" spans="1:31" ht="20.100000000000001" customHeight="1">
      <c r="A6" s="13"/>
      <c r="B6" s="13"/>
      <c r="C6" s="13"/>
      <c r="D6" s="31"/>
      <c r="E6" s="215" t="s">
        <v>1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</row>
    <row r="7" spans="1:31" ht="20.100000000000001" customHeight="1">
      <c r="A7" s="13"/>
      <c r="B7" s="13"/>
      <c r="C7" s="13"/>
      <c r="D7" s="23"/>
      <c r="E7" s="216" t="s">
        <v>66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32"/>
      <c r="AC7" s="13"/>
      <c r="AD7" s="32"/>
      <c r="AE7" s="32"/>
    </row>
    <row r="8" spans="1:31" ht="20.100000000000001" customHeight="1">
      <c r="A8" s="13"/>
      <c r="B8" s="13"/>
      <c r="C8" s="13"/>
      <c r="D8" s="23"/>
      <c r="E8" s="59"/>
      <c r="F8" s="23"/>
      <c r="G8" s="61"/>
      <c r="H8" s="59"/>
      <c r="I8" s="59"/>
      <c r="J8" s="59"/>
      <c r="K8" s="59"/>
      <c r="L8" s="59"/>
      <c r="M8" s="216" t="s">
        <v>26</v>
      </c>
      <c r="N8" s="216"/>
      <c r="O8" s="216"/>
      <c r="P8" s="216"/>
      <c r="Q8" s="216"/>
      <c r="R8" s="216"/>
      <c r="S8" s="216"/>
      <c r="T8" s="216"/>
      <c r="U8" s="216"/>
      <c r="V8" s="59"/>
      <c r="W8" s="59"/>
      <c r="X8" s="59"/>
      <c r="Y8" s="59"/>
      <c r="Z8" s="59"/>
      <c r="AA8" s="59"/>
      <c r="AB8" s="32"/>
      <c r="AC8" s="13"/>
      <c r="AD8" s="32"/>
      <c r="AE8" s="32"/>
    </row>
    <row r="9" spans="1:31" ht="20.100000000000001" customHeight="1">
      <c r="A9" s="13"/>
      <c r="B9" s="13"/>
      <c r="C9" s="13"/>
      <c r="D9" s="23"/>
      <c r="E9" s="59"/>
      <c r="F9" s="23"/>
      <c r="G9" s="61"/>
      <c r="H9" s="59"/>
      <c r="I9" s="215" t="s">
        <v>23</v>
      </c>
      <c r="J9" s="215"/>
      <c r="K9" s="215"/>
      <c r="L9" s="59"/>
      <c r="M9" s="215" t="s">
        <v>97</v>
      </c>
      <c r="N9" s="215"/>
      <c r="O9" s="215"/>
      <c r="P9" s="59"/>
      <c r="Q9" s="59"/>
      <c r="R9" s="59"/>
      <c r="S9" s="59"/>
      <c r="T9" s="59"/>
      <c r="U9" s="59"/>
      <c r="V9" s="59"/>
      <c r="W9" s="59"/>
      <c r="X9" s="59"/>
      <c r="Z9" s="59"/>
      <c r="AA9" s="59"/>
      <c r="AB9" s="32"/>
      <c r="AC9" s="13" t="s">
        <v>51</v>
      </c>
      <c r="AD9" s="32"/>
      <c r="AE9" s="32"/>
    </row>
    <row r="10" spans="1:31" ht="20.100000000000001" customHeight="1">
      <c r="A10" s="13"/>
      <c r="B10" s="13"/>
      <c r="C10" s="13"/>
      <c r="D10" s="23"/>
      <c r="E10" s="59"/>
      <c r="F10" s="23"/>
      <c r="G10" s="61"/>
      <c r="H10" s="59"/>
      <c r="I10" s="59"/>
      <c r="J10" s="59"/>
      <c r="K10" s="59"/>
      <c r="L10" s="59"/>
      <c r="M10" s="59" t="s">
        <v>152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13" t="s">
        <v>119</v>
      </c>
      <c r="Z10" s="59"/>
      <c r="AA10" s="59"/>
      <c r="AB10" s="32"/>
      <c r="AC10" s="13" t="s">
        <v>54</v>
      </c>
      <c r="AD10" s="32"/>
      <c r="AE10" s="32"/>
    </row>
    <row r="11" spans="1:31" s="13" customFormat="1" ht="20.100000000000001" customHeight="1">
      <c r="D11" s="59"/>
      <c r="E11" s="63" t="s">
        <v>22</v>
      </c>
      <c r="F11" s="17"/>
      <c r="I11" s="13" t="s">
        <v>60</v>
      </c>
      <c r="L11" s="59"/>
      <c r="M11" s="59" t="s">
        <v>153</v>
      </c>
      <c r="N11" s="59"/>
      <c r="O11" s="13" t="s">
        <v>52</v>
      </c>
      <c r="P11" s="63"/>
      <c r="Q11" s="63" t="s">
        <v>52</v>
      </c>
      <c r="R11" s="63"/>
      <c r="S11" s="69" t="s">
        <v>69</v>
      </c>
      <c r="T11" s="63"/>
      <c r="U11" s="13" t="s">
        <v>53</v>
      </c>
      <c r="V11" s="59"/>
      <c r="W11" s="13" t="s">
        <v>91</v>
      </c>
      <c r="Y11" s="13" t="s">
        <v>122</v>
      </c>
      <c r="Z11" s="59"/>
      <c r="AA11" s="13" t="s">
        <v>53</v>
      </c>
      <c r="AB11" s="59"/>
      <c r="AC11" s="13" t="s">
        <v>58</v>
      </c>
      <c r="AD11" s="59"/>
      <c r="AE11" s="13" t="s">
        <v>53</v>
      </c>
    </row>
    <row r="12" spans="1:31" s="13" customFormat="1" ht="20.100000000000001" customHeight="1">
      <c r="D12" s="17"/>
      <c r="E12" s="63" t="s">
        <v>173</v>
      </c>
      <c r="F12" s="17" t="s">
        <v>22</v>
      </c>
      <c r="G12" s="64" t="s">
        <v>170</v>
      </c>
      <c r="I12" s="45" t="s">
        <v>111</v>
      </c>
      <c r="L12" s="59"/>
      <c r="M12" s="13" t="s">
        <v>154</v>
      </c>
      <c r="N12" s="59"/>
      <c r="O12" s="13" t="s">
        <v>55</v>
      </c>
      <c r="P12" s="63"/>
      <c r="Q12" s="63" t="s">
        <v>55</v>
      </c>
      <c r="R12" s="63"/>
      <c r="S12" s="69" t="s">
        <v>56</v>
      </c>
      <c r="T12" s="63"/>
      <c r="U12" s="13" t="s">
        <v>57</v>
      </c>
      <c r="V12" s="59"/>
      <c r="W12" s="13" t="s">
        <v>90</v>
      </c>
      <c r="Y12" s="13" t="s">
        <v>121</v>
      </c>
      <c r="Z12" s="59"/>
      <c r="AA12" s="13" t="s">
        <v>21</v>
      </c>
      <c r="AB12" s="59"/>
      <c r="AC12" s="13" t="s">
        <v>63</v>
      </c>
      <c r="AD12" s="59"/>
      <c r="AE12" s="13" t="s">
        <v>59</v>
      </c>
    </row>
    <row r="13" spans="1:31" s="13" customFormat="1" ht="20.100000000000001" customHeight="1">
      <c r="D13" s="59"/>
      <c r="E13" s="62" t="s">
        <v>172</v>
      </c>
      <c r="F13" s="61"/>
      <c r="G13" s="65" t="s">
        <v>171</v>
      </c>
      <c r="I13" s="58" t="s">
        <v>112</v>
      </c>
      <c r="K13" s="58" t="s">
        <v>61</v>
      </c>
      <c r="M13" s="58" t="s">
        <v>155</v>
      </c>
      <c r="O13" s="58" t="s">
        <v>4</v>
      </c>
      <c r="P13" s="63"/>
      <c r="Q13" s="63" t="s">
        <v>4</v>
      </c>
      <c r="R13" s="63"/>
      <c r="S13" s="69" t="s">
        <v>70</v>
      </c>
      <c r="T13" s="63"/>
      <c r="U13" s="58" t="s">
        <v>62</v>
      </c>
      <c r="W13" s="58" t="s">
        <v>89</v>
      </c>
      <c r="X13" s="59"/>
      <c r="Y13" s="58" t="s">
        <v>118</v>
      </c>
      <c r="AA13" s="68" t="s">
        <v>67</v>
      </c>
      <c r="AC13" s="58" t="s">
        <v>68</v>
      </c>
      <c r="AE13" s="58" t="s">
        <v>64</v>
      </c>
    </row>
    <row r="14" spans="1:31" ht="20.100000000000001" customHeight="1">
      <c r="A14" s="1" t="s">
        <v>169</v>
      </c>
      <c r="B14" s="2"/>
      <c r="C14" s="2"/>
      <c r="D14" s="33"/>
      <c r="E14" s="19">
        <v>1027904</v>
      </c>
      <c r="F14" s="33"/>
      <c r="G14" s="19">
        <v>100000</v>
      </c>
      <c r="H14" s="19"/>
      <c r="I14" s="19">
        <v>90786</v>
      </c>
      <c r="J14" s="19"/>
      <c r="K14" s="19">
        <v>581051</v>
      </c>
      <c r="L14" s="19"/>
      <c r="M14" s="19">
        <v>-560</v>
      </c>
      <c r="N14" s="19"/>
      <c r="O14" s="19">
        <v>21690</v>
      </c>
      <c r="P14" s="20"/>
      <c r="Q14" s="20"/>
      <c r="R14" s="20"/>
      <c r="S14" s="20"/>
      <c r="T14" s="20"/>
      <c r="U14" s="41">
        <f>SUM(M14:T14)</f>
        <v>21130</v>
      </c>
      <c r="V14" s="19"/>
      <c r="W14" s="19">
        <v>21431</v>
      </c>
      <c r="X14" s="19"/>
      <c r="Y14" s="19">
        <v>68924</v>
      </c>
      <c r="Z14" s="19"/>
      <c r="AA14" s="20">
        <f>SUM(E14:Y14)-U14</f>
        <v>1911226</v>
      </c>
      <c r="AB14" s="41"/>
      <c r="AC14" s="41">
        <v>22591</v>
      </c>
      <c r="AD14" s="19"/>
      <c r="AE14" s="19">
        <f t="shared" ref="AE14" si="0">SUM(AA14:AD14)</f>
        <v>1933817</v>
      </c>
    </row>
    <row r="15" spans="1:31" s="37" customFormat="1" ht="20.100000000000001" customHeight="1">
      <c r="A15" s="4" t="s">
        <v>178</v>
      </c>
      <c r="C15" s="8"/>
      <c r="D15" s="38"/>
      <c r="E15" s="46">
        <v>0</v>
      </c>
      <c r="F15" s="38"/>
      <c r="G15" s="46">
        <v>0</v>
      </c>
      <c r="H15" s="46"/>
      <c r="I15" s="46">
        <v>0</v>
      </c>
      <c r="J15" s="46"/>
      <c r="K15" s="41">
        <f>'PL (2)'!G95</f>
        <v>-108175</v>
      </c>
      <c r="L15" s="46"/>
      <c r="M15" s="46">
        <v>0</v>
      </c>
      <c r="N15" s="46"/>
      <c r="O15" s="46">
        <v>0</v>
      </c>
      <c r="P15" s="46"/>
      <c r="Q15" s="46"/>
      <c r="R15" s="46"/>
      <c r="S15" s="46"/>
      <c r="T15" s="46"/>
      <c r="U15" s="41">
        <f t="shared" ref="U15:U16" si="1">SUM(M15:T15)</f>
        <v>0</v>
      </c>
      <c r="V15" s="46"/>
      <c r="W15" s="46">
        <v>0</v>
      </c>
      <c r="X15" s="47"/>
      <c r="Y15" s="46">
        <v>0</v>
      </c>
      <c r="AA15" s="46">
        <f>SUM(E15:Y15)-U15</f>
        <v>-108175</v>
      </c>
      <c r="AB15" s="46"/>
      <c r="AC15" s="46">
        <v>52</v>
      </c>
      <c r="AD15" s="46"/>
      <c r="AE15" s="46">
        <f t="shared" ref="AE15:AE19" si="2">SUM(AA15:AD15)</f>
        <v>-108123</v>
      </c>
    </row>
    <row r="16" spans="1:31" s="37" customFormat="1" ht="20.100000000000001" customHeight="1">
      <c r="A16" s="4" t="s">
        <v>92</v>
      </c>
      <c r="C16" s="8"/>
      <c r="D16" s="38"/>
      <c r="E16" s="48">
        <v>0</v>
      </c>
      <c r="F16" s="38"/>
      <c r="G16" s="48">
        <v>0</v>
      </c>
      <c r="H16" s="46"/>
      <c r="I16" s="48">
        <v>0</v>
      </c>
      <c r="J16" s="46"/>
      <c r="K16" s="48">
        <v>0</v>
      </c>
      <c r="L16" s="46"/>
      <c r="M16" s="48">
        <v>-70</v>
      </c>
      <c r="N16" s="46"/>
      <c r="O16" s="48">
        <v>0</v>
      </c>
      <c r="P16" s="46"/>
      <c r="Q16" s="46"/>
      <c r="R16" s="46"/>
      <c r="S16" s="46"/>
      <c r="T16" s="46"/>
      <c r="U16" s="48">
        <f t="shared" si="1"/>
        <v>-70</v>
      </c>
      <c r="V16" s="46"/>
      <c r="W16" s="48">
        <v>0</v>
      </c>
      <c r="X16" s="47"/>
      <c r="Y16" s="48">
        <v>0</v>
      </c>
      <c r="AA16" s="48">
        <f>SUM(E16:Y16)-U16</f>
        <v>-70</v>
      </c>
      <c r="AC16" s="48">
        <v>0</v>
      </c>
      <c r="AE16" s="48">
        <f t="shared" si="2"/>
        <v>-70</v>
      </c>
    </row>
    <row r="17" spans="1:31" s="37" customFormat="1" ht="20.100000000000001" customHeight="1">
      <c r="A17" s="4" t="s">
        <v>88</v>
      </c>
      <c r="C17" s="8"/>
      <c r="D17" s="38"/>
      <c r="E17" s="46">
        <f>SUM(E15:E16)</f>
        <v>0</v>
      </c>
      <c r="F17" s="38"/>
      <c r="G17" s="46">
        <f>SUM(G15:G16)</f>
        <v>0</v>
      </c>
      <c r="H17" s="46"/>
      <c r="I17" s="46">
        <f>SUM(I15:I16)</f>
        <v>0</v>
      </c>
      <c r="J17" s="46"/>
      <c r="K17" s="46">
        <f>SUM(K15:K16)</f>
        <v>-108175</v>
      </c>
      <c r="L17" s="46"/>
      <c r="M17" s="46">
        <f>SUM(M15:M16)</f>
        <v>-70</v>
      </c>
      <c r="N17" s="46"/>
      <c r="O17" s="46">
        <f>SUM(O15:O16)</f>
        <v>0</v>
      </c>
      <c r="P17" s="46"/>
      <c r="Q17" s="46">
        <f>SUM(Q15:Q16)</f>
        <v>0</v>
      </c>
      <c r="R17" s="46"/>
      <c r="S17" s="46">
        <f>SUM(S15:S16)</f>
        <v>0</v>
      </c>
      <c r="T17" s="46"/>
      <c r="U17" s="46">
        <f>SUM(M17:T17)</f>
        <v>-70</v>
      </c>
      <c r="V17" s="46"/>
      <c r="W17" s="46">
        <f>SUM(W15:W16)</f>
        <v>0</v>
      </c>
      <c r="X17" s="47"/>
      <c r="Y17" s="46">
        <f>SUM(Y15:Y16)</f>
        <v>0</v>
      </c>
      <c r="AA17" s="46">
        <f>SUM(AA15:AA16)</f>
        <v>-108245</v>
      </c>
      <c r="AC17" s="46">
        <f>SUM(AC15:AC16)</f>
        <v>52</v>
      </c>
      <c r="AE17" s="46">
        <f>SUM(AE15:AE16)</f>
        <v>-108193</v>
      </c>
    </row>
    <row r="18" spans="1:31" ht="20.100000000000001" customHeight="1">
      <c r="A18" s="4" t="s">
        <v>217</v>
      </c>
      <c r="B18" s="2"/>
      <c r="C18" s="2"/>
      <c r="D18" s="33"/>
      <c r="E18" s="41">
        <v>0</v>
      </c>
      <c r="F18" s="33"/>
      <c r="G18" s="41">
        <v>0</v>
      </c>
      <c r="H18" s="41"/>
      <c r="I18" s="41">
        <v>0</v>
      </c>
      <c r="J18" s="41"/>
      <c r="K18" s="41">
        <v>-51394</v>
      </c>
      <c r="L18" s="41"/>
      <c r="M18" s="41">
        <v>0</v>
      </c>
      <c r="N18" s="41"/>
      <c r="O18" s="41">
        <v>0</v>
      </c>
      <c r="P18" s="42"/>
      <c r="Q18" s="41"/>
      <c r="R18" s="42"/>
      <c r="S18" s="41"/>
      <c r="T18" s="42"/>
      <c r="U18" s="41">
        <f>SUM(M18:T18)</f>
        <v>0</v>
      </c>
      <c r="V18" s="42"/>
      <c r="W18" s="41">
        <v>0</v>
      </c>
      <c r="X18" s="41"/>
      <c r="Y18" s="41">
        <v>0</v>
      </c>
      <c r="Z18" s="42"/>
      <c r="AA18" s="20">
        <f>SUM(E18:Y18)-U18</f>
        <v>-51394</v>
      </c>
      <c r="AB18" s="42"/>
      <c r="AC18" s="42">
        <v>0</v>
      </c>
      <c r="AD18" s="41"/>
      <c r="AE18" s="19">
        <f>SUM(AA18:AD18)</f>
        <v>-51394</v>
      </c>
    </row>
    <row r="19" spans="1:31" s="37" customFormat="1" ht="20.100000000000001" customHeight="1">
      <c r="A19" s="4" t="s">
        <v>65</v>
      </c>
      <c r="C19" s="8"/>
      <c r="D19" s="38"/>
      <c r="E19" s="46">
        <v>0</v>
      </c>
      <c r="F19" s="38"/>
      <c r="G19" s="46">
        <v>0</v>
      </c>
      <c r="H19" s="46"/>
      <c r="I19" s="46">
        <v>0</v>
      </c>
      <c r="J19" s="46"/>
      <c r="K19" s="46">
        <v>679</v>
      </c>
      <c r="L19" s="46"/>
      <c r="M19" s="46">
        <v>0</v>
      </c>
      <c r="N19" s="46"/>
      <c r="O19" s="46">
        <v>-679</v>
      </c>
      <c r="P19" s="46"/>
      <c r="Q19" s="46"/>
      <c r="R19" s="46"/>
      <c r="S19" s="46"/>
      <c r="T19" s="46"/>
      <c r="U19" s="46">
        <f t="shared" ref="U19" si="3">SUM(M19:T19)</f>
        <v>-679</v>
      </c>
      <c r="V19" s="46"/>
      <c r="W19" s="46">
        <v>0</v>
      </c>
      <c r="X19" s="47"/>
      <c r="Y19" s="46">
        <v>0</v>
      </c>
      <c r="AA19" s="46">
        <f>SUM(E19:Y19)-U19</f>
        <v>0</v>
      </c>
      <c r="AC19" s="46">
        <v>0</v>
      </c>
      <c r="AE19" s="46">
        <f t="shared" si="2"/>
        <v>0</v>
      </c>
    </row>
    <row r="20" spans="1:31" ht="20.100000000000001" customHeight="1" thickBot="1">
      <c r="A20" s="16" t="s">
        <v>203</v>
      </c>
      <c r="D20" s="59"/>
      <c r="E20" s="43">
        <f>SUM(E17:E19,E14)</f>
        <v>1027904</v>
      </c>
      <c r="F20" s="63"/>
      <c r="G20" s="43">
        <f>SUM(G17:G19,G14)</f>
        <v>100000</v>
      </c>
      <c r="H20" s="20"/>
      <c r="I20" s="43">
        <f>SUM(I17:I19,I14)</f>
        <v>90786</v>
      </c>
      <c r="J20" s="20"/>
      <c r="K20" s="43">
        <f>SUM(K17:K19,K14)</f>
        <v>422161</v>
      </c>
      <c r="L20" s="20"/>
      <c r="M20" s="43">
        <f>SUM(M17:M19,M14)</f>
        <v>-630</v>
      </c>
      <c r="N20" s="20"/>
      <c r="O20" s="43">
        <f>SUM(O17:O19,O14)</f>
        <v>21011</v>
      </c>
      <c r="P20" s="20"/>
      <c r="Q20" s="20"/>
      <c r="R20" s="20"/>
      <c r="S20" s="20"/>
      <c r="T20" s="20"/>
      <c r="U20" s="43">
        <f>SUM(U17:U19,U14)</f>
        <v>20381</v>
      </c>
      <c r="V20" s="19"/>
      <c r="W20" s="43">
        <f>SUM(W17:W19,W14)</f>
        <v>21431</v>
      </c>
      <c r="X20" s="20"/>
      <c r="Y20" s="43">
        <f>SUM(Y17:Y19,Y14)</f>
        <v>68924</v>
      </c>
      <c r="Z20" s="19"/>
      <c r="AA20" s="43">
        <f>SUM(AA17:AA19,AA14)</f>
        <v>1751587</v>
      </c>
      <c r="AB20" s="19"/>
      <c r="AC20" s="43">
        <f>SUM(AC17:AC19,AC14)</f>
        <v>22643</v>
      </c>
      <c r="AD20" s="19"/>
      <c r="AE20" s="43">
        <f>SUM(AE17:AE19,AE14)</f>
        <v>1774230</v>
      </c>
    </row>
    <row r="21" spans="1:31" ht="12" customHeight="1" thickTop="1">
      <c r="A21" s="16"/>
      <c r="D21" s="59"/>
      <c r="E21" s="20"/>
      <c r="F21" s="61"/>
      <c r="G21" s="20"/>
      <c r="H21" s="20"/>
      <c r="I21" s="20"/>
      <c r="J21" s="20"/>
      <c r="K21" s="20"/>
      <c r="L21" s="19"/>
      <c r="M21" s="19"/>
      <c r="N21" s="20"/>
      <c r="O21" s="20"/>
      <c r="P21" s="20"/>
      <c r="Q21" s="20"/>
      <c r="R21" s="20"/>
      <c r="S21" s="20"/>
      <c r="T21" s="20"/>
      <c r="U21" s="20"/>
      <c r="V21" s="19"/>
      <c r="W21" s="20"/>
      <c r="X21" s="20"/>
      <c r="Y21" s="20"/>
      <c r="Z21" s="19"/>
      <c r="AA21" s="20"/>
      <c r="AB21" s="19"/>
      <c r="AC21" s="20"/>
      <c r="AD21" s="19"/>
      <c r="AE21" s="20"/>
    </row>
    <row r="22" spans="1:31" ht="20.100000000000001" customHeight="1">
      <c r="A22" s="1" t="s">
        <v>188</v>
      </c>
      <c r="B22" s="2"/>
      <c r="C22" s="2"/>
      <c r="D22" s="33"/>
      <c r="E22" s="19">
        <v>1027904</v>
      </c>
      <c r="F22" s="33"/>
      <c r="G22" s="19">
        <v>100000</v>
      </c>
      <c r="H22" s="19"/>
      <c r="I22" s="19">
        <v>90786</v>
      </c>
      <c r="J22" s="19"/>
      <c r="K22" s="19">
        <v>108825</v>
      </c>
      <c r="L22" s="19"/>
      <c r="M22" s="19">
        <v>-799</v>
      </c>
      <c r="N22" s="20"/>
      <c r="O22" s="19">
        <v>20321</v>
      </c>
      <c r="P22" s="20"/>
      <c r="Q22" s="20"/>
      <c r="R22" s="20"/>
      <c r="S22" s="20"/>
      <c r="T22" s="20"/>
      <c r="U22" s="41">
        <f>SUM(M22:T22)</f>
        <v>19522</v>
      </c>
      <c r="V22" s="19"/>
      <c r="W22" s="19">
        <v>21431</v>
      </c>
      <c r="X22" s="19"/>
      <c r="Y22" s="19">
        <v>68924</v>
      </c>
      <c r="Z22" s="19"/>
      <c r="AA22" s="20">
        <f>SUM(E22:Y22)-U22</f>
        <v>1437392</v>
      </c>
      <c r="AB22" s="41"/>
      <c r="AC22" s="41">
        <v>22319</v>
      </c>
      <c r="AD22" s="19"/>
      <c r="AE22" s="19">
        <f t="shared" ref="AE22:AE24" si="4">SUM(AA22:AD22)</f>
        <v>1459711</v>
      </c>
    </row>
    <row r="23" spans="1:31" s="37" customFormat="1" ht="20.100000000000001" customHeight="1">
      <c r="A23" s="4" t="s">
        <v>145</v>
      </c>
      <c r="C23" s="8"/>
      <c r="D23" s="38"/>
      <c r="E23" s="46">
        <v>0</v>
      </c>
      <c r="F23" s="38"/>
      <c r="G23" s="46">
        <v>0</v>
      </c>
      <c r="H23" s="46"/>
      <c r="I23" s="46">
        <v>0</v>
      </c>
      <c r="J23" s="46"/>
      <c r="K23" s="41">
        <f>'PL (2)'!E95</f>
        <v>17810</v>
      </c>
      <c r="L23" s="46"/>
      <c r="M23" s="46">
        <v>0</v>
      </c>
      <c r="N23" s="46"/>
      <c r="O23" s="46">
        <v>0</v>
      </c>
      <c r="P23" s="46"/>
      <c r="Q23" s="46"/>
      <c r="R23" s="46"/>
      <c r="S23" s="46"/>
      <c r="T23" s="46"/>
      <c r="U23" s="46">
        <f t="shared" ref="U23" si="5">SUM(M23:T23)</f>
        <v>0</v>
      </c>
      <c r="V23" s="46"/>
      <c r="W23" s="46">
        <v>0</v>
      </c>
      <c r="X23" s="50"/>
      <c r="Y23" s="46">
        <v>0</v>
      </c>
      <c r="Z23" s="18"/>
      <c r="AA23" s="46">
        <f>SUM(E23:Y23)-U23</f>
        <v>17810</v>
      </c>
      <c r="AB23" s="46"/>
      <c r="AC23" s="46">
        <v>-1156</v>
      </c>
      <c r="AD23" s="46"/>
      <c r="AE23" s="46">
        <f t="shared" si="4"/>
        <v>16654</v>
      </c>
    </row>
    <row r="24" spans="1:31" s="37" customFormat="1" ht="20.100000000000001" customHeight="1">
      <c r="A24" s="4" t="s">
        <v>92</v>
      </c>
      <c r="C24" s="8"/>
      <c r="D24" s="38"/>
      <c r="E24" s="48">
        <v>0</v>
      </c>
      <c r="F24" s="38"/>
      <c r="G24" s="48">
        <v>0</v>
      </c>
      <c r="H24" s="46"/>
      <c r="I24" s="48">
        <v>0</v>
      </c>
      <c r="J24" s="46"/>
      <c r="K24" s="48">
        <v>0</v>
      </c>
      <c r="L24" s="46"/>
      <c r="M24" s="54">
        <f>'PL (2)'!E124</f>
        <v>-948</v>
      </c>
      <c r="N24" s="46"/>
      <c r="O24" s="48">
        <v>0</v>
      </c>
      <c r="P24" s="46"/>
      <c r="Q24" s="46"/>
      <c r="R24" s="46"/>
      <c r="S24" s="46"/>
      <c r="T24" s="46"/>
      <c r="U24" s="48">
        <f>SUM(M24:T24)</f>
        <v>-948</v>
      </c>
      <c r="V24" s="46"/>
      <c r="W24" s="48">
        <v>0</v>
      </c>
      <c r="X24" s="50"/>
      <c r="Y24" s="48">
        <v>0</v>
      </c>
      <c r="Z24" s="18"/>
      <c r="AA24" s="48">
        <f>SUM(E24:Y24)-U24</f>
        <v>-948</v>
      </c>
      <c r="AB24" s="18"/>
      <c r="AC24" s="48">
        <v>0</v>
      </c>
      <c r="AD24" s="18"/>
      <c r="AE24" s="48">
        <f t="shared" si="4"/>
        <v>-948</v>
      </c>
    </row>
    <row r="25" spans="1:31" s="37" customFormat="1" ht="20.100000000000001" customHeight="1">
      <c r="A25" s="4" t="s">
        <v>88</v>
      </c>
      <c r="C25" s="8"/>
      <c r="D25" s="38"/>
      <c r="E25" s="46">
        <f>SUM(E23:E24)</f>
        <v>0</v>
      </c>
      <c r="F25" s="38"/>
      <c r="G25" s="46">
        <f>SUM(G23:G24)</f>
        <v>0</v>
      </c>
      <c r="H25" s="46"/>
      <c r="I25" s="46">
        <f>SUM(I23:I24)</f>
        <v>0</v>
      </c>
      <c r="J25" s="46"/>
      <c r="K25" s="46">
        <f>SUM(K23:K24)</f>
        <v>17810</v>
      </c>
      <c r="L25" s="46"/>
      <c r="M25" s="46">
        <f>SUM(M23:M24)</f>
        <v>-948</v>
      </c>
      <c r="N25" s="46"/>
      <c r="O25" s="46">
        <f>SUM(O23:O24)</f>
        <v>0</v>
      </c>
      <c r="P25" s="46"/>
      <c r="Q25" s="46">
        <f>SUM(Q23:Q24)</f>
        <v>0</v>
      </c>
      <c r="R25" s="46"/>
      <c r="S25" s="46">
        <f>SUM(S23:S24)</f>
        <v>0</v>
      </c>
      <c r="T25" s="46"/>
      <c r="U25" s="46">
        <f>SUM(M25:T25)</f>
        <v>-948</v>
      </c>
      <c r="V25" s="46"/>
      <c r="W25" s="46">
        <f>SUM(W23:W24)</f>
        <v>0</v>
      </c>
      <c r="X25" s="50"/>
      <c r="Y25" s="46">
        <f>SUM(Y23:Y24)</f>
        <v>0</v>
      </c>
      <c r="Z25" s="18"/>
      <c r="AA25" s="46">
        <f>SUM(AA23:AA24)</f>
        <v>16862</v>
      </c>
      <c r="AB25" s="18"/>
      <c r="AC25" s="46">
        <f>SUM(AC23:AC24)</f>
        <v>-1156</v>
      </c>
      <c r="AD25" s="18"/>
      <c r="AE25" s="46">
        <f>SUM(AE23:AE24)</f>
        <v>15706</v>
      </c>
    </row>
    <row r="26" spans="1:31" ht="20.100000000000001" customHeight="1">
      <c r="A26" s="4" t="s">
        <v>65</v>
      </c>
      <c r="B26" s="2"/>
      <c r="C26" s="2"/>
      <c r="D26" s="33"/>
      <c r="E26" s="41">
        <v>0</v>
      </c>
      <c r="F26" s="33"/>
      <c r="G26" s="41">
        <v>0</v>
      </c>
      <c r="H26" s="41"/>
      <c r="I26" s="41">
        <v>0</v>
      </c>
      <c r="J26" s="41"/>
      <c r="K26" s="41">
        <v>679</v>
      </c>
      <c r="L26" s="41"/>
      <c r="M26" s="41">
        <v>0</v>
      </c>
      <c r="N26" s="42"/>
      <c r="O26" s="41">
        <v>-679</v>
      </c>
      <c r="P26" s="42"/>
      <c r="Q26" s="42"/>
      <c r="R26" s="42"/>
      <c r="S26" s="42"/>
      <c r="T26" s="42"/>
      <c r="U26" s="41">
        <f>SUM(M26:T26)</f>
        <v>-679</v>
      </c>
      <c r="V26" s="42"/>
      <c r="W26" s="41">
        <v>0</v>
      </c>
      <c r="X26" s="41"/>
      <c r="Y26" s="41">
        <v>0</v>
      </c>
      <c r="Z26" s="42"/>
      <c r="AA26" s="20">
        <f>SUM(E26:Y26)-U26</f>
        <v>0</v>
      </c>
      <c r="AB26" s="42"/>
      <c r="AC26" s="42">
        <v>0</v>
      </c>
      <c r="AD26" s="41"/>
      <c r="AE26" s="19">
        <f>SUM(AA26:AD26)</f>
        <v>0</v>
      </c>
    </row>
    <row r="27" spans="1:31" s="37" customFormat="1" ht="20.100000000000001" customHeight="1">
      <c r="A27" s="4" t="s">
        <v>194</v>
      </c>
      <c r="C27" s="8"/>
      <c r="D27" s="38"/>
      <c r="E27" s="46"/>
      <c r="F27" s="38"/>
      <c r="G27" s="46"/>
      <c r="H27" s="46"/>
      <c r="I27" s="46"/>
      <c r="J27" s="46"/>
      <c r="K27" s="41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50"/>
      <c r="Y27" s="46"/>
      <c r="Z27" s="18"/>
      <c r="AA27" s="46"/>
      <c r="AB27" s="46"/>
      <c r="AC27" s="46"/>
      <c r="AD27" s="46"/>
      <c r="AE27" s="46"/>
    </row>
    <row r="28" spans="1:31" s="37" customFormat="1" ht="20.100000000000001" customHeight="1">
      <c r="A28" s="4" t="s">
        <v>195</v>
      </c>
      <c r="C28" s="8"/>
      <c r="D28" s="38"/>
      <c r="E28" s="46">
        <v>0</v>
      </c>
      <c r="F28" s="38"/>
      <c r="G28" s="46">
        <v>0</v>
      </c>
      <c r="H28" s="46"/>
      <c r="I28" s="46">
        <v>0</v>
      </c>
      <c r="J28" s="46"/>
      <c r="K28" s="41">
        <v>0</v>
      </c>
      <c r="L28" s="46"/>
      <c r="M28" s="46">
        <v>0</v>
      </c>
      <c r="N28" s="46"/>
      <c r="O28" s="46">
        <v>0</v>
      </c>
      <c r="P28" s="46"/>
      <c r="Q28" s="46"/>
      <c r="R28" s="46"/>
      <c r="S28" s="46"/>
      <c r="T28" s="46"/>
      <c r="U28" s="46">
        <f t="shared" ref="U28" si="6">SUM(M28:T28)</f>
        <v>0</v>
      </c>
      <c r="V28" s="46"/>
      <c r="W28" s="46">
        <v>0</v>
      </c>
      <c r="X28" s="50"/>
      <c r="Y28" s="46">
        <v>0</v>
      </c>
      <c r="Z28" s="18"/>
      <c r="AA28" s="46">
        <f>SUM(E28:Y28)-U28</f>
        <v>0</v>
      </c>
      <c r="AB28" s="46"/>
      <c r="AC28" s="46">
        <v>1500</v>
      </c>
      <c r="AD28" s="46"/>
      <c r="AE28" s="46">
        <f t="shared" ref="AE28" si="7">SUM(AA28:AD28)</f>
        <v>1500</v>
      </c>
    </row>
    <row r="29" spans="1:31" ht="20.100000000000001" customHeight="1" thickBot="1">
      <c r="A29" s="16" t="s">
        <v>204</v>
      </c>
      <c r="D29" s="59"/>
      <c r="E29" s="22">
        <f>SUM(E25:E28)+E22</f>
        <v>1027904</v>
      </c>
      <c r="F29" s="61"/>
      <c r="G29" s="22">
        <f>SUM(G25:G28)+G22</f>
        <v>100000</v>
      </c>
      <c r="H29" s="20"/>
      <c r="I29" s="22">
        <f>SUM(I25:I28)+I22</f>
        <v>90786</v>
      </c>
      <c r="J29" s="20"/>
      <c r="K29" s="22">
        <f>SUM(K25:K28)+K22</f>
        <v>127314</v>
      </c>
      <c r="L29" s="19"/>
      <c r="M29" s="22">
        <f>SUM(M25:M28)+M22</f>
        <v>-1747</v>
      </c>
      <c r="N29" s="20"/>
      <c r="O29" s="22">
        <f>SUM(O25:O28)+O22</f>
        <v>19642</v>
      </c>
      <c r="P29" s="20"/>
      <c r="Q29" s="20"/>
      <c r="R29" s="20"/>
      <c r="S29" s="20"/>
      <c r="T29" s="5">
        <f>SUM(T25:T28)+T22</f>
        <v>0</v>
      </c>
      <c r="U29" s="22">
        <f>SUM(U25:U28)+U22</f>
        <v>17895</v>
      </c>
      <c r="V29" s="19"/>
      <c r="W29" s="22">
        <f>SUM(W25:W28)+W22</f>
        <v>21431</v>
      </c>
      <c r="X29" s="20"/>
      <c r="Y29" s="22">
        <f>SUM(Y25:Y28)+Y22</f>
        <v>68924</v>
      </c>
      <c r="Z29" s="19"/>
      <c r="AA29" s="22">
        <f>SUM(AA25:AA28)+AA22</f>
        <v>1454254</v>
      </c>
      <c r="AB29" s="19"/>
      <c r="AC29" s="22">
        <f>SUM(AC25:AC28)+AC22</f>
        <v>22663</v>
      </c>
      <c r="AD29" s="19"/>
      <c r="AE29" s="22">
        <f>SUM(AE25:AE28)+AE22</f>
        <v>1476917</v>
      </c>
    </row>
    <row r="30" spans="1:31" ht="20.100000000000001" customHeight="1" thickTop="1">
      <c r="A30" s="16"/>
      <c r="D30" s="63"/>
      <c r="E30" s="5"/>
      <c r="F30" s="63"/>
      <c r="G30" s="5"/>
      <c r="H30" s="20"/>
      <c r="I30" s="5"/>
      <c r="J30" s="20"/>
      <c r="K30" s="5"/>
      <c r="L30" s="19"/>
      <c r="M30" s="5"/>
      <c r="N30" s="20"/>
      <c r="O30" s="5"/>
      <c r="P30" s="20"/>
      <c r="Q30" s="20"/>
      <c r="R30" s="20"/>
      <c r="S30" s="20"/>
      <c r="T30" s="20"/>
      <c r="U30" s="5"/>
      <c r="V30" s="19"/>
      <c r="W30" s="5"/>
      <c r="X30" s="20"/>
      <c r="Y30" s="5"/>
      <c r="Z30" s="19"/>
      <c r="AA30" s="5"/>
      <c r="AB30" s="19"/>
      <c r="AC30" s="5"/>
      <c r="AD30" s="19"/>
      <c r="AE30" s="5"/>
    </row>
    <row r="31" spans="1:31" ht="10.5" customHeight="1">
      <c r="A31" s="16"/>
      <c r="D31" s="59"/>
      <c r="E31" s="59"/>
      <c r="F31" s="61"/>
      <c r="G31" s="61"/>
      <c r="H31" s="59"/>
      <c r="I31" s="59"/>
      <c r="J31" s="59"/>
      <c r="K31" s="59"/>
      <c r="L31" s="13"/>
      <c r="M31" s="13"/>
      <c r="N31" s="63"/>
      <c r="O31" s="59"/>
      <c r="P31" s="63"/>
      <c r="Q31" s="63"/>
      <c r="R31" s="63"/>
      <c r="S31" s="63"/>
      <c r="T31" s="63"/>
      <c r="U31" s="59"/>
      <c r="V31" s="13"/>
      <c r="W31" s="59"/>
      <c r="X31" s="59"/>
      <c r="Y31" s="59"/>
      <c r="Z31" s="13"/>
      <c r="AA31" s="59"/>
      <c r="AB31" s="13"/>
      <c r="AC31" s="59"/>
      <c r="AD31" s="13"/>
      <c r="AE31" s="59"/>
    </row>
    <row r="32" spans="1:31" ht="20.100000000000001" customHeight="1">
      <c r="A32" s="11" t="s">
        <v>12</v>
      </c>
      <c r="N32" s="17"/>
      <c r="P32" s="17"/>
      <c r="Q32" s="17"/>
      <c r="R32" s="17"/>
      <c r="S32" s="17"/>
      <c r="T32" s="17"/>
    </row>
  </sheetData>
  <mergeCells count="5">
    <mergeCell ref="E6:AE6"/>
    <mergeCell ref="E7:AA7"/>
    <mergeCell ref="I9:K9"/>
    <mergeCell ref="M8:U8"/>
    <mergeCell ref="M9:O9"/>
  </mergeCells>
  <printOptions horizontalCentered="1"/>
  <pageMargins left="0.55118110236220474" right="0.59055118110236227" top="0.78740157480314965" bottom="0.39370078740157483" header="0.19685039370078741" footer="0.19685039370078741"/>
  <pageSetup paperSize="9" scale="7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showGridLines="0" view="pageBreakPreview" zoomScale="70" zoomScaleNormal="100" zoomScaleSheetLayoutView="70" workbookViewId="0">
      <selection activeCell="I20" sqref="I20"/>
    </sheetView>
  </sheetViews>
  <sheetFormatPr defaultRowHeight="21"/>
  <cols>
    <col min="1" max="1" width="12.85546875" style="2" customWidth="1"/>
    <col min="2" max="2" width="9.85546875" style="2" customWidth="1"/>
    <col min="3" max="3" width="17.28515625" style="2" customWidth="1"/>
    <col min="4" max="4" width="1.28515625" style="14" customWidth="1"/>
    <col min="5" max="5" width="15.140625" style="2" customWidth="1"/>
    <col min="6" max="6" width="1.28515625" style="14" customWidth="1"/>
    <col min="7" max="7" width="15.140625" style="2" customWidth="1"/>
    <col min="8" max="8" width="1.7109375" style="2" customWidth="1"/>
    <col min="9" max="9" width="15.140625" style="2" customWidth="1"/>
    <col min="10" max="10" width="1.5703125" style="2" customWidth="1"/>
    <col min="11" max="11" width="15.140625" style="2" customWidth="1"/>
    <col min="12" max="12" width="1.7109375" style="2" customWidth="1"/>
    <col min="13" max="13" width="15.140625" style="2" customWidth="1"/>
    <col min="14" max="14" width="1.7109375" style="2" customWidth="1"/>
    <col min="15" max="15" width="15.140625" style="2" customWidth="1"/>
    <col min="16" max="16" width="0.85546875" style="2" customWidth="1"/>
    <col min="17" max="17" width="15.140625" style="2" customWidth="1"/>
    <col min="18" max="16384" width="9.140625" style="2"/>
  </cols>
  <sheetData>
    <row r="1" spans="1:21">
      <c r="Q1" s="7" t="s">
        <v>86</v>
      </c>
    </row>
    <row r="2" spans="1:21">
      <c r="A2" s="6" t="s">
        <v>161</v>
      </c>
      <c r="B2" s="15"/>
      <c r="C2" s="15"/>
      <c r="D2" s="34"/>
      <c r="E2" s="15"/>
      <c r="F2" s="34"/>
      <c r="G2" s="15"/>
      <c r="H2" s="15"/>
      <c r="I2" s="15"/>
      <c r="J2" s="15"/>
      <c r="K2" s="15"/>
      <c r="L2" s="15"/>
      <c r="M2" s="15"/>
      <c r="N2" s="15"/>
      <c r="O2" s="15"/>
      <c r="Q2" s="15"/>
    </row>
    <row r="3" spans="1:21">
      <c r="A3" s="26" t="s">
        <v>49</v>
      </c>
      <c r="B3" s="15"/>
      <c r="C3" s="15"/>
      <c r="D3" s="34"/>
      <c r="E3" s="15"/>
      <c r="F3" s="34"/>
      <c r="G3" s="15"/>
      <c r="H3" s="15"/>
      <c r="I3" s="15"/>
      <c r="J3" s="15"/>
      <c r="K3" s="15"/>
      <c r="L3" s="15"/>
      <c r="M3" s="15"/>
      <c r="N3" s="15"/>
      <c r="O3" s="15"/>
      <c r="Q3" s="15"/>
    </row>
    <row r="4" spans="1:21">
      <c r="A4" s="26" t="s">
        <v>205</v>
      </c>
      <c r="B4" s="15"/>
      <c r="C4" s="15"/>
      <c r="D4" s="34"/>
      <c r="E4" s="15"/>
      <c r="F4" s="34"/>
      <c r="G4" s="15"/>
      <c r="H4" s="15"/>
      <c r="I4" s="15"/>
      <c r="J4" s="15"/>
      <c r="K4" s="15"/>
      <c r="L4" s="15"/>
      <c r="M4" s="15"/>
      <c r="N4" s="15"/>
      <c r="O4" s="15"/>
      <c r="Q4" s="15"/>
    </row>
    <row r="5" spans="1:21">
      <c r="B5" s="35"/>
      <c r="C5" s="35"/>
      <c r="D5" s="36"/>
      <c r="E5" s="35"/>
      <c r="F5" s="36"/>
      <c r="G5" s="35"/>
      <c r="H5" s="35"/>
      <c r="I5" s="35"/>
      <c r="J5" s="35"/>
      <c r="K5" s="35"/>
      <c r="L5" s="35"/>
      <c r="M5" s="57"/>
      <c r="N5" s="35"/>
      <c r="O5" s="57"/>
      <c r="Q5" s="30" t="s">
        <v>87</v>
      </c>
    </row>
    <row r="6" spans="1:21">
      <c r="B6" s="35"/>
      <c r="C6" s="35"/>
      <c r="D6" s="36"/>
      <c r="E6" s="215" t="s">
        <v>2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</row>
    <row r="7" spans="1:21">
      <c r="B7" s="35"/>
      <c r="C7" s="35"/>
      <c r="D7" s="36"/>
      <c r="E7" s="35"/>
      <c r="F7" s="36"/>
      <c r="G7" s="35"/>
      <c r="H7" s="35"/>
      <c r="I7" s="35"/>
      <c r="J7" s="35"/>
      <c r="K7" s="35"/>
      <c r="L7" s="36"/>
      <c r="M7" s="217" t="s">
        <v>26</v>
      </c>
      <c r="N7" s="217"/>
      <c r="O7" s="217"/>
      <c r="Q7" s="57"/>
    </row>
    <row r="8" spans="1:21">
      <c r="A8" s="37"/>
      <c r="B8" s="37"/>
      <c r="C8" s="37"/>
      <c r="D8" s="10"/>
      <c r="E8" s="38"/>
      <c r="F8" s="10"/>
      <c r="G8" s="38"/>
      <c r="H8" s="38"/>
      <c r="I8" s="218" t="s">
        <v>23</v>
      </c>
      <c r="J8" s="218"/>
      <c r="K8" s="218"/>
      <c r="L8" s="38"/>
      <c r="M8" s="44" t="s">
        <v>50</v>
      </c>
      <c r="N8" s="38"/>
      <c r="O8" s="39"/>
      <c r="Q8" s="39"/>
    </row>
    <row r="9" spans="1:21" s="37" customFormat="1">
      <c r="D9" s="38"/>
      <c r="E9" s="38"/>
      <c r="F9" s="38"/>
      <c r="G9" s="38"/>
      <c r="H9" s="38"/>
      <c r="I9" s="13" t="s">
        <v>60</v>
      </c>
      <c r="J9" s="13"/>
      <c r="K9" s="13"/>
      <c r="L9" s="38"/>
      <c r="M9" s="38" t="s">
        <v>52</v>
      </c>
      <c r="N9" s="38"/>
      <c r="O9" s="37" t="s">
        <v>53</v>
      </c>
    </row>
    <row r="10" spans="1:21" s="37" customFormat="1">
      <c r="E10" s="37" t="s">
        <v>108</v>
      </c>
      <c r="G10" s="66" t="s">
        <v>170</v>
      </c>
      <c r="I10" s="45" t="s">
        <v>111</v>
      </c>
      <c r="J10" s="13"/>
      <c r="K10" s="13"/>
      <c r="L10" s="38"/>
      <c r="M10" s="37" t="s">
        <v>55</v>
      </c>
      <c r="N10" s="38"/>
      <c r="O10" s="37" t="s">
        <v>57</v>
      </c>
      <c r="Q10" s="38" t="s">
        <v>53</v>
      </c>
    </row>
    <row r="11" spans="1:21" s="37" customFormat="1">
      <c r="D11" s="38"/>
      <c r="E11" s="60" t="s">
        <v>107</v>
      </c>
      <c r="F11" s="38"/>
      <c r="G11" s="67" t="s">
        <v>171</v>
      </c>
      <c r="I11" s="58" t="s">
        <v>112</v>
      </c>
      <c r="J11" s="13"/>
      <c r="K11" s="58" t="s">
        <v>61</v>
      </c>
      <c r="M11" s="60" t="s">
        <v>4</v>
      </c>
      <c r="O11" s="60" t="s">
        <v>21</v>
      </c>
      <c r="Q11" s="60" t="s">
        <v>21</v>
      </c>
    </row>
    <row r="12" spans="1:21">
      <c r="A12" s="1" t="s">
        <v>169</v>
      </c>
      <c r="D12" s="38"/>
      <c r="E12" s="5">
        <v>1027904</v>
      </c>
      <c r="F12" s="38"/>
      <c r="G12" s="5">
        <v>100000</v>
      </c>
      <c r="H12" s="5"/>
      <c r="I12" s="5">
        <v>89226</v>
      </c>
      <c r="J12" s="5"/>
      <c r="K12" s="5">
        <v>678560</v>
      </c>
      <c r="L12" s="18"/>
      <c r="M12" s="5">
        <v>21690</v>
      </c>
      <c r="N12" s="18"/>
      <c r="O12" s="5">
        <f>SUM(M12)</f>
        <v>21690</v>
      </c>
      <c r="P12" s="3"/>
      <c r="Q12" s="5">
        <f>SUM(E12:P12)-O12</f>
        <v>1917380</v>
      </c>
    </row>
    <row r="13" spans="1:21" s="53" customFormat="1">
      <c r="A13" s="4" t="s">
        <v>178</v>
      </c>
      <c r="B13" s="49"/>
      <c r="C13" s="49"/>
      <c r="D13" s="46"/>
      <c r="E13" s="46">
        <v>0</v>
      </c>
      <c r="F13" s="46"/>
      <c r="G13" s="46">
        <v>0</v>
      </c>
      <c r="H13" s="47"/>
      <c r="I13" s="46">
        <v>0</v>
      </c>
      <c r="J13" s="46"/>
      <c r="K13" s="46">
        <f>'PL (2)'!K95</f>
        <v>-104800</v>
      </c>
      <c r="L13" s="46"/>
      <c r="M13" s="46">
        <v>0</v>
      </c>
      <c r="N13" s="46"/>
      <c r="O13" s="46">
        <f>SUM(M13:N13)</f>
        <v>0</v>
      </c>
      <c r="P13" s="50"/>
      <c r="Q13" s="5">
        <f>SUM(E13:P13)-O13</f>
        <v>-104800</v>
      </c>
      <c r="R13" s="51"/>
      <c r="S13" s="46"/>
      <c r="T13" s="52"/>
      <c r="U13" s="52"/>
    </row>
    <row r="14" spans="1:21" s="53" customFormat="1">
      <c r="A14" s="4" t="s">
        <v>92</v>
      </c>
      <c r="B14" s="49"/>
      <c r="C14" s="49"/>
      <c r="D14" s="46"/>
      <c r="E14" s="48">
        <v>0</v>
      </c>
      <c r="F14" s="46"/>
      <c r="G14" s="48">
        <v>0</v>
      </c>
      <c r="H14" s="47"/>
      <c r="I14" s="48">
        <v>0</v>
      </c>
      <c r="J14" s="46"/>
      <c r="K14" s="48">
        <v>0</v>
      </c>
      <c r="L14" s="46"/>
      <c r="M14" s="48">
        <v>0</v>
      </c>
      <c r="N14" s="46"/>
      <c r="O14" s="48">
        <f>SUM(M14:N14)</f>
        <v>0</v>
      </c>
      <c r="P14" s="50"/>
      <c r="Q14" s="21">
        <f>SUM(E14:P14)-O14</f>
        <v>0</v>
      </c>
      <c r="R14" s="51"/>
      <c r="S14" s="46"/>
      <c r="T14" s="52"/>
      <c r="U14" s="52"/>
    </row>
    <row r="15" spans="1:21" s="53" customFormat="1">
      <c r="A15" s="4" t="s">
        <v>88</v>
      </c>
      <c r="B15" s="49"/>
      <c r="C15" s="49"/>
      <c r="D15" s="46"/>
      <c r="E15" s="46">
        <f>SUM(E13:E14)</f>
        <v>0</v>
      </c>
      <c r="F15" s="46"/>
      <c r="G15" s="46">
        <f>SUM(G13:G14)</f>
        <v>0</v>
      </c>
      <c r="H15" s="47"/>
      <c r="I15" s="46">
        <f>SUM(I13:I14)</f>
        <v>0</v>
      </c>
      <c r="J15" s="46"/>
      <c r="K15" s="46">
        <f>SUM(K13:K14)</f>
        <v>-104800</v>
      </c>
      <c r="L15" s="46"/>
      <c r="M15" s="46">
        <f>SUM(M13:M14)</f>
        <v>0</v>
      </c>
      <c r="N15" s="46"/>
      <c r="O15" s="46">
        <f>SUM(M15:N15)</f>
        <v>0</v>
      </c>
      <c r="P15" s="50"/>
      <c r="Q15" s="46">
        <f>SUM(Q13:Q14)</f>
        <v>-104800</v>
      </c>
      <c r="R15" s="51"/>
      <c r="S15" s="46"/>
      <c r="T15" s="52"/>
      <c r="U15" s="52"/>
    </row>
    <row r="16" spans="1:21">
      <c r="A16" s="4" t="s">
        <v>217</v>
      </c>
      <c r="D16" s="38"/>
      <c r="E16" s="3">
        <v>0</v>
      </c>
      <c r="F16" s="38"/>
      <c r="G16" s="3">
        <v>0</v>
      </c>
      <c r="H16" s="3"/>
      <c r="I16" s="3">
        <v>0</v>
      </c>
      <c r="J16" s="3"/>
      <c r="K16" s="9">
        <v>-51394</v>
      </c>
      <c r="L16" s="3"/>
      <c r="M16" s="3">
        <v>0</v>
      </c>
      <c r="N16" s="9"/>
      <c r="O16" s="46">
        <f>SUM(M16:N16)</f>
        <v>0</v>
      </c>
      <c r="P16" s="3"/>
      <c r="Q16" s="5">
        <f>SUM(E16:P16)-O16</f>
        <v>-51394</v>
      </c>
    </row>
    <row r="17" spans="1:21">
      <c r="A17" s="4" t="s">
        <v>65</v>
      </c>
      <c r="D17" s="38"/>
      <c r="E17" s="3">
        <v>0</v>
      </c>
      <c r="F17" s="38"/>
      <c r="G17" s="3">
        <v>0</v>
      </c>
      <c r="H17" s="3"/>
      <c r="I17" s="3">
        <v>0</v>
      </c>
      <c r="J17" s="3"/>
      <c r="K17" s="9">
        <v>679</v>
      </c>
      <c r="L17" s="3"/>
      <c r="M17" s="3">
        <v>-679</v>
      </c>
      <c r="N17" s="9"/>
      <c r="O17" s="3">
        <f>SUM(M17)</f>
        <v>-679</v>
      </c>
      <c r="P17" s="3"/>
      <c r="Q17" s="5">
        <f>SUM(E17:P17)-O17</f>
        <v>0</v>
      </c>
    </row>
    <row r="18" spans="1:21" ht="21.75" thickBot="1">
      <c r="A18" s="1" t="s">
        <v>203</v>
      </c>
      <c r="D18" s="38"/>
      <c r="E18" s="22">
        <f>SUM(E15:E17,E12)</f>
        <v>1027904</v>
      </c>
      <c r="F18" s="38"/>
      <c r="G18" s="22">
        <f>SUM(G15:G17,G12)</f>
        <v>100000</v>
      </c>
      <c r="H18" s="5"/>
      <c r="I18" s="22">
        <f>SUM(I15:I17,I12)</f>
        <v>89226</v>
      </c>
      <c r="J18" s="5"/>
      <c r="K18" s="22">
        <f>SUM(K15:K17,K12)</f>
        <v>523045</v>
      </c>
      <c r="L18" s="18"/>
      <c r="M18" s="22">
        <f>SUM(M15:M17,M12)</f>
        <v>21011</v>
      </c>
      <c r="N18" s="18"/>
      <c r="O18" s="22">
        <f>SUM(O15:O17,O12)</f>
        <v>21011</v>
      </c>
      <c r="P18" s="3"/>
      <c r="Q18" s="22">
        <f>SUM(Q15:Q17,Q12)</f>
        <v>1761186</v>
      </c>
    </row>
    <row r="19" spans="1:21" ht="15.75" customHeight="1" thickTop="1">
      <c r="A19" s="1"/>
      <c r="D19" s="38"/>
      <c r="E19" s="5"/>
      <c r="F19" s="38"/>
      <c r="G19" s="5"/>
      <c r="H19" s="5"/>
      <c r="I19" s="5"/>
      <c r="J19" s="5"/>
      <c r="K19" s="5"/>
      <c r="L19" s="18"/>
      <c r="M19" s="5"/>
      <c r="N19" s="18"/>
      <c r="O19" s="5"/>
      <c r="P19" s="3"/>
      <c r="Q19" s="5"/>
    </row>
    <row r="20" spans="1:21">
      <c r="A20" s="1" t="s">
        <v>188</v>
      </c>
      <c r="D20" s="38"/>
      <c r="E20" s="5">
        <v>1027904</v>
      </c>
      <c r="F20" s="38"/>
      <c r="G20" s="5">
        <v>100000</v>
      </c>
      <c r="H20" s="5"/>
      <c r="I20" s="5">
        <v>89226</v>
      </c>
      <c r="J20" s="5"/>
      <c r="K20" s="5">
        <v>194577</v>
      </c>
      <c r="L20" s="18"/>
      <c r="M20" s="5">
        <v>20321</v>
      </c>
      <c r="N20" s="18"/>
      <c r="O20" s="5">
        <f>SUM(M20)</f>
        <v>20321</v>
      </c>
      <c r="P20" s="3"/>
      <c r="Q20" s="5">
        <f>SUM(E20:P20)-O20</f>
        <v>1432028</v>
      </c>
    </row>
    <row r="21" spans="1:21" s="53" customFormat="1">
      <c r="A21" s="4" t="s">
        <v>145</v>
      </c>
      <c r="B21" s="49"/>
      <c r="C21" s="49"/>
      <c r="D21" s="46"/>
      <c r="E21" s="46">
        <v>0</v>
      </c>
      <c r="F21" s="46"/>
      <c r="G21" s="46">
        <v>0</v>
      </c>
      <c r="H21" s="47"/>
      <c r="I21" s="46">
        <v>0</v>
      </c>
      <c r="J21" s="46"/>
      <c r="K21" s="46">
        <f>+'PL (2)'!I129</f>
        <v>21864</v>
      </c>
      <c r="L21" s="46"/>
      <c r="M21" s="46">
        <v>0</v>
      </c>
      <c r="N21" s="46"/>
      <c r="O21" s="46">
        <f>SUM(M21:N21)</f>
        <v>0</v>
      </c>
      <c r="P21" s="50"/>
      <c r="Q21" s="5">
        <f>SUM(E21:P21)-O21</f>
        <v>21864</v>
      </c>
      <c r="R21" s="51"/>
      <c r="S21" s="46"/>
      <c r="T21" s="52"/>
      <c r="U21" s="52"/>
    </row>
    <row r="22" spans="1:21" s="53" customFormat="1">
      <c r="A22" s="4" t="s">
        <v>92</v>
      </c>
      <c r="B22" s="49"/>
      <c r="C22" s="49"/>
      <c r="D22" s="46"/>
      <c r="E22" s="48">
        <v>0</v>
      </c>
      <c r="F22" s="46"/>
      <c r="G22" s="48">
        <v>0</v>
      </c>
      <c r="H22" s="47"/>
      <c r="I22" s="48">
        <v>0</v>
      </c>
      <c r="J22" s="46"/>
      <c r="K22" s="48">
        <v>0</v>
      </c>
      <c r="L22" s="46"/>
      <c r="M22" s="48">
        <v>0</v>
      </c>
      <c r="N22" s="46"/>
      <c r="O22" s="48">
        <f>SUM(M22:N22)</f>
        <v>0</v>
      </c>
      <c r="P22" s="50"/>
      <c r="Q22" s="21">
        <f>SUM(E22:P22)-O22</f>
        <v>0</v>
      </c>
      <c r="R22" s="51"/>
      <c r="S22" s="46"/>
      <c r="T22" s="52"/>
      <c r="U22" s="52"/>
    </row>
    <row r="23" spans="1:21" s="53" customFormat="1">
      <c r="A23" s="4" t="s">
        <v>88</v>
      </c>
      <c r="B23" s="49"/>
      <c r="C23" s="49"/>
      <c r="D23" s="46"/>
      <c r="E23" s="46">
        <f>SUM(E21:E22)</f>
        <v>0</v>
      </c>
      <c r="F23" s="46"/>
      <c r="G23" s="46">
        <f>SUM(G21:G22)</f>
        <v>0</v>
      </c>
      <c r="H23" s="47"/>
      <c r="I23" s="46">
        <f>SUM(I21:I22)</f>
        <v>0</v>
      </c>
      <c r="J23" s="46"/>
      <c r="K23" s="46">
        <f>SUM(K21:K22)</f>
        <v>21864</v>
      </c>
      <c r="L23" s="46"/>
      <c r="M23" s="46">
        <f>SUM(M21:M22)</f>
        <v>0</v>
      </c>
      <c r="N23" s="46"/>
      <c r="O23" s="46">
        <f>SUM(M23:N23)</f>
        <v>0</v>
      </c>
      <c r="P23" s="50"/>
      <c r="Q23" s="46">
        <f>SUM(Q21:Q22)</f>
        <v>21864</v>
      </c>
      <c r="R23" s="51"/>
      <c r="S23" s="46"/>
      <c r="T23" s="52"/>
      <c r="U23" s="52"/>
    </row>
    <row r="24" spans="1:21">
      <c r="A24" s="4" t="s">
        <v>65</v>
      </c>
      <c r="D24" s="38"/>
      <c r="E24" s="3">
        <v>0</v>
      </c>
      <c r="F24" s="38"/>
      <c r="G24" s="3">
        <v>0</v>
      </c>
      <c r="H24" s="3"/>
      <c r="I24" s="3">
        <v>0</v>
      </c>
      <c r="J24" s="3"/>
      <c r="K24" s="9">
        <v>679</v>
      </c>
      <c r="L24" s="3"/>
      <c r="M24" s="3">
        <v>-679</v>
      </c>
      <c r="N24" s="9"/>
      <c r="O24" s="48">
        <f>SUM(M24:N24)</f>
        <v>-679</v>
      </c>
      <c r="P24" s="3"/>
      <c r="Q24" s="5">
        <f>SUM(E24:P24)-O24</f>
        <v>0</v>
      </c>
    </row>
    <row r="25" spans="1:21" ht="21.75" thickBot="1">
      <c r="A25" s="1" t="s">
        <v>204</v>
      </c>
      <c r="D25" s="38"/>
      <c r="E25" s="22">
        <f>SUM(E23:E24)+E20</f>
        <v>1027904</v>
      </c>
      <c r="F25" s="38"/>
      <c r="G25" s="22">
        <f>SUM(G23:G24)+G20</f>
        <v>100000</v>
      </c>
      <c r="H25" s="5"/>
      <c r="I25" s="22">
        <f>SUM(I23:I24)+I20</f>
        <v>89226</v>
      </c>
      <c r="J25" s="5"/>
      <c r="K25" s="22">
        <f>SUM(K23:K24)+K20</f>
        <v>217120</v>
      </c>
      <c r="L25" s="18"/>
      <c r="M25" s="22">
        <f>SUM(M23:M24)+M20</f>
        <v>19642</v>
      </c>
      <c r="N25" s="18"/>
      <c r="O25" s="22">
        <f>SUM(O23:O24)+O20</f>
        <v>19642</v>
      </c>
      <c r="P25" s="3"/>
      <c r="Q25" s="22">
        <f>SUM(Q23:Q24)+Q20</f>
        <v>1453892</v>
      </c>
    </row>
    <row r="26" spans="1:21" ht="18.75" customHeight="1" thickTop="1">
      <c r="A26" s="1"/>
      <c r="D26" s="38"/>
      <c r="E26" s="38"/>
      <c r="F26" s="38"/>
      <c r="G26" s="38"/>
      <c r="H26" s="38"/>
      <c r="I26" s="38"/>
      <c r="J26" s="38"/>
      <c r="K26" s="38"/>
      <c r="L26" s="37"/>
      <c r="M26" s="38"/>
      <c r="N26" s="37"/>
      <c r="O26" s="38"/>
      <c r="Q26" s="38"/>
    </row>
    <row r="27" spans="1:21">
      <c r="A27" s="4" t="s">
        <v>12</v>
      </c>
      <c r="H27" s="40"/>
    </row>
  </sheetData>
  <mergeCells count="3">
    <mergeCell ref="E6:Q6"/>
    <mergeCell ref="M7:O7"/>
    <mergeCell ref="I8:K8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57592</vt:lpwstr>
  </property>
  <property fmtid="{D5CDD505-2E9C-101B-9397-08002B2CF9AE}" pid="4" name="OptimizationTime">
    <vt:lpwstr>20190814_1728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(2)</vt:lpstr>
      <vt:lpstr>Consolidated</vt:lpstr>
      <vt:lpstr>The Company</vt:lpstr>
      <vt:lpstr>Consolidated!Print_Area</vt:lpstr>
      <vt:lpstr>'PL (2)'!Print_Area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2019-08-09T02:44:30Z</cp:lastPrinted>
  <dcterms:created xsi:type="dcterms:W3CDTF">2011-03-08T09:02:15Z</dcterms:created>
  <dcterms:modified xsi:type="dcterms:W3CDTF">2019-08-14T06:30:55Z</dcterms:modified>
</cp:coreProperties>
</file>