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Q2'2019\CNT\"/>
    </mc:Choice>
  </mc:AlternateContent>
  <xr:revisionPtr revIDLastSave="0" documentId="13_ncr:1_{40D269D2-EC8A-43C5-8C1C-B6D0FD40BFD1}" xr6:coauthVersionLast="36" xr6:coauthVersionMax="36" xr10:uidLastSave="{00000000-0000-0000-0000-000000000000}"/>
  <bookViews>
    <workbookView xWindow="-45" yWindow="-15" windowWidth="12495" windowHeight="9675" xr2:uid="{00000000-000D-0000-FFFF-FFFF00000000}"/>
  </bookViews>
  <sheets>
    <sheet name="BS" sheetId="1" r:id="rId1"/>
    <sheet name="PL " sheetId="10" r:id="rId2"/>
    <sheet name="Consolidated" sheetId="11" r:id="rId3"/>
    <sheet name="The Company Only" sheetId="12" r:id="rId4"/>
  </sheets>
  <definedNames>
    <definedName name="_xlnm.Print_Area" localSheetId="0">BS!$A$1:$K$107</definedName>
    <definedName name="_xlnm.Print_Area" localSheetId="2">Consolidated!$A$1:$AD$35</definedName>
    <definedName name="_xlnm.Print_Area" localSheetId="1">'PL '!$A$1:$K$218</definedName>
    <definedName name="_xlnm.Print_Area" localSheetId="3">'The Company Only'!$A$1:$S$30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5" i="10" l="1"/>
  <c r="G15" i="10"/>
  <c r="E15" i="10"/>
  <c r="E194" i="10" l="1"/>
  <c r="G194" i="10"/>
  <c r="I194" i="10"/>
  <c r="K194" i="10"/>
  <c r="K61" i="1"/>
  <c r="I61" i="1"/>
  <c r="G61" i="1"/>
  <c r="E61" i="1"/>
  <c r="K202" i="10" l="1"/>
  <c r="I202" i="10"/>
  <c r="G202" i="10"/>
  <c r="E202" i="10"/>
  <c r="Q18" i="12" l="1"/>
  <c r="S18" i="12" s="1"/>
  <c r="S18" i="11"/>
  <c r="S21" i="11"/>
  <c r="S20" i="11"/>
  <c r="Y20" i="11" s="1"/>
  <c r="AC20" i="11" s="1"/>
  <c r="K89" i="10"/>
  <c r="I89" i="10"/>
  <c r="G89" i="10"/>
  <c r="E89" i="10"/>
  <c r="K83" i="10"/>
  <c r="K90" i="10" s="1"/>
  <c r="K92" i="10" s="1"/>
  <c r="K94" i="10" s="1"/>
  <c r="I83" i="10"/>
  <c r="G83" i="10"/>
  <c r="G90" i="10" s="1"/>
  <c r="G92" i="10" s="1"/>
  <c r="G94" i="10" s="1"/>
  <c r="E83" i="10"/>
  <c r="K20" i="10"/>
  <c r="I20" i="10"/>
  <c r="I21" i="10" s="1"/>
  <c r="I23" i="10" s="1"/>
  <c r="I25" i="10" s="1"/>
  <c r="G20" i="10"/>
  <c r="G21" i="10" s="1"/>
  <c r="G23" i="10" s="1"/>
  <c r="G25" i="10" s="1"/>
  <c r="E20" i="10"/>
  <c r="K15" i="10"/>
  <c r="I90" i="10" l="1"/>
  <c r="I92" i="10" s="1"/>
  <c r="I94" i="10" s="1"/>
  <c r="K21" i="10"/>
  <c r="K23" i="10" s="1"/>
  <c r="K25" i="10" s="1"/>
  <c r="E90" i="10"/>
  <c r="E92" i="10" s="1"/>
  <c r="E94" i="10" s="1"/>
  <c r="E21" i="10"/>
  <c r="E23" i="10" s="1"/>
  <c r="E25" i="10" s="1"/>
  <c r="K56" i="10"/>
  <c r="K57" i="10" s="1"/>
  <c r="I56" i="10"/>
  <c r="I57" i="10" s="1"/>
  <c r="G56" i="10"/>
  <c r="G57" i="10" s="1"/>
  <c r="E56" i="10"/>
  <c r="E57" i="10" s="1"/>
  <c r="E48" i="10" l="1"/>
  <c r="E59" i="10" s="1"/>
  <c r="E64" i="10" s="1"/>
  <c r="E62" i="10" s="1"/>
  <c r="E30" i="10"/>
  <c r="E28" i="10" s="1"/>
  <c r="E33" i="10" s="1"/>
  <c r="G48" i="10"/>
  <c r="G59" i="10" s="1"/>
  <c r="G64" i="10" s="1"/>
  <c r="G62" i="10" s="1"/>
  <c r="G30" i="10"/>
  <c r="G28" i="10" s="1"/>
  <c r="G33" i="10" s="1"/>
  <c r="I28" i="10"/>
  <c r="I33" i="10" s="1"/>
  <c r="I48" i="10"/>
  <c r="I59" i="10" s="1"/>
  <c r="I62" i="10" s="1"/>
  <c r="K28" i="10"/>
  <c r="K33" i="10" s="1"/>
  <c r="K48" i="10"/>
  <c r="K59" i="10" s="1"/>
  <c r="K62" i="10" s="1"/>
  <c r="K33" i="1" l="1"/>
  <c r="I33" i="1"/>
  <c r="G33" i="1"/>
  <c r="E33" i="1"/>
  <c r="AC29" i="11" l="1"/>
  <c r="S29" i="11"/>
  <c r="G96" i="1" l="1"/>
  <c r="G98" i="1"/>
  <c r="G95" i="1"/>
  <c r="Q22" i="12"/>
  <c r="S22" i="12" s="1"/>
  <c r="S24" i="11"/>
  <c r="Y24" i="11" s="1"/>
  <c r="AC24" i="11" s="1"/>
  <c r="K22" i="1"/>
  <c r="K34" i="1" s="1"/>
  <c r="I22" i="1"/>
  <c r="G22" i="1"/>
  <c r="E22" i="1"/>
  <c r="Q14" i="12"/>
  <c r="S14" i="12" s="1"/>
  <c r="S16" i="11"/>
  <c r="Y16" i="11" s="1"/>
  <c r="AC16" i="11" s="1"/>
  <c r="G94" i="1" l="1"/>
  <c r="E34" i="1"/>
  <c r="G34" i="1"/>
  <c r="I34" i="1"/>
  <c r="Q26" i="12" l="1"/>
  <c r="S26" i="12" s="1"/>
  <c r="S28" i="11"/>
  <c r="Y28" i="11" s="1"/>
  <c r="AC28" i="11" s="1"/>
  <c r="Y21" i="11"/>
  <c r="AC21" i="11" s="1"/>
  <c r="G90" i="1"/>
  <c r="K90" i="1"/>
  <c r="Q16" i="12"/>
  <c r="S16" i="12" s="1"/>
  <c r="Q15" i="12"/>
  <c r="I25" i="12"/>
  <c r="I27" i="12" s="1"/>
  <c r="I90" i="1" s="1"/>
  <c r="I17" i="12"/>
  <c r="I20" i="12" s="1"/>
  <c r="I27" i="11"/>
  <c r="I19" i="11"/>
  <c r="I22" i="11" s="1"/>
  <c r="G93" i="1"/>
  <c r="G92" i="1"/>
  <c r="G89" i="1"/>
  <c r="AA27" i="11"/>
  <c r="AA30" i="11" s="1"/>
  <c r="W27" i="11"/>
  <c r="W30" i="11" s="1"/>
  <c r="U27" i="11"/>
  <c r="K27" i="11"/>
  <c r="K93" i="1"/>
  <c r="K92" i="1"/>
  <c r="K89" i="1"/>
  <c r="K94" i="1"/>
  <c r="O19" i="11"/>
  <c r="O22" i="11" s="1"/>
  <c r="S25" i="11"/>
  <c r="S17" i="11"/>
  <c r="K125" i="10"/>
  <c r="K126" i="10" s="1"/>
  <c r="G125" i="10"/>
  <c r="G126" i="10" s="1"/>
  <c r="Q25" i="12"/>
  <c r="K25" i="12"/>
  <c r="G25" i="12"/>
  <c r="G27" i="12" s="1"/>
  <c r="I89" i="1" s="1"/>
  <c r="O25" i="12"/>
  <c r="O27" i="12" s="1"/>
  <c r="S24" i="12"/>
  <c r="Q19" i="12"/>
  <c r="S19" i="12" s="1"/>
  <c r="K17" i="12"/>
  <c r="K20" i="12" s="1"/>
  <c r="G17" i="12"/>
  <c r="G20" i="12" s="1"/>
  <c r="O17" i="12"/>
  <c r="O20" i="12" s="1"/>
  <c r="Q27" i="11"/>
  <c r="Q30" i="11" s="1"/>
  <c r="G27" i="11"/>
  <c r="W19" i="11"/>
  <c r="W22" i="11" s="1"/>
  <c r="U19" i="11"/>
  <c r="U22" i="11" s="1"/>
  <c r="K19" i="11"/>
  <c r="K22" i="11" s="1"/>
  <c r="G19" i="11"/>
  <c r="G22" i="11" s="1"/>
  <c r="Y18" i="11"/>
  <c r="AC18" i="11" s="1"/>
  <c r="AA19" i="11"/>
  <c r="AA22" i="11" s="1"/>
  <c r="K27" i="12"/>
  <c r="I92" i="1" s="1"/>
  <c r="Q19" i="11"/>
  <c r="Q22" i="11" s="1"/>
  <c r="K67" i="1"/>
  <c r="G67" i="1"/>
  <c r="I67" i="1"/>
  <c r="E67" i="1"/>
  <c r="E125" i="10"/>
  <c r="E126" i="10" s="1"/>
  <c r="O26" i="11" s="1"/>
  <c r="S26" i="11" s="1"/>
  <c r="I125" i="10"/>
  <c r="I126" i="10" s="1"/>
  <c r="S27" i="11" l="1"/>
  <c r="S30" i="11" s="1"/>
  <c r="E94" i="1" s="1"/>
  <c r="U30" i="11"/>
  <c r="E95" i="1" s="1"/>
  <c r="G30" i="11"/>
  <c r="E89" i="1" s="1"/>
  <c r="K30" i="11"/>
  <c r="E92" i="1" s="1"/>
  <c r="I30" i="11"/>
  <c r="E90" i="1" s="1"/>
  <c r="Q17" i="12"/>
  <c r="Q20" i="12" s="1"/>
  <c r="E98" i="1"/>
  <c r="E96" i="1"/>
  <c r="S19" i="11"/>
  <c r="S22" i="11" s="1"/>
  <c r="K68" i="1"/>
  <c r="I68" i="1"/>
  <c r="K97" i="1"/>
  <c r="K99" i="1" s="1"/>
  <c r="G97" i="1"/>
  <c r="G99" i="1" s="1"/>
  <c r="O27" i="11"/>
  <c r="O30" i="11" s="1"/>
  <c r="E68" i="1"/>
  <c r="K146" i="10"/>
  <c r="K158" i="10" s="1"/>
  <c r="K171" i="10" s="1"/>
  <c r="K176" i="10" s="1"/>
  <c r="G68" i="1"/>
  <c r="Q27" i="12"/>
  <c r="I94" i="1" s="1"/>
  <c r="Y26" i="11"/>
  <c r="AC26" i="11" s="1"/>
  <c r="E146" i="10"/>
  <c r="E158" i="10" s="1"/>
  <c r="G146" i="10"/>
  <c r="G158" i="10" s="1"/>
  <c r="G171" i="10" s="1"/>
  <c r="G176" i="10" s="1"/>
  <c r="I146" i="10"/>
  <c r="I158" i="10" s="1"/>
  <c r="I171" i="10" s="1"/>
  <c r="I176" i="10" s="1"/>
  <c r="E171" i="10" l="1"/>
  <c r="E176" i="10" s="1"/>
  <c r="E204" i="10" s="1"/>
  <c r="E206" i="10" s="1"/>
  <c r="K100" i="1"/>
  <c r="K101" i="1" s="1"/>
  <c r="K117" i="10"/>
  <c r="K128" i="10" s="1"/>
  <c r="K131" i="10" s="1"/>
  <c r="G100" i="1"/>
  <c r="G101" i="1" s="1"/>
  <c r="K204" i="10"/>
  <c r="K206" i="10" s="1"/>
  <c r="G204" i="10"/>
  <c r="G206" i="10" s="1"/>
  <c r="I204" i="10"/>
  <c r="I206" i="10" s="1"/>
  <c r="E117" i="10"/>
  <c r="E128" i="10" s="1"/>
  <c r="E133" i="10" s="1"/>
  <c r="E131" i="10" s="1"/>
  <c r="E99" i="10"/>
  <c r="E97" i="10" s="1"/>
  <c r="G117" i="10"/>
  <c r="G128" i="10" s="1"/>
  <c r="G133" i="10" s="1"/>
  <c r="G131" i="10" s="1"/>
  <c r="G99" i="10"/>
  <c r="G97" i="10" s="1"/>
  <c r="I117" i="10"/>
  <c r="I128" i="10" s="1"/>
  <c r="I97" i="10"/>
  <c r="I102" i="10" s="1"/>
  <c r="K97" i="10" l="1"/>
  <c r="K102" i="10" s="1"/>
  <c r="M23" i="12"/>
  <c r="I131" i="10"/>
  <c r="M17" i="11"/>
  <c r="G102" i="10"/>
  <c r="E102" i="10"/>
  <c r="M25" i="11"/>
  <c r="M15" i="12" l="1"/>
  <c r="S15" i="12" s="1"/>
  <c r="S17" i="12" s="1"/>
  <c r="S20" i="12" s="1"/>
  <c r="Y17" i="11"/>
  <c r="AC17" i="11" s="1"/>
  <c r="AC19" i="11" s="1"/>
  <c r="AC22" i="11" s="1"/>
  <c r="M19" i="11"/>
  <c r="M27" i="11"/>
  <c r="Y25" i="11"/>
  <c r="S23" i="12"/>
  <c r="S25" i="12" s="1"/>
  <c r="S27" i="12" s="1"/>
  <c r="M25" i="12"/>
  <c r="M27" i="12" s="1"/>
  <c r="I93" i="1" s="1"/>
  <c r="I97" i="1" s="1"/>
  <c r="I99" i="1" s="1"/>
  <c r="I100" i="1" s="1"/>
  <c r="I101" i="1" s="1"/>
  <c r="M17" i="12" l="1"/>
  <c r="M20" i="12" s="1"/>
  <c r="M30" i="11"/>
  <c r="E93" i="1" s="1"/>
  <c r="E97" i="1" s="1"/>
  <c r="E99" i="1" s="1"/>
  <c r="E100" i="1" s="1"/>
  <c r="E101" i="1" s="1"/>
  <c r="AC25" i="11"/>
  <c r="AC27" i="11" s="1"/>
  <c r="AC30" i="11" s="1"/>
  <c r="Y27" i="11"/>
  <c r="Y30" i="11" s="1"/>
  <c r="M22" i="11"/>
  <c r="Y19" i="11"/>
  <c r="Y22" i="11" s="1"/>
</calcChain>
</file>

<file path=xl/sharedStrings.xml><?xml version="1.0" encoding="utf-8"?>
<sst xmlns="http://schemas.openxmlformats.org/spreadsheetml/2006/main" count="421" uniqueCount="238">
  <si>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</si>
  <si>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</si>
  <si>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</si>
  <si>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</si>
  <si>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</si>
  <si>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</si>
  <si>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</si>
  <si>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</si>
  <si>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</si>
  <si>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</si>
  <si>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</si>
  <si>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</si>
  <si>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</si>
  <si>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</si>
  <si>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</si>
  <si>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</si>
  <si>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</si>
  <si>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</si>
  <si>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</si>
  <si>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</si>
  <si>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</si>
  <si>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</si>
  <si>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</si>
  <si>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</si>
  <si>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</si>
  <si>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</si>
  <si>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</si>
  <si>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</si>
  <si>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</si>
  <si>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</si>
  <si>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</si>
  <si>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</si>
  <si>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</si>
  <si>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Interest expenses</t>
  </si>
  <si>
    <t xml:space="preserve">   Other current assets</t>
  </si>
  <si>
    <t xml:space="preserve">   Other current liabilities</t>
  </si>
  <si>
    <t xml:space="preserve">   Cash paid for interest expenses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</si>
  <si>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</si>
  <si>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</si>
  <si>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</si>
  <si>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</si>
  <si>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</si>
  <si>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>Total other</t>
  </si>
  <si>
    <t>share capital</t>
  </si>
  <si>
    <t>Unappropriated</t>
  </si>
  <si>
    <t>Transferred to retained earnings</t>
  </si>
  <si>
    <t>Other components of shareholders' equity</t>
  </si>
  <si>
    <t>Equity attributable to owners of the Company</t>
  </si>
  <si>
    <t>Equity holders of the Company</t>
  </si>
  <si>
    <t>components of</t>
  </si>
  <si>
    <t>assets</t>
  </si>
  <si>
    <t>Other comprehensive income:</t>
  </si>
  <si>
    <t>shareholders'</t>
  </si>
  <si>
    <t>equity</t>
  </si>
  <si>
    <t>the Company</t>
  </si>
  <si>
    <t>Trade and other payables</t>
  </si>
  <si>
    <t xml:space="preserve">As at </t>
  </si>
  <si>
    <t>Construction income</t>
  </si>
  <si>
    <t xml:space="preserve">Interest income                   </t>
  </si>
  <si>
    <t>Cost of construction</t>
  </si>
  <si>
    <t xml:space="preserve">   operating assets and liabilities</t>
  </si>
  <si>
    <t>Decrease (increase) in operating assets</t>
  </si>
  <si>
    <t>Increase (decrease) in operating liabilities</t>
  </si>
  <si>
    <t>Deferred tax assets</t>
  </si>
  <si>
    <t>statutory reserve</t>
  </si>
  <si>
    <t>interests of</t>
  </si>
  <si>
    <t>surplus on</t>
  </si>
  <si>
    <t>Revaluation</t>
  </si>
  <si>
    <t>(Unit: Thousand Baht)</t>
  </si>
  <si>
    <t>Withholding tax deducted at source</t>
  </si>
  <si>
    <t xml:space="preserve">   Registered</t>
  </si>
  <si>
    <t>(Unaudited</t>
  </si>
  <si>
    <t>but reviewed)</t>
  </si>
  <si>
    <t>(Audited)</t>
  </si>
  <si>
    <t>Current portion of long-term loans</t>
  </si>
  <si>
    <t>Short-term provisions</t>
  </si>
  <si>
    <t xml:space="preserve">   Issued and fully paid up</t>
  </si>
  <si>
    <t>(Unit: Thousand Baht except earnings per share presented in Baht)</t>
  </si>
  <si>
    <t>Other comprehensive income for the period</t>
  </si>
  <si>
    <t>Total comprehensive income for the period</t>
  </si>
  <si>
    <t>Total comprehensive income attributable to:</t>
  </si>
  <si>
    <t xml:space="preserve">   Depreciation and amortisation</t>
  </si>
  <si>
    <t>(Unaudited but reviewed)</t>
  </si>
  <si>
    <t>Cash and cash equivalents at beginning of period</t>
  </si>
  <si>
    <t>Statements of financial position</t>
  </si>
  <si>
    <t>Construction contracts in progress</t>
  </si>
  <si>
    <t>Statements of financial position (continued)</t>
  </si>
  <si>
    <t>Income statements</t>
  </si>
  <si>
    <t>Statements of comprehensive income</t>
  </si>
  <si>
    <t>Cash flow statements</t>
  </si>
  <si>
    <t>Cash flow statements (continued)</t>
  </si>
  <si>
    <t xml:space="preserve"> paid-up</t>
  </si>
  <si>
    <t>sales of</t>
  </si>
  <si>
    <t>subsidiary</t>
  </si>
  <si>
    <t>investment in</t>
  </si>
  <si>
    <t>Total equity</t>
  </si>
  <si>
    <t>attributable</t>
  </si>
  <si>
    <t>to owners of</t>
  </si>
  <si>
    <t>non-controlling</t>
  </si>
  <si>
    <t xml:space="preserve"> attributable to </t>
  </si>
  <si>
    <t>Equity</t>
  </si>
  <si>
    <t xml:space="preserve">Other comprehensive </t>
  </si>
  <si>
    <t>income</t>
  </si>
  <si>
    <t>component of</t>
  </si>
  <si>
    <t xml:space="preserve">   Construction contracts in progress</t>
  </si>
  <si>
    <t xml:space="preserve">   Interest income</t>
  </si>
  <si>
    <t xml:space="preserve">   Trade and other payables</t>
  </si>
  <si>
    <t xml:space="preserve">   Provision for long-term employee benefits</t>
  </si>
  <si>
    <t>Premium on</t>
  </si>
  <si>
    <t>Trade and other receivables</t>
  </si>
  <si>
    <t xml:space="preserve">Inventories </t>
  </si>
  <si>
    <t>Long-term loans - net of current portion</t>
  </si>
  <si>
    <t xml:space="preserve">   Appropriated - statutory reserve</t>
  </si>
  <si>
    <t xml:space="preserve">   Weighted average number of ordinary shares (Thousand shares)</t>
  </si>
  <si>
    <t>Appropriated -</t>
  </si>
  <si>
    <t xml:space="preserve">   Trade and other receivables</t>
  </si>
  <si>
    <t xml:space="preserve">   Advances payments to subcontractors</t>
  </si>
  <si>
    <t xml:space="preserve">   Inventories </t>
  </si>
  <si>
    <t xml:space="preserve">   Cash paid for income tax</t>
  </si>
  <si>
    <t>Cash paid for liabilities under financial lease agreements</t>
  </si>
  <si>
    <t xml:space="preserve">Cash and cash equivalents at end of period </t>
  </si>
  <si>
    <t>by subsidiary</t>
  </si>
  <si>
    <t>Unbilled receivables</t>
  </si>
  <si>
    <t>Investment properties</t>
  </si>
  <si>
    <t>Property, plant and equipment</t>
  </si>
  <si>
    <t xml:space="preserve">Current portion of liabilities under </t>
  </si>
  <si>
    <t xml:space="preserve">   finance lease agreements</t>
  </si>
  <si>
    <t>Advances from customers and</t>
  </si>
  <si>
    <t xml:space="preserve">   deferred construction revenue</t>
  </si>
  <si>
    <t>Liabilities under finance lease agreements -</t>
  </si>
  <si>
    <t xml:space="preserve">   net of current portion</t>
  </si>
  <si>
    <t xml:space="preserve">Retained earnings </t>
  </si>
  <si>
    <t xml:space="preserve">   Unappropriated </t>
  </si>
  <si>
    <t>Provision for long-term employee benefits</t>
  </si>
  <si>
    <t>Premium on sales of own shares held by subsidiary</t>
  </si>
  <si>
    <t>shareholders' equity</t>
  </si>
  <si>
    <t xml:space="preserve">Other components of </t>
  </si>
  <si>
    <t>Net cash used in investing activities</t>
  </si>
  <si>
    <t>Statements of changes in shareholders' equity</t>
  </si>
  <si>
    <t xml:space="preserve">   provided by (paid from) operating activities</t>
  </si>
  <si>
    <t xml:space="preserve">   Unbilled receivables</t>
  </si>
  <si>
    <t xml:space="preserve">   Advances from customers and deferred construction revenue</t>
  </si>
  <si>
    <t xml:space="preserve">   Assets acquired under finance lease agreements</t>
  </si>
  <si>
    <t>Intangible assets</t>
  </si>
  <si>
    <t>Non-cash transactions</t>
  </si>
  <si>
    <t>Profit for the period</t>
  </si>
  <si>
    <t xml:space="preserve">Other comprehensive income for the period </t>
  </si>
  <si>
    <t xml:space="preserve">Total comprehensive income for the period </t>
  </si>
  <si>
    <t xml:space="preserve">   Reversal of estimated expenses for construction projects </t>
  </si>
  <si>
    <t>Proceeds from disposals of equipment</t>
  </si>
  <si>
    <t>Cash paid for intangible assets</t>
  </si>
  <si>
    <t>Restricted bank deposits and investments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</si>
  <si>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</si>
  <si>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</si>
  <si>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</si>
  <si>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>Other comprehensive income</t>
  </si>
  <si>
    <t>differences on</t>
  </si>
  <si>
    <t xml:space="preserve">translation of </t>
  </si>
  <si>
    <t>financial statements</t>
  </si>
  <si>
    <t>in foreign currency</t>
  </si>
  <si>
    <t xml:space="preserve">Exchange </t>
  </si>
  <si>
    <t xml:space="preserve">Christiani &amp; Nielsen (Thai) Public Company Limited and its subsidiaries </t>
  </si>
  <si>
    <t>Investments in subsidiaries</t>
  </si>
  <si>
    <t>Non-controlling interests of the subsidiaries</t>
  </si>
  <si>
    <t xml:space="preserve">   financial statements in foreign currency </t>
  </si>
  <si>
    <t xml:space="preserve">     to profit or loss in subsequent periods</t>
  </si>
  <si>
    <t>the subsidiaries</t>
  </si>
  <si>
    <t xml:space="preserve"> sales of own</t>
  </si>
  <si>
    <t>shares held</t>
  </si>
  <si>
    <t>Premium on sales of investment in subsidiary</t>
  </si>
  <si>
    <t>Cash paid for acquisitions of plant and equipment</t>
  </si>
  <si>
    <t>Advances payments to subcontractors</t>
  </si>
  <si>
    <t>Supplemental disclosure of cash flows information</t>
  </si>
  <si>
    <t>Income tax expenses</t>
  </si>
  <si>
    <t xml:space="preserve">   Refund of withholding tax deducted at source</t>
  </si>
  <si>
    <t xml:space="preserve">Profit from operating activities before changes in </t>
  </si>
  <si>
    <t xml:space="preserve">      1,102,904,144 ordinary shares of Baht 1 each </t>
  </si>
  <si>
    <t>Balance as at 1 January 2018</t>
  </si>
  <si>
    <t>Share</t>
  </si>
  <si>
    <t>Share premium</t>
  </si>
  <si>
    <t xml:space="preserve">      1,027,904,144 ordinary shares of Baht 1 each</t>
  </si>
  <si>
    <t>Increase in other long-term invesment</t>
  </si>
  <si>
    <t>Other long-term investments</t>
  </si>
  <si>
    <t>Adjustments to reconcile profit (loss) before tax to net cash</t>
  </si>
  <si>
    <t>Loss for the period</t>
  </si>
  <si>
    <t>Profit (loss) before tax</t>
  </si>
  <si>
    <t xml:space="preserve">Profit (loss) before finance cost and income tax expenses </t>
  </si>
  <si>
    <t>Profit (loss) before income tax expenses</t>
  </si>
  <si>
    <t>Profit (loss) for the period</t>
  </si>
  <si>
    <t>Earnings (loss) per share</t>
  </si>
  <si>
    <t>Basic earnings (loss) per share</t>
  </si>
  <si>
    <t xml:space="preserve">   Profit (loss) attributable to equity holders of the Company (Baht)</t>
  </si>
  <si>
    <t>Profit (loss) attributable to:</t>
  </si>
  <si>
    <t xml:space="preserve">Cash paid for long-term loans </t>
  </si>
  <si>
    <t>premium</t>
  </si>
  <si>
    <t>Balance as at 1 January 2019</t>
  </si>
  <si>
    <t>31 December 2018</t>
  </si>
  <si>
    <t xml:space="preserve">Decrease in translation adjustments </t>
  </si>
  <si>
    <t xml:space="preserve">Long-term loans to related parties - </t>
  </si>
  <si>
    <t xml:space="preserve">   - net of current portion</t>
  </si>
  <si>
    <t>Non-controlling interest of new subsidiary</t>
  </si>
  <si>
    <t xml:space="preserve">   Cash received from interest income</t>
  </si>
  <si>
    <t>Increase in investment in subsidiary</t>
  </si>
  <si>
    <t>Increase in long-term loans to related parties</t>
  </si>
  <si>
    <t xml:space="preserve">Current portion of long-term loans to </t>
  </si>
  <si>
    <t xml:space="preserve">   related parties</t>
  </si>
  <si>
    <t>Allowance for doubtful accounts</t>
  </si>
  <si>
    <t>As at 30 June 2019</t>
  </si>
  <si>
    <t>30 June 2019</t>
  </si>
  <si>
    <t>For the three-month period ended 30 June 2019</t>
  </si>
  <si>
    <t>Balance as at 30 June 2018</t>
  </si>
  <si>
    <t>Balance as at 30 June 2019</t>
  </si>
  <si>
    <t>For the six-month period ended 30 June 2019</t>
  </si>
  <si>
    <t>Dividend paid</t>
  </si>
  <si>
    <t xml:space="preserve">   Dividend payable</t>
  </si>
  <si>
    <t>Cash received from non-controlling interest of subsidiary</t>
  </si>
  <si>
    <t xml:space="preserve">   Account receivable from disposals of equipment</t>
  </si>
  <si>
    <t>Short-term loans from financial institutions</t>
  </si>
  <si>
    <t>Reversal of allowance for doubtful accounts</t>
  </si>
  <si>
    <t xml:space="preserve">   Loss on disposals and write-off of equipment</t>
  </si>
  <si>
    <t xml:space="preserve">   Unrealised loss (gain) on exchange rate</t>
  </si>
  <si>
    <t>Increase  in restricted bank deposits</t>
  </si>
  <si>
    <t>2, 4</t>
  </si>
  <si>
    <t>2, 12</t>
  </si>
  <si>
    <t>Dividend paid (Note 19)</t>
  </si>
  <si>
    <t xml:space="preserve">   Allowance for doubtful accounts  (reversal)</t>
  </si>
  <si>
    <t>Net increase (decrease) in cash and cash equivalents</t>
  </si>
  <si>
    <t>Net cash from financing activities</t>
  </si>
  <si>
    <t xml:space="preserve">Short-term loans from related party </t>
  </si>
  <si>
    <t>Revenue from sales and services</t>
  </si>
  <si>
    <t>Cost of sales and services</t>
  </si>
  <si>
    <t xml:space="preserve">Profit (loss) before income tax </t>
  </si>
  <si>
    <t xml:space="preserve">Profit (loss) before finance cost and income tax  </t>
  </si>
  <si>
    <t xml:space="preserve">Income tax </t>
  </si>
  <si>
    <t>Cash used in operating activities</t>
  </si>
  <si>
    <t>Net cash from (used in) operating activities</t>
  </si>
  <si>
    <t xml:space="preserve">Increase in short-term loans from related party </t>
  </si>
  <si>
    <t>Increase in short-term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</si>
</sst>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;\(#,##0\)"/>
    <numFmt numFmtId="167" formatCode="_-* #,##0.00_-;[Red]\(#,##0.00\);_-* &quot;-&quot;??_-;_-@_-"/>
    <numFmt numFmtId="168" formatCode="#,##0\ &quot;DM&quot;;[Red]\-#,##0\ &quot;DM&quot;"/>
    <numFmt numFmtId="169" formatCode="#,##0.00\ &quot;DM&quot;;[Red]\-#,##0.00\ &quot;DM&quot;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\$#,##0.00;\(\$#,##0.00\)"/>
    <numFmt numFmtId="175" formatCode="\$#,##0;\(\$#,##0\)"/>
    <numFmt numFmtId="176" formatCode="_(* #,##0.000_);_(* \(#,##0.000\);_(* &quot;-&quot;??_);_(@_)"/>
  </numFmts>
  <fonts count="7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sz val="10"/>
      <name val="ApFont"/>
    </font>
    <font>
      <sz val="10"/>
      <name val="Arial"/>
      <family val="2"/>
    </font>
    <font>
      <b/>
      <sz val="9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9"/>
      <name val="Arial"/>
      <family val="2"/>
    </font>
    <font>
      <i/>
      <sz val="9"/>
      <name val="Arial"/>
      <family val="2"/>
    </font>
    <font>
      <u val="singleAccounting"/>
      <sz val="9"/>
      <name val="Arial"/>
      <family val="2"/>
    </font>
    <font>
      <u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9"/>
      <name val="Arial"/>
      <family val="2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u/>
      <sz val="9"/>
      <color theme="1"/>
      <name val="Arial"/>
      <family val="2"/>
    </font>
    <font>
      <i/>
      <sz val="9"/>
      <color theme="1"/>
      <name val="Arial"/>
      <family val="2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353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0" fontId="4" fillId="0" borderId="0"/>
    <xf numFmtId="0" fontId="8" fillId="0" borderId="0"/>
    <xf numFmtId="0" fontId="19" fillId="0" borderId="0"/>
    <xf numFmtId="0" fontId="30" fillId="33" borderId="0" applyNumberFormat="0" applyBorder="0" applyAlignment="0" applyProtection="0"/>
    <xf numFmtId="0" fontId="49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49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49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49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49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49" fillId="30" borderId="0" applyNumberFormat="0" applyBorder="0" applyAlignment="0" applyProtection="0"/>
    <xf numFmtId="0" fontId="30" fillId="38" borderId="0" applyNumberFormat="0" applyBorder="0" applyAlignment="0" applyProtection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30" fillId="39" borderId="0" applyNumberFormat="0" applyBorder="0" applyAlignment="0" applyProtection="0"/>
    <xf numFmtId="0" fontId="49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49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49" fillId="19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49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49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49" fillId="31" borderId="0" applyNumberFormat="0" applyBorder="0" applyAlignment="0" applyProtection="0"/>
    <xf numFmtId="0" fontId="30" fillId="42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33" fillId="43" borderId="0" applyNumberFormat="0" applyBorder="0" applyAlignment="0" applyProtection="0"/>
    <xf numFmtId="0" fontId="50" fillId="12" borderId="0" applyNumberFormat="0" applyBorder="0" applyAlignment="0" applyProtection="0"/>
    <xf numFmtId="0" fontId="33" fillId="43" borderId="0" applyNumberFormat="0" applyBorder="0" applyAlignment="0" applyProtection="0"/>
    <xf numFmtId="0" fontId="33" fillId="40" borderId="0" applyNumberFormat="0" applyBorder="0" applyAlignment="0" applyProtection="0"/>
    <xf numFmtId="0" fontId="50" fillId="16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50" fillId="20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50" fillId="24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50" fillId="28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50" fillId="32" borderId="0" applyNumberFormat="0" applyBorder="0" applyAlignment="0" applyProtection="0"/>
    <xf numFmtId="0" fontId="33" fillId="46" borderId="0" applyNumberFormat="0" applyBorder="0" applyAlignment="0" applyProtection="0"/>
    <xf numFmtId="0" fontId="50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8" borderId="0" applyNumberFormat="0" applyBorder="0" applyAlignment="0" applyProtection="0"/>
    <xf numFmtId="0" fontId="50" fillId="32" borderId="0" applyNumberFormat="0" applyBorder="0" applyAlignment="0" applyProtection="0"/>
    <xf numFmtId="0" fontId="33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1" fillId="4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20" fillId="51" borderId="0" applyNumberFormat="0" applyBorder="0" applyAlignment="0" applyProtection="0"/>
    <xf numFmtId="0" fontId="20" fillId="52" borderId="0" applyNumberFormat="0" applyBorder="0" applyAlignment="0" applyProtection="0"/>
    <xf numFmtId="0" fontId="21" fillId="5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20" fillId="51" borderId="0" applyNumberFormat="0" applyBorder="0" applyAlignment="0" applyProtection="0"/>
    <xf numFmtId="0" fontId="20" fillId="55" borderId="0" applyNumberFormat="0" applyBorder="0" applyAlignment="0" applyProtection="0"/>
    <xf numFmtId="0" fontId="21" fillId="52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54" borderId="0" applyNumberFormat="0" applyBorder="0" applyAlignment="0" applyProtection="0"/>
    <xf numFmtId="0" fontId="33" fillId="44" borderId="0" applyNumberFormat="0" applyBorder="0" applyAlignment="0" applyProtection="0"/>
    <xf numFmtId="0" fontId="20" fillId="48" borderId="0" applyNumberFormat="0" applyBorder="0" applyAlignment="0" applyProtection="0"/>
    <xf numFmtId="0" fontId="20" fillId="52" borderId="0" applyNumberFormat="0" applyBorder="0" applyAlignment="0" applyProtection="0"/>
    <xf numFmtId="0" fontId="21" fillId="52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20" fillId="56" borderId="0" applyNumberFormat="0" applyBorder="0" applyAlignment="0" applyProtection="0"/>
    <xf numFmtId="0" fontId="20" fillId="48" borderId="0" applyNumberFormat="0" applyBorder="0" applyAlignment="0" applyProtection="0"/>
    <xf numFmtId="0" fontId="21" fillId="49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45" borderId="0" applyNumberFormat="0" applyBorder="0" applyAlignment="0" applyProtection="0"/>
    <xf numFmtId="0" fontId="33" fillId="57" borderId="0" applyNumberFormat="0" applyBorder="0" applyAlignment="0" applyProtection="0"/>
    <xf numFmtId="0" fontId="20" fillId="51" borderId="0" applyNumberFormat="0" applyBorder="0" applyAlignment="0" applyProtection="0"/>
    <xf numFmtId="0" fontId="20" fillId="58" borderId="0" applyNumberFormat="0" applyBorder="0" applyAlignment="0" applyProtection="0"/>
    <xf numFmtId="0" fontId="21" fillId="58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57" borderId="0" applyNumberFormat="0" applyBorder="0" applyAlignment="0" applyProtection="0"/>
    <xf numFmtId="0" fontId="34" fillId="34" borderId="0" applyNumberFormat="0" applyBorder="0" applyAlignment="0" applyProtection="0"/>
    <xf numFmtId="0" fontId="51" fillId="3" borderId="0" applyNumberFormat="0" applyBorder="0" applyAlignment="0" applyProtection="0"/>
    <xf numFmtId="0" fontId="34" fillId="34" borderId="0" applyNumberFormat="0" applyBorder="0" applyAlignment="0" applyProtection="0"/>
    <xf numFmtId="0" fontId="35" fillId="59" borderId="16" applyNumberFormat="0" applyAlignment="0" applyProtection="0"/>
    <xf numFmtId="0" fontId="52" fillId="6" borderId="10" applyNumberFormat="0" applyAlignment="0" applyProtection="0"/>
    <xf numFmtId="0" fontId="35" fillId="59" borderId="16" applyNumberFormat="0" applyAlignment="0" applyProtection="0"/>
    <xf numFmtId="0" fontId="36" fillId="60" borderId="17" applyNumberFormat="0" applyAlignment="0" applyProtection="0"/>
    <xf numFmtId="0" fontId="53" fillId="7" borderId="13" applyNumberFormat="0" applyAlignment="0" applyProtection="0"/>
    <xf numFmtId="0" fontId="36" fillId="60" borderId="17" applyNumberFormat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4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4" fillId="0" borderId="0"/>
    <xf numFmtId="166" fontId="47" fillId="0" borderId="0"/>
    <xf numFmtId="171" fontId="14" fillId="0" borderId="0"/>
    <xf numFmtId="174" fontId="47" fillId="0" borderId="0"/>
    <xf numFmtId="170" fontId="14" fillId="0" borderId="0"/>
    <xf numFmtId="175" fontId="47" fillId="0" borderId="0"/>
    <xf numFmtId="0" fontId="22" fillId="0" borderId="0" applyNumberFormat="0" applyFill="0" applyBorder="0" applyAlignment="0" applyProtection="0"/>
    <xf numFmtId="0" fontId="23" fillId="61" borderId="0" applyNumberFormat="0" applyBorder="0" applyAlignment="0" applyProtection="0"/>
    <xf numFmtId="0" fontId="23" fillId="62" borderId="0" applyNumberFormat="0" applyBorder="0" applyAlignment="0" applyProtection="0"/>
    <xf numFmtId="0" fontId="23" fillId="63" borderId="0" applyNumberFormat="0" applyBorder="0" applyAlignment="0" applyProtection="0"/>
    <xf numFmtId="0" fontId="3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35" borderId="0" applyNumberFormat="0" applyBorder="0" applyAlignment="0" applyProtection="0"/>
    <xf numFmtId="0" fontId="55" fillId="2" borderId="0" applyNumberFormat="0" applyBorder="0" applyAlignment="0" applyProtection="0"/>
    <xf numFmtId="0" fontId="38" fillId="35" borderId="0" applyNumberFormat="0" applyBorder="0" applyAlignment="0" applyProtection="0"/>
    <xf numFmtId="38" fontId="11" fillId="64" borderId="0" applyNumberFormat="0" applyBorder="0" applyAlignment="0" applyProtection="0"/>
    <xf numFmtId="38" fontId="11" fillId="64" borderId="0" applyNumberFormat="0" applyBorder="0" applyAlignment="0" applyProtection="0"/>
    <xf numFmtId="0" fontId="16" fillId="0" borderId="0" applyNumberFormat="0" applyFill="0" applyBorder="0" applyAlignment="0" applyProtection="0"/>
    <xf numFmtId="0" fontId="39" fillId="0" borderId="18" applyNumberFormat="0" applyFill="0" applyAlignment="0" applyProtection="0"/>
    <xf numFmtId="0" fontId="56" fillId="0" borderId="7" applyNumberFormat="0" applyFill="0" applyAlignment="0" applyProtection="0"/>
    <xf numFmtId="0" fontId="39" fillId="0" borderId="18" applyNumberFormat="0" applyFill="0" applyAlignment="0" applyProtection="0"/>
    <xf numFmtId="0" fontId="40" fillId="0" borderId="19" applyNumberFormat="0" applyFill="0" applyAlignment="0" applyProtection="0"/>
    <xf numFmtId="0" fontId="57" fillId="0" borderId="8" applyNumberFormat="0" applyFill="0" applyAlignment="0" applyProtection="0"/>
    <xf numFmtId="0" fontId="40" fillId="0" borderId="19" applyNumberFormat="0" applyFill="0" applyAlignment="0" applyProtection="0"/>
    <xf numFmtId="0" fontId="41" fillId="0" borderId="20" applyNumberFormat="0" applyFill="0" applyAlignment="0" applyProtection="0"/>
    <xf numFmtId="0" fontId="58" fillId="0" borderId="9" applyNumberFormat="0" applyFill="0" applyAlignment="0" applyProtection="0"/>
    <xf numFmtId="0" fontId="41" fillId="0" borderId="20" applyNumberFormat="0" applyFill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38" borderId="16" applyNumberFormat="0" applyAlignment="0" applyProtection="0"/>
    <xf numFmtId="10" fontId="11" fillId="65" borderId="21" applyNumberFormat="0" applyBorder="0" applyAlignment="0" applyProtection="0"/>
    <xf numFmtId="10" fontId="11" fillId="65" borderId="21" applyNumberFormat="0" applyBorder="0" applyAlignment="0" applyProtection="0"/>
    <xf numFmtId="0" fontId="59" fillId="5" borderId="10" applyNumberFormat="0" applyAlignment="0" applyProtection="0"/>
    <xf numFmtId="0" fontId="59" fillId="5" borderId="10" applyNumberFormat="0" applyAlignment="0" applyProtection="0"/>
    <xf numFmtId="0" fontId="42" fillId="38" borderId="16" applyNumberFormat="0" applyAlignment="0" applyProtection="0"/>
    <xf numFmtId="0" fontId="43" fillId="0" borderId="22" applyNumberFormat="0" applyFill="0" applyAlignment="0" applyProtection="0"/>
    <xf numFmtId="0" fontId="60" fillId="0" borderId="12" applyNumberFormat="0" applyFill="0" applyAlignment="0" applyProtection="0"/>
    <xf numFmtId="0" fontId="43" fillId="0" borderId="22" applyNumberFormat="0" applyFill="0" applyAlignment="0" applyProtection="0"/>
    <xf numFmtId="0" fontId="44" fillId="66" borderId="0" applyNumberFormat="0" applyBorder="0" applyAlignment="0" applyProtection="0"/>
    <xf numFmtId="0" fontId="61" fillId="4" borderId="0" applyNumberFormat="0" applyBorder="0" applyAlignment="0" applyProtection="0"/>
    <xf numFmtId="0" fontId="44" fillId="66" borderId="0" applyNumberFormat="0" applyBorder="0" applyAlignment="0" applyProtection="0"/>
    <xf numFmtId="37" fontId="24" fillId="0" borderId="0"/>
    <xf numFmtId="172" fontId="25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49" fillId="0" borderId="0"/>
    <xf numFmtId="0" fontId="49" fillId="0" borderId="0"/>
    <xf numFmtId="0" fontId="3" fillId="0" borderId="0"/>
    <xf numFmtId="0" fontId="13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13" fillId="67" borderId="23" applyNumberFormat="0" applyFont="0" applyAlignment="0" applyProtection="0"/>
    <xf numFmtId="0" fontId="15" fillId="8" borderId="14" applyNumberFormat="0" applyFont="0" applyAlignment="0" applyProtection="0"/>
    <xf numFmtId="0" fontId="15" fillId="8" borderId="14" applyNumberFormat="0" applyFont="0" applyAlignment="0" applyProtection="0"/>
    <xf numFmtId="0" fontId="15" fillId="8" borderId="14" applyNumberFormat="0" applyFont="0" applyAlignment="0" applyProtection="0"/>
    <xf numFmtId="0" fontId="15" fillId="8" borderId="14" applyNumberFormat="0" applyFont="0" applyAlignment="0" applyProtection="0"/>
    <xf numFmtId="0" fontId="49" fillId="8" borderId="14" applyNumberFormat="0" applyFont="0" applyAlignment="0" applyProtection="0"/>
    <xf numFmtId="0" fontId="13" fillId="67" borderId="23" applyNumberFormat="0" applyFont="0" applyAlignment="0" applyProtection="0"/>
    <xf numFmtId="0" fontId="45" fillId="59" borderId="24" applyNumberFormat="0" applyAlignment="0" applyProtection="0"/>
    <xf numFmtId="0" fontId="62" fillId="6" borderId="11" applyNumberFormat="0" applyAlignment="0" applyProtection="0"/>
    <xf numFmtId="0" fontId="45" fillId="59" borderId="24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8" fillId="0" borderId="25" applyNumberFormat="0" applyFill="0" applyAlignment="0" applyProtection="0">
      <alignment horizontal="center" vertical="center"/>
    </xf>
    <xf numFmtId="1" fontId="8" fillId="0" borderId="25" applyNumberFormat="0" applyFill="0" applyAlignment="0" applyProtection="0">
      <alignment horizontal="center" vertical="center"/>
    </xf>
    <xf numFmtId="0" fontId="26" fillId="0" borderId="0" applyNumberFormat="0" applyFill="0" applyBorder="0" applyAlignment="0" applyProtection="0"/>
    <xf numFmtId="0" fontId="17" fillId="0" borderId="0"/>
    <xf numFmtId="0" fontId="27" fillId="0" borderId="0"/>
    <xf numFmtId="0" fontId="4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1" fillId="0" borderId="26" applyNumberFormat="0" applyFill="0" applyAlignment="0" applyProtection="0"/>
    <xf numFmtId="0" fontId="64" fillId="0" borderId="15" applyNumberFormat="0" applyFill="0" applyAlignment="0" applyProtection="0"/>
    <xf numFmtId="0" fontId="31" fillId="0" borderId="26" applyNumberFormat="0" applyFill="0" applyAlignment="0" applyProtection="0"/>
    <xf numFmtId="0" fontId="3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52" fillId="6" borderId="10" applyNumberFormat="0" applyAlignment="0" applyProtection="0"/>
    <xf numFmtId="0" fontId="6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9" fillId="0" borderId="0" applyFont="0" applyFill="0" applyBorder="0" applyAlignment="0" applyProtection="0"/>
    <xf numFmtId="4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53" fillId="7" borderId="13" applyNumberFormat="0" applyAlignment="0" applyProtection="0"/>
    <xf numFmtId="0" fontId="60" fillId="0" borderId="12" applyNumberFormat="0" applyFill="0" applyAlignment="0" applyProtection="0"/>
    <xf numFmtId="0" fontId="55" fillId="2" borderId="0" applyNumberFormat="0" applyBorder="0" applyAlignment="0" applyProtection="0"/>
    <xf numFmtId="0" fontId="14" fillId="0" borderId="0"/>
    <xf numFmtId="0" fontId="13" fillId="0" borderId="0"/>
    <xf numFmtId="0" fontId="10" fillId="0" borderId="0"/>
    <xf numFmtId="0" fontId="10" fillId="0" borderId="0"/>
    <xf numFmtId="0" fontId="14" fillId="0" borderId="0"/>
    <xf numFmtId="0" fontId="8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6" fillId="0" borderId="0"/>
    <xf numFmtId="0" fontId="7" fillId="0" borderId="0"/>
    <xf numFmtId="0" fontId="3" fillId="0" borderId="0"/>
    <xf numFmtId="0" fontId="49" fillId="0" borderId="0"/>
    <xf numFmtId="0" fontId="18" fillId="0" borderId="0"/>
    <xf numFmtId="167" fontId="48" fillId="0" borderId="0"/>
    <xf numFmtId="0" fontId="59" fillId="5" borderId="10" applyNumberFormat="0" applyAlignment="0" applyProtection="0"/>
    <xf numFmtId="0" fontId="61" fillId="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4" fillId="0" borderId="15" applyNumberFormat="0" applyFill="0" applyAlignment="0" applyProtection="0"/>
    <xf numFmtId="0" fontId="51" fillId="3" borderId="0" applyNumberFormat="0" applyBorder="0" applyAlignment="0" applyProtection="0"/>
    <xf numFmtId="0" fontId="50" fillId="9" borderId="0" applyNumberFormat="0" applyBorder="0" applyAlignment="0" applyProtection="0"/>
    <xf numFmtId="0" fontId="50" fillId="1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0" fillId="25" borderId="0" applyNumberFormat="0" applyBorder="0" applyAlignment="0" applyProtection="0"/>
    <xf numFmtId="0" fontId="50" fillId="29" borderId="0" applyNumberFormat="0" applyBorder="0" applyAlignment="0" applyProtection="0"/>
    <xf numFmtId="0" fontId="62" fillId="6" borderId="11" applyNumberFormat="0" applyAlignment="0" applyProtection="0"/>
    <xf numFmtId="0" fontId="49" fillId="8" borderId="14" applyNumberFormat="0" applyFont="0" applyAlignment="0" applyProtection="0"/>
    <xf numFmtId="0" fontId="56" fillId="0" borderId="7" applyNumberFormat="0" applyFill="0" applyAlignment="0" applyProtection="0"/>
    <xf numFmtId="0" fontId="57" fillId="0" borderId="8" applyNumberFormat="0" applyFill="0" applyAlignment="0" applyProtection="0"/>
    <xf numFmtId="0" fontId="58" fillId="0" borderId="9" applyNumberFormat="0" applyFill="0" applyAlignment="0" applyProtection="0"/>
    <xf numFmtId="0" fontId="58" fillId="0" borderId="0" applyNumberFormat="0" applyFill="0" applyBorder="0" applyAlignment="0" applyProtection="0"/>
    <xf numFmtId="0" fontId="29" fillId="0" borderId="0"/>
    <xf numFmtId="0" fontId="7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186">
    <xf numFmtId="0" fontId="0" fillId="0" borderId="0" xfId="0"/>
    <xf numFmtId="164" fontId="66" fillId="0" borderId="0" xfId="0" applyNumberFormat="1" applyFont="1" applyFill="1" applyAlignment="1"/>
    <xf numFmtId="164" fontId="66" fillId="0" borderId="0" xfId="0" applyNumberFormat="1" applyFont="1" applyFill="1" applyBorder="1" applyAlignment="1"/>
    <xf numFmtId="164" fontId="9" fillId="0" borderId="0" xfId="0" applyNumberFormat="1" applyFont="1" applyFill="1" applyAlignment="1"/>
    <xf numFmtId="164" fontId="66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/>
    <xf numFmtId="37" fontId="66" fillId="0" borderId="0" xfId="0" applyNumberFormat="1" applyFont="1" applyFill="1" applyAlignment="1">
      <alignment horizontal="center"/>
    </xf>
    <xf numFmtId="37" fontId="66" fillId="0" borderId="0" xfId="0" applyNumberFormat="1" applyFont="1" applyFill="1" applyBorder="1" applyAlignment="1">
      <alignment horizontal="center"/>
    </xf>
    <xf numFmtId="38" fontId="66" fillId="0" borderId="0" xfId="0" applyNumberFormat="1" applyFont="1" applyFill="1" applyAlignment="1">
      <alignment horizontal="center"/>
    </xf>
    <xf numFmtId="38" fontId="66" fillId="0" borderId="0" xfId="0" applyNumberFormat="1" applyFont="1" applyFill="1" applyBorder="1" applyAlignment="1">
      <alignment horizontal="center"/>
    </xf>
    <xf numFmtId="37" fontId="66" fillId="0" borderId="0" xfId="0" applyNumberFormat="1" applyFont="1" applyFill="1" applyAlignment="1">
      <alignment horizontal="centerContinuous"/>
    </xf>
    <xf numFmtId="37" fontId="66" fillId="0" borderId="0" xfId="0" applyNumberFormat="1" applyFont="1" applyFill="1" applyBorder="1" applyAlignment="1">
      <alignment horizontal="centerContinuous"/>
    </xf>
    <xf numFmtId="164" fontId="9" fillId="0" borderId="0" xfId="0" applyNumberFormat="1" applyFont="1" applyFill="1" applyAlignment="1">
      <alignment horizontal="center"/>
    </xf>
    <xf numFmtId="164" fontId="9" fillId="0" borderId="0" xfId="0" applyNumberFormat="1" applyFont="1" applyFill="1" applyBorder="1" applyAlignment="1"/>
    <xf numFmtId="164" fontId="9" fillId="0" borderId="0" xfId="0" applyNumberFormat="1" applyFont="1" applyFill="1" applyBorder="1" applyAlignment="1">
      <alignment horizontal="center"/>
    </xf>
    <xf numFmtId="164" fontId="66" fillId="0" borderId="0" xfId="0" applyNumberFormat="1" applyFont="1" applyFill="1" applyAlignment="1">
      <alignment horizontal="center"/>
    </xf>
    <xf numFmtId="164" fontId="66" fillId="0" borderId="0" xfId="0" applyNumberFormat="1" applyFont="1" applyFill="1" applyBorder="1" applyAlignment="1">
      <alignment horizontal="center"/>
    </xf>
    <xf numFmtId="164" fontId="68" fillId="0" borderId="0" xfId="0" applyNumberFormat="1" applyFont="1" applyFill="1" applyAlignment="1">
      <alignment horizontal="center"/>
    </xf>
    <xf numFmtId="164" fontId="66" fillId="0" borderId="0" xfId="0" quotePrefix="1" applyNumberFormat="1" applyFont="1" applyFill="1" applyAlignment="1">
      <alignment horizontal="left"/>
    </xf>
    <xf numFmtId="0" fontId="9" fillId="0" borderId="0" xfId="0" applyFont="1" applyFill="1" applyAlignment="1"/>
    <xf numFmtId="38" fontId="66" fillId="0" borderId="0" xfId="0" applyNumberFormat="1" applyFont="1" applyFill="1" applyAlignment="1">
      <alignment horizontal="centerContinuous"/>
    </xf>
    <xf numFmtId="38" fontId="66" fillId="0" borderId="0" xfId="0" applyNumberFormat="1" applyFont="1" applyFill="1" applyBorder="1" applyAlignment="1">
      <alignment horizontal="centerContinuous"/>
    </xf>
    <xf numFmtId="164" fontId="66" fillId="0" borderId="0" xfId="0" applyNumberFormat="1" applyFont="1" applyFill="1" applyAlignment="1">
      <alignment horizontal="centerContinuous"/>
    </xf>
    <xf numFmtId="0" fontId="66" fillId="0" borderId="0" xfId="0" applyFont="1" applyFill="1" applyAlignment="1"/>
    <xf numFmtId="0" fontId="67" fillId="0" borderId="0" xfId="0" applyNumberFormat="1" applyFont="1" applyFill="1" applyAlignment="1">
      <alignment horizontal="center"/>
    </xf>
    <xf numFmtId="41" fontId="66" fillId="0" borderId="0" xfId="0" applyNumberFormat="1" applyFont="1" applyFill="1" applyAlignment="1"/>
    <xf numFmtId="41" fontId="66" fillId="0" borderId="0" xfId="0" applyNumberFormat="1" applyFont="1" applyFill="1" applyBorder="1" applyAlignment="1"/>
    <xf numFmtId="41" fontId="66" fillId="0" borderId="0" xfId="0" applyNumberFormat="1" applyFont="1" applyFill="1" applyAlignment="1">
      <alignment horizontal="center"/>
    </xf>
    <xf numFmtId="41" fontId="66" fillId="0" borderId="0" xfId="0" applyNumberFormat="1" applyFont="1" applyFill="1" applyBorder="1" applyAlignment="1">
      <alignment horizontal="center"/>
    </xf>
    <xf numFmtId="41" fontId="66" fillId="0" borderId="3" xfId="0" applyNumberFormat="1" applyFont="1" applyFill="1" applyBorder="1" applyAlignment="1">
      <alignment horizontal="center"/>
    </xf>
    <xf numFmtId="0" fontId="69" fillId="0" borderId="0" xfId="0" applyNumberFormat="1" applyFont="1" applyFill="1" applyAlignment="1">
      <alignment horizontal="center"/>
    </xf>
    <xf numFmtId="164" fontId="66" fillId="0" borderId="6" xfId="0" applyNumberFormat="1" applyFont="1" applyFill="1" applyBorder="1" applyAlignment="1"/>
    <xf numFmtId="41" fontId="66" fillId="0" borderId="0" xfId="209" applyNumberFormat="1" applyFont="1" applyFill="1" applyBorder="1" applyAlignment="1"/>
    <xf numFmtId="41" fontId="66" fillId="0" borderId="0" xfId="209" applyNumberFormat="1" applyFont="1" applyFill="1" applyAlignment="1"/>
    <xf numFmtId="0" fontId="66" fillId="0" borderId="0" xfId="209" applyFont="1" applyFill="1" applyAlignment="1"/>
    <xf numFmtId="41" fontId="66" fillId="0" borderId="0" xfId="209" applyNumberFormat="1" applyFont="1" applyFill="1" applyBorder="1" applyAlignment="1">
      <alignment horizontal="left"/>
    </xf>
    <xf numFmtId="164" fontId="72" fillId="0" borderId="0" xfId="0" applyNumberFormat="1" applyFont="1" applyFill="1" applyAlignment="1"/>
    <xf numFmtId="0" fontId="67" fillId="0" borderId="0" xfId="209" applyFont="1" applyFill="1" applyAlignment="1">
      <alignment horizontal="center"/>
    </xf>
    <xf numFmtId="0" fontId="66" fillId="0" borderId="0" xfId="209" applyFont="1" applyFill="1" applyBorder="1" applyAlignment="1">
      <alignment horizontal="center"/>
    </xf>
    <xf numFmtId="41" fontId="73" fillId="0" borderId="0" xfId="209" applyNumberFormat="1" applyFont="1" applyFill="1" applyAlignment="1"/>
    <xf numFmtId="164" fontId="9" fillId="0" borderId="0" xfId="307" applyNumberFormat="1" applyFont="1" applyFill="1" applyAlignment="1" applyProtection="1">
      <alignment horizontal="left"/>
    </xf>
    <xf numFmtId="164" fontId="9" fillId="0" borderId="0" xfId="0" applyNumberFormat="1" applyFont="1" applyFill="1" applyAlignment="1">
      <alignment horizontal="centerContinuous"/>
    </xf>
    <xf numFmtId="164" fontId="66" fillId="0" borderId="0" xfId="0" applyNumberFormat="1" applyFont="1" applyFill="1" applyBorder="1" applyAlignment="1">
      <alignment horizontal="centerContinuous"/>
    </xf>
    <xf numFmtId="41" fontId="66" fillId="0" borderId="1" xfId="209" applyNumberFormat="1" applyFont="1" applyFill="1" applyBorder="1" applyAlignment="1">
      <alignment horizontal="left"/>
    </xf>
    <xf numFmtId="164" fontId="74" fillId="0" borderId="0" xfId="0" applyNumberFormat="1" applyFont="1" applyFill="1" applyAlignment="1">
      <alignment horizontal="left"/>
    </xf>
    <xf numFmtId="41" fontId="66" fillId="0" borderId="1" xfId="0" applyNumberFormat="1" applyFont="1" applyFill="1" applyBorder="1" applyAlignment="1">
      <alignment horizontal="center"/>
    </xf>
    <xf numFmtId="164" fontId="66" fillId="0" borderId="1" xfId="0" applyNumberFormat="1" applyFont="1" applyFill="1" applyBorder="1" applyAlignment="1">
      <alignment horizontal="center"/>
    </xf>
    <xf numFmtId="164" fontId="66" fillId="0" borderId="6" xfId="0" applyNumberFormat="1" applyFont="1" applyFill="1" applyBorder="1" applyAlignment="1">
      <alignment horizontal="center"/>
    </xf>
    <xf numFmtId="0" fontId="66" fillId="0" borderId="0" xfId="0" applyFont="1" applyFill="1" applyBorder="1" applyAlignment="1"/>
    <xf numFmtId="41" fontId="66" fillId="0" borderId="1" xfId="0" applyNumberFormat="1" applyFont="1" applyFill="1" applyBorder="1" applyAlignment="1">
      <alignment horizontal="center"/>
    </xf>
    <xf numFmtId="41" fontId="71" fillId="0" borderId="3" xfId="0" applyNumberFormat="1" applyFont="1" applyFill="1" applyBorder="1" applyAlignment="1"/>
    <xf numFmtId="41" fontId="71" fillId="0" borderId="2" xfId="0" applyNumberFormat="1" applyFont="1" applyFill="1" applyBorder="1" applyAlignment="1">
      <alignment horizontal="center"/>
    </xf>
    <xf numFmtId="0" fontId="71" fillId="0" borderId="0" xfId="0" quotePrefix="1" applyNumberFormat="1" applyFont="1" applyFill="1" applyAlignment="1">
      <alignment horizontal="center"/>
    </xf>
    <xf numFmtId="41" fontId="75" fillId="0" borderId="0" xfId="0" applyNumberFormat="1" applyFont="1" applyFill="1" applyAlignment="1">
      <alignment horizontal="right"/>
    </xf>
    <xf numFmtId="41" fontId="71" fillId="0" borderId="0" xfId="1" quotePrefix="1" applyNumberFormat="1" applyFont="1" applyFill="1" applyAlignment="1" applyProtection="1">
      <alignment horizontal="center"/>
    </xf>
    <xf numFmtId="164" fontId="71" fillId="0" borderId="0" xfId="0" applyNumberFormat="1" applyFont="1" applyFill="1" applyAlignment="1"/>
    <xf numFmtId="37" fontId="71" fillId="0" borderId="0" xfId="0" applyNumberFormat="1" applyFont="1" applyFill="1" applyAlignment="1">
      <alignment horizontal="left"/>
    </xf>
    <xf numFmtId="0" fontId="75" fillId="0" borderId="0" xfId="0" applyNumberFormat="1" applyFont="1" applyFill="1" applyAlignment="1">
      <alignment horizontal="right"/>
    </xf>
    <xf numFmtId="164" fontId="71" fillId="0" borderId="0" xfId="0" applyNumberFormat="1" applyFont="1" applyFill="1" applyAlignment="1">
      <alignment horizontal="centerContinuous"/>
    </xf>
    <xf numFmtId="41" fontId="71" fillId="0" borderId="27" xfId="0" applyNumberFormat="1" applyFont="1" applyFill="1" applyBorder="1" applyAlignment="1">
      <alignment horizontal="right"/>
    </xf>
    <xf numFmtId="41" fontId="71" fillId="0" borderId="0" xfId="0" applyNumberFormat="1" applyFont="1" applyFill="1" applyBorder="1" applyAlignment="1">
      <alignment horizontal="center"/>
    </xf>
    <xf numFmtId="41" fontId="71" fillId="0" borderId="4" xfId="0" applyNumberFormat="1" applyFont="1" applyFill="1" applyBorder="1" applyAlignment="1">
      <alignment horizontal="right"/>
    </xf>
    <xf numFmtId="164" fontId="71" fillId="0" borderId="0" xfId="0" quotePrefix="1" applyNumberFormat="1" applyFont="1" applyFill="1" applyAlignment="1">
      <alignment horizontal="centerContinuous"/>
    </xf>
    <xf numFmtId="164" fontId="70" fillId="0" borderId="0" xfId="0" applyNumberFormat="1" applyFont="1" applyFill="1" applyAlignment="1"/>
    <xf numFmtId="41" fontId="70" fillId="0" borderId="0" xfId="0" applyNumberFormat="1" applyFont="1" applyFill="1" applyAlignment="1"/>
    <xf numFmtId="49" fontId="71" fillId="0" borderId="0" xfId="0" applyNumberFormat="1" applyFont="1" applyFill="1" applyBorder="1" applyAlignment="1"/>
    <xf numFmtId="0" fontId="76" fillId="0" borderId="0" xfId="0" applyFont="1" applyFill="1" applyAlignment="1"/>
    <xf numFmtId="41" fontId="71" fillId="0" borderId="4" xfId="0" applyNumberFormat="1" applyFont="1" applyFill="1" applyBorder="1" applyAlignment="1">
      <alignment horizontal="center"/>
    </xf>
    <xf numFmtId="164" fontId="71" fillId="0" borderId="0" xfId="0" applyNumberFormat="1" applyFont="1" applyFill="1" applyBorder="1" applyAlignment="1"/>
    <xf numFmtId="164" fontId="75" fillId="0" borderId="0" xfId="0" applyNumberFormat="1" applyFont="1" applyFill="1" applyAlignment="1">
      <alignment horizontal="center"/>
    </xf>
    <xf numFmtId="41" fontId="71" fillId="0" borderId="1" xfId="0" applyNumberFormat="1" applyFont="1" applyFill="1" applyBorder="1" applyAlignment="1"/>
    <xf numFmtId="41" fontId="71" fillId="0" borderId="0" xfId="0" applyNumberFormat="1" applyFont="1" applyFill="1" applyBorder="1" applyAlignment="1"/>
    <xf numFmtId="49" fontId="75" fillId="0" borderId="0" xfId="0" applyNumberFormat="1" applyFont="1" applyFill="1" applyAlignment="1">
      <alignment horizontal="right"/>
    </xf>
    <xf numFmtId="41" fontId="71" fillId="0" borderId="0" xfId="0" applyNumberFormat="1" applyFont="1" applyFill="1" applyBorder="1" applyAlignment="1">
      <alignment horizontal="right"/>
    </xf>
    <xf numFmtId="41" fontId="71" fillId="0" borderId="4" xfId="0" applyNumberFormat="1" applyFont="1" applyFill="1" applyBorder="1" applyAlignment="1"/>
    <xf numFmtId="0" fontId="70" fillId="0" borderId="0" xfId="0" applyNumberFormat="1" applyFont="1" applyFill="1" applyAlignment="1">
      <alignment horizontal="left"/>
    </xf>
    <xf numFmtId="37" fontId="71" fillId="0" borderId="0" xfId="0" applyNumberFormat="1" applyFont="1" applyFill="1" applyAlignment="1">
      <alignment horizontal="right"/>
    </xf>
    <xf numFmtId="0" fontId="71" fillId="0" borderId="0" xfId="0" applyFont="1" applyFill="1" applyAlignment="1"/>
    <xf numFmtId="0" fontId="70" fillId="0" borderId="0" xfId="0" applyFont="1" applyFill="1" applyAlignment="1"/>
    <xf numFmtId="41" fontId="71" fillId="0" borderId="0" xfId="0" applyNumberFormat="1" applyFont="1" applyFill="1" applyAlignment="1"/>
    <xf numFmtId="164" fontId="71" fillId="0" borderId="0" xfId="0" applyNumberFormat="1" applyFont="1" applyFill="1" applyAlignment="1">
      <alignment horizontal="right"/>
    </xf>
    <xf numFmtId="164" fontId="71" fillId="0" borderId="0" xfId="0" quotePrefix="1" applyNumberFormat="1" applyFont="1" applyFill="1" applyAlignment="1">
      <alignment horizontal="left"/>
    </xf>
    <xf numFmtId="0" fontId="71" fillId="0" borderId="0" xfId="0" applyNumberFormat="1" applyFont="1" applyFill="1" applyBorder="1" applyAlignment="1">
      <alignment horizontal="center"/>
    </xf>
    <xf numFmtId="164" fontId="71" fillId="0" borderId="0" xfId="0" applyNumberFormat="1" applyFont="1" applyFill="1" applyAlignment="1">
      <alignment horizontal="left"/>
    </xf>
    <xf numFmtId="41" fontId="70" fillId="0" borderId="0" xfId="0" applyNumberFormat="1" applyFont="1" applyFill="1" applyAlignment="1">
      <alignment horizontal="center"/>
    </xf>
    <xf numFmtId="0" fontId="70" fillId="0" borderId="0" xfId="0" applyNumberFormat="1" applyFont="1" applyFill="1" applyAlignment="1"/>
    <xf numFmtId="0" fontId="71" fillId="0" borderId="0" xfId="0" applyNumberFormat="1" applyFont="1" applyFill="1" applyAlignment="1">
      <alignment horizontal="center"/>
    </xf>
    <xf numFmtId="41" fontId="71" fillId="0" borderId="1" xfId="0" applyNumberFormat="1" applyFont="1" applyFill="1" applyBorder="1" applyAlignment="1">
      <alignment horizontal="right"/>
    </xf>
    <xf numFmtId="0" fontId="70" fillId="0" borderId="0" xfId="0" applyNumberFormat="1" applyFont="1" applyFill="1" applyAlignment="1">
      <alignment horizontal="center"/>
    </xf>
    <xf numFmtId="43" fontId="71" fillId="0" borderId="0" xfId="0" applyNumberFormat="1" applyFont="1" applyFill="1" applyAlignment="1"/>
    <xf numFmtId="49" fontId="75" fillId="0" borderId="0" xfId="0" applyNumberFormat="1" applyFont="1" applyFill="1" applyBorder="1" applyAlignment="1">
      <alignment horizontal="center"/>
    </xf>
    <xf numFmtId="0" fontId="75" fillId="0" borderId="0" xfId="0" applyNumberFormat="1" applyFont="1" applyFill="1" applyAlignment="1">
      <alignment horizontal="center"/>
    </xf>
    <xf numFmtId="176" fontId="71" fillId="0" borderId="4" xfId="0" applyNumberFormat="1" applyFont="1" applyFill="1" applyBorder="1" applyAlignment="1">
      <alignment horizontal="right"/>
    </xf>
    <xf numFmtId="0" fontId="71" fillId="0" borderId="0" xfId="0" applyNumberFormat="1" applyFont="1" applyFill="1" applyAlignment="1"/>
    <xf numFmtId="37" fontId="70" fillId="0" borderId="0" xfId="0" applyNumberFormat="1" applyFont="1" applyFill="1" applyAlignment="1"/>
    <xf numFmtId="41" fontId="75" fillId="0" borderId="0" xfId="0" applyNumberFormat="1" applyFont="1" applyFill="1" applyBorder="1" applyAlignment="1">
      <alignment horizontal="center"/>
    </xf>
    <xf numFmtId="38" fontId="71" fillId="0" borderId="0" xfId="303" applyNumberFormat="1" applyFont="1" applyFill="1" applyBorder="1" applyAlignment="1"/>
    <xf numFmtId="0" fontId="76" fillId="0" borderId="0" xfId="0" applyNumberFormat="1" applyFont="1" applyFill="1" applyAlignment="1">
      <alignment horizontal="center"/>
    </xf>
    <xf numFmtId="0" fontId="71" fillId="0" borderId="0" xfId="0" applyNumberFormat="1" applyFont="1" applyFill="1" applyBorder="1" applyAlignment="1"/>
    <xf numFmtId="41" fontId="71" fillId="0" borderId="0" xfId="0" applyNumberFormat="1" applyFont="1" applyFill="1" applyAlignment="1">
      <alignment horizontal="centerContinuous"/>
    </xf>
    <xf numFmtId="0" fontId="71" fillId="0" borderId="0" xfId="0" applyNumberFormat="1" applyFont="1" applyFill="1" applyAlignment="1">
      <alignment horizontal="right"/>
    </xf>
    <xf numFmtId="41" fontId="71" fillId="0" borderId="0" xfId="0" applyNumberFormat="1" applyFont="1" applyFill="1" applyAlignment="1">
      <alignment horizontal="right"/>
    </xf>
    <xf numFmtId="0" fontId="71" fillId="0" borderId="0" xfId="0" applyNumberFormat="1" applyFont="1" applyFill="1" applyAlignment="1">
      <alignment horizontal="left"/>
    </xf>
    <xf numFmtId="0" fontId="75" fillId="0" borderId="0" xfId="0" applyNumberFormat="1" applyFont="1" applyFill="1" applyBorder="1" applyAlignment="1">
      <alignment horizontal="center"/>
    </xf>
    <xf numFmtId="41" fontId="71" fillId="0" borderId="1" xfId="0" applyNumberFormat="1" applyFont="1" applyFill="1" applyBorder="1" applyAlignment="1">
      <alignment horizontal="center"/>
    </xf>
    <xf numFmtId="41" fontId="71" fillId="0" borderId="0" xfId="0" applyNumberFormat="1" applyFont="1" applyFill="1" applyAlignment="1">
      <alignment horizontal="center"/>
    </xf>
    <xf numFmtId="41" fontId="71" fillId="0" borderId="1" xfId="1" quotePrefix="1" applyNumberFormat="1" applyFont="1" applyFill="1" applyBorder="1" applyAlignment="1" applyProtection="1">
      <alignment horizontal="center"/>
    </xf>
    <xf numFmtId="41" fontId="71" fillId="0" borderId="3" xfId="0" applyNumberFormat="1" applyFont="1" applyFill="1" applyBorder="1" applyAlignment="1">
      <alignment horizontal="center"/>
    </xf>
    <xf numFmtId="41" fontId="75" fillId="0" borderId="0" xfId="0" applyNumberFormat="1" applyFont="1" applyFill="1" applyAlignment="1">
      <alignment horizontal="center"/>
    </xf>
    <xf numFmtId="0" fontId="71" fillId="0" borderId="0" xfId="0" applyNumberFormat="1" applyFont="1" applyFill="1" applyAlignment="1">
      <alignment horizontal="centerContinuous"/>
    </xf>
    <xf numFmtId="164" fontId="66" fillId="0" borderId="0" xfId="0" applyNumberFormat="1" applyFont="1" applyFill="1" applyAlignment="1"/>
    <xf numFmtId="164" fontId="66" fillId="0" borderId="0" xfId="0" applyNumberFormat="1" applyFont="1" applyFill="1" applyBorder="1" applyAlignment="1"/>
    <xf numFmtId="38" fontId="66" fillId="0" borderId="0" xfId="0" applyNumberFormat="1" applyFont="1" applyFill="1" applyAlignment="1">
      <alignment horizontal="center"/>
    </xf>
    <xf numFmtId="38" fontId="66" fillId="0" borderId="0" xfId="0" applyNumberFormat="1" applyFont="1" applyFill="1" applyBorder="1" applyAlignment="1">
      <alignment horizontal="center"/>
    </xf>
    <xf numFmtId="164" fontId="66" fillId="0" borderId="0" xfId="0" quotePrefix="1" applyNumberFormat="1" applyFont="1" applyFill="1" applyAlignment="1">
      <alignment horizontal="left"/>
    </xf>
    <xf numFmtId="0" fontId="9" fillId="0" borderId="0" xfId="0" applyFont="1" applyFill="1" applyAlignment="1"/>
    <xf numFmtId="164" fontId="66" fillId="0" borderId="0" xfId="0" quotePrefix="1" applyNumberFormat="1" applyFont="1" applyFill="1" applyAlignment="1">
      <alignment horizontal="centerContinuous"/>
    </xf>
    <xf numFmtId="0" fontId="66" fillId="0" borderId="0" xfId="0" applyNumberFormat="1" applyFont="1" applyFill="1" applyAlignment="1">
      <alignment horizontal="centerContinuous"/>
    </xf>
    <xf numFmtId="164" fontId="66" fillId="0" borderId="0" xfId="0" applyNumberFormat="1" applyFont="1" applyFill="1" applyAlignment="1">
      <alignment horizontal="centerContinuous"/>
    </xf>
    <xf numFmtId="164" fontId="66" fillId="0" borderId="0" xfId="0" applyNumberFormat="1" applyFont="1" applyFill="1" applyAlignment="1">
      <alignment horizontal="left"/>
    </xf>
    <xf numFmtId="0" fontId="66" fillId="0" borderId="0" xfId="0" applyNumberFormat="1" applyFont="1" applyFill="1" applyAlignment="1"/>
    <xf numFmtId="164" fontId="69" fillId="0" borderId="0" xfId="0" applyNumberFormat="1" applyFont="1" applyFill="1" applyAlignment="1">
      <alignment horizontal="center"/>
    </xf>
    <xf numFmtId="0" fontId="66" fillId="0" borderId="0" xfId="0" applyFont="1" applyFill="1" applyAlignment="1"/>
    <xf numFmtId="0" fontId="66" fillId="0" borderId="0" xfId="0" quotePrefix="1" applyNumberFormat="1" applyFont="1" applyFill="1" applyAlignment="1">
      <alignment horizontal="center"/>
    </xf>
    <xf numFmtId="41" fontId="66" fillId="0" borderId="0" xfId="0" applyNumberFormat="1" applyFont="1" applyFill="1" applyAlignment="1"/>
    <xf numFmtId="41" fontId="66" fillId="0" borderId="0" xfId="0" applyNumberFormat="1" applyFont="1" applyFill="1" applyBorder="1" applyAlignment="1"/>
    <xf numFmtId="0" fontId="66" fillId="0" borderId="0" xfId="0" applyNumberFormat="1" applyFont="1" applyFill="1" applyBorder="1" applyAlignment="1"/>
    <xf numFmtId="0" fontId="66" fillId="0" borderId="0" xfId="0" applyNumberFormat="1" applyFont="1" applyFill="1" applyAlignment="1">
      <alignment horizontal="center"/>
    </xf>
    <xf numFmtId="0" fontId="66" fillId="0" borderId="0" xfId="0" applyNumberFormat="1" applyFont="1" applyFill="1" applyAlignment="1">
      <alignment horizontal="left"/>
    </xf>
    <xf numFmtId="37" fontId="9" fillId="0" borderId="0" xfId="2" applyNumberFormat="1" applyFont="1" applyFill="1" applyAlignment="1">
      <alignment horizontal="left"/>
    </xf>
    <xf numFmtId="0" fontId="66" fillId="0" borderId="0" xfId="0" quotePrefix="1" applyNumberFormat="1" applyFont="1" applyFill="1" applyAlignment="1">
      <alignment horizontal="left"/>
    </xf>
    <xf numFmtId="0" fontId="66" fillId="0" borderId="5" xfId="0" applyNumberFormat="1" applyFont="1" applyFill="1" applyBorder="1" applyAlignment="1"/>
    <xf numFmtId="41" fontId="66" fillId="0" borderId="0" xfId="1" applyNumberFormat="1" applyFont="1" applyFill="1" applyAlignment="1">
      <alignment horizontal="right"/>
    </xf>
    <xf numFmtId="41" fontId="66" fillId="0" borderId="0" xfId="0" applyNumberFormat="1" applyFont="1" applyFill="1" applyAlignment="1">
      <alignment horizontal="center"/>
    </xf>
    <xf numFmtId="41" fontId="66" fillId="0" borderId="0" xfId="0" applyNumberFormat="1" applyFont="1" applyFill="1" applyBorder="1" applyAlignment="1">
      <alignment horizontal="center"/>
    </xf>
    <xf numFmtId="41" fontId="66" fillId="0" borderId="0" xfId="1" applyNumberFormat="1" applyFont="1" applyFill="1" applyAlignment="1"/>
    <xf numFmtId="0" fontId="9" fillId="0" borderId="0" xfId="209" applyFont="1" applyFill="1" applyAlignment="1"/>
    <xf numFmtId="38" fontId="69" fillId="0" borderId="0" xfId="209" applyNumberFormat="1" applyFont="1" applyFill="1" applyAlignment="1">
      <alignment horizontal="center"/>
    </xf>
    <xf numFmtId="0" fontId="66" fillId="0" borderId="0" xfId="297" applyNumberFormat="1" applyFont="1" applyFill="1" applyBorder="1" applyAlignment="1">
      <alignment horizontal="center"/>
    </xf>
    <xf numFmtId="38" fontId="66" fillId="0" borderId="0" xfId="209" applyNumberFormat="1" applyFont="1" applyFill="1" applyAlignment="1"/>
    <xf numFmtId="41" fontId="66" fillId="0" borderId="0" xfId="209" applyNumberFormat="1" applyFont="1" applyFill="1" applyBorder="1" applyAlignment="1"/>
    <xf numFmtId="41" fontId="66" fillId="0" borderId="0" xfId="328" applyNumberFormat="1" applyFont="1" applyFill="1" applyAlignment="1">
      <alignment horizontal="left"/>
    </xf>
    <xf numFmtId="38" fontId="66" fillId="0" borderId="0" xfId="0" applyNumberFormat="1" applyFont="1" applyFill="1" applyAlignment="1"/>
    <xf numFmtId="38" fontId="67" fillId="0" borderId="0" xfId="0" applyNumberFormat="1" applyFont="1" applyFill="1" applyBorder="1" applyAlignment="1">
      <alignment horizontal="center"/>
    </xf>
    <xf numFmtId="41" fontId="66" fillId="0" borderId="0" xfId="328" applyNumberFormat="1" applyFont="1" applyFill="1" applyBorder="1" applyAlignment="1">
      <alignment horizontal="left"/>
    </xf>
    <xf numFmtId="41" fontId="66" fillId="0" borderId="1" xfId="328" applyNumberFormat="1" applyFont="1" applyFill="1" applyBorder="1" applyAlignment="1">
      <alignment horizontal="left"/>
    </xf>
    <xf numFmtId="41" fontId="66" fillId="0" borderId="2" xfId="328" applyNumberFormat="1" applyFont="1" applyFill="1" applyBorder="1" applyAlignment="1">
      <alignment horizontal="left"/>
    </xf>
    <xf numFmtId="41" fontId="66" fillId="0" borderId="0" xfId="0" applyNumberFormat="1" applyFont="1" applyFill="1" applyAlignment="1">
      <alignment horizontal="left"/>
    </xf>
    <xf numFmtId="38" fontId="66" fillId="0" borderId="0" xfId="0" applyNumberFormat="1" applyFont="1" applyFill="1" applyBorder="1" applyAlignment="1"/>
    <xf numFmtId="41" fontId="66" fillId="0" borderId="4" xfId="328" applyNumberFormat="1" applyFont="1" applyFill="1" applyBorder="1" applyAlignment="1">
      <alignment horizontal="left"/>
    </xf>
    <xf numFmtId="38" fontId="66" fillId="0" borderId="0" xfId="209" applyNumberFormat="1" applyFont="1" applyFill="1" applyAlignment="1">
      <alignment horizontal="left"/>
    </xf>
    <xf numFmtId="41" fontId="66" fillId="0" borderId="0" xfId="209" applyNumberFormat="1" applyFont="1" applyFill="1" applyAlignment="1"/>
    <xf numFmtId="40" fontId="9" fillId="0" borderId="0" xfId="209" applyNumberFormat="1" applyFont="1" applyFill="1" applyAlignment="1"/>
    <xf numFmtId="0" fontId="66" fillId="0" borderId="0" xfId="209" applyFont="1" applyFill="1" applyAlignment="1"/>
    <xf numFmtId="0" fontId="9" fillId="0" borderId="0" xfId="209" applyFont="1" applyFill="1" applyBorder="1" applyAlignment="1"/>
    <xf numFmtId="38" fontId="67" fillId="0" borderId="0" xfId="209" applyNumberFormat="1" applyFont="1" applyFill="1" applyBorder="1" applyAlignment="1">
      <alignment horizontal="center"/>
    </xf>
    <xf numFmtId="38" fontId="66" fillId="0" borderId="0" xfId="209" applyNumberFormat="1" applyFont="1" applyFill="1" applyBorder="1" applyAlignment="1">
      <alignment horizontal="left"/>
    </xf>
    <xf numFmtId="41" fontId="66" fillId="0" borderId="0" xfId="328" applyNumberFormat="1" applyFont="1" applyFill="1" applyAlignment="1"/>
    <xf numFmtId="41" fontId="66" fillId="0" borderId="0" xfId="0" applyNumberFormat="1" applyFont="1" applyFill="1" applyAlignment="1">
      <alignment horizontal="right"/>
    </xf>
    <xf numFmtId="41" fontId="66" fillId="0" borderId="0" xfId="0" applyNumberFormat="1" applyFont="1" applyFill="1" applyAlignment="1">
      <alignment horizontal="centerContinuous"/>
    </xf>
    <xf numFmtId="41" fontId="69" fillId="0" borderId="0" xfId="0" applyNumberFormat="1" applyFont="1" applyFill="1" applyAlignment="1">
      <alignment horizontal="right"/>
    </xf>
    <xf numFmtId="41" fontId="9" fillId="0" borderId="0" xfId="0" applyNumberFormat="1" applyFont="1" applyFill="1" applyAlignment="1"/>
    <xf numFmtId="41" fontId="66" fillId="0" borderId="1" xfId="0" quotePrefix="1" applyNumberFormat="1" applyFont="1" applyFill="1" applyBorder="1" applyAlignment="1">
      <alignment horizontal="center"/>
    </xf>
    <xf numFmtId="41" fontId="66" fillId="0" borderId="0" xfId="297" applyNumberFormat="1" applyFont="1" applyFill="1" applyBorder="1" applyAlignment="1">
      <alignment horizontal="center"/>
    </xf>
    <xf numFmtId="41" fontId="66" fillId="0" borderId="0" xfId="209" applyNumberFormat="1" applyFont="1" applyFill="1" applyBorder="1" applyAlignment="1">
      <alignment horizontal="center"/>
    </xf>
    <xf numFmtId="41" fontId="67" fillId="0" borderId="0" xfId="0" applyNumberFormat="1" applyFont="1" applyFill="1" applyAlignment="1">
      <alignment horizontal="center"/>
    </xf>
    <xf numFmtId="41" fontId="67" fillId="0" borderId="0" xfId="0" applyNumberFormat="1" applyFont="1" applyFill="1" applyBorder="1" applyAlignment="1">
      <alignment horizontal="center"/>
    </xf>
    <xf numFmtId="38" fontId="67" fillId="0" borderId="0" xfId="209" applyNumberFormat="1" applyFont="1" applyFill="1" applyAlignment="1">
      <alignment horizontal="center"/>
    </xf>
    <xf numFmtId="38" fontId="67" fillId="0" borderId="0" xfId="0" applyNumberFormat="1" applyFont="1" applyFill="1" applyAlignment="1">
      <alignment horizontal="center"/>
    </xf>
    <xf numFmtId="38" fontId="66" fillId="0" borderId="0" xfId="209" applyNumberFormat="1" applyFont="1" applyFill="1" applyAlignment="1">
      <alignment horizontal="center"/>
    </xf>
    <xf numFmtId="38" fontId="66" fillId="0" borderId="0" xfId="209" applyNumberFormat="1" applyFont="1" applyFill="1" applyBorder="1" applyAlignment="1"/>
    <xf numFmtId="49" fontId="70" fillId="0" borderId="0" xfId="0" applyNumberFormat="1" applyFont="1" applyFill="1" applyAlignment="1"/>
    <xf numFmtId="49" fontId="71" fillId="0" borderId="0" xfId="0" applyNumberFormat="1" applyFont="1" applyFill="1" applyAlignment="1"/>
    <xf numFmtId="41" fontId="66" fillId="0" borderId="2" xfId="0" applyNumberFormat="1" applyFont="1" applyFill="1" applyBorder="1" applyAlignment="1">
      <alignment horizontal="center"/>
    </xf>
    <xf numFmtId="41" fontId="66" fillId="0" borderId="1" xfId="0" applyNumberFormat="1" applyFont="1" applyFill="1" applyBorder="1" applyAlignment="1"/>
    <xf numFmtId="41" fontId="73" fillId="0" borderId="0" xfId="0" applyNumberFormat="1" applyFont="1" applyFill="1" applyAlignment="1">
      <alignment horizontal="center"/>
    </xf>
    <xf numFmtId="41" fontId="73" fillId="0" borderId="0" xfId="0" applyNumberFormat="1" applyFont="1" applyFill="1" applyBorder="1" applyAlignment="1">
      <alignment horizontal="center"/>
    </xf>
    <xf numFmtId="41" fontId="66" fillId="0" borderId="1" xfId="0" applyNumberFormat="1" applyFont="1" applyFill="1" applyBorder="1" applyAlignment="1">
      <alignment horizontal="center"/>
    </xf>
    <xf numFmtId="41" fontId="66" fillId="0" borderId="1" xfId="0" applyNumberFormat="1" applyFont="1" applyFill="1" applyBorder="1" applyAlignment="1">
      <alignment horizontal="center"/>
    </xf>
    <xf numFmtId="41" fontId="66" fillId="0" borderId="1" xfId="0" applyNumberFormat="1" applyFont="1" applyFill="1" applyBorder="1" applyAlignment="1">
      <alignment horizontal="center"/>
    </xf>
    <xf numFmtId="40" fontId="9" fillId="0" borderId="0" xfId="307" applyNumberFormat="1" applyFont="1" applyFill="1" applyAlignment="1" applyProtection="1">
      <alignment horizontal="left"/>
    </xf>
    <xf numFmtId="38" fontId="66" fillId="0" borderId="0" xfId="209" applyNumberFormat="1" applyFont="1" applyFill="1" applyAlignment="1">
      <alignment horizontal="center"/>
    </xf>
    <xf numFmtId="38" fontId="66" fillId="0" borderId="0" xfId="209" applyNumberFormat="1" applyFont="1" applyFill="1" applyBorder="1" applyAlignment="1"/>
    <xf numFmtId="164" fontId="66" fillId="0" borderId="1" xfId="0" applyNumberFormat="1" applyFont="1" applyFill="1" applyBorder="1" applyAlignment="1">
      <alignment horizontal="center"/>
    </xf>
    <xf numFmtId="164" fontId="66" fillId="0" borderId="2" xfId="0" applyNumberFormat="1" applyFont="1" applyFill="1" applyBorder="1" applyAlignment="1">
      <alignment horizontal="center"/>
    </xf>
    <xf numFmtId="164" fontId="66" fillId="0" borderId="6" xfId="0" applyNumberFormat="1" applyFont="1" applyFill="1" applyBorder="1" applyAlignment="1">
      <alignment horizontal="center"/>
    </xf>
  </cellXfs>
  <cellStyles count="353">
    <cellStyle name="0,0_x000d__x000a_NA_x000d__x000a_" xfId="6" xr:uid="{00000000-0005-0000-0000-000000000000}"/>
    <cellStyle name="20% - Accent1 2" xfId="8" xr:uid="{00000000-0005-0000-0000-000001000000}"/>
    <cellStyle name="20% - Accent1 3" xfId="9" xr:uid="{00000000-0005-0000-0000-000002000000}"/>
    <cellStyle name="20% - Accent1 4" xfId="7" xr:uid="{00000000-0005-0000-0000-000003000000}"/>
    <cellStyle name="20% - Accent2 2" xfId="11" xr:uid="{00000000-0005-0000-0000-000004000000}"/>
    <cellStyle name="20% - Accent2 3" xfId="12" xr:uid="{00000000-0005-0000-0000-000005000000}"/>
    <cellStyle name="20% - Accent2 4" xfId="10" xr:uid="{00000000-0005-0000-0000-000006000000}"/>
    <cellStyle name="20% - Accent3 2" xfId="14" xr:uid="{00000000-0005-0000-0000-000007000000}"/>
    <cellStyle name="20% - Accent3 3" xfId="15" xr:uid="{00000000-0005-0000-0000-000008000000}"/>
    <cellStyle name="20% - Accent3 4" xfId="13" xr:uid="{00000000-0005-0000-0000-000009000000}"/>
    <cellStyle name="20% - Accent4 2" xfId="17" xr:uid="{00000000-0005-0000-0000-00000A000000}"/>
    <cellStyle name="20% - Accent4 3" xfId="18" xr:uid="{00000000-0005-0000-0000-00000B000000}"/>
    <cellStyle name="20% - Accent4 4" xfId="16" xr:uid="{00000000-0005-0000-0000-00000C000000}"/>
    <cellStyle name="20% - Accent5 2" xfId="20" xr:uid="{00000000-0005-0000-0000-00000D000000}"/>
    <cellStyle name="20% - Accent5 3" xfId="21" xr:uid="{00000000-0005-0000-0000-00000E000000}"/>
    <cellStyle name="20% - Accent5 4" xfId="19" xr:uid="{00000000-0005-0000-0000-00000F000000}"/>
    <cellStyle name="20% - Accent6 2" xfId="23" xr:uid="{00000000-0005-0000-0000-000010000000}"/>
    <cellStyle name="20% - Accent6 3" xfId="24" xr:uid="{00000000-0005-0000-0000-000011000000}"/>
    <cellStyle name="20% - Accent6 4" xfId="22" xr:uid="{00000000-0005-0000-0000-000012000000}"/>
    <cellStyle name="20% - ส่วนที่ถูกเน้น1 2" xfId="25" xr:uid="{00000000-0005-0000-0000-000013000000}"/>
    <cellStyle name="20% - ส่วนที่ถูกเน้น2 2" xfId="26" xr:uid="{00000000-0005-0000-0000-000014000000}"/>
    <cellStyle name="20% - ส่วนที่ถูกเน้น3 2" xfId="27" xr:uid="{00000000-0005-0000-0000-000015000000}"/>
    <cellStyle name="20% - ส่วนที่ถูกเน้น4 2" xfId="28" xr:uid="{00000000-0005-0000-0000-000016000000}"/>
    <cellStyle name="20% - ส่วนที่ถูกเน้น5 2" xfId="29" xr:uid="{00000000-0005-0000-0000-000017000000}"/>
    <cellStyle name="20% - ส่วนที่ถูกเน้น6 2" xfId="30" xr:uid="{00000000-0005-0000-0000-000018000000}"/>
    <cellStyle name="40% - Accent1 2" xfId="32" xr:uid="{00000000-0005-0000-0000-000019000000}"/>
    <cellStyle name="40% - Accent1 3" xfId="33" xr:uid="{00000000-0005-0000-0000-00001A000000}"/>
    <cellStyle name="40% - Accent1 4" xfId="31" xr:uid="{00000000-0005-0000-0000-00001B000000}"/>
    <cellStyle name="40% - Accent2 2" xfId="35" xr:uid="{00000000-0005-0000-0000-00001C000000}"/>
    <cellStyle name="40% - Accent2 3" xfId="36" xr:uid="{00000000-0005-0000-0000-00001D000000}"/>
    <cellStyle name="40% - Accent2 4" xfId="34" xr:uid="{00000000-0005-0000-0000-00001E000000}"/>
    <cellStyle name="40% - Accent3 2" xfId="38" xr:uid="{00000000-0005-0000-0000-00001F000000}"/>
    <cellStyle name="40% - Accent3 3" xfId="39" xr:uid="{00000000-0005-0000-0000-000020000000}"/>
    <cellStyle name="40% - Accent3 4" xfId="37" xr:uid="{00000000-0005-0000-0000-000021000000}"/>
    <cellStyle name="40% - Accent4 2" xfId="41" xr:uid="{00000000-0005-0000-0000-000022000000}"/>
    <cellStyle name="40% - Accent4 3" xfId="42" xr:uid="{00000000-0005-0000-0000-000023000000}"/>
    <cellStyle name="40% - Accent4 4" xfId="40" xr:uid="{00000000-0005-0000-0000-000024000000}"/>
    <cellStyle name="40% - Accent5 2" xfId="44" xr:uid="{00000000-0005-0000-0000-000025000000}"/>
    <cellStyle name="40% - Accent5 3" xfId="45" xr:uid="{00000000-0005-0000-0000-000026000000}"/>
    <cellStyle name="40% - Accent5 4" xfId="43" xr:uid="{00000000-0005-0000-0000-000027000000}"/>
    <cellStyle name="40% - Accent6 2" xfId="47" xr:uid="{00000000-0005-0000-0000-000028000000}"/>
    <cellStyle name="40% - Accent6 3" xfId="48" xr:uid="{00000000-0005-0000-0000-000029000000}"/>
    <cellStyle name="40% - Accent6 4" xfId="46" xr:uid="{00000000-0005-0000-0000-00002A000000}"/>
    <cellStyle name="40% - ส่วนที่ถูกเน้น1 2" xfId="49" xr:uid="{00000000-0005-0000-0000-00002B000000}"/>
    <cellStyle name="40% - ส่วนที่ถูกเน้น2 2" xfId="50" xr:uid="{00000000-0005-0000-0000-00002C000000}"/>
    <cellStyle name="40% - ส่วนที่ถูกเน้น3 2" xfId="51" xr:uid="{00000000-0005-0000-0000-00002D000000}"/>
    <cellStyle name="40% - ส่วนที่ถูกเน้น4 2" xfId="52" xr:uid="{00000000-0005-0000-0000-00002E000000}"/>
    <cellStyle name="40% - ส่วนที่ถูกเน้น5 2" xfId="53" xr:uid="{00000000-0005-0000-0000-00002F000000}"/>
    <cellStyle name="40% - ส่วนที่ถูกเน้น6 2" xfId="54" xr:uid="{00000000-0005-0000-0000-000030000000}"/>
    <cellStyle name="60% - Accent1 2" xfId="56" xr:uid="{00000000-0005-0000-0000-000031000000}"/>
    <cellStyle name="60% - Accent1 3" xfId="57" xr:uid="{00000000-0005-0000-0000-000032000000}"/>
    <cellStyle name="60% - Accent1 4" xfId="55" xr:uid="{00000000-0005-0000-0000-000033000000}"/>
    <cellStyle name="60% - Accent2 2" xfId="59" xr:uid="{00000000-0005-0000-0000-000034000000}"/>
    <cellStyle name="60% - Accent2 3" xfId="60" xr:uid="{00000000-0005-0000-0000-000035000000}"/>
    <cellStyle name="60% - Accent2 4" xfId="58" xr:uid="{00000000-0005-0000-0000-000036000000}"/>
    <cellStyle name="60% - Accent3 2" xfId="62" xr:uid="{00000000-0005-0000-0000-000037000000}"/>
    <cellStyle name="60% - Accent3 3" xfId="63" xr:uid="{00000000-0005-0000-0000-000038000000}"/>
    <cellStyle name="60% - Accent3 4" xfId="61" xr:uid="{00000000-0005-0000-0000-000039000000}"/>
    <cellStyle name="60% - Accent4 2" xfId="65" xr:uid="{00000000-0005-0000-0000-00003A000000}"/>
    <cellStyle name="60% - Accent4 3" xfId="66" xr:uid="{00000000-0005-0000-0000-00003B000000}"/>
    <cellStyle name="60% - Accent4 4" xfId="64" xr:uid="{00000000-0005-0000-0000-00003C000000}"/>
    <cellStyle name="60% - Accent5 2" xfId="68" xr:uid="{00000000-0005-0000-0000-00003D000000}"/>
    <cellStyle name="60% - Accent5 3" xfId="69" xr:uid="{00000000-0005-0000-0000-00003E000000}"/>
    <cellStyle name="60% - Accent5 4" xfId="67" xr:uid="{00000000-0005-0000-0000-00003F000000}"/>
    <cellStyle name="60% - Accent6 2" xfId="71" xr:uid="{00000000-0005-0000-0000-000040000000}"/>
    <cellStyle name="60% - Accent6 3" xfId="72" xr:uid="{00000000-0005-0000-0000-000041000000}"/>
    <cellStyle name="60% - Accent6 4" xfId="70" xr:uid="{00000000-0005-0000-0000-000042000000}"/>
    <cellStyle name="60% - ส่วนที่ถูกเน้น1 2" xfId="73" xr:uid="{00000000-0005-0000-0000-000043000000}"/>
    <cellStyle name="60% - ส่วนที่ถูกเน้น2 2" xfId="74" xr:uid="{00000000-0005-0000-0000-000044000000}"/>
    <cellStyle name="60% - ส่วนที่ถูกเน้น3 2" xfId="75" xr:uid="{00000000-0005-0000-0000-000045000000}"/>
    <cellStyle name="60% - ส่วนที่ถูกเน้น4 2" xfId="76" xr:uid="{00000000-0005-0000-0000-000046000000}"/>
    <cellStyle name="60% - ส่วนที่ถูกเน้น5 2" xfId="77" xr:uid="{00000000-0005-0000-0000-000047000000}"/>
    <cellStyle name="60% - ส่วนที่ถูกเน้น6 2" xfId="78" xr:uid="{00000000-0005-0000-0000-000048000000}"/>
    <cellStyle name="Accent1 - 20%" xfId="80" xr:uid="{00000000-0005-0000-0000-000049000000}"/>
    <cellStyle name="Accent1 - 40%" xfId="81" xr:uid="{00000000-0005-0000-0000-00004A000000}"/>
    <cellStyle name="Accent1 - 60%" xfId="82" xr:uid="{00000000-0005-0000-0000-00004B000000}"/>
    <cellStyle name="Accent1 2" xfId="83" xr:uid="{00000000-0005-0000-0000-00004C000000}"/>
    <cellStyle name="Accent1 3" xfId="84" xr:uid="{00000000-0005-0000-0000-00004D000000}"/>
    <cellStyle name="Accent1 4" xfId="85" xr:uid="{00000000-0005-0000-0000-00004E000000}"/>
    <cellStyle name="Accent1 5" xfId="79" xr:uid="{00000000-0005-0000-0000-00004F000000}"/>
    <cellStyle name="Accent2 - 20%" xfId="87" xr:uid="{00000000-0005-0000-0000-000050000000}"/>
    <cellStyle name="Accent2 - 40%" xfId="88" xr:uid="{00000000-0005-0000-0000-000051000000}"/>
    <cellStyle name="Accent2 - 60%" xfId="89" xr:uid="{00000000-0005-0000-0000-000052000000}"/>
    <cellStyle name="Accent2 2" xfId="90" xr:uid="{00000000-0005-0000-0000-000053000000}"/>
    <cellStyle name="Accent2 3" xfId="91" xr:uid="{00000000-0005-0000-0000-000054000000}"/>
    <cellStyle name="Accent2 4" xfId="92" xr:uid="{00000000-0005-0000-0000-000055000000}"/>
    <cellStyle name="Accent2 5" xfId="86" xr:uid="{00000000-0005-0000-0000-000056000000}"/>
    <cellStyle name="Accent3 - 20%" xfId="94" xr:uid="{00000000-0005-0000-0000-000057000000}"/>
    <cellStyle name="Accent3 - 40%" xfId="95" xr:uid="{00000000-0005-0000-0000-000058000000}"/>
    <cellStyle name="Accent3 - 60%" xfId="96" xr:uid="{00000000-0005-0000-0000-000059000000}"/>
    <cellStyle name="Accent3 2" xfId="97" xr:uid="{00000000-0005-0000-0000-00005A000000}"/>
    <cellStyle name="Accent3 3" xfId="98" xr:uid="{00000000-0005-0000-0000-00005B000000}"/>
    <cellStyle name="Accent3 4" xfId="99" xr:uid="{00000000-0005-0000-0000-00005C000000}"/>
    <cellStyle name="Accent3 5" xfId="93" xr:uid="{00000000-0005-0000-0000-00005D000000}"/>
    <cellStyle name="Accent4 - 20%" xfId="101" xr:uid="{00000000-0005-0000-0000-00005E000000}"/>
    <cellStyle name="Accent4 - 40%" xfId="102" xr:uid="{00000000-0005-0000-0000-00005F000000}"/>
    <cellStyle name="Accent4 - 60%" xfId="103" xr:uid="{00000000-0005-0000-0000-000060000000}"/>
    <cellStyle name="Accent4 2" xfId="104" xr:uid="{00000000-0005-0000-0000-000061000000}"/>
    <cellStyle name="Accent4 3" xfId="105" xr:uid="{00000000-0005-0000-0000-000062000000}"/>
    <cellStyle name="Accent4 4" xfId="106" xr:uid="{00000000-0005-0000-0000-000063000000}"/>
    <cellStyle name="Accent4 5" xfId="100" xr:uid="{00000000-0005-0000-0000-000064000000}"/>
    <cellStyle name="Accent5 - 20%" xfId="108" xr:uid="{00000000-0005-0000-0000-000065000000}"/>
    <cellStyle name="Accent5 - 40%" xfId="109" xr:uid="{00000000-0005-0000-0000-000066000000}"/>
    <cellStyle name="Accent5 - 60%" xfId="110" xr:uid="{00000000-0005-0000-0000-000067000000}"/>
    <cellStyle name="Accent5 2" xfId="111" xr:uid="{00000000-0005-0000-0000-000068000000}"/>
    <cellStyle name="Accent5 3" xfId="112" xr:uid="{00000000-0005-0000-0000-000069000000}"/>
    <cellStyle name="Accent5 4" xfId="113" xr:uid="{00000000-0005-0000-0000-00006A000000}"/>
    <cellStyle name="Accent5 5" xfId="107" xr:uid="{00000000-0005-0000-0000-00006B000000}"/>
    <cellStyle name="Accent6 - 20%" xfId="115" xr:uid="{00000000-0005-0000-0000-00006C000000}"/>
    <cellStyle name="Accent6 - 40%" xfId="116" xr:uid="{00000000-0005-0000-0000-00006D000000}"/>
    <cellStyle name="Accent6 - 60%" xfId="117" xr:uid="{00000000-0005-0000-0000-00006E000000}"/>
    <cellStyle name="Accent6 2" xfId="118" xr:uid="{00000000-0005-0000-0000-00006F000000}"/>
    <cellStyle name="Accent6 3" xfId="119" xr:uid="{00000000-0005-0000-0000-000070000000}"/>
    <cellStyle name="Accent6 4" xfId="120" xr:uid="{00000000-0005-0000-0000-000071000000}"/>
    <cellStyle name="Accent6 5" xfId="114" xr:uid="{00000000-0005-0000-0000-000072000000}"/>
    <cellStyle name="Bad 2" xfId="122" xr:uid="{00000000-0005-0000-0000-000073000000}"/>
    <cellStyle name="Bad 3" xfId="123" xr:uid="{00000000-0005-0000-0000-000074000000}"/>
    <cellStyle name="Bad 4" xfId="121" xr:uid="{00000000-0005-0000-0000-000075000000}"/>
    <cellStyle name="Calculation 2" xfId="125" xr:uid="{00000000-0005-0000-0000-000076000000}"/>
    <cellStyle name="Calculation 3" xfId="126" xr:uid="{00000000-0005-0000-0000-000077000000}"/>
    <cellStyle name="Calculation 4" xfId="124" xr:uid="{00000000-0005-0000-0000-000078000000}"/>
    <cellStyle name="Check Cell 2" xfId="128" xr:uid="{00000000-0005-0000-0000-000079000000}"/>
    <cellStyle name="Check Cell 3" xfId="129" xr:uid="{00000000-0005-0000-0000-00007A000000}"/>
    <cellStyle name="Check Cell 4" xfId="127" xr:uid="{00000000-0005-0000-0000-00007B000000}"/>
    <cellStyle name="Comma" xfId="1" builtinId="3"/>
    <cellStyle name="Comma 10" xfId="130" xr:uid="{00000000-0005-0000-0000-00007D000000}"/>
    <cellStyle name="Comma 10 2" xfId="131" xr:uid="{00000000-0005-0000-0000-00007E000000}"/>
    <cellStyle name="Comma 10 2 2" xfId="331" xr:uid="{00000000-0005-0000-0000-00007F000000}"/>
    <cellStyle name="Comma 10 2 2 2" xfId="347" xr:uid="{00000000-0005-0000-0000-00007F000000}"/>
    <cellStyle name="Comma 10 2 3" xfId="339" xr:uid="{00000000-0005-0000-0000-00007E000000}"/>
    <cellStyle name="Comma 11" xfId="132" xr:uid="{00000000-0005-0000-0000-000080000000}"/>
    <cellStyle name="Comma 12" xfId="133" xr:uid="{00000000-0005-0000-0000-000081000000}"/>
    <cellStyle name="Comma 13" xfId="134" xr:uid="{00000000-0005-0000-0000-000082000000}"/>
    <cellStyle name="Comma 14" xfId="135" xr:uid="{00000000-0005-0000-0000-000083000000}"/>
    <cellStyle name="Comma 15" xfId="136" xr:uid="{00000000-0005-0000-0000-000084000000}"/>
    <cellStyle name="Comma 2" xfId="3" xr:uid="{00000000-0005-0000-0000-000085000000}"/>
    <cellStyle name="Comma 2 2" xfId="138" xr:uid="{00000000-0005-0000-0000-000086000000}"/>
    <cellStyle name="Comma 2 2 2" xfId="139" xr:uid="{00000000-0005-0000-0000-000087000000}"/>
    <cellStyle name="Comma 2 3" xfId="140" xr:uid="{00000000-0005-0000-0000-000088000000}"/>
    <cellStyle name="Comma 2 4" xfId="141" xr:uid="{00000000-0005-0000-0000-000089000000}"/>
    <cellStyle name="Comma 2 4 2" xfId="332" xr:uid="{00000000-0005-0000-0000-00008A000000}"/>
    <cellStyle name="Comma 2 4 2 2" xfId="348" xr:uid="{00000000-0005-0000-0000-00008A000000}"/>
    <cellStyle name="Comma 2 4 3" xfId="340" xr:uid="{00000000-0005-0000-0000-000089000000}"/>
    <cellStyle name="Comma 2 5" xfId="137" xr:uid="{00000000-0005-0000-0000-00008B000000}"/>
    <cellStyle name="Comma 2 6" xfId="329" xr:uid="{00000000-0005-0000-0000-00008C000000}"/>
    <cellStyle name="Comma 2 6 2" xfId="345" xr:uid="{00000000-0005-0000-0000-00008C000000}"/>
    <cellStyle name="Comma 2 7" xfId="337" xr:uid="{00000000-0005-0000-0000-000085000000}"/>
    <cellStyle name="Comma 3" xfId="142" xr:uid="{00000000-0005-0000-0000-00008D000000}"/>
    <cellStyle name="Comma 3 2" xfId="143" xr:uid="{00000000-0005-0000-0000-00008E000000}"/>
    <cellStyle name="Comma 4" xfId="144" xr:uid="{00000000-0005-0000-0000-00008F000000}"/>
    <cellStyle name="Comma 4 2" xfId="145" xr:uid="{00000000-0005-0000-0000-000090000000}"/>
    <cellStyle name="Comma 4 2 2" xfId="146" xr:uid="{00000000-0005-0000-0000-000091000000}"/>
    <cellStyle name="Comma 4 3" xfId="147" xr:uid="{00000000-0005-0000-0000-000092000000}"/>
    <cellStyle name="Comma 5" xfId="148" xr:uid="{00000000-0005-0000-0000-000093000000}"/>
    <cellStyle name="Comma 5 2" xfId="149" xr:uid="{00000000-0005-0000-0000-000094000000}"/>
    <cellStyle name="Comma 6" xfId="150" xr:uid="{00000000-0005-0000-0000-000095000000}"/>
    <cellStyle name="Comma 7" xfId="151" xr:uid="{00000000-0005-0000-0000-000096000000}"/>
    <cellStyle name="Comma 7 2" xfId="152" xr:uid="{00000000-0005-0000-0000-000097000000}"/>
    <cellStyle name="Comma 8" xfId="153" xr:uid="{00000000-0005-0000-0000-000098000000}"/>
    <cellStyle name="Comma 9" xfId="154" xr:uid="{00000000-0005-0000-0000-000099000000}"/>
    <cellStyle name="comma zerodec" xfId="155" xr:uid="{00000000-0005-0000-0000-00009A000000}"/>
    <cellStyle name="comma zerodec 2" xfId="156" xr:uid="{00000000-0005-0000-0000-00009B000000}"/>
    <cellStyle name="Currency1" xfId="157" xr:uid="{00000000-0005-0000-0000-00009C000000}"/>
    <cellStyle name="Currency1 2" xfId="158" xr:uid="{00000000-0005-0000-0000-00009D000000}"/>
    <cellStyle name="Dollar (zero dec)" xfId="159" xr:uid="{00000000-0005-0000-0000-00009E000000}"/>
    <cellStyle name="Dollar (zero dec) 2" xfId="160" xr:uid="{00000000-0005-0000-0000-00009F000000}"/>
    <cellStyle name="E&amp;Y House" xfId="161" xr:uid="{00000000-0005-0000-0000-0000A0000000}"/>
    <cellStyle name="Emphasis 1" xfId="162" xr:uid="{00000000-0005-0000-0000-0000A1000000}"/>
    <cellStyle name="Emphasis 2" xfId="163" xr:uid="{00000000-0005-0000-0000-0000A2000000}"/>
    <cellStyle name="Emphasis 3" xfId="164" xr:uid="{00000000-0005-0000-0000-0000A3000000}"/>
    <cellStyle name="Explanatory Text 2" xfId="166" xr:uid="{00000000-0005-0000-0000-0000A4000000}"/>
    <cellStyle name="Explanatory Text 3" xfId="167" xr:uid="{00000000-0005-0000-0000-0000A5000000}"/>
    <cellStyle name="Explanatory Text 4" xfId="165" xr:uid="{00000000-0005-0000-0000-0000A6000000}"/>
    <cellStyle name="Good 2" xfId="169" xr:uid="{00000000-0005-0000-0000-0000A7000000}"/>
    <cellStyle name="Good 3" xfId="170" xr:uid="{00000000-0005-0000-0000-0000A8000000}"/>
    <cellStyle name="Good 4" xfId="168" xr:uid="{00000000-0005-0000-0000-0000A9000000}"/>
    <cellStyle name="Grey" xfId="171" xr:uid="{00000000-0005-0000-0000-0000AA000000}"/>
    <cellStyle name="Grey 2" xfId="172" xr:uid="{00000000-0005-0000-0000-0000AB000000}"/>
    <cellStyle name="Heading" xfId="173" xr:uid="{00000000-0005-0000-0000-0000AC000000}"/>
    <cellStyle name="Heading 1 2" xfId="175" xr:uid="{00000000-0005-0000-0000-0000AD000000}"/>
    <cellStyle name="Heading 1 3" xfId="176" xr:uid="{00000000-0005-0000-0000-0000AE000000}"/>
    <cellStyle name="Heading 1 4" xfId="174" xr:uid="{00000000-0005-0000-0000-0000AF000000}"/>
    <cellStyle name="Heading 2 2" xfId="178" xr:uid="{00000000-0005-0000-0000-0000B0000000}"/>
    <cellStyle name="Heading 2 3" xfId="179" xr:uid="{00000000-0005-0000-0000-0000B1000000}"/>
    <cellStyle name="Heading 2 4" xfId="177" xr:uid="{00000000-0005-0000-0000-0000B2000000}"/>
    <cellStyle name="Heading 3 2" xfId="181" xr:uid="{00000000-0005-0000-0000-0000B3000000}"/>
    <cellStyle name="Heading 3 3" xfId="182" xr:uid="{00000000-0005-0000-0000-0000B4000000}"/>
    <cellStyle name="Heading 3 4" xfId="180" xr:uid="{00000000-0005-0000-0000-0000B5000000}"/>
    <cellStyle name="Heading 4 2" xfId="184" xr:uid="{00000000-0005-0000-0000-0000B6000000}"/>
    <cellStyle name="Heading 4 3" xfId="185" xr:uid="{00000000-0005-0000-0000-0000B7000000}"/>
    <cellStyle name="Heading 4 4" xfId="183" xr:uid="{00000000-0005-0000-0000-0000B8000000}"/>
    <cellStyle name="Input [yellow]" xfId="187" xr:uid="{00000000-0005-0000-0000-0000B9000000}"/>
    <cellStyle name="Input [yellow] 2" xfId="188" xr:uid="{00000000-0005-0000-0000-0000BA000000}"/>
    <cellStyle name="Input 2" xfId="189" xr:uid="{00000000-0005-0000-0000-0000BB000000}"/>
    <cellStyle name="Input 3" xfId="190" xr:uid="{00000000-0005-0000-0000-0000BC000000}"/>
    <cellStyle name="Input 4" xfId="191" xr:uid="{00000000-0005-0000-0000-0000BD000000}"/>
    <cellStyle name="Input 5" xfId="186" xr:uid="{00000000-0005-0000-0000-0000BE000000}"/>
    <cellStyle name="Linked Cell 2" xfId="193" xr:uid="{00000000-0005-0000-0000-0000BF000000}"/>
    <cellStyle name="Linked Cell 3" xfId="194" xr:uid="{00000000-0005-0000-0000-0000C0000000}"/>
    <cellStyle name="Linked Cell 4" xfId="192" xr:uid="{00000000-0005-0000-0000-0000C1000000}"/>
    <cellStyle name="Neutral 2" xfId="196" xr:uid="{00000000-0005-0000-0000-0000C2000000}"/>
    <cellStyle name="Neutral 3" xfId="197" xr:uid="{00000000-0005-0000-0000-0000C3000000}"/>
    <cellStyle name="Neutral 4" xfId="195" xr:uid="{00000000-0005-0000-0000-0000C4000000}"/>
    <cellStyle name="no dec" xfId="198" xr:uid="{00000000-0005-0000-0000-0000C5000000}"/>
    <cellStyle name="Normal" xfId="0" builtinId="0"/>
    <cellStyle name="Normal - Style1" xfId="199" xr:uid="{00000000-0005-0000-0000-0000C7000000}"/>
    <cellStyle name="Normal 10" xfId="200" xr:uid="{00000000-0005-0000-0000-0000C8000000}"/>
    <cellStyle name="Normal 11" xfId="201" xr:uid="{00000000-0005-0000-0000-0000C9000000}"/>
    <cellStyle name="Normal 12" xfId="202" xr:uid="{00000000-0005-0000-0000-0000CA000000}"/>
    <cellStyle name="Normal 13" xfId="203" xr:uid="{00000000-0005-0000-0000-0000CB000000}"/>
    <cellStyle name="Normal 14" xfId="204" xr:uid="{00000000-0005-0000-0000-0000CC000000}"/>
    <cellStyle name="Normal 15" xfId="205" xr:uid="{00000000-0005-0000-0000-0000CD000000}"/>
    <cellStyle name="Normal 16" xfId="206" xr:uid="{00000000-0005-0000-0000-0000CE000000}"/>
    <cellStyle name="Normal 17" xfId="207" xr:uid="{00000000-0005-0000-0000-0000CF000000}"/>
    <cellStyle name="Normal 17 2" xfId="208" xr:uid="{00000000-0005-0000-0000-0000D0000000}"/>
    <cellStyle name="Normal 18" xfId="209" xr:uid="{00000000-0005-0000-0000-0000D1000000}"/>
    <cellStyle name="Normal 19" xfId="210" xr:uid="{00000000-0005-0000-0000-0000D2000000}"/>
    <cellStyle name="Normal 2" xfId="4" xr:uid="{00000000-0005-0000-0000-0000D3000000}"/>
    <cellStyle name="Normal 2 2" xfId="212" xr:uid="{00000000-0005-0000-0000-0000D4000000}"/>
    <cellStyle name="Normal 2 2 2" xfId="213" xr:uid="{00000000-0005-0000-0000-0000D5000000}"/>
    <cellStyle name="Normal 2 3" xfId="214" xr:uid="{00000000-0005-0000-0000-0000D6000000}"/>
    <cellStyle name="Normal 2 4" xfId="215" xr:uid="{00000000-0005-0000-0000-0000D7000000}"/>
    <cellStyle name="Normal 2 4 2" xfId="333" xr:uid="{00000000-0005-0000-0000-0000D8000000}"/>
    <cellStyle name="Normal 2 4 2 2" xfId="349" xr:uid="{00000000-0005-0000-0000-0000D8000000}"/>
    <cellStyle name="Normal 2 4 3" xfId="341" xr:uid="{00000000-0005-0000-0000-0000D7000000}"/>
    <cellStyle name="Normal 2 5" xfId="211" xr:uid="{00000000-0005-0000-0000-0000D9000000}"/>
    <cellStyle name="Normal 2 6" xfId="330" xr:uid="{00000000-0005-0000-0000-0000DA000000}"/>
    <cellStyle name="Normal 2 6 2" xfId="346" xr:uid="{00000000-0005-0000-0000-0000DA000000}"/>
    <cellStyle name="Normal 2 7" xfId="338" xr:uid="{00000000-0005-0000-0000-0000D3000000}"/>
    <cellStyle name="Normal 2_010120090107T03" xfId="216" xr:uid="{00000000-0005-0000-0000-0000DB000000}"/>
    <cellStyle name="Normal 20" xfId="217" xr:uid="{00000000-0005-0000-0000-0000DC000000}"/>
    <cellStyle name="Normal 21" xfId="218" xr:uid="{00000000-0005-0000-0000-0000DD000000}"/>
    <cellStyle name="Normal 22" xfId="5" xr:uid="{00000000-0005-0000-0000-0000DE000000}"/>
    <cellStyle name="Normal 3" xfId="219" xr:uid="{00000000-0005-0000-0000-0000DF000000}"/>
    <cellStyle name="Normal 3 2" xfId="220" xr:uid="{00000000-0005-0000-0000-0000E0000000}"/>
    <cellStyle name="Normal 4" xfId="221" xr:uid="{00000000-0005-0000-0000-0000E1000000}"/>
    <cellStyle name="Normal 4 2" xfId="222" xr:uid="{00000000-0005-0000-0000-0000E2000000}"/>
    <cellStyle name="Normal 5" xfId="223" xr:uid="{00000000-0005-0000-0000-0000E3000000}"/>
    <cellStyle name="Normal 5 2" xfId="224" xr:uid="{00000000-0005-0000-0000-0000E4000000}"/>
    <cellStyle name="Normal 5 3" xfId="334" xr:uid="{00000000-0005-0000-0000-0000E5000000}"/>
    <cellStyle name="Normal 5 3 2" xfId="350" xr:uid="{00000000-0005-0000-0000-0000E5000000}"/>
    <cellStyle name="Normal 5 4" xfId="342" xr:uid="{00000000-0005-0000-0000-0000E3000000}"/>
    <cellStyle name="Normal 6" xfId="225" xr:uid="{00000000-0005-0000-0000-0000E6000000}"/>
    <cellStyle name="Normal 7" xfId="226" xr:uid="{00000000-0005-0000-0000-0000E7000000}"/>
    <cellStyle name="Normal 8" xfId="227" xr:uid="{00000000-0005-0000-0000-0000E8000000}"/>
    <cellStyle name="Normal 9" xfId="228" xr:uid="{00000000-0005-0000-0000-0000E9000000}"/>
    <cellStyle name="Normal 9 2" xfId="229" xr:uid="{00000000-0005-0000-0000-0000EA000000}"/>
    <cellStyle name="Normal_BS - E" xfId="2" xr:uid="{00000000-0005-0000-0000-0000EB000000}"/>
    <cellStyle name="Normal_BS&amp;PL (2)" xfId="328" xr:uid="{00000000-0005-0000-0000-0000EC000000}"/>
    <cellStyle name="Note 2" xfId="231" xr:uid="{00000000-0005-0000-0000-0000ED000000}"/>
    <cellStyle name="Note 2 2" xfId="232" xr:uid="{00000000-0005-0000-0000-0000EE000000}"/>
    <cellStyle name="Note 2 2 2" xfId="233" xr:uid="{00000000-0005-0000-0000-0000EF000000}"/>
    <cellStyle name="Note 2 3" xfId="234" xr:uid="{00000000-0005-0000-0000-0000F0000000}"/>
    <cellStyle name="Note 3" xfId="235" xr:uid="{00000000-0005-0000-0000-0000F1000000}"/>
    <cellStyle name="Note 4" xfId="236" xr:uid="{00000000-0005-0000-0000-0000F2000000}"/>
    <cellStyle name="Note 5" xfId="230" xr:uid="{00000000-0005-0000-0000-0000F3000000}"/>
    <cellStyle name="Output 2" xfId="238" xr:uid="{00000000-0005-0000-0000-0000F4000000}"/>
    <cellStyle name="Output 3" xfId="239" xr:uid="{00000000-0005-0000-0000-0000F5000000}"/>
    <cellStyle name="Output 4" xfId="237" xr:uid="{00000000-0005-0000-0000-0000F6000000}"/>
    <cellStyle name="Percent [2]" xfId="240" xr:uid="{00000000-0005-0000-0000-0000F7000000}"/>
    <cellStyle name="Percent [2] 2" xfId="241" xr:uid="{00000000-0005-0000-0000-0000F8000000}"/>
    <cellStyle name="Percent 10" xfId="242" xr:uid="{00000000-0005-0000-0000-0000F9000000}"/>
    <cellStyle name="Percent 2" xfId="243" xr:uid="{00000000-0005-0000-0000-0000FA000000}"/>
    <cellStyle name="Percent 2 2" xfId="244" xr:uid="{00000000-0005-0000-0000-0000FB000000}"/>
    <cellStyle name="Percent 2 3" xfId="245" xr:uid="{00000000-0005-0000-0000-0000FC000000}"/>
    <cellStyle name="Percent 2 3 2" xfId="335" xr:uid="{00000000-0005-0000-0000-0000FD000000}"/>
    <cellStyle name="Percent 2 3 2 2" xfId="351" xr:uid="{00000000-0005-0000-0000-0000FD000000}"/>
    <cellStyle name="Percent 2 3 3" xfId="343" xr:uid="{00000000-0005-0000-0000-0000FC000000}"/>
    <cellStyle name="Percent 3" xfId="246" xr:uid="{00000000-0005-0000-0000-0000FE000000}"/>
    <cellStyle name="Percent 4" xfId="247" xr:uid="{00000000-0005-0000-0000-0000FF000000}"/>
    <cellStyle name="Percent 4 2" xfId="248" xr:uid="{00000000-0005-0000-0000-000000010000}"/>
    <cellStyle name="Percent 5" xfId="249" xr:uid="{00000000-0005-0000-0000-000001010000}"/>
    <cellStyle name="Percent 6" xfId="250" xr:uid="{00000000-0005-0000-0000-000002010000}"/>
    <cellStyle name="Percent 7" xfId="251" xr:uid="{00000000-0005-0000-0000-000003010000}"/>
    <cellStyle name="Percent 8" xfId="252" xr:uid="{00000000-0005-0000-0000-000004010000}"/>
    <cellStyle name="Percent 9" xfId="253" xr:uid="{00000000-0005-0000-0000-000005010000}"/>
    <cellStyle name="Quantity" xfId="254" xr:uid="{00000000-0005-0000-0000-000006010000}"/>
    <cellStyle name="Quantity 2" xfId="255" xr:uid="{00000000-0005-0000-0000-000007010000}"/>
    <cellStyle name="Sheet Title" xfId="256" xr:uid="{00000000-0005-0000-0000-000008010000}"/>
    <cellStyle name="Standard_OPTIMIR1 (deutsch)" xfId="257" xr:uid="{00000000-0005-0000-0000-000009010000}"/>
    <cellStyle name="Style 1" xfId="258" xr:uid="{00000000-0005-0000-0000-00000A010000}"/>
    <cellStyle name="Title 2" xfId="260" xr:uid="{00000000-0005-0000-0000-00000B010000}"/>
    <cellStyle name="Title 3" xfId="261" xr:uid="{00000000-0005-0000-0000-00000C010000}"/>
    <cellStyle name="Title 4" xfId="259" xr:uid="{00000000-0005-0000-0000-00000D010000}"/>
    <cellStyle name="Total 2" xfId="263" xr:uid="{00000000-0005-0000-0000-00000E010000}"/>
    <cellStyle name="Total 3" xfId="264" xr:uid="{00000000-0005-0000-0000-00000F010000}"/>
    <cellStyle name="Total 4" xfId="262" xr:uid="{00000000-0005-0000-0000-000010010000}"/>
    <cellStyle name="Warning Text 2" xfId="266" xr:uid="{00000000-0005-0000-0000-000011010000}"/>
    <cellStyle name="Warning Text 3" xfId="267" xr:uid="{00000000-0005-0000-0000-000012010000}"/>
    <cellStyle name="Warning Text 4" xfId="265" xr:uid="{00000000-0005-0000-0000-000013010000}"/>
    <cellStyle name="Wไhrung [0]_OPTIMIR1 (deutsch)" xfId="268" xr:uid="{00000000-0005-0000-0000-000014010000}"/>
    <cellStyle name="Wไhrung_OPTIMIR1 (deutsch)" xfId="269" xr:uid="{00000000-0005-0000-0000-000015010000}"/>
    <cellStyle name="เครื่องหมายจุลภาค 2" xfId="273" xr:uid="{00000000-0005-0000-0000-000016010000}"/>
    <cellStyle name="เครื่องหมายจุลภาค 2 2" xfId="274" xr:uid="{00000000-0005-0000-0000-000017010000}"/>
    <cellStyle name="เครื่องหมายจุลภาค 2 3" xfId="275" xr:uid="{00000000-0005-0000-0000-000018010000}"/>
    <cellStyle name="เครื่องหมายจุลภาค 3" xfId="276" xr:uid="{00000000-0005-0000-0000-000019010000}"/>
    <cellStyle name="เครื่องหมายจุลภาค 3 2" xfId="277" xr:uid="{00000000-0005-0000-0000-00001A010000}"/>
    <cellStyle name="เครื่องหมายจุลภาค 3 3" xfId="278" xr:uid="{00000000-0005-0000-0000-00001B010000}"/>
    <cellStyle name="เครื่องหมายจุลภาค 4" xfId="279" xr:uid="{00000000-0005-0000-0000-00001C010000}"/>
    <cellStyle name="เครื่องหมายจุลภาค 5" xfId="280" xr:uid="{00000000-0005-0000-0000-00001D010000}"/>
    <cellStyle name="เครื่องหมายจุลภาค 5 2" xfId="281" xr:uid="{00000000-0005-0000-0000-00001E010000}"/>
    <cellStyle name="เครื่องหมายจุลภาค 6" xfId="282" xr:uid="{00000000-0005-0000-0000-00001F010000}"/>
    <cellStyle name="เครื่องหมายจุลภาค 7" xfId="283" xr:uid="{00000000-0005-0000-0000-000020010000}"/>
    <cellStyle name="เครื่องหมายจุลภาค 8" xfId="284" xr:uid="{00000000-0005-0000-0000-000021010000}"/>
    <cellStyle name="เครื่องหมายจุลภาค 8 2" xfId="285" xr:uid="{00000000-0005-0000-0000-000022010000}"/>
    <cellStyle name="เครื่องหมายจุลภาค 9" xfId="286" xr:uid="{00000000-0005-0000-0000-000023010000}"/>
    <cellStyle name="เชื่อมโยงหลายมิติ_bud&amp;act'49-ฝ่ายเทคโนโลยี่ฯ-Oct-REVISED" xfId="288" xr:uid="{00000000-0005-0000-0000-000024010000}"/>
    <cellStyle name="เซลล์ตรวจสอบ 2" xfId="289" xr:uid="{00000000-0005-0000-0000-000025010000}"/>
    <cellStyle name="เซลล์ที่มีการเชื่อมโยง 2" xfId="290" xr:uid="{00000000-0005-0000-0000-000026010000}"/>
    <cellStyle name="เปอร์เซ็นต์ 2" xfId="310" xr:uid="{00000000-0005-0000-0000-000027010000}"/>
    <cellStyle name="เปอร์เซ็นต์ 3" xfId="311" xr:uid="{00000000-0005-0000-0000-000028010000}"/>
    <cellStyle name="เปอร์เซ็นต์ 3 2" xfId="312" xr:uid="{00000000-0005-0000-0000-000029010000}"/>
    <cellStyle name="แย่ 2" xfId="314" xr:uid="{00000000-0005-0000-0000-00002A010000}"/>
    <cellStyle name="แสดงผล 2" xfId="321" xr:uid="{00000000-0005-0000-0000-00002B010000}"/>
    <cellStyle name="การคำนวณ 2" xfId="270" xr:uid="{00000000-0005-0000-0000-00002C010000}"/>
    <cellStyle name="ข้อความเตือน 2" xfId="271" xr:uid="{00000000-0005-0000-0000-00002D010000}"/>
    <cellStyle name="ข้อความอธิบาย 2" xfId="272" xr:uid="{00000000-0005-0000-0000-00002E010000}"/>
    <cellStyle name="ชื่อเรื่อง 2" xfId="287" xr:uid="{00000000-0005-0000-0000-00002F010000}"/>
    <cellStyle name="ดี 2" xfId="291" xr:uid="{00000000-0005-0000-0000-000030010000}"/>
    <cellStyle name="ปกติ 2" xfId="292" xr:uid="{00000000-0005-0000-0000-000031010000}"/>
    <cellStyle name="ปกติ 2 2" xfId="293" xr:uid="{00000000-0005-0000-0000-000032010000}"/>
    <cellStyle name="ปกติ 2 2 2" xfId="294" xr:uid="{00000000-0005-0000-0000-000033010000}"/>
    <cellStyle name="ปกติ 2 3" xfId="295" xr:uid="{00000000-0005-0000-0000-000034010000}"/>
    <cellStyle name="ปกติ 2 4" xfId="296" xr:uid="{00000000-0005-0000-0000-000035010000}"/>
    <cellStyle name="ปกติ 2 5" xfId="297" xr:uid="{00000000-0005-0000-0000-000036010000}"/>
    <cellStyle name="ปกติ 3" xfId="298" xr:uid="{00000000-0005-0000-0000-000037010000}"/>
    <cellStyle name="ปกติ 3 2" xfId="299" xr:uid="{00000000-0005-0000-0000-000038010000}"/>
    <cellStyle name="ปกติ 4" xfId="300" xr:uid="{00000000-0005-0000-0000-000039010000}"/>
    <cellStyle name="ปกติ 4 2" xfId="301" xr:uid="{00000000-0005-0000-0000-00003A010000}"/>
    <cellStyle name="ปกติ 5" xfId="302" xr:uid="{00000000-0005-0000-0000-00003B010000}"/>
    <cellStyle name="ปกติ 6" xfId="303" xr:uid="{00000000-0005-0000-0000-00003C010000}"/>
    <cellStyle name="ปกติ 6 2" xfId="304" xr:uid="{00000000-0005-0000-0000-00003D010000}"/>
    <cellStyle name="ปกติ 6 2 2" xfId="336" xr:uid="{00000000-0005-0000-0000-00003E010000}"/>
    <cellStyle name="ปกติ 6 2 2 2" xfId="352" xr:uid="{00000000-0005-0000-0000-00003E010000}"/>
    <cellStyle name="ปกติ 6 2 3" xfId="344" xr:uid="{00000000-0005-0000-0000-00003D010000}"/>
    <cellStyle name="ปกติ 7" xfId="305" xr:uid="{00000000-0005-0000-0000-00003F010000}"/>
    <cellStyle name="ปกติ 8" xfId="306" xr:uid="{00000000-0005-0000-0000-000040010000}"/>
    <cellStyle name="ปกติ_Sheet1 2" xfId="307" xr:uid="{00000000-0005-0000-0000-000041010000}"/>
    <cellStyle name="ป้อนค่า 2" xfId="308" xr:uid="{00000000-0005-0000-0000-000042010000}"/>
    <cellStyle name="ปานกลาง 2" xfId="309" xr:uid="{00000000-0005-0000-0000-000043010000}"/>
    <cellStyle name="ผลรวม 2" xfId="313" xr:uid="{00000000-0005-0000-0000-000044010000}"/>
    <cellStyle name="ส่วนที่ถูกเน้น1 2" xfId="315" xr:uid="{00000000-0005-0000-0000-000045010000}"/>
    <cellStyle name="ส่วนที่ถูกเน้น2 2" xfId="316" xr:uid="{00000000-0005-0000-0000-000046010000}"/>
    <cellStyle name="ส่วนที่ถูกเน้น3 2" xfId="317" xr:uid="{00000000-0005-0000-0000-000047010000}"/>
    <cellStyle name="ส่วนที่ถูกเน้น4 2" xfId="318" xr:uid="{00000000-0005-0000-0000-000048010000}"/>
    <cellStyle name="ส่วนที่ถูกเน้น5 2" xfId="319" xr:uid="{00000000-0005-0000-0000-000049010000}"/>
    <cellStyle name="ส่วนที่ถูกเน้น6 2" xfId="320" xr:uid="{00000000-0005-0000-0000-00004A010000}"/>
    <cellStyle name="หมายเหตุ 2" xfId="322" xr:uid="{00000000-0005-0000-0000-00004B010000}"/>
    <cellStyle name="หัวเรื่อง 1 2" xfId="323" xr:uid="{00000000-0005-0000-0000-00004C010000}"/>
    <cellStyle name="หัวเรื่อง 2 2" xfId="324" xr:uid="{00000000-0005-0000-0000-00004D010000}"/>
    <cellStyle name="หัวเรื่อง 3 2" xfId="325" xr:uid="{00000000-0005-0000-0000-00004E010000}"/>
    <cellStyle name="หัวเรื่อง 4 2" xfId="326" xr:uid="{00000000-0005-0000-0000-00004F010000}"/>
    <cellStyle name="표준_E3500-C62-코오롱정보통신" xfId="327" xr:uid="{00000000-0005-0000-0000-00005001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8"/>
  <sheetViews>
    <sheetView showGridLines="0" tabSelected="1" view="pageBreakPreview" zoomScale="85" zoomScaleNormal="100" zoomScaleSheetLayoutView="85" workbookViewId="0"/>
  </sheetViews>
  <sheetFormatPr defaultColWidth="10.7109375" defaultRowHeight="21" customHeight="1"/>
  <cols>
    <col min="1" max="1" width="35" style="120" customWidth="1"/>
    <col min="2" max="2" width="0.7109375" style="110" customWidth="1"/>
    <col min="3" max="3" width="5.85546875" style="120" bestFit="1" customWidth="1"/>
    <col min="4" max="4" width="0.7109375" style="110" customWidth="1"/>
    <col min="5" max="5" width="15.28515625" style="124" customWidth="1"/>
    <col min="6" max="6" width="0.7109375" style="124" customWidth="1"/>
    <col min="7" max="7" width="15.28515625" style="124" customWidth="1"/>
    <col min="8" max="8" width="0.7109375" style="124" customWidth="1"/>
    <col min="9" max="9" width="15.28515625" style="124" customWidth="1"/>
    <col min="10" max="10" width="0.7109375" style="124" customWidth="1"/>
    <col min="11" max="11" width="15.28515625" style="124" customWidth="1"/>
    <col min="12" max="12" width="0.7109375" style="110" customWidth="1"/>
    <col min="13" max="16384" width="10.7109375" style="110"/>
  </cols>
  <sheetData>
    <row r="1" spans="1:12" s="119" customFormat="1" ht="21" customHeight="1">
      <c r="A1" s="115" t="s">
        <v>161</v>
      </c>
      <c r="B1" s="116"/>
      <c r="C1" s="117"/>
      <c r="D1" s="118"/>
      <c r="E1" s="159"/>
      <c r="F1" s="159"/>
      <c r="G1" s="159"/>
      <c r="H1" s="159"/>
      <c r="I1" s="159"/>
      <c r="J1" s="159"/>
      <c r="K1" s="159"/>
    </row>
    <row r="2" spans="1:12" s="119" customFormat="1" ht="21" customHeight="1">
      <c r="A2" s="115" t="s">
        <v>84</v>
      </c>
      <c r="B2" s="118"/>
      <c r="C2" s="117"/>
      <c r="D2" s="118"/>
      <c r="E2" s="159"/>
      <c r="F2" s="159"/>
      <c r="G2" s="159"/>
      <c r="H2" s="159"/>
      <c r="I2" s="159"/>
      <c r="J2" s="159"/>
      <c r="K2" s="159"/>
    </row>
    <row r="3" spans="1:12" s="119" customFormat="1" ht="21" customHeight="1">
      <c r="A3" s="129" t="s">
        <v>207</v>
      </c>
      <c r="B3" s="118"/>
      <c r="C3" s="117"/>
      <c r="D3" s="118"/>
      <c r="E3" s="159"/>
      <c r="F3" s="159"/>
      <c r="G3" s="159"/>
      <c r="H3" s="159"/>
      <c r="I3" s="159"/>
      <c r="J3" s="159"/>
      <c r="K3" s="159"/>
    </row>
    <row r="4" spans="1:12" s="119" customFormat="1" ht="21" customHeight="1">
      <c r="B4" s="118"/>
      <c r="C4" s="117"/>
      <c r="D4" s="118"/>
      <c r="E4" s="159"/>
      <c r="F4" s="159"/>
      <c r="G4" s="159"/>
      <c r="H4" s="159"/>
      <c r="I4" s="159"/>
      <c r="J4" s="159"/>
      <c r="K4" s="158" t="s">
        <v>68</v>
      </c>
    </row>
    <row r="5" spans="1:12" ht="21" customHeight="1">
      <c r="E5" s="179" t="s">
        <v>0</v>
      </c>
      <c r="F5" s="179"/>
      <c r="G5" s="179"/>
      <c r="I5" s="179" t="s">
        <v>1</v>
      </c>
      <c r="J5" s="179"/>
      <c r="K5" s="179"/>
    </row>
    <row r="6" spans="1:12" ht="21" customHeight="1">
      <c r="E6" s="134" t="s">
        <v>56</v>
      </c>
      <c r="F6" s="134"/>
      <c r="G6" s="134" t="s">
        <v>56</v>
      </c>
      <c r="I6" s="134" t="s">
        <v>56</v>
      </c>
      <c r="J6" s="134"/>
      <c r="K6" s="134" t="s">
        <v>56</v>
      </c>
    </row>
    <row r="7" spans="1:12" ht="21" customHeight="1">
      <c r="C7" s="121" t="s">
        <v>2</v>
      </c>
      <c r="E7" s="162" t="s">
        <v>208</v>
      </c>
      <c r="F7" s="160"/>
      <c r="G7" s="162" t="s">
        <v>196</v>
      </c>
      <c r="H7" s="160"/>
      <c r="I7" s="162" t="s">
        <v>208</v>
      </c>
      <c r="J7" s="160"/>
      <c r="K7" s="162" t="s">
        <v>196</v>
      </c>
    </row>
    <row r="8" spans="1:12" ht="21" customHeight="1">
      <c r="C8" s="121"/>
      <c r="E8" s="134" t="s">
        <v>71</v>
      </c>
      <c r="F8" s="160"/>
      <c r="G8" s="133" t="s">
        <v>73</v>
      </c>
      <c r="H8" s="160"/>
      <c r="I8" s="134" t="s">
        <v>71</v>
      </c>
      <c r="J8" s="160"/>
      <c r="K8" s="133" t="s">
        <v>73</v>
      </c>
    </row>
    <row r="9" spans="1:12" ht="21" customHeight="1">
      <c r="C9" s="121"/>
      <c r="E9" s="134" t="s">
        <v>72</v>
      </c>
      <c r="F9" s="160"/>
      <c r="G9" s="147"/>
      <c r="H9" s="160"/>
      <c r="I9" s="134" t="s">
        <v>72</v>
      </c>
      <c r="J9" s="160"/>
      <c r="K9" s="147"/>
    </row>
    <row r="10" spans="1:12" s="169" customFormat="1" ht="23.25" customHeight="1">
      <c r="A10" s="136" t="s">
        <v>3</v>
      </c>
      <c r="D10" s="137"/>
      <c r="E10" s="163"/>
      <c r="F10" s="163"/>
      <c r="G10" s="164"/>
      <c r="H10" s="164"/>
      <c r="I10" s="163"/>
      <c r="J10" s="163"/>
      <c r="K10" s="164"/>
      <c r="L10" s="138"/>
    </row>
    <row r="11" spans="1:12" s="139" customFormat="1" ht="23.25" customHeight="1">
      <c r="A11" s="136" t="s">
        <v>4</v>
      </c>
      <c r="C11" s="167"/>
      <c r="D11" s="167"/>
      <c r="E11" s="140"/>
      <c r="F11" s="140"/>
      <c r="G11" s="163"/>
      <c r="H11" s="140"/>
      <c r="I11" s="140"/>
      <c r="J11" s="140"/>
      <c r="K11" s="163"/>
      <c r="L11" s="140"/>
    </row>
    <row r="12" spans="1:12" s="139" customFormat="1" ht="23.25" customHeight="1">
      <c r="A12" s="139" t="s">
        <v>5</v>
      </c>
      <c r="C12" s="168">
        <v>3</v>
      </c>
      <c r="D12" s="112"/>
      <c r="E12" s="141">
        <v>88082</v>
      </c>
      <c r="F12" s="165"/>
      <c r="G12" s="141">
        <v>107550</v>
      </c>
      <c r="H12" s="168"/>
      <c r="I12" s="141">
        <v>77658</v>
      </c>
      <c r="J12" s="168"/>
      <c r="K12" s="141">
        <v>32612</v>
      </c>
      <c r="L12" s="141"/>
    </row>
    <row r="13" spans="1:12" s="139" customFormat="1" ht="23.25" customHeight="1">
      <c r="A13" s="139" t="s">
        <v>109</v>
      </c>
      <c r="C13" s="168" t="s">
        <v>222</v>
      </c>
      <c r="D13" s="142"/>
      <c r="E13" s="141">
        <v>1389921</v>
      </c>
      <c r="F13" s="165"/>
      <c r="G13" s="141">
        <v>1687542</v>
      </c>
      <c r="H13" s="168"/>
      <c r="I13" s="141">
        <v>1378952</v>
      </c>
      <c r="J13" s="168"/>
      <c r="K13" s="141">
        <v>1667548</v>
      </c>
      <c r="L13" s="141"/>
    </row>
    <row r="14" spans="1:12" s="139" customFormat="1" ht="23.25" customHeight="1">
      <c r="A14" s="139" t="s">
        <v>122</v>
      </c>
      <c r="C14" s="168"/>
      <c r="D14" s="142"/>
      <c r="E14" s="141">
        <v>1607382</v>
      </c>
      <c r="F14" s="165"/>
      <c r="G14" s="141">
        <v>1431407</v>
      </c>
      <c r="H14" s="168"/>
      <c r="I14" s="141">
        <v>1607309</v>
      </c>
      <c r="J14" s="168"/>
      <c r="K14" s="141">
        <v>1431407</v>
      </c>
      <c r="L14" s="141"/>
    </row>
    <row r="15" spans="1:12" s="139" customFormat="1" ht="23.25" customHeight="1">
      <c r="A15" s="139" t="s">
        <v>85</v>
      </c>
      <c r="C15" s="168"/>
      <c r="D15" s="142"/>
      <c r="E15" s="141">
        <v>151921</v>
      </c>
      <c r="F15" s="165"/>
      <c r="G15" s="142">
        <v>106535</v>
      </c>
      <c r="H15" s="168"/>
      <c r="I15" s="142">
        <v>151921</v>
      </c>
      <c r="J15" s="168"/>
      <c r="K15" s="141">
        <v>106535</v>
      </c>
      <c r="L15" s="141"/>
    </row>
    <row r="16" spans="1:12" s="139" customFormat="1" ht="23.25" customHeight="1">
      <c r="A16" s="139" t="s">
        <v>204</v>
      </c>
      <c r="C16" s="168"/>
      <c r="D16" s="168"/>
      <c r="E16" s="141"/>
      <c r="F16" s="165"/>
      <c r="G16" s="142"/>
      <c r="H16" s="168"/>
      <c r="I16" s="142"/>
      <c r="J16" s="141"/>
      <c r="K16" s="141"/>
      <c r="L16" s="141"/>
    </row>
    <row r="17" spans="1:14" s="139" customFormat="1" ht="23.25" customHeight="1">
      <c r="A17" s="139" t="s">
        <v>205</v>
      </c>
      <c r="C17" s="168">
        <v>2</v>
      </c>
      <c r="D17" s="168"/>
      <c r="E17" s="141">
        <v>750</v>
      </c>
      <c r="F17" s="141"/>
      <c r="G17" s="141">
        <v>0</v>
      </c>
      <c r="H17" s="141"/>
      <c r="I17" s="141">
        <v>0</v>
      </c>
      <c r="J17" s="141"/>
      <c r="K17" s="141">
        <v>0</v>
      </c>
      <c r="L17" s="141"/>
    </row>
    <row r="18" spans="1:14" s="170" customFormat="1" ht="23.25" customHeight="1">
      <c r="A18" s="170" t="s">
        <v>171</v>
      </c>
      <c r="C18" s="168"/>
      <c r="D18" s="143"/>
      <c r="E18" s="141">
        <v>159342</v>
      </c>
      <c r="F18" s="166"/>
      <c r="G18" s="142">
        <v>151769</v>
      </c>
      <c r="H18" s="143"/>
      <c r="I18" s="142">
        <v>156732</v>
      </c>
      <c r="J18" s="143"/>
      <c r="K18" s="141">
        <v>149216</v>
      </c>
      <c r="L18" s="144"/>
      <c r="N18" s="139"/>
    </row>
    <row r="19" spans="1:14" s="139" customFormat="1" ht="23.25" customHeight="1">
      <c r="A19" s="139" t="s">
        <v>110</v>
      </c>
      <c r="C19" s="168"/>
      <c r="D19" s="168"/>
      <c r="E19" s="141">
        <v>9507</v>
      </c>
      <c r="F19" s="165"/>
      <c r="G19" s="142">
        <v>8125</v>
      </c>
      <c r="H19" s="168"/>
      <c r="I19" s="142">
        <v>8811</v>
      </c>
      <c r="J19" s="168"/>
      <c r="K19" s="141">
        <v>8125</v>
      </c>
      <c r="L19" s="141"/>
    </row>
    <row r="20" spans="1:14" s="139" customFormat="1" ht="23.25" customHeight="1">
      <c r="A20" s="139" t="s">
        <v>69</v>
      </c>
      <c r="C20" s="168"/>
      <c r="D20" s="168"/>
      <c r="E20" s="141">
        <v>668216</v>
      </c>
      <c r="F20" s="165"/>
      <c r="G20" s="142">
        <v>572845</v>
      </c>
      <c r="H20" s="168"/>
      <c r="I20" s="142">
        <v>667902</v>
      </c>
      <c r="J20" s="168"/>
      <c r="K20" s="141">
        <v>572135</v>
      </c>
      <c r="L20" s="141"/>
    </row>
    <row r="21" spans="1:14" s="139" customFormat="1" ht="23.25" customHeight="1">
      <c r="A21" s="170" t="s">
        <v>6</v>
      </c>
      <c r="C21" s="168"/>
      <c r="D21" s="168"/>
      <c r="E21" s="141">
        <v>21338</v>
      </c>
      <c r="F21" s="165"/>
      <c r="G21" s="145">
        <v>9831</v>
      </c>
      <c r="H21" s="168"/>
      <c r="I21" s="145">
        <v>20307</v>
      </c>
      <c r="J21" s="168"/>
      <c r="K21" s="141">
        <v>8817</v>
      </c>
      <c r="L21" s="141"/>
    </row>
    <row r="22" spans="1:14" s="139" customFormat="1" ht="23.25" customHeight="1">
      <c r="A22" s="136" t="s">
        <v>7</v>
      </c>
      <c r="C22" s="168"/>
      <c r="D22" s="168"/>
      <c r="E22" s="146">
        <f>SUM(E12:E21)</f>
        <v>4096459</v>
      </c>
      <c r="F22" s="165"/>
      <c r="G22" s="146">
        <f>SUM(G12:G21)</f>
        <v>4075604</v>
      </c>
      <c r="H22" s="165"/>
      <c r="I22" s="146">
        <f>SUM(I12:I21)</f>
        <v>4069592</v>
      </c>
      <c r="J22" s="141"/>
      <c r="K22" s="146">
        <f>SUM(K12:K21)</f>
        <v>3976395</v>
      </c>
      <c r="L22" s="141"/>
    </row>
    <row r="23" spans="1:14" s="139" customFormat="1" ht="23.25" customHeight="1">
      <c r="A23" s="136" t="s">
        <v>8</v>
      </c>
      <c r="C23" s="167"/>
      <c r="D23" s="167"/>
      <c r="E23" s="165"/>
      <c r="F23" s="165"/>
      <c r="G23" s="165"/>
      <c r="H23" s="165"/>
      <c r="I23" s="141"/>
      <c r="J23" s="141"/>
      <c r="K23" s="141"/>
      <c r="L23" s="141"/>
    </row>
    <row r="24" spans="1:14" s="139" customFormat="1" ht="23.25" customHeight="1">
      <c r="A24" s="139" t="s">
        <v>198</v>
      </c>
      <c r="C24" s="168"/>
      <c r="D24" s="168"/>
      <c r="E24" s="141"/>
      <c r="F24" s="166"/>
      <c r="G24" s="144"/>
      <c r="H24" s="143"/>
      <c r="I24" s="144"/>
      <c r="J24" s="143"/>
      <c r="K24" s="144"/>
      <c r="L24" s="144"/>
    </row>
    <row r="25" spans="1:14" s="139" customFormat="1" ht="23.25" customHeight="1">
      <c r="A25" s="139" t="s">
        <v>199</v>
      </c>
      <c r="C25" s="168">
        <v>2</v>
      </c>
      <c r="D25" s="168"/>
      <c r="E25" s="144">
        <v>418</v>
      </c>
      <c r="F25" s="166"/>
      <c r="G25" s="144">
        <v>0</v>
      </c>
      <c r="H25" s="143"/>
      <c r="I25" s="144">
        <v>0</v>
      </c>
      <c r="J25" s="143"/>
      <c r="K25" s="144">
        <v>0</v>
      </c>
      <c r="L25" s="144"/>
    </row>
    <row r="26" spans="1:14" s="139" customFormat="1" ht="23.25" customHeight="1">
      <c r="A26" s="139" t="s">
        <v>151</v>
      </c>
      <c r="C26" s="168">
        <v>5</v>
      </c>
      <c r="D26" s="112"/>
      <c r="E26" s="144">
        <v>52616</v>
      </c>
      <c r="F26" s="165"/>
      <c r="G26" s="144">
        <v>26324</v>
      </c>
      <c r="H26" s="168"/>
      <c r="I26" s="144">
        <v>52616</v>
      </c>
      <c r="J26" s="168"/>
      <c r="K26" s="144">
        <v>26324</v>
      </c>
      <c r="L26" s="144"/>
    </row>
    <row r="27" spans="1:14" s="139" customFormat="1" ht="23.25" customHeight="1">
      <c r="A27" s="139" t="s">
        <v>162</v>
      </c>
      <c r="C27" s="168">
        <v>6</v>
      </c>
      <c r="D27" s="112"/>
      <c r="E27" s="144">
        <v>0</v>
      </c>
      <c r="F27" s="165"/>
      <c r="G27" s="144">
        <v>0</v>
      </c>
      <c r="H27" s="168"/>
      <c r="I27" s="144">
        <v>55680</v>
      </c>
      <c r="J27" s="168"/>
      <c r="K27" s="144">
        <v>47180</v>
      </c>
      <c r="L27" s="144"/>
    </row>
    <row r="28" spans="1:14" s="139" customFormat="1" ht="23.25" customHeight="1">
      <c r="A28" s="139" t="s">
        <v>182</v>
      </c>
      <c r="C28" s="168">
        <v>7</v>
      </c>
      <c r="D28" s="112"/>
      <c r="E28" s="144">
        <v>104950</v>
      </c>
      <c r="F28" s="165"/>
      <c r="G28" s="144">
        <v>104950</v>
      </c>
      <c r="H28" s="168"/>
      <c r="I28" s="144">
        <v>104950</v>
      </c>
      <c r="J28" s="168"/>
      <c r="K28" s="144">
        <v>104950</v>
      </c>
      <c r="L28" s="144"/>
    </row>
    <row r="29" spans="1:14" s="139" customFormat="1" ht="23.25" customHeight="1">
      <c r="A29" s="139" t="s">
        <v>123</v>
      </c>
      <c r="C29" s="168">
        <v>8</v>
      </c>
      <c r="D29" s="112"/>
      <c r="E29" s="144">
        <v>76872</v>
      </c>
      <c r="F29" s="165"/>
      <c r="G29" s="144">
        <v>76919</v>
      </c>
      <c r="H29" s="168"/>
      <c r="I29" s="144">
        <v>76872</v>
      </c>
      <c r="J29" s="168"/>
      <c r="K29" s="144">
        <v>76919</v>
      </c>
      <c r="L29" s="141"/>
    </row>
    <row r="30" spans="1:14" s="139" customFormat="1" ht="23.25" customHeight="1">
      <c r="A30" s="139" t="s">
        <v>124</v>
      </c>
      <c r="C30" s="168">
        <v>9</v>
      </c>
      <c r="D30" s="112"/>
      <c r="E30" s="144">
        <v>1239075</v>
      </c>
      <c r="F30" s="165"/>
      <c r="G30" s="144">
        <v>1260536</v>
      </c>
      <c r="H30" s="168"/>
      <c r="I30" s="144">
        <v>1235730</v>
      </c>
      <c r="J30" s="168"/>
      <c r="K30" s="144">
        <v>1256551</v>
      </c>
      <c r="L30" s="144"/>
    </row>
    <row r="31" spans="1:14" s="139" customFormat="1" ht="23.25" customHeight="1">
      <c r="A31" s="139" t="s">
        <v>143</v>
      </c>
      <c r="C31" s="168">
        <v>10</v>
      </c>
      <c r="D31" s="112"/>
      <c r="E31" s="144">
        <v>19713</v>
      </c>
      <c r="F31" s="165"/>
      <c r="G31" s="144">
        <v>19855</v>
      </c>
      <c r="H31" s="168"/>
      <c r="I31" s="144">
        <v>19701</v>
      </c>
      <c r="J31" s="168"/>
      <c r="K31" s="144">
        <v>19841</v>
      </c>
      <c r="L31" s="144"/>
    </row>
    <row r="32" spans="1:14" s="139" customFormat="1" ht="23.25" customHeight="1">
      <c r="A32" s="139" t="s">
        <v>63</v>
      </c>
      <c r="C32" s="168"/>
      <c r="D32" s="168"/>
      <c r="E32" s="144">
        <v>102534</v>
      </c>
      <c r="F32" s="166"/>
      <c r="G32" s="144">
        <v>106246</v>
      </c>
      <c r="H32" s="143"/>
      <c r="I32" s="144">
        <v>102534</v>
      </c>
      <c r="J32" s="143"/>
      <c r="K32" s="144">
        <v>106246</v>
      </c>
      <c r="L32" s="144"/>
    </row>
    <row r="33" spans="1:14" s="170" customFormat="1" ht="23.25" customHeight="1">
      <c r="A33" s="136" t="s">
        <v>9</v>
      </c>
      <c r="B33" s="139"/>
      <c r="C33" s="148"/>
      <c r="D33" s="148"/>
      <c r="E33" s="146">
        <f>SUM(E25:E32)</f>
        <v>1596178</v>
      </c>
      <c r="F33" s="125"/>
      <c r="G33" s="146">
        <f>SUM(G25:G32)</f>
        <v>1594830</v>
      </c>
      <c r="H33" s="125"/>
      <c r="I33" s="146">
        <f>SUM(I25:I32)</f>
        <v>1648083</v>
      </c>
      <c r="J33" s="141"/>
      <c r="K33" s="146">
        <f>SUM(K25:K32)</f>
        <v>1638011</v>
      </c>
      <c r="L33" s="141"/>
      <c r="N33" s="139"/>
    </row>
    <row r="34" spans="1:14" s="139" customFormat="1" ht="23.25" customHeight="1" thickBot="1">
      <c r="A34" s="136" t="s">
        <v>10</v>
      </c>
      <c r="C34" s="142"/>
      <c r="D34" s="142"/>
      <c r="E34" s="149">
        <f>E22+E33</f>
        <v>5692637</v>
      </c>
      <c r="F34" s="124"/>
      <c r="G34" s="149">
        <f>G22+G33</f>
        <v>5670434</v>
      </c>
      <c r="H34" s="124"/>
      <c r="I34" s="149">
        <f>I22+I33</f>
        <v>5717675</v>
      </c>
      <c r="J34" s="141"/>
      <c r="K34" s="149">
        <f>K22+K33</f>
        <v>5614406</v>
      </c>
      <c r="L34" s="141"/>
    </row>
    <row r="35" spans="1:14" s="139" customFormat="1" ht="23.25" customHeight="1" thickTop="1">
      <c r="A35" s="150"/>
      <c r="E35" s="151"/>
      <c r="F35" s="151"/>
      <c r="G35" s="151"/>
      <c r="H35" s="151"/>
      <c r="I35" s="151"/>
      <c r="J35" s="151"/>
      <c r="K35" s="151"/>
      <c r="L35" s="151"/>
    </row>
    <row r="36" spans="1:14" s="139" customFormat="1" ht="23.25" customHeight="1">
      <c r="A36" s="150" t="s">
        <v>11</v>
      </c>
      <c r="E36" s="151"/>
      <c r="F36" s="151"/>
      <c r="G36" s="151"/>
      <c r="H36" s="151"/>
      <c r="I36" s="151"/>
      <c r="J36" s="151"/>
      <c r="K36" s="151"/>
      <c r="L36" s="151"/>
    </row>
    <row r="37" spans="1:14" s="139" customFormat="1" ht="23.25" customHeight="1">
      <c r="A37" s="150"/>
      <c r="E37" s="151"/>
      <c r="F37" s="151"/>
      <c r="G37" s="151"/>
      <c r="H37" s="151"/>
      <c r="I37" s="151"/>
      <c r="J37" s="151"/>
      <c r="K37" s="151"/>
      <c r="L37" s="151"/>
    </row>
    <row r="38" spans="1:14" s="139" customFormat="1" ht="23.25" customHeight="1">
      <c r="A38" s="150"/>
      <c r="E38" s="151"/>
      <c r="F38" s="151"/>
      <c r="G38" s="151"/>
      <c r="H38" s="151"/>
      <c r="I38" s="151"/>
      <c r="J38" s="151"/>
      <c r="K38" s="151"/>
      <c r="L38" s="151"/>
    </row>
    <row r="39" spans="1:14" s="139" customFormat="1" ht="23.25" customHeight="1">
      <c r="A39" s="150"/>
      <c r="E39" s="151"/>
      <c r="F39" s="151"/>
      <c r="G39" s="151"/>
      <c r="H39" s="151"/>
      <c r="I39" s="151"/>
      <c r="J39" s="151"/>
      <c r="K39" s="151"/>
      <c r="L39" s="151"/>
    </row>
    <row r="40" spans="1:14" s="152" customFormat="1" ht="23.25" customHeight="1">
      <c r="A40" s="180" t="s">
        <v>161</v>
      </c>
      <c r="B40" s="180"/>
      <c r="C40" s="180"/>
      <c r="D40" s="180"/>
      <c r="E40" s="180"/>
      <c r="F40" s="180"/>
      <c r="G40" s="180"/>
      <c r="H40" s="180"/>
      <c r="I40" s="180"/>
      <c r="J40" s="180"/>
      <c r="K40" s="180"/>
      <c r="L40" s="180"/>
      <c r="N40" s="139"/>
    </row>
    <row r="41" spans="1:14" s="152" customFormat="1" ht="23.25" customHeight="1">
      <c r="A41" s="180" t="s">
        <v>86</v>
      </c>
      <c r="B41" s="180"/>
      <c r="C41" s="180"/>
      <c r="D41" s="180"/>
      <c r="E41" s="180"/>
      <c r="F41" s="180"/>
      <c r="G41" s="180"/>
      <c r="H41" s="180"/>
      <c r="I41" s="180"/>
      <c r="J41" s="180"/>
      <c r="K41" s="180"/>
      <c r="L41" s="180"/>
      <c r="N41" s="139"/>
    </row>
    <row r="42" spans="1:14" s="119" customFormat="1" ht="21" customHeight="1">
      <c r="A42" s="129" t="s">
        <v>207</v>
      </c>
      <c r="B42" s="118"/>
      <c r="C42" s="117"/>
      <c r="D42" s="118"/>
      <c r="E42" s="159"/>
      <c r="F42" s="159"/>
      <c r="G42" s="159"/>
      <c r="H42" s="159"/>
      <c r="I42" s="159"/>
      <c r="J42" s="159"/>
      <c r="K42" s="159"/>
      <c r="N42" s="139"/>
    </row>
    <row r="43" spans="1:14" s="119" customFormat="1" ht="21" customHeight="1">
      <c r="B43" s="118"/>
      <c r="C43" s="117"/>
      <c r="D43" s="118"/>
      <c r="E43" s="159"/>
      <c r="F43" s="159"/>
      <c r="G43" s="159"/>
      <c r="H43" s="159"/>
      <c r="I43" s="159"/>
      <c r="J43" s="159"/>
      <c r="K43" s="158" t="s">
        <v>68</v>
      </c>
      <c r="N43" s="139"/>
    </row>
    <row r="44" spans="1:14" ht="21" customHeight="1">
      <c r="E44" s="179" t="s">
        <v>0</v>
      </c>
      <c r="F44" s="179"/>
      <c r="G44" s="179"/>
      <c r="I44" s="179" t="s">
        <v>1</v>
      </c>
      <c r="J44" s="179"/>
      <c r="K44" s="179"/>
      <c r="N44" s="139"/>
    </row>
    <row r="45" spans="1:14" ht="21" customHeight="1">
      <c r="E45" s="134" t="s">
        <v>56</v>
      </c>
      <c r="F45" s="134"/>
      <c r="G45" s="134" t="s">
        <v>56</v>
      </c>
      <c r="H45" s="161"/>
      <c r="I45" s="134" t="s">
        <v>56</v>
      </c>
      <c r="J45" s="134"/>
      <c r="K45" s="134" t="s">
        <v>56</v>
      </c>
      <c r="N45" s="139"/>
    </row>
    <row r="46" spans="1:14" ht="21" customHeight="1">
      <c r="C46" s="121" t="s">
        <v>2</v>
      </c>
      <c r="E46" s="162" t="s">
        <v>208</v>
      </c>
      <c r="F46" s="160"/>
      <c r="G46" s="162" t="s">
        <v>196</v>
      </c>
      <c r="H46" s="160"/>
      <c r="I46" s="162" t="s">
        <v>208</v>
      </c>
      <c r="J46" s="160"/>
      <c r="K46" s="162" t="s">
        <v>196</v>
      </c>
      <c r="N46" s="139"/>
    </row>
    <row r="47" spans="1:14" ht="21" customHeight="1">
      <c r="C47" s="121"/>
      <c r="E47" s="134" t="s">
        <v>71</v>
      </c>
      <c r="F47" s="160"/>
      <c r="G47" s="133" t="s">
        <v>73</v>
      </c>
      <c r="H47" s="160"/>
      <c r="I47" s="134" t="s">
        <v>71</v>
      </c>
      <c r="J47" s="160"/>
      <c r="K47" s="133" t="s">
        <v>73</v>
      </c>
      <c r="N47" s="139"/>
    </row>
    <row r="48" spans="1:14" ht="21" customHeight="1">
      <c r="C48" s="121"/>
      <c r="E48" s="134" t="s">
        <v>72</v>
      </c>
      <c r="F48" s="160"/>
      <c r="G48" s="147"/>
      <c r="H48" s="160"/>
      <c r="I48" s="134" t="s">
        <v>72</v>
      </c>
      <c r="J48" s="160"/>
      <c r="K48" s="147"/>
      <c r="N48" s="139"/>
    </row>
    <row r="49" spans="1:14" s="170" customFormat="1" ht="23.25" customHeight="1">
      <c r="A49" s="154" t="s">
        <v>12</v>
      </c>
      <c r="C49" s="155"/>
      <c r="D49" s="155"/>
      <c r="E49" s="140"/>
      <c r="F49" s="140"/>
      <c r="G49" s="163"/>
      <c r="H49" s="140"/>
      <c r="I49" s="140"/>
      <c r="J49" s="140"/>
      <c r="K49" s="163"/>
      <c r="L49" s="140"/>
      <c r="N49" s="139"/>
    </row>
    <row r="50" spans="1:14" s="139" customFormat="1" ht="23.25" customHeight="1">
      <c r="A50" s="136" t="s">
        <v>13</v>
      </c>
      <c r="C50" s="167"/>
      <c r="D50" s="167"/>
      <c r="E50" s="151"/>
      <c r="F50" s="151"/>
      <c r="G50" s="151"/>
      <c r="H50" s="151"/>
      <c r="I50" s="151"/>
      <c r="J50" s="151"/>
      <c r="K50" s="151"/>
      <c r="L50" s="151"/>
    </row>
    <row r="51" spans="1:14" s="139" customFormat="1" ht="23.25" customHeight="1">
      <c r="A51" s="153" t="s">
        <v>217</v>
      </c>
      <c r="C51" s="167">
        <v>11</v>
      </c>
      <c r="D51" s="167"/>
      <c r="E51" s="133">
        <v>245000</v>
      </c>
      <c r="F51" s="165"/>
      <c r="G51" s="165">
        <v>0</v>
      </c>
      <c r="H51" s="147"/>
      <c r="I51" s="147">
        <v>245000</v>
      </c>
      <c r="J51" s="151"/>
      <c r="K51" s="151">
        <v>0</v>
      </c>
      <c r="L51" s="151"/>
    </row>
    <row r="52" spans="1:14" s="139" customFormat="1" ht="23.25" customHeight="1">
      <c r="A52" s="153" t="s">
        <v>228</v>
      </c>
      <c r="C52" s="167">
        <v>2</v>
      </c>
      <c r="D52" s="167"/>
      <c r="E52" s="165">
        <v>0</v>
      </c>
      <c r="F52" s="165"/>
      <c r="G52" s="165">
        <v>0</v>
      </c>
      <c r="H52" s="147"/>
      <c r="I52" s="147">
        <v>59000</v>
      </c>
      <c r="J52" s="151"/>
      <c r="K52" s="151">
        <v>0</v>
      </c>
      <c r="L52" s="151"/>
    </row>
    <row r="53" spans="1:14" s="139" customFormat="1" ht="23.25" customHeight="1">
      <c r="A53" s="153" t="s">
        <v>55</v>
      </c>
      <c r="C53" s="168" t="s">
        <v>223</v>
      </c>
      <c r="D53" s="112"/>
      <c r="E53" s="141">
        <v>1759719</v>
      </c>
      <c r="F53" s="165"/>
      <c r="G53" s="147">
        <v>1972825</v>
      </c>
      <c r="H53" s="168"/>
      <c r="I53" s="147">
        <v>1749447</v>
      </c>
      <c r="J53" s="168"/>
      <c r="K53" s="147">
        <v>1949624</v>
      </c>
      <c r="L53" s="141"/>
      <c r="M53" s="142"/>
    </row>
    <row r="54" spans="1:14" s="139" customFormat="1" ht="23.25" customHeight="1">
      <c r="A54" s="153" t="s">
        <v>125</v>
      </c>
      <c r="C54" s="168"/>
      <c r="D54" s="143"/>
      <c r="E54" s="141"/>
      <c r="F54" s="166"/>
      <c r="G54" s="143"/>
      <c r="H54" s="143"/>
      <c r="I54" s="143"/>
      <c r="J54" s="143"/>
      <c r="K54" s="144"/>
      <c r="L54" s="144"/>
      <c r="M54" s="148"/>
    </row>
    <row r="55" spans="1:14" s="139" customFormat="1" ht="23.25" customHeight="1">
      <c r="A55" s="153" t="s">
        <v>126</v>
      </c>
      <c r="C55" s="168">
        <v>13</v>
      </c>
      <c r="D55" s="113"/>
      <c r="E55" s="141">
        <v>132923</v>
      </c>
      <c r="F55" s="166"/>
      <c r="G55" s="144">
        <v>129767</v>
      </c>
      <c r="H55" s="143"/>
      <c r="I55" s="144">
        <v>132923</v>
      </c>
      <c r="J55" s="143"/>
      <c r="K55" s="144">
        <v>129767</v>
      </c>
      <c r="L55" s="144"/>
      <c r="M55" s="142"/>
    </row>
    <row r="56" spans="1:14" s="139" customFormat="1" ht="23.25" customHeight="1">
      <c r="A56" s="153" t="s">
        <v>74</v>
      </c>
      <c r="C56" s="168">
        <v>14</v>
      </c>
      <c r="D56" s="168"/>
      <c r="E56" s="141">
        <v>22800</v>
      </c>
      <c r="F56" s="165"/>
      <c r="G56" s="147">
        <v>29560</v>
      </c>
      <c r="H56" s="168"/>
      <c r="I56" s="147">
        <v>22800</v>
      </c>
      <c r="J56" s="168"/>
      <c r="K56" s="147">
        <v>29560</v>
      </c>
      <c r="L56" s="147"/>
      <c r="M56" s="142"/>
    </row>
    <row r="57" spans="1:14" s="139" customFormat="1" ht="23.25" customHeight="1">
      <c r="A57" s="153" t="s">
        <v>127</v>
      </c>
      <c r="C57" s="168"/>
      <c r="D57" s="168"/>
      <c r="E57" s="144"/>
      <c r="F57" s="165"/>
      <c r="G57" s="151"/>
      <c r="H57" s="151"/>
      <c r="I57" s="151"/>
      <c r="J57" s="151"/>
      <c r="K57" s="151"/>
      <c r="L57" s="147"/>
      <c r="M57" s="142"/>
    </row>
    <row r="58" spans="1:14" s="139" customFormat="1" ht="23.25" customHeight="1">
      <c r="A58" s="153" t="s">
        <v>128</v>
      </c>
      <c r="C58" s="168"/>
      <c r="D58" s="168"/>
      <c r="E58" s="141">
        <v>1405020</v>
      </c>
      <c r="F58" s="165"/>
      <c r="G58" s="144">
        <v>1401731</v>
      </c>
      <c r="H58" s="168"/>
      <c r="I58" s="144">
        <v>1405020</v>
      </c>
      <c r="J58" s="168"/>
      <c r="K58" s="144">
        <v>1401731</v>
      </c>
      <c r="L58" s="141"/>
      <c r="M58" s="142"/>
    </row>
    <row r="59" spans="1:14" s="139" customFormat="1" ht="23.25" customHeight="1">
      <c r="A59" s="153" t="s">
        <v>75</v>
      </c>
      <c r="C59" s="168"/>
      <c r="D59" s="112"/>
      <c r="E59" s="141">
        <v>212272</v>
      </c>
      <c r="F59" s="165"/>
      <c r="G59" s="144">
        <v>243701</v>
      </c>
      <c r="H59" s="168"/>
      <c r="I59" s="144">
        <v>211774</v>
      </c>
      <c r="J59" s="168"/>
      <c r="K59" s="144">
        <v>238730</v>
      </c>
      <c r="L59" s="141"/>
      <c r="M59" s="142"/>
    </row>
    <row r="60" spans="1:14" s="139" customFormat="1" ht="23.25" customHeight="1">
      <c r="A60" s="153" t="s">
        <v>14</v>
      </c>
      <c r="C60" s="168"/>
      <c r="D60" s="112"/>
      <c r="E60" s="141">
        <v>59344</v>
      </c>
      <c r="F60" s="165"/>
      <c r="G60" s="141">
        <v>77800</v>
      </c>
      <c r="H60" s="168"/>
      <c r="I60" s="141">
        <v>59177</v>
      </c>
      <c r="J60" s="168"/>
      <c r="K60" s="141">
        <v>77627</v>
      </c>
      <c r="L60" s="141"/>
      <c r="M60" s="142"/>
    </row>
    <row r="61" spans="1:14" s="139" customFormat="1" ht="23.25" customHeight="1">
      <c r="A61" s="136" t="s">
        <v>15</v>
      </c>
      <c r="C61" s="168"/>
      <c r="D61" s="112"/>
      <c r="E61" s="146">
        <f>SUM(E51:E60)</f>
        <v>3837078</v>
      </c>
      <c r="F61" s="165"/>
      <c r="G61" s="146">
        <f>SUM(G51:G60)</f>
        <v>3855384</v>
      </c>
      <c r="H61" s="165"/>
      <c r="I61" s="146">
        <f>SUM(I51:I60)</f>
        <v>3885141</v>
      </c>
      <c r="J61" s="144"/>
      <c r="K61" s="146">
        <f>SUM(K51:K60)</f>
        <v>3827039</v>
      </c>
      <c r="L61" s="144"/>
      <c r="M61" s="142"/>
    </row>
    <row r="62" spans="1:14" s="139" customFormat="1" ht="23.25" customHeight="1">
      <c r="A62" s="136" t="s">
        <v>16</v>
      </c>
      <c r="C62" s="167"/>
      <c r="D62" s="167"/>
      <c r="E62" s="133"/>
      <c r="F62" s="165"/>
      <c r="G62" s="133"/>
      <c r="H62" s="165"/>
      <c r="I62" s="144"/>
      <c r="J62" s="144"/>
      <c r="K62" s="144"/>
      <c r="L62" s="144"/>
    </row>
    <row r="63" spans="1:14" s="139" customFormat="1" ht="23.25" customHeight="1">
      <c r="A63" s="153" t="s">
        <v>129</v>
      </c>
      <c r="C63" s="167"/>
      <c r="D63" s="167"/>
      <c r="E63" s="151"/>
      <c r="F63" s="151"/>
      <c r="G63" s="133"/>
      <c r="H63" s="165"/>
      <c r="I63" s="144"/>
      <c r="J63" s="144"/>
      <c r="K63" s="144"/>
      <c r="L63" s="144"/>
    </row>
    <row r="64" spans="1:14" s="139" customFormat="1" ht="23.25" customHeight="1">
      <c r="A64" s="153" t="s">
        <v>130</v>
      </c>
      <c r="C64" s="168">
        <v>13</v>
      </c>
      <c r="D64" s="112"/>
      <c r="E64" s="141">
        <v>191345</v>
      </c>
      <c r="F64" s="165"/>
      <c r="G64" s="144">
        <v>192695</v>
      </c>
      <c r="H64" s="168"/>
      <c r="I64" s="144">
        <v>191345</v>
      </c>
      <c r="J64" s="168"/>
      <c r="K64" s="144">
        <v>192695</v>
      </c>
      <c r="L64" s="144"/>
    </row>
    <row r="65" spans="1:14" s="139" customFormat="1" ht="23.25" customHeight="1">
      <c r="A65" s="153" t="s">
        <v>111</v>
      </c>
      <c r="C65" s="168">
        <v>14</v>
      </c>
      <c r="D65" s="112"/>
      <c r="E65" s="141">
        <v>27000</v>
      </c>
      <c r="F65" s="165"/>
      <c r="G65" s="144">
        <v>38400</v>
      </c>
      <c r="H65" s="168"/>
      <c r="I65" s="144">
        <v>27000</v>
      </c>
      <c r="J65" s="168"/>
      <c r="K65" s="144">
        <v>38400</v>
      </c>
      <c r="L65" s="144"/>
    </row>
    <row r="66" spans="1:14" s="139" customFormat="1" ht="23.25" customHeight="1">
      <c r="A66" s="153" t="s">
        <v>133</v>
      </c>
      <c r="C66" s="168">
        <v>15</v>
      </c>
      <c r="D66" s="112"/>
      <c r="E66" s="141">
        <v>160297</v>
      </c>
      <c r="F66" s="165"/>
      <c r="G66" s="144">
        <v>124244</v>
      </c>
      <c r="H66" s="168"/>
      <c r="I66" s="144">
        <v>160297</v>
      </c>
      <c r="J66" s="168"/>
      <c r="K66" s="144">
        <v>124244</v>
      </c>
      <c r="L66" s="141"/>
    </row>
    <row r="67" spans="1:14" s="139" customFormat="1" ht="23.25" customHeight="1">
      <c r="A67" s="136" t="s">
        <v>17</v>
      </c>
      <c r="C67" s="168"/>
      <c r="D67" s="168"/>
      <c r="E67" s="146">
        <f>SUM(E64:E66)</f>
        <v>378642</v>
      </c>
      <c r="F67" s="165"/>
      <c r="G67" s="146">
        <f>SUM(G64:G66)</f>
        <v>355339</v>
      </c>
      <c r="H67" s="165"/>
      <c r="I67" s="146">
        <f>SUM(I64:I66)</f>
        <v>378642</v>
      </c>
      <c r="J67" s="141"/>
      <c r="K67" s="146">
        <f>SUM(K64:K66)</f>
        <v>355339</v>
      </c>
      <c r="L67" s="141"/>
    </row>
    <row r="68" spans="1:14" s="139" customFormat="1" ht="23.25" customHeight="1">
      <c r="A68" s="136" t="s">
        <v>18</v>
      </c>
      <c r="C68" s="168"/>
      <c r="D68" s="168"/>
      <c r="E68" s="145">
        <f>E61+E67</f>
        <v>4215720</v>
      </c>
      <c r="F68" s="165"/>
      <c r="G68" s="145">
        <f>G61+G67</f>
        <v>4210723</v>
      </c>
      <c r="H68" s="165"/>
      <c r="I68" s="145">
        <f>I61+I67</f>
        <v>4263783</v>
      </c>
      <c r="J68" s="141"/>
      <c r="K68" s="145">
        <f>K61+K67</f>
        <v>4182378</v>
      </c>
      <c r="L68" s="141"/>
    </row>
    <row r="69" spans="1:14" s="139" customFormat="1" ht="23.25" customHeight="1">
      <c r="A69" s="136"/>
      <c r="E69" s="151"/>
      <c r="F69" s="151"/>
      <c r="G69" s="151"/>
      <c r="H69" s="151"/>
      <c r="I69" s="151"/>
      <c r="J69" s="151"/>
      <c r="K69" s="151"/>
    </row>
    <row r="70" spans="1:14" s="139" customFormat="1" ht="23.25" customHeight="1">
      <c r="A70" s="150" t="s">
        <v>11</v>
      </c>
      <c r="E70" s="151"/>
      <c r="F70" s="151"/>
      <c r="G70" s="151"/>
      <c r="H70" s="151"/>
      <c r="I70" s="151"/>
      <c r="J70" s="151"/>
      <c r="K70" s="151"/>
      <c r="L70" s="151"/>
    </row>
    <row r="71" spans="1:14" s="139" customFormat="1" ht="23.25" customHeight="1">
      <c r="A71" s="150"/>
      <c r="E71" s="151"/>
      <c r="F71" s="151"/>
      <c r="G71" s="151"/>
      <c r="H71" s="151"/>
      <c r="I71" s="151"/>
      <c r="J71" s="151"/>
      <c r="K71" s="151"/>
      <c r="L71" s="151"/>
    </row>
    <row r="72" spans="1:14" s="139" customFormat="1" ht="23.25" customHeight="1">
      <c r="A72" s="181"/>
      <c r="B72" s="181"/>
      <c r="C72" s="181"/>
      <c r="D72" s="181"/>
      <c r="E72" s="181"/>
      <c r="F72" s="181"/>
      <c r="G72" s="181"/>
      <c r="H72" s="181"/>
      <c r="I72" s="181"/>
      <c r="J72" s="181"/>
      <c r="K72" s="181"/>
      <c r="L72" s="181"/>
    </row>
    <row r="73" spans="1:14" s="139" customFormat="1" ht="23.25" customHeight="1">
      <c r="A73" s="182"/>
      <c r="B73" s="182"/>
      <c r="C73" s="182"/>
      <c r="D73" s="182"/>
      <c r="E73" s="182"/>
      <c r="F73" s="182"/>
      <c r="G73" s="182"/>
      <c r="H73" s="182"/>
      <c r="I73" s="182"/>
      <c r="J73" s="182"/>
      <c r="K73" s="182"/>
      <c r="L73" s="182"/>
    </row>
    <row r="74" spans="1:14" s="139" customFormat="1" ht="23.25" customHeight="1">
      <c r="A74" s="156"/>
      <c r="B74" s="170"/>
      <c r="E74" s="151"/>
      <c r="F74" s="151"/>
      <c r="G74" s="151"/>
      <c r="H74" s="151"/>
      <c r="I74" s="151"/>
      <c r="J74" s="151"/>
      <c r="K74" s="151"/>
      <c r="L74" s="151"/>
    </row>
    <row r="75" spans="1:14" s="152" customFormat="1" ht="23.25" customHeight="1">
      <c r="A75" s="180" t="s">
        <v>161</v>
      </c>
      <c r="B75" s="180"/>
      <c r="C75" s="180"/>
      <c r="D75" s="180"/>
      <c r="E75" s="180"/>
      <c r="F75" s="180"/>
      <c r="G75" s="180"/>
      <c r="H75" s="180"/>
      <c r="I75" s="180"/>
      <c r="J75" s="180"/>
      <c r="K75" s="180"/>
      <c r="L75" s="180"/>
      <c r="N75" s="139"/>
    </row>
    <row r="76" spans="1:14" s="152" customFormat="1" ht="23.25" customHeight="1">
      <c r="A76" s="180" t="s">
        <v>86</v>
      </c>
      <c r="B76" s="180"/>
      <c r="C76" s="180"/>
      <c r="D76" s="180"/>
      <c r="E76" s="180"/>
      <c r="F76" s="180"/>
      <c r="G76" s="180"/>
      <c r="H76" s="180"/>
      <c r="I76" s="180"/>
      <c r="J76" s="180"/>
      <c r="K76" s="180"/>
      <c r="L76" s="180"/>
      <c r="N76" s="139"/>
    </row>
    <row r="77" spans="1:14" s="119" customFormat="1" ht="21" customHeight="1">
      <c r="A77" s="129" t="s">
        <v>207</v>
      </c>
      <c r="B77" s="118"/>
      <c r="C77" s="117"/>
      <c r="D77" s="118"/>
      <c r="E77" s="159"/>
      <c r="F77" s="159"/>
      <c r="G77" s="159"/>
      <c r="H77" s="159"/>
      <c r="I77" s="159"/>
      <c r="J77" s="159"/>
      <c r="K77" s="159"/>
      <c r="N77" s="139"/>
    </row>
    <row r="78" spans="1:14" s="119" customFormat="1" ht="21" customHeight="1">
      <c r="B78" s="118"/>
      <c r="C78" s="117"/>
      <c r="D78" s="118"/>
      <c r="E78" s="159"/>
      <c r="F78" s="159"/>
      <c r="G78" s="159"/>
      <c r="H78" s="159"/>
      <c r="I78" s="159"/>
      <c r="J78" s="159"/>
      <c r="K78" s="158" t="s">
        <v>68</v>
      </c>
      <c r="N78" s="139"/>
    </row>
    <row r="79" spans="1:14" ht="21" customHeight="1">
      <c r="E79" s="179" t="s">
        <v>0</v>
      </c>
      <c r="F79" s="179"/>
      <c r="G79" s="179"/>
      <c r="I79" s="179" t="s">
        <v>1</v>
      </c>
      <c r="J79" s="179"/>
      <c r="K79" s="179"/>
      <c r="N79" s="139"/>
    </row>
    <row r="80" spans="1:14" ht="21" customHeight="1">
      <c r="E80" s="134" t="s">
        <v>56</v>
      </c>
      <c r="F80" s="134"/>
      <c r="G80" s="134" t="s">
        <v>56</v>
      </c>
      <c r="H80" s="161"/>
      <c r="I80" s="134" t="s">
        <v>56</v>
      </c>
      <c r="J80" s="134"/>
      <c r="K80" s="134" t="s">
        <v>56</v>
      </c>
      <c r="N80" s="139"/>
    </row>
    <row r="81" spans="1:14" ht="21" customHeight="1">
      <c r="C81" s="121"/>
      <c r="E81" s="162" t="s">
        <v>208</v>
      </c>
      <c r="F81" s="160"/>
      <c r="G81" s="162" t="s">
        <v>196</v>
      </c>
      <c r="H81" s="160"/>
      <c r="I81" s="162" t="s">
        <v>208</v>
      </c>
      <c r="J81" s="160"/>
      <c r="K81" s="162" t="s">
        <v>196</v>
      </c>
      <c r="N81" s="139"/>
    </row>
    <row r="82" spans="1:14" ht="21" customHeight="1">
      <c r="C82" s="121"/>
      <c r="E82" s="134" t="s">
        <v>71</v>
      </c>
      <c r="F82" s="160"/>
      <c r="G82" s="133" t="s">
        <v>73</v>
      </c>
      <c r="H82" s="160"/>
      <c r="I82" s="134" t="s">
        <v>71</v>
      </c>
      <c r="J82" s="160"/>
      <c r="K82" s="133" t="s">
        <v>73</v>
      </c>
      <c r="N82" s="139"/>
    </row>
    <row r="83" spans="1:14" ht="21" customHeight="1">
      <c r="C83" s="121"/>
      <c r="E83" s="134" t="s">
        <v>72</v>
      </c>
      <c r="F83" s="160"/>
      <c r="G83" s="147"/>
      <c r="H83" s="160"/>
      <c r="I83" s="134" t="s">
        <v>72</v>
      </c>
      <c r="J83" s="160"/>
      <c r="K83" s="147"/>
      <c r="N83" s="139"/>
    </row>
    <row r="84" spans="1:14" s="139" customFormat="1" ht="23.25" customHeight="1">
      <c r="A84" s="136" t="s">
        <v>19</v>
      </c>
      <c r="C84" s="167"/>
      <c r="D84" s="167"/>
      <c r="E84" s="157"/>
      <c r="F84" s="157"/>
      <c r="G84" s="157"/>
      <c r="H84" s="157"/>
      <c r="I84" s="157"/>
      <c r="J84" s="157"/>
      <c r="K84" s="157"/>
      <c r="L84" s="157"/>
    </row>
    <row r="85" spans="1:14" s="139" customFormat="1" ht="23.25" customHeight="1">
      <c r="A85" s="153" t="s">
        <v>20</v>
      </c>
      <c r="C85" s="168">
        <v>16</v>
      </c>
      <c r="D85" s="112"/>
      <c r="E85" s="141"/>
      <c r="F85" s="165"/>
      <c r="G85" s="141"/>
      <c r="H85" s="165"/>
      <c r="I85" s="141"/>
      <c r="J85" s="141"/>
      <c r="K85" s="141"/>
      <c r="L85" s="141"/>
    </row>
    <row r="86" spans="1:14" ht="21" customHeight="1">
      <c r="A86" s="122" t="s">
        <v>70</v>
      </c>
      <c r="B86" s="114"/>
      <c r="C86" s="112"/>
      <c r="D86" s="112"/>
      <c r="E86" s="141"/>
      <c r="F86" s="165"/>
      <c r="G86" s="141"/>
      <c r="H86" s="165"/>
      <c r="I86" s="141"/>
      <c r="J86" s="141"/>
      <c r="K86" s="141"/>
      <c r="L86" s="141"/>
      <c r="N86" s="139"/>
    </row>
    <row r="87" spans="1:14" ht="21" customHeight="1" thickBot="1">
      <c r="A87" s="122" t="s">
        <v>176</v>
      </c>
      <c r="B87" s="119"/>
      <c r="C87" s="112"/>
      <c r="D87" s="112"/>
      <c r="E87" s="149">
        <v>1102904</v>
      </c>
      <c r="F87" s="165"/>
      <c r="G87" s="149">
        <v>1102904</v>
      </c>
      <c r="H87" s="165"/>
      <c r="I87" s="149">
        <v>1102904</v>
      </c>
      <c r="J87" s="141"/>
      <c r="K87" s="149">
        <v>1102904</v>
      </c>
      <c r="L87" s="141"/>
      <c r="N87" s="139"/>
    </row>
    <row r="88" spans="1:14" ht="21" customHeight="1" thickTop="1">
      <c r="A88" s="122" t="s">
        <v>76</v>
      </c>
      <c r="B88" s="119"/>
      <c r="C88" s="112"/>
      <c r="D88" s="112"/>
      <c r="E88" s="141"/>
      <c r="F88" s="165"/>
      <c r="G88" s="141"/>
      <c r="H88" s="165"/>
      <c r="I88" s="141"/>
      <c r="J88" s="141"/>
      <c r="K88" s="141"/>
      <c r="L88" s="141"/>
      <c r="N88" s="139"/>
    </row>
    <row r="89" spans="1:14" ht="21" customHeight="1">
      <c r="A89" s="122" t="s">
        <v>180</v>
      </c>
      <c r="B89" s="119"/>
      <c r="C89" s="112"/>
      <c r="D89" s="112"/>
      <c r="E89" s="144">
        <f>Consolidated!G30</f>
        <v>1027904</v>
      </c>
      <c r="F89" s="166"/>
      <c r="G89" s="144">
        <f>Consolidated!G24</f>
        <v>1027904</v>
      </c>
      <c r="H89" s="166"/>
      <c r="I89" s="144">
        <f>'The Company Only'!G27</f>
        <v>1027904</v>
      </c>
      <c r="J89" s="144"/>
      <c r="K89" s="144">
        <f>'The Company Only'!G22</f>
        <v>1027904</v>
      </c>
      <c r="L89" s="144"/>
      <c r="N89" s="139"/>
    </row>
    <row r="90" spans="1:14" ht="21" customHeight="1">
      <c r="A90" s="122" t="s">
        <v>179</v>
      </c>
      <c r="B90" s="119"/>
      <c r="C90" s="112"/>
      <c r="D90" s="112"/>
      <c r="E90" s="144">
        <f>Consolidated!I30</f>
        <v>100000</v>
      </c>
      <c r="F90" s="166"/>
      <c r="G90" s="144">
        <f>Consolidated!I24</f>
        <v>100000</v>
      </c>
      <c r="H90" s="166"/>
      <c r="I90" s="144">
        <f>'The Company Only'!I27</f>
        <v>100000</v>
      </c>
      <c r="J90" s="144"/>
      <c r="K90" s="144">
        <f>'The Company Only'!I22</f>
        <v>100000</v>
      </c>
      <c r="L90" s="144"/>
      <c r="N90" s="139"/>
    </row>
    <row r="91" spans="1:14" s="170" customFormat="1" ht="23.25" customHeight="1">
      <c r="A91" s="153" t="s">
        <v>131</v>
      </c>
      <c r="C91" s="112"/>
      <c r="D91" s="112"/>
      <c r="E91" s="140"/>
      <c r="F91" s="165"/>
      <c r="G91" s="141"/>
      <c r="H91" s="165"/>
      <c r="I91" s="141"/>
      <c r="J91" s="141"/>
      <c r="K91" s="141"/>
      <c r="L91" s="141"/>
      <c r="N91" s="139"/>
    </row>
    <row r="92" spans="1:14" s="170" customFormat="1" ht="23.25" customHeight="1">
      <c r="A92" s="153" t="s">
        <v>112</v>
      </c>
      <c r="C92" s="168"/>
      <c r="D92" s="112"/>
      <c r="E92" s="141">
        <f>Consolidated!K30</f>
        <v>90786</v>
      </c>
      <c r="F92" s="165"/>
      <c r="G92" s="141">
        <f>Consolidated!K24</f>
        <v>90786</v>
      </c>
      <c r="H92" s="165"/>
      <c r="I92" s="141">
        <f>'The Company Only'!K27</f>
        <v>89226</v>
      </c>
      <c r="J92" s="144"/>
      <c r="K92" s="141">
        <f>'The Company Only'!K22</f>
        <v>89226</v>
      </c>
      <c r="L92" s="144"/>
      <c r="N92" s="139"/>
    </row>
    <row r="93" spans="1:14" s="139" customFormat="1" ht="23.25" customHeight="1">
      <c r="A93" s="153" t="s">
        <v>132</v>
      </c>
      <c r="C93" s="168"/>
      <c r="D93" s="168"/>
      <c r="E93" s="141">
        <f>Consolidated!M30</f>
        <v>127314</v>
      </c>
      <c r="F93" s="165"/>
      <c r="G93" s="141">
        <f>Consolidated!M24</f>
        <v>108825</v>
      </c>
      <c r="H93" s="165"/>
      <c r="I93" s="144">
        <f>'The Company Only'!M27</f>
        <v>217120</v>
      </c>
      <c r="J93" s="144"/>
      <c r="K93" s="144">
        <f>'The Company Only'!M22</f>
        <v>194577</v>
      </c>
      <c r="L93" s="144"/>
    </row>
    <row r="94" spans="1:14" s="139" customFormat="1" ht="23.25" customHeight="1">
      <c r="A94" s="153" t="s">
        <v>46</v>
      </c>
      <c r="C94" s="168"/>
      <c r="D94" s="168"/>
      <c r="E94" s="144">
        <f>Consolidated!S30</f>
        <v>17895</v>
      </c>
      <c r="F94" s="165"/>
      <c r="G94" s="144">
        <f>Consolidated!S24</f>
        <v>19522</v>
      </c>
      <c r="H94" s="165"/>
      <c r="I94" s="144">
        <f>'The Company Only'!Q27</f>
        <v>19642</v>
      </c>
      <c r="J94" s="144"/>
      <c r="K94" s="144">
        <f>'The Company Only'!Q22</f>
        <v>20321</v>
      </c>
      <c r="L94" s="144"/>
    </row>
    <row r="95" spans="1:14" s="139" customFormat="1" ht="23.25" customHeight="1">
      <c r="A95" s="153" t="s">
        <v>169</v>
      </c>
      <c r="C95" s="168"/>
      <c r="D95" s="168"/>
      <c r="E95" s="144">
        <f>Consolidated!U30</f>
        <v>21431</v>
      </c>
      <c r="F95" s="165"/>
      <c r="G95" s="144">
        <f>Consolidated!U24</f>
        <v>21431</v>
      </c>
      <c r="H95" s="165"/>
      <c r="I95" s="144">
        <v>0</v>
      </c>
      <c r="J95" s="144"/>
      <c r="K95" s="144">
        <v>0</v>
      </c>
      <c r="L95" s="144"/>
    </row>
    <row r="96" spans="1:14" s="139" customFormat="1" ht="23.25" customHeight="1">
      <c r="A96" s="153" t="s">
        <v>134</v>
      </c>
      <c r="C96" s="112"/>
      <c r="D96" s="112"/>
      <c r="E96" s="145">
        <f>Consolidated!W30</f>
        <v>68924</v>
      </c>
      <c r="F96" s="165"/>
      <c r="G96" s="145">
        <f>Consolidated!W24</f>
        <v>68924</v>
      </c>
      <c r="H96" s="165"/>
      <c r="I96" s="145">
        <v>0</v>
      </c>
      <c r="J96" s="141"/>
      <c r="K96" s="145">
        <v>0</v>
      </c>
      <c r="L96" s="141"/>
    </row>
    <row r="97" spans="1:14" s="139" customFormat="1" ht="23.25" customHeight="1">
      <c r="A97" s="136" t="s">
        <v>47</v>
      </c>
      <c r="C97" s="168"/>
      <c r="D97" s="168"/>
      <c r="E97" s="144">
        <f>SUM(E89:E96)</f>
        <v>1454254</v>
      </c>
      <c r="F97" s="165"/>
      <c r="G97" s="144">
        <f>SUM(G89:G96)</f>
        <v>1437392</v>
      </c>
      <c r="H97" s="165"/>
      <c r="I97" s="144">
        <f>SUM(I89:I96)</f>
        <v>1453892</v>
      </c>
      <c r="J97" s="141"/>
      <c r="K97" s="144">
        <f>SUM(K89:K96)</f>
        <v>1432028</v>
      </c>
      <c r="L97" s="141"/>
    </row>
    <row r="98" spans="1:14" s="139" customFormat="1" ht="23.25" customHeight="1">
      <c r="A98" s="153" t="s">
        <v>163</v>
      </c>
      <c r="C98" s="168"/>
      <c r="D98" s="168"/>
      <c r="E98" s="144">
        <f>Consolidated!AA30</f>
        <v>22663</v>
      </c>
      <c r="F98" s="165"/>
      <c r="G98" s="144">
        <f>Consolidated!AA24</f>
        <v>22319</v>
      </c>
      <c r="H98" s="165"/>
      <c r="I98" s="144">
        <v>0</v>
      </c>
      <c r="J98" s="144"/>
      <c r="K98" s="144">
        <v>0</v>
      </c>
      <c r="L98" s="144"/>
    </row>
    <row r="99" spans="1:14" s="139" customFormat="1" ht="23.25" customHeight="1">
      <c r="A99" s="136" t="s">
        <v>22</v>
      </c>
      <c r="C99" s="168"/>
      <c r="D99" s="168"/>
      <c r="E99" s="146">
        <f>SUM(E97:E98)</f>
        <v>1476917</v>
      </c>
      <c r="F99" s="165"/>
      <c r="G99" s="146">
        <f>SUM(G97:G98)</f>
        <v>1459711</v>
      </c>
      <c r="H99" s="165"/>
      <c r="I99" s="146">
        <f>SUM(I97:I98)</f>
        <v>1453892</v>
      </c>
      <c r="J99" s="141"/>
      <c r="K99" s="146">
        <f>SUM(K97:K98)</f>
        <v>1432028</v>
      </c>
      <c r="L99" s="141"/>
    </row>
    <row r="100" spans="1:14" s="139" customFormat="1" ht="23.25" customHeight="1" thickBot="1">
      <c r="A100" s="136" t="s">
        <v>23</v>
      </c>
      <c r="C100" s="168"/>
      <c r="D100" s="168"/>
      <c r="E100" s="149">
        <f>E68+E99</f>
        <v>5692637</v>
      </c>
      <c r="F100" s="165"/>
      <c r="G100" s="149">
        <f>G68+G99</f>
        <v>5670434</v>
      </c>
      <c r="H100" s="165"/>
      <c r="I100" s="149">
        <f>I68+I99</f>
        <v>5717675</v>
      </c>
      <c r="J100" s="141"/>
      <c r="K100" s="149">
        <f>K68+K99</f>
        <v>5614406</v>
      </c>
      <c r="L100" s="141"/>
    </row>
    <row r="101" spans="1:14" ht="21" customHeight="1" thickTop="1">
      <c r="E101" s="132">
        <f>E100-E34</f>
        <v>0</v>
      </c>
      <c r="F101" s="135"/>
      <c r="G101" s="132">
        <f>G100-G34</f>
        <v>0</v>
      </c>
      <c r="H101" s="135"/>
      <c r="I101" s="132">
        <f>I100-I34</f>
        <v>0</v>
      </c>
      <c r="J101" s="135"/>
      <c r="K101" s="132">
        <f>K100-K34</f>
        <v>0</v>
      </c>
      <c r="N101" s="139"/>
    </row>
    <row r="102" spans="1:14" ht="21" customHeight="1">
      <c r="A102" s="130" t="s">
        <v>11</v>
      </c>
      <c r="B102" s="114"/>
      <c r="C102" s="123"/>
    </row>
    <row r="103" spans="1:14" ht="21" customHeight="1">
      <c r="A103" s="130"/>
      <c r="B103" s="114"/>
      <c r="C103" s="123"/>
      <c r="E103" s="158"/>
      <c r="G103" s="158"/>
      <c r="I103" s="158"/>
      <c r="K103" s="158"/>
    </row>
    <row r="104" spans="1:14" ht="21" customHeight="1">
      <c r="A104" s="131"/>
      <c r="B104" s="131"/>
      <c r="C104" s="131"/>
      <c r="D104" s="111"/>
    </row>
    <row r="105" spans="1:14" ht="21" customHeight="1">
      <c r="A105" s="130"/>
      <c r="B105" s="130"/>
      <c r="C105" s="130"/>
      <c r="D105" s="114"/>
    </row>
    <row r="106" spans="1:14" ht="21" customHeight="1">
      <c r="A106" s="130"/>
      <c r="B106" s="130"/>
      <c r="C106" s="130"/>
      <c r="D106" s="128" t="s">
        <v>24</v>
      </c>
    </row>
    <row r="107" spans="1:14" ht="21" customHeight="1">
      <c r="A107" s="131"/>
      <c r="B107" s="131"/>
      <c r="C107" s="131"/>
      <c r="D107" s="111"/>
    </row>
    <row r="108" spans="1:14" ht="21" customHeight="1">
      <c r="A108" s="126"/>
      <c r="B108" s="111"/>
      <c r="C108" s="127"/>
    </row>
  </sheetData>
  <mergeCells count="12">
    <mergeCell ref="E44:G44"/>
    <mergeCell ref="I44:K44"/>
    <mergeCell ref="E79:G79"/>
    <mergeCell ref="I79:K79"/>
    <mergeCell ref="E5:G5"/>
    <mergeCell ref="I5:K5"/>
    <mergeCell ref="A40:L40"/>
    <mergeCell ref="A41:L41"/>
    <mergeCell ref="A72:L72"/>
    <mergeCell ref="A73:L73"/>
    <mergeCell ref="A76:L76"/>
    <mergeCell ref="A75:L75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4" fitToHeight="7" orientation="portrait" r:id="rId1"/>
  <rowBreaks count="2" manualBreakCount="2">
    <brk id="39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14"/>
  <sheetViews>
    <sheetView showGridLines="0" view="pageBreakPreview" zoomScale="85" zoomScaleNormal="85" zoomScaleSheetLayoutView="85" workbookViewId="0"/>
  </sheetViews>
  <sheetFormatPr defaultColWidth="10.7109375" defaultRowHeight="20.25" customHeight="1"/>
  <cols>
    <col min="1" max="1" width="44.5703125" style="93" customWidth="1"/>
    <col min="2" max="2" width="0.85546875" style="55" customWidth="1"/>
    <col min="3" max="3" width="4.7109375" style="93" customWidth="1"/>
    <col min="4" max="4" width="0.85546875" style="55" customWidth="1"/>
    <col min="5" max="5" width="13" style="79" customWidth="1"/>
    <col min="6" max="6" width="0.85546875" style="79" customWidth="1"/>
    <col min="7" max="7" width="13" style="79" customWidth="1"/>
    <col min="8" max="8" width="0.85546875" style="79" customWidth="1"/>
    <col min="9" max="9" width="13" style="79" customWidth="1"/>
    <col min="10" max="10" width="0.85546875" style="79" customWidth="1"/>
    <col min="11" max="11" width="13" style="79" customWidth="1"/>
    <col min="12" max="12" width="0.85546875" style="55" customWidth="1"/>
    <col min="13" max="16384" width="10.7109375" style="55"/>
  </cols>
  <sheetData>
    <row r="1" spans="1:12" ht="20.25" customHeight="1">
      <c r="L1" s="80" t="s">
        <v>82</v>
      </c>
    </row>
    <row r="2" spans="1:12" s="83" customFormat="1" ht="20.25" customHeight="1">
      <c r="A2" s="78" t="s">
        <v>161</v>
      </c>
      <c r="B2" s="62"/>
      <c r="C2" s="109"/>
      <c r="D2" s="58"/>
      <c r="E2" s="99"/>
      <c r="F2" s="99"/>
      <c r="G2" s="99"/>
      <c r="H2" s="99"/>
      <c r="I2" s="99"/>
      <c r="J2" s="99"/>
      <c r="K2" s="99"/>
    </row>
    <row r="3" spans="1:12" s="83" customFormat="1" ht="20.25" customHeight="1">
      <c r="A3" s="78" t="s">
        <v>87</v>
      </c>
      <c r="B3" s="58"/>
      <c r="C3" s="109"/>
      <c r="D3" s="58"/>
      <c r="E3" s="99"/>
      <c r="F3" s="99"/>
      <c r="G3" s="99"/>
      <c r="H3" s="99"/>
      <c r="I3" s="99"/>
      <c r="J3" s="99"/>
      <c r="K3" s="99"/>
    </row>
    <row r="4" spans="1:12" s="83" customFormat="1" ht="20.25" customHeight="1">
      <c r="A4" s="78" t="s">
        <v>209</v>
      </c>
      <c r="B4" s="58"/>
      <c r="C4" s="109"/>
      <c r="D4" s="58"/>
      <c r="E4" s="99"/>
      <c r="F4" s="99"/>
      <c r="G4" s="99"/>
      <c r="H4" s="99"/>
      <c r="I4" s="99"/>
      <c r="J4" s="99"/>
      <c r="K4" s="99"/>
    </row>
    <row r="5" spans="1:12" s="83" customFormat="1" ht="20.25" customHeight="1">
      <c r="B5" s="58"/>
      <c r="C5" s="109"/>
      <c r="D5" s="58"/>
      <c r="E5" s="99"/>
      <c r="F5" s="99"/>
      <c r="G5" s="99"/>
      <c r="H5" s="99"/>
      <c r="I5" s="99"/>
      <c r="J5" s="99"/>
      <c r="K5" s="76" t="s">
        <v>77</v>
      </c>
    </row>
    <row r="6" spans="1:12" ht="20.25" customHeight="1">
      <c r="E6" s="104"/>
      <c r="F6" s="104" t="s">
        <v>0</v>
      </c>
      <c r="G6" s="104"/>
      <c r="I6" s="104"/>
      <c r="J6" s="104" t="s">
        <v>1</v>
      </c>
      <c r="K6" s="104"/>
    </row>
    <row r="7" spans="1:12" ht="20.25" customHeight="1">
      <c r="C7" s="91" t="s">
        <v>2</v>
      </c>
      <c r="E7" s="90">
        <v>2019</v>
      </c>
      <c r="F7" s="72"/>
      <c r="G7" s="90">
        <v>2018</v>
      </c>
      <c r="H7" s="72"/>
      <c r="I7" s="90">
        <v>2019</v>
      </c>
      <c r="J7" s="72"/>
      <c r="K7" s="90">
        <v>2018</v>
      </c>
    </row>
    <row r="8" spans="1:12" ht="20.25" customHeight="1">
      <c r="C8" s="69"/>
      <c r="E8" s="108"/>
      <c r="F8" s="53"/>
      <c r="G8" s="108"/>
      <c r="H8" s="53"/>
      <c r="I8" s="108"/>
      <c r="J8" s="53"/>
      <c r="K8" s="108"/>
    </row>
    <row r="9" spans="1:12" ht="20.25" customHeight="1">
      <c r="A9" s="78" t="s">
        <v>25</v>
      </c>
      <c r="H9" s="53"/>
    </row>
    <row r="10" spans="1:12" ht="20.25" customHeight="1">
      <c r="A10" s="77" t="s">
        <v>57</v>
      </c>
      <c r="B10" s="83"/>
      <c r="C10" s="97"/>
      <c r="E10" s="133">
        <v>1611244</v>
      </c>
      <c r="F10" s="133"/>
      <c r="G10" s="133">
        <v>1651057</v>
      </c>
      <c r="H10" s="133"/>
      <c r="I10" s="133">
        <v>1610994</v>
      </c>
      <c r="J10" s="105"/>
      <c r="K10" s="105">
        <v>1637668</v>
      </c>
    </row>
    <row r="11" spans="1:12" ht="20.25" customHeight="1">
      <c r="A11" s="77" t="s">
        <v>229</v>
      </c>
      <c r="B11" s="83"/>
      <c r="C11" s="97"/>
      <c r="E11" s="133">
        <v>730</v>
      </c>
      <c r="F11" s="133"/>
      <c r="G11" s="133">
        <v>0</v>
      </c>
      <c r="H11" s="133"/>
      <c r="I11" s="133">
        <v>0</v>
      </c>
      <c r="J11" s="105"/>
      <c r="K11" s="105">
        <v>0</v>
      </c>
    </row>
    <row r="12" spans="1:12" ht="20.25" customHeight="1">
      <c r="A12" s="96" t="s">
        <v>218</v>
      </c>
      <c r="B12" s="83"/>
      <c r="C12" s="97"/>
      <c r="E12" s="133">
        <v>64200</v>
      </c>
      <c r="F12" s="133"/>
      <c r="G12" s="133">
        <v>49675</v>
      </c>
      <c r="H12" s="133"/>
      <c r="I12" s="133">
        <v>64200</v>
      </c>
      <c r="J12" s="105"/>
      <c r="K12" s="105">
        <v>49675</v>
      </c>
    </row>
    <row r="13" spans="1:12" ht="20.25" customHeight="1">
      <c r="A13" s="77" t="s">
        <v>58</v>
      </c>
      <c r="B13" s="83"/>
      <c r="C13" s="97"/>
      <c r="E13" s="133">
        <v>2217</v>
      </c>
      <c r="F13" s="133"/>
      <c r="G13" s="133">
        <v>2631</v>
      </c>
      <c r="H13" s="133"/>
      <c r="I13" s="133">
        <v>2088</v>
      </c>
      <c r="J13" s="105"/>
      <c r="K13" s="105">
        <v>2554</v>
      </c>
    </row>
    <row r="14" spans="1:12" ht="20.25" customHeight="1">
      <c r="A14" s="77" t="s">
        <v>26</v>
      </c>
      <c r="B14" s="83"/>
      <c r="C14" s="97"/>
      <c r="E14" s="133">
        <v>649</v>
      </c>
      <c r="F14" s="133"/>
      <c r="G14" s="133">
        <v>466</v>
      </c>
      <c r="H14" s="133"/>
      <c r="I14" s="133">
        <v>1810</v>
      </c>
      <c r="J14" s="105"/>
      <c r="K14" s="105">
        <v>765</v>
      </c>
    </row>
    <row r="15" spans="1:12" ht="20.25" customHeight="1">
      <c r="A15" s="78" t="s">
        <v>27</v>
      </c>
      <c r="E15" s="173">
        <f>SUM(E10:E14)</f>
        <v>1679040</v>
      </c>
      <c r="F15" s="133"/>
      <c r="G15" s="173">
        <f>SUM(G10:G14)</f>
        <v>1703829</v>
      </c>
      <c r="H15" s="133"/>
      <c r="I15" s="173">
        <f>SUM(I10:I14)</f>
        <v>1679092</v>
      </c>
      <c r="J15" s="60"/>
      <c r="K15" s="51">
        <f>SUM(K10:K14)</f>
        <v>1690662</v>
      </c>
    </row>
    <row r="16" spans="1:12" ht="20.25" customHeight="1">
      <c r="A16" s="78" t="s">
        <v>28</v>
      </c>
      <c r="E16" s="133"/>
      <c r="F16" s="133"/>
      <c r="G16" s="133"/>
      <c r="H16" s="133"/>
      <c r="I16" s="133"/>
      <c r="J16" s="60"/>
      <c r="K16" s="105"/>
    </row>
    <row r="17" spans="1:11" ht="20.25" customHeight="1">
      <c r="A17" s="77" t="s">
        <v>59</v>
      </c>
      <c r="B17" s="83"/>
      <c r="C17" s="97"/>
      <c r="E17" s="133">
        <v>1573316</v>
      </c>
      <c r="F17" s="133"/>
      <c r="G17" s="133">
        <v>1664548</v>
      </c>
      <c r="H17" s="133"/>
      <c r="I17" s="133">
        <v>1572319</v>
      </c>
      <c r="J17" s="105"/>
      <c r="K17" s="105">
        <v>1651507</v>
      </c>
    </row>
    <row r="18" spans="1:11" ht="20.25" customHeight="1">
      <c r="A18" s="77" t="s">
        <v>230</v>
      </c>
      <c r="B18" s="83"/>
      <c r="C18" s="97"/>
      <c r="E18" s="133">
        <v>531</v>
      </c>
      <c r="F18" s="133"/>
      <c r="G18" s="133">
        <v>0</v>
      </c>
      <c r="H18" s="133"/>
      <c r="I18" s="133">
        <v>0</v>
      </c>
      <c r="J18" s="105"/>
      <c r="K18" s="105">
        <v>0</v>
      </c>
    </row>
    <row r="19" spans="1:11" ht="20.25" customHeight="1">
      <c r="A19" s="77" t="s">
        <v>29</v>
      </c>
      <c r="B19" s="81"/>
      <c r="E19" s="177">
        <v>94471</v>
      </c>
      <c r="F19" s="134"/>
      <c r="G19" s="177">
        <v>81185</v>
      </c>
      <c r="H19" s="134"/>
      <c r="I19" s="177">
        <v>88946</v>
      </c>
      <c r="J19" s="60"/>
      <c r="K19" s="104">
        <v>79307</v>
      </c>
    </row>
    <row r="20" spans="1:11" ht="20.25" customHeight="1">
      <c r="A20" s="78" t="s">
        <v>30</v>
      </c>
      <c r="E20" s="104">
        <f>SUM(E17:E19)</f>
        <v>1668318</v>
      </c>
      <c r="F20" s="60"/>
      <c r="G20" s="104">
        <f>SUM(G17:G19)</f>
        <v>1745733</v>
      </c>
      <c r="H20" s="60"/>
      <c r="I20" s="104">
        <f>SUM(I17:I19)</f>
        <v>1661265</v>
      </c>
      <c r="J20" s="60"/>
      <c r="K20" s="104">
        <f>SUM(K17:K19)</f>
        <v>1730814</v>
      </c>
    </row>
    <row r="21" spans="1:11" ht="20.25" customHeight="1">
      <c r="A21" s="78" t="s">
        <v>232</v>
      </c>
      <c r="E21" s="60">
        <f>E15-E20</f>
        <v>10722</v>
      </c>
      <c r="F21" s="105"/>
      <c r="G21" s="60">
        <f>G15-G20</f>
        <v>-41904</v>
      </c>
      <c r="H21" s="105"/>
      <c r="I21" s="60">
        <f>I15-I20</f>
        <v>17827</v>
      </c>
      <c r="J21" s="105"/>
      <c r="K21" s="60">
        <f>K15-K20</f>
        <v>-40152</v>
      </c>
    </row>
    <row r="22" spans="1:11" ht="20.25" customHeight="1">
      <c r="A22" s="77" t="s">
        <v>31</v>
      </c>
      <c r="E22" s="49">
        <v>-5171</v>
      </c>
      <c r="F22" s="133"/>
      <c r="G22" s="49">
        <v>-5222</v>
      </c>
      <c r="H22" s="133"/>
      <c r="I22" s="49">
        <v>-5369</v>
      </c>
      <c r="J22" s="105"/>
      <c r="K22" s="104">
        <v>-5186</v>
      </c>
    </row>
    <row r="23" spans="1:11" ht="20.25" customHeight="1">
      <c r="A23" s="78" t="s">
        <v>231</v>
      </c>
      <c r="E23" s="60">
        <f>SUM(E21:E22)</f>
        <v>5551</v>
      </c>
      <c r="F23" s="105"/>
      <c r="G23" s="60">
        <f>SUM(G21:G22)</f>
        <v>-47126</v>
      </c>
      <c r="H23" s="105"/>
      <c r="I23" s="60">
        <f>SUM(I21:I22)</f>
        <v>12458</v>
      </c>
      <c r="J23" s="105"/>
      <c r="K23" s="60">
        <f>SUM(K21:K22)</f>
        <v>-45338</v>
      </c>
    </row>
    <row r="24" spans="1:11" ht="20.25" customHeight="1">
      <c r="A24" s="77" t="s">
        <v>233</v>
      </c>
      <c r="C24" s="97">
        <v>17</v>
      </c>
      <c r="E24" s="49">
        <v>4695</v>
      </c>
      <c r="F24" s="133"/>
      <c r="G24" s="49">
        <v>-152</v>
      </c>
      <c r="H24" s="133"/>
      <c r="I24" s="49">
        <v>4695</v>
      </c>
      <c r="J24" s="105"/>
      <c r="K24" s="104">
        <v>-152</v>
      </c>
    </row>
    <row r="25" spans="1:11" ht="20.25" customHeight="1" thickBot="1">
      <c r="A25" s="78" t="s">
        <v>188</v>
      </c>
      <c r="B25" s="83"/>
      <c r="E25" s="107">
        <f>SUM(E23:E24)</f>
        <v>10246</v>
      </c>
      <c r="F25" s="105"/>
      <c r="G25" s="107">
        <f>SUM(G23:G24)</f>
        <v>-47278</v>
      </c>
      <c r="H25" s="105"/>
      <c r="I25" s="107">
        <f>SUM(I23:I24)</f>
        <v>17153</v>
      </c>
      <c r="J25" s="105"/>
      <c r="K25" s="107">
        <f>SUM(K23:K24)</f>
        <v>-45490</v>
      </c>
    </row>
    <row r="26" spans="1:11" ht="20.25" customHeight="1" thickTop="1">
      <c r="A26" s="78"/>
      <c r="B26" s="83"/>
      <c r="C26" s="97"/>
      <c r="E26" s="60"/>
      <c r="F26" s="60"/>
      <c r="G26" s="60"/>
      <c r="I26" s="60"/>
      <c r="K26" s="60"/>
    </row>
    <row r="27" spans="1:11" ht="20.25" customHeight="1">
      <c r="A27" s="78" t="s">
        <v>192</v>
      </c>
      <c r="C27" s="97"/>
      <c r="E27" s="101"/>
      <c r="G27" s="101"/>
      <c r="I27" s="101"/>
      <c r="J27" s="101"/>
      <c r="K27" s="101"/>
    </row>
    <row r="28" spans="1:11" ht="20.25" customHeight="1" thickBot="1">
      <c r="A28" s="77" t="s">
        <v>48</v>
      </c>
      <c r="C28" s="97"/>
      <c r="E28" s="101">
        <f>E30-E29</f>
        <v>10972</v>
      </c>
      <c r="G28" s="101">
        <f>G30-G29</f>
        <v>-47275</v>
      </c>
      <c r="I28" s="61">
        <f>I25</f>
        <v>17153</v>
      </c>
      <c r="J28" s="101"/>
      <c r="K28" s="61">
        <f>K25</f>
        <v>-45490</v>
      </c>
    </row>
    <row r="29" spans="1:11" ht="20.25" customHeight="1" thickTop="1">
      <c r="A29" s="77" t="s">
        <v>163</v>
      </c>
      <c r="C29" s="97"/>
      <c r="E29" s="87">
        <v>-726</v>
      </c>
      <c r="G29" s="87">
        <v>-3</v>
      </c>
      <c r="I29" s="101"/>
      <c r="J29" s="101"/>
      <c r="K29" s="101"/>
    </row>
    <row r="30" spans="1:11" ht="20.25" customHeight="1" thickBot="1">
      <c r="A30" s="77"/>
      <c r="C30" s="97"/>
      <c r="E30" s="107">
        <f>E25</f>
        <v>10246</v>
      </c>
      <c r="F30" s="60"/>
      <c r="G30" s="107">
        <f>G25</f>
        <v>-47278</v>
      </c>
      <c r="H30" s="60"/>
      <c r="I30" s="60"/>
      <c r="J30" s="60"/>
      <c r="K30" s="60"/>
    </row>
    <row r="31" spans="1:11" ht="20.25" customHeight="1" thickTop="1">
      <c r="A31" s="78" t="s">
        <v>189</v>
      </c>
      <c r="C31" s="97">
        <v>18</v>
      </c>
      <c r="E31" s="60"/>
      <c r="F31" s="60"/>
      <c r="G31" s="60"/>
      <c r="H31" s="60"/>
      <c r="I31" s="60"/>
      <c r="J31" s="60"/>
      <c r="K31" s="60"/>
    </row>
    <row r="32" spans="1:11" ht="20.25" customHeight="1">
      <c r="A32" s="77" t="s">
        <v>190</v>
      </c>
      <c r="B32" s="83"/>
      <c r="C32" s="97"/>
      <c r="E32" s="101"/>
      <c r="G32" s="101"/>
      <c r="H32" s="101"/>
      <c r="I32" s="101"/>
      <c r="J32" s="101"/>
      <c r="K32" s="101"/>
    </row>
    <row r="33" spans="1:12" ht="20.25" customHeight="1" thickBot="1">
      <c r="A33" s="77" t="s">
        <v>191</v>
      </c>
      <c r="B33" s="83"/>
      <c r="C33" s="97"/>
      <c r="E33" s="92">
        <f>E28/E35</f>
        <v>1.0674148558620261E-2</v>
      </c>
      <c r="F33" s="89"/>
      <c r="G33" s="92">
        <f>G28/G35</f>
        <v>-4.5991649025589935E-2</v>
      </c>
      <c r="H33" s="89"/>
      <c r="I33" s="92">
        <f>I28/I35</f>
        <v>1.6687356017682585E-2</v>
      </c>
      <c r="J33" s="89"/>
      <c r="K33" s="92">
        <f>K28/K35</f>
        <v>-4.4255105535147249E-2</v>
      </c>
    </row>
    <row r="34" spans="1:12" ht="20.25" customHeight="1" thickTop="1">
      <c r="A34" s="77"/>
      <c r="B34" s="83"/>
      <c r="C34" s="97"/>
      <c r="E34" s="59"/>
      <c r="G34" s="59"/>
      <c r="I34" s="59"/>
      <c r="J34" s="101"/>
      <c r="K34" s="59"/>
    </row>
    <row r="35" spans="1:12" ht="20.25" customHeight="1" thickBot="1">
      <c r="A35" s="77" t="s">
        <v>113</v>
      </c>
      <c r="B35" s="83"/>
      <c r="C35" s="97"/>
      <c r="E35" s="74">
        <v>1027904</v>
      </c>
      <c r="G35" s="74">
        <v>1027904</v>
      </c>
      <c r="I35" s="74">
        <v>1027904</v>
      </c>
      <c r="K35" s="74">
        <v>1027904</v>
      </c>
    </row>
    <row r="36" spans="1:12" ht="20.25" customHeight="1" thickTop="1">
      <c r="A36" s="78"/>
      <c r="B36" s="83"/>
      <c r="C36" s="97"/>
      <c r="E36" s="60"/>
      <c r="F36" s="60"/>
      <c r="G36" s="60"/>
      <c r="I36" s="60"/>
      <c r="K36" s="60"/>
    </row>
    <row r="37" spans="1:12" ht="20.25" customHeight="1">
      <c r="A37" s="93" t="s">
        <v>11</v>
      </c>
      <c r="C37" s="52"/>
      <c r="E37" s="73"/>
      <c r="F37" s="71"/>
      <c r="G37" s="73"/>
      <c r="H37" s="71"/>
      <c r="I37" s="73"/>
      <c r="J37" s="73"/>
      <c r="K37" s="73"/>
    </row>
    <row r="38" spans="1:12" ht="20.25" customHeight="1">
      <c r="C38" s="52"/>
      <c r="E38" s="73"/>
      <c r="F38" s="71"/>
      <c r="G38" s="73"/>
      <c r="H38" s="71"/>
      <c r="I38" s="73"/>
      <c r="J38" s="73"/>
      <c r="K38" s="73"/>
    </row>
    <row r="39" spans="1:12" ht="20.25" customHeight="1">
      <c r="C39" s="52"/>
      <c r="E39" s="73"/>
      <c r="F39" s="71"/>
      <c r="G39" s="73"/>
      <c r="H39" s="71"/>
      <c r="I39" s="73"/>
      <c r="J39" s="73"/>
      <c r="K39" s="73"/>
    </row>
    <row r="40" spans="1:12" ht="20.25" customHeight="1">
      <c r="L40" s="80" t="s">
        <v>82</v>
      </c>
    </row>
    <row r="41" spans="1:12" ht="20.25" customHeight="1">
      <c r="A41" s="78" t="s">
        <v>161</v>
      </c>
      <c r="C41" s="52"/>
      <c r="E41" s="73"/>
      <c r="F41" s="71"/>
      <c r="G41" s="73"/>
      <c r="H41" s="71"/>
      <c r="I41" s="73"/>
      <c r="J41" s="73"/>
      <c r="K41" s="73"/>
    </row>
    <row r="42" spans="1:12" ht="20.25" customHeight="1">
      <c r="A42" s="78" t="s">
        <v>88</v>
      </c>
      <c r="C42" s="52"/>
      <c r="E42" s="73"/>
      <c r="F42" s="71"/>
      <c r="G42" s="73"/>
      <c r="H42" s="71"/>
      <c r="I42" s="73"/>
      <c r="J42" s="73"/>
      <c r="K42" s="73"/>
    </row>
    <row r="43" spans="1:12" ht="20.25" customHeight="1">
      <c r="A43" s="78" t="s">
        <v>209</v>
      </c>
      <c r="C43" s="52"/>
      <c r="E43" s="73"/>
      <c r="F43" s="71"/>
      <c r="G43" s="73"/>
      <c r="H43" s="71"/>
      <c r="I43" s="73"/>
      <c r="J43" s="73"/>
      <c r="K43" s="73"/>
    </row>
    <row r="44" spans="1:12" ht="20.25" customHeight="1">
      <c r="C44" s="109"/>
      <c r="D44" s="58"/>
      <c r="E44" s="99"/>
      <c r="F44" s="99"/>
      <c r="G44" s="99"/>
      <c r="H44" s="99"/>
      <c r="I44" s="99"/>
      <c r="J44" s="99"/>
      <c r="K44" s="99"/>
      <c r="L44" s="76" t="s">
        <v>68</v>
      </c>
    </row>
    <row r="45" spans="1:12" ht="20.25" customHeight="1">
      <c r="E45" s="104"/>
      <c r="F45" s="104" t="s">
        <v>0</v>
      </c>
      <c r="G45" s="104"/>
      <c r="I45" s="104"/>
      <c r="J45" s="104" t="s">
        <v>1</v>
      </c>
      <c r="K45" s="104"/>
    </row>
    <row r="46" spans="1:12" ht="20.25" customHeight="1">
      <c r="C46" s="91"/>
      <c r="E46" s="103">
        <v>2019</v>
      </c>
      <c r="F46" s="57"/>
      <c r="G46" s="103">
        <v>2018</v>
      </c>
      <c r="H46" s="57"/>
      <c r="I46" s="103">
        <v>2019</v>
      </c>
      <c r="J46" s="57"/>
      <c r="K46" s="103">
        <v>2018</v>
      </c>
    </row>
    <row r="47" spans="1:12" ht="20.25" customHeight="1">
      <c r="C47" s="91"/>
      <c r="E47" s="95"/>
      <c r="F47" s="53"/>
      <c r="G47" s="95"/>
      <c r="H47" s="53"/>
      <c r="I47" s="95"/>
      <c r="J47" s="53"/>
      <c r="K47" s="95"/>
    </row>
    <row r="48" spans="1:12" s="94" customFormat="1" ht="20.25" customHeight="1">
      <c r="A48" s="171" t="s">
        <v>188</v>
      </c>
      <c r="B48" s="56"/>
      <c r="C48" s="56"/>
      <c r="D48" s="56"/>
      <c r="E48" s="70">
        <f>E25</f>
        <v>10246</v>
      </c>
      <c r="F48" s="79"/>
      <c r="G48" s="70">
        <f>G25</f>
        <v>-47278</v>
      </c>
      <c r="H48" s="79"/>
      <c r="I48" s="70">
        <f>I25</f>
        <v>17153</v>
      </c>
      <c r="J48" s="79"/>
      <c r="K48" s="70">
        <f>K25</f>
        <v>-45490</v>
      </c>
    </row>
    <row r="49" spans="1:11" s="94" customFormat="1" ht="20.25" customHeight="1">
      <c r="A49" s="172"/>
      <c r="B49" s="56"/>
      <c r="C49" s="56"/>
      <c r="D49" s="56"/>
      <c r="E49" s="54"/>
      <c r="F49" s="79"/>
      <c r="G49" s="54"/>
      <c r="H49" s="79"/>
      <c r="I49" s="54"/>
      <c r="J49" s="79"/>
      <c r="K49" s="54"/>
    </row>
    <row r="50" spans="1:11" s="94" customFormat="1" ht="20.25" customHeight="1">
      <c r="A50" s="171" t="s">
        <v>51</v>
      </c>
      <c r="B50" s="56"/>
      <c r="C50" s="56"/>
      <c r="D50" s="56"/>
      <c r="E50" s="54"/>
      <c r="F50" s="79"/>
      <c r="G50" s="54"/>
      <c r="H50" s="79"/>
      <c r="I50" s="54"/>
      <c r="J50" s="79"/>
      <c r="K50" s="54"/>
    </row>
    <row r="51" spans="1:11" s="94" customFormat="1" ht="20.25" customHeight="1">
      <c r="A51" s="66" t="s">
        <v>152</v>
      </c>
      <c r="B51" s="56"/>
      <c r="C51" s="56"/>
      <c r="D51" s="56"/>
      <c r="E51" s="54"/>
      <c r="F51" s="79"/>
      <c r="G51" s="54"/>
      <c r="H51" s="79"/>
      <c r="I51" s="54"/>
      <c r="J51" s="79"/>
      <c r="K51" s="54"/>
    </row>
    <row r="52" spans="1:11" s="94" customFormat="1" ht="20.25" customHeight="1">
      <c r="A52" s="66" t="s">
        <v>153</v>
      </c>
      <c r="B52" s="56"/>
      <c r="C52" s="56"/>
      <c r="D52" s="56"/>
      <c r="E52" s="54"/>
      <c r="F52" s="79"/>
      <c r="G52" s="54"/>
      <c r="H52" s="79"/>
      <c r="I52" s="54"/>
      <c r="J52" s="79"/>
      <c r="K52" s="54"/>
    </row>
    <row r="53" spans="1:11" s="94" customFormat="1" ht="20.25" customHeight="1">
      <c r="A53" s="172" t="s">
        <v>154</v>
      </c>
      <c r="B53" s="56"/>
      <c r="C53" s="56"/>
      <c r="D53" s="56"/>
      <c r="E53" s="54"/>
      <c r="F53" s="79"/>
      <c r="G53" s="54"/>
      <c r="H53" s="79"/>
      <c r="I53" s="54"/>
      <c r="J53" s="79"/>
      <c r="K53" s="54"/>
    </row>
    <row r="54" spans="1:11" s="94" customFormat="1" ht="20.25" customHeight="1">
      <c r="A54" s="172" t="s">
        <v>164</v>
      </c>
      <c r="B54" s="56"/>
      <c r="C54" s="56"/>
      <c r="D54" s="56"/>
      <c r="E54" s="49">
        <v>-472</v>
      </c>
      <c r="F54" s="124"/>
      <c r="G54" s="49">
        <v>49</v>
      </c>
      <c r="H54" s="124"/>
      <c r="I54" s="174">
        <v>0</v>
      </c>
      <c r="J54" s="124"/>
      <c r="K54" s="174">
        <v>0</v>
      </c>
    </row>
    <row r="55" spans="1:11" s="94" customFormat="1" ht="20.25" customHeight="1">
      <c r="A55" s="172" t="s">
        <v>152</v>
      </c>
      <c r="B55" s="56"/>
      <c r="C55" s="56"/>
      <c r="D55" s="56"/>
      <c r="E55" s="54"/>
      <c r="F55" s="79"/>
      <c r="G55" s="54"/>
      <c r="H55" s="79"/>
      <c r="I55" s="54"/>
      <c r="J55" s="79"/>
      <c r="K55" s="54"/>
    </row>
    <row r="56" spans="1:11" s="94" customFormat="1" ht="20.25" customHeight="1">
      <c r="A56" s="172" t="s">
        <v>165</v>
      </c>
      <c r="B56" s="56"/>
      <c r="C56" s="56"/>
      <c r="D56" s="56"/>
      <c r="E56" s="106">
        <f>SUM(E54)</f>
        <v>-472</v>
      </c>
      <c r="F56" s="79"/>
      <c r="G56" s="106">
        <f>SUM(G54)</f>
        <v>49</v>
      </c>
      <c r="H56" s="79"/>
      <c r="I56" s="106">
        <f>SUM(I54)</f>
        <v>0</v>
      </c>
      <c r="J56" s="79"/>
      <c r="K56" s="106">
        <f>SUM(K54)</f>
        <v>0</v>
      </c>
    </row>
    <row r="57" spans="1:11" s="94" customFormat="1" ht="20.25" customHeight="1">
      <c r="A57" s="171" t="s">
        <v>78</v>
      </c>
      <c r="B57" s="56"/>
      <c r="C57" s="56"/>
      <c r="D57" s="56"/>
      <c r="E57" s="70">
        <f>SUM(E56)</f>
        <v>-472</v>
      </c>
      <c r="F57" s="79"/>
      <c r="G57" s="70">
        <f>SUM(G56)</f>
        <v>49</v>
      </c>
      <c r="H57" s="79"/>
      <c r="I57" s="70">
        <f>SUM(I56)</f>
        <v>0</v>
      </c>
      <c r="J57" s="79"/>
      <c r="K57" s="70">
        <f>SUM(K56)</f>
        <v>0</v>
      </c>
    </row>
    <row r="58" spans="1:11" s="94" customFormat="1" ht="20.25" customHeight="1">
      <c r="A58" s="172"/>
      <c r="B58" s="56"/>
      <c r="C58" s="56"/>
      <c r="D58" s="56"/>
      <c r="E58" s="54"/>
      <c r="F58" s="79"/>
      <c r="G58" s="54"/>
      <c r="H58" s="79"/>
      <c r="I58" s="54"/>
      <c r="J58" s="79"/>
      <c r="K58" s="54"/>
    </row>
    <row r="59" spans="1:11" s="94" customFormat="1" ht="20.25" customHeight="1" thickBot="1">
      <c r="A59" s="171" t="s">
        <v>79</v>
      </c>
      <c r="B59" s="56"/>
      <c r="C59" s="56"/>
      <c r="D59" s="56"/>
      <c r="E59" s="74">
        <f>E48+E57</f>
        <v>9774</v>
      </c>
      <c r="F59" s="79"/>
      <c r="G59" s="74">
        <f>G48+G57</f>
        <v>-47229</v>
      </c>
      <c r="H59" s="79"/>
      <c r="I59" s="74">
        <f>I48+I57</f>
        <v>17153</v>
      </c>
      <c r="J59" s="79"/>
      <c r="K59" s="74">
        <f>K48+K57</f>
        <v>-45490</v>
      </c>
    </row>
    <row r="60" spans="1:11" s="94" customFormat="1" ht="20.25" customHeight="1" thickTop="1">
      <c r="A60" s="172"/>
      <c r="B60" s="56"/>
      <c r="C60" s="56"/>
      <c r="D60" s="56"/>
      <c r="E60" s="54"/>
      <c r="F60" s="79"/>
      <c r="G60" s="54"/>
      <c r="H60" s="79"/>
      <c r="I60" s="54"/>
      <c r="J60" s="79"/>
      <c r="K60" s="54"/>
    </row>
    <row r="61" spans="1:11" s="94" customFormat="1" ht="20.25" customHeight="1">
      <c r="A61" s="78" t="s">
        <v>80</v>
      </c>
      <c r="B61" s="56"/>
      <c r="C61" s="56"/>
      <c r="D61" s="56"/>
      <c r="E61" s="54"/>
      <c r="F61" s="79"/>
      <c r="G61" s="54"/>
      <c r="H61" s="79"/>
      <c r="I61" s="54"/>
      <c r="J61" s="79"/>
      <c r="K61" s="54"/>
    </row>
    <row r="62" spans="1:11" s="94" customFormat="1" ht="20.25" customHeight="1" thickBot="1">
      <c r="A62" s="77" t="s">
        <v>48</v>
      </c>
      <c r="B62" s="56"/>
      <c r="C62" s="56"/>
      <c r="D62" s="56"/>
      <c r="E62" s="79">
        <f>E64-E63</f>
        <v>10500</v>
      </c>
      <c r="F62" s="79"/>
      <c r="G62" s="79">
        <f>G64-G63</f>
        <v>-47226</v>
      </c>
      <c r="H62" s="79"/>
      <c r="I62" s="74">
        <f>I59</f>
        <v>17153</v>
      </c>
      <c r="J62" s="79"/>
      <c r="K62" s="74">
        <f>K59</f>
        <v>-45490</v>
      </c>
    </row>
    <row r="63" spans="1:11" s="94" customFormat="1" ht="20.25" customHeight="1" thickTop="1">
      <c r="A63" s="77" t="s">
        <v>163</v>
      </c>
      <c r="B63" s="56"/>
      <c r="C63" s="56"/>
      <c r="D63" s="56"/>
      <c r="E63" s="70">
        <v>-726</v>
      </c>
      <c r="F63" s="79"/>
      <c r="G63" s="70">
        <v>-3</v>
      </c>
      <c r="H63" s="79"/>
      <c r="I63" s="71"/>
      <c r="J63" s="71"/>
      <c r="K63" s="71"/>
    </row>
    <row r="64" spans="1:11" s="94" customFormat="1" ht="20.25" customHeight="1" thickBot="1">
      <c r="A64" s="172"/>
      <c r="B64" s="56"/>
      <c r="C64" s="56"/>
      <c r="D64" s="56"/>
      <c r="E64" s="50">
        <f>SUM(E59)</f>
        <v>9774</v>
      </c>
      <c r="F64" s="79"/>
      <c r="G64" s="50">
        <f>+G59</f>
        <v>-47229</v>
      </c>
      <c r="H64" s="79"/>
      <c r="I64" s="71"/>
      <c r="J64" s="71"/>
      <c r="K64" s="71"/>
    </row>
    <row r="65" spans="1:12" s="94" customFormat="1" ht="20.25" customHeight="1" thickTop="1">
      <c r="A65" s="172"/>
      <c r="B65" s="56"/>
      <c r="C65" s="56"/>
      <c r="D65" s="56"/>
      <c r="E65" s="71"/>
      <c r="F65" s="79"/>
      <c r="G65" s="71"/>
      <c r="H65" s="79"/>
      <c r="I65" s="71"/>
      <c r="J65" s="71"/>
      <c r="K65" s="71"/>
    </row>
    <row r="66" spans="1:12" ht="20.25" customHeight="1">
      <c r="A66" s="93" t="s">
        <v>11</v>
      </c>
      <c r="C66" s="52"/>
      <c r="E66" s="73"/>
      <c r="F66" s="71"/>
      <c r="G66" s="73"/>
      <c r="H66" s="71"/>
      <c r="I66" s="73"/>
      <c r="J66" s="73"/>
      <c r="K66" s="73"/>
    </row>
    <row r="67" spans="1:12" ht="20.25" customHeight="1">
      <c r="C67" s="52"/>
      <c r="E67" s="73"/>
      <c r="F67" s="71"/>
      <c r="G67" s="73"/>
      <c r="H67" s="71"/>
      <c r="I67" s="73"/>
      <c r="J67" s="73"/>
      <c r="K67" s="73"/>
    </row>
    <row r="68" spans="1:12" ht="20.25" customHeight="1">
      <c r="C68" s="52"/>
      <c r="E68" s="73"/>
      <c r="F68" s="71"/>
      <c r="G68" s="73"/>
      <c r="H68" s="71"/>
      <c r="I68" s="73"/>
      <c r="J68" s="73"/>
      <c r="K68" s="73"/>
    </row>
    <row r="69" spans="1:12" ht="20.25" customHeight="1">
      <c r="L69" s="80" t="s">
        <v>82</v>
      </c>
    </row>
    <row r="70" spans="1:12" s="83" customFormat="1" ht="20.25" customHeight="1">
      <c r="A70" s="78" t="s">
        <v>161</v>
      </c>
      <c r="B70" s="62"/>
      <c r="C70" s="109"/>
      <c r="D70" s="58"/>
      <c r="E70" s="99"/>
      <c r="F70" s="99"/>
      <c r="G70" s="99"/>
      <c r="H70" s="99"/>
      <c r="I70" s="99"/>
      <c r="J70" s="99"/>
      <c r="K70" s="99"/>
    </row>
    <row r="71" spans="1:12" s="83" customFormat="1" ht="20.25" customHeight="1">
      <c r="A71" s="78" t="s">
        <v>87</v>
      </c>
      <c r="B71" s="58"/>
      <c r="C71" s="109"/>
      <c r="D71" s="58"/>
      <c r="E71" s="99"/>
      <c r="F71" s="99"/>
      <c r="G71" s="99"/>
      <c r="H71" s="99"/>
      <c r="I71" s="99"/>
      <c r="J71" s="99"/>
      <c r="K71" s="99"/>
    </row>
    <row r="72" spans="1:12" s="83" customFormat="1" ht="20.25" customHeight="1">
      <c r="A72" s="78" t="s">
        <v>212</v>
      </c>
      <c r="B72" s="58"/>
      <c r="C72" s="109"/>
      <c r="D72" s="58"/>
      <c r="E72" s="99"/>
      <c r="F72" s="99"/>
      <c r="G72" s="99"/>
      <c r="H72" s="99"/>
      <c r="I72" s="99"/>
      <c r="J72" s="99"/>
      <c r="K72" s="99"/>
    </row>
    <row r="73" spans="1:12" s="83" customFormat="1" ht="20.25" customHeight="1">
      <c r="B73" s="58"/>
      <c r="C73" s="109"/>
      <c r="D73" s="58"/>
      <c r="E73" s="99"/>
      <c r="F73" s="99"/>
      <c r="G73" s="99"/>
      <c r="H73" s="99"/>
      <c r="I73" s="99"/>
      <c r="J73" s="99"/>
      <c r="K73" s="76" t="s">
        <v>77</v>
      </c>
    </row>
    <row r="74" spans="1:12" ht="20.25" customHeight="1">
      <c r="E74" s="104"/>
      <c r="F74" s="104" t="s">
        <v>0</v>
      </c>
      <c r="G74" s="104"/>
      <c r="I74" s="104"/>
      <c r="J74" s="104" t="s">
        <v>1</v>
      </c>
      <c r="K74" s="104"/>
    </row>
    <row r="75" spans="1:12" ht="20.25" customHeight="1">
      <c r="C75" s="91" t="s">
        <v>2</v>
      </c>
      <c r="E75" s="90">
        <v>2019</v>
      </c>
      <c r="F75" s="72"/>
      <c r="G75" s="90">
        <v>2018</v>
      </c>
      <c r="H75" s="72"/>
      <c r="I75" s="90">
        <v>2019</v>
      </c>
      <c r="J75" s="72"/>
      <c r="K75" s="90">
        <v>2018</v>
      </c>
    </row>
    <row r="76" spans="1:12" ht="20.25" customHeight="1">
      <c r="C76" s="69"/>
      <c r="E76" s="108"/>
      <c r="F76" s="53"/>
      <c r="G76" s="108"/>
      <c r="H76" s="53"/>
      <c r="I76" s="108"/>
      <c r="J76" s="53"/>
      <c r="K76" s="108"/>
    </row>
    <row r="77" spans="1:12" ht="20.25" customHeight="1">
      <c r="A77" s="78" t="s">
        <v>25</v>
      </c>
      <c r="H77" s="53"/>
    </row>
    <row r="78" spans="1:12" ht="20.25" customHeight="1">
      <c r="A78" s="77" t="s">
        <v>57</v>
      </c>
      <c r="B78" s="83"/>
      <c r="C78" s="97"/>
      <c r="E78" s="133">
        <v>3240046</v>
      </c>
      <c r="F78" s="133"/>
      <c r="G78" s="133">
        <v>3413520</v>
      </c>
      <c r="H78" s="133"/>
      <c r="I78" s="133">
        <v>3226305</v>
      </c>
      <c r="J78" s="105"/>
      <c r="K78" s="105">
        <v>3400131</v>
      </c>
    </row>
    <row r="79" spans="1:12" ht="20.25" customHeight="1">
      <c r="A79" s="77" t="s">
        <v>229</v>
      </c>
      <c r="B79" s="83"/>
      <c r="C79" s="97"/>
      <c r="E79" s="133">
        <v>730</v>
      </c>
      <c r="F79" s="133"/>
      <c r="G79" s="133">
        <v>0</v>
      </c>
      <c r="H79" s="133"/>
      <c r="I79" s="133">
        <v>0</v>
      </c>
      <c r="J79" s="105"/>
      <c r="K79" s="105">
        <v>0</v>
      </c>
    </row>
    <row r="80" spans="1:12" ht="20.25" customHeight="1">
      <c r="A80" s="77" t="s">
        <v>218</v>
      </c>
      <c r="B80" s="83"/>
      <c r="C80" s="97"/>
      <c r="E80" s="133">
        <v>64200</v>
      </c>
      <c r="F80" s="133"/>
      <c r="G80" s="133">
        <v>0</v>
      </c>
      <c r="H80" s="133"/>
      <c r="I80" s="133">
        <v>64200</v>
      </c>
      <c r="J80" s="105"/>
      <c r="K80" s="105">
        <v>0</v>
      </c>
    </row>
    <row r="81" spans="1:11" ht="20.25" customHeight="1">
      <c r="A81" s="77" t="s">
        <v>58</v>
      </c>
      <c r="B81" s="83"/>
      <c r="C81" s="97"/>
      <c r="E81" s="133">
        <v>4454</v>
      </c>
      <c r="F81" s="133"/>
      <c r="G81" s="133">
        <v>5216</v>
      </c>
      <c r="H81" s="133"/>
      <c r="I81" s="133">
        <v>4214</v>
      </c>
      <c r="J81" s="105"/>
      <c r="K81" s="105">
        <v>5103</v>
      </c>
    </row>
    <row r="82" spans="1:11" ht="20.25" customHeight="1">
      <c r="A82" s="77" t="s">
        <v>26</v>
      </c>
      <c r="B82" s="83"/>
      <c r="C82" s="97"/>
      <c r="E82" s="133">
        <v>1889</v>
      </c>
      <c r="F82" s="133"/>
      <c r="G82" s="133">
        <v>638</v>
      </c>
      <c r="H82" s="133"/>
      <c r="I82" s="133">
        <v>6156</v>
      </c>
      <c r="J82" s="105"/>
      <c r="K82" s="105">
        <v>937</v>
      </c>
    </row>
    <row r="83" spans="1:11" ht="20.25" customHeight="1">
      <c r="A83" s="78" t="s">
        <v>27</v>
      </c>
      <c r="E83" s="51">
        <f>SUM(E78:E82)</f>
        <v>3311319</v>
      </c>
      <c r="F83" s="105"/>
      <c r="G83" s="51">
        <f>SUM(G78:G82)</f>
        <v>3419374</v>
      </c>
      <c r="H83" s="105"/>
      <c r="I83" s="51">
        <f>SUM(I78:I82)</f>
        <v>3300875</v>
      </c>
      <c r="J83" s="60"/>
      <c r="K83" s="51">
        <f>SUM(K78:K82)</f>
        <v>3406171</v>
      </c>
    </row>
    <row r="84" spans="1:11" ht="20.25" customHeight="1">
      <c r="A84" s="78" t="s">
        <v>28</v>
      </c>
      <c r="E84" s="105"/>
      <c r="F84" s="105"/>
      <c r="G84" s="105"/>
      <c r="H84" s="105"/>
      <c r="I84" s="105"/>
      <c r="J84" s="60"/>
      <c r="K84" s="105"/>
    </row>
    <row r="85" spans="1:11" ht="20.25" customHeight="1">
      <c r="A85" s="77" t="s">
        <v>59</v>
      </c>
      <c r="B85" s="83"/>
      <c r="C85" s="97"/>
      <c r="E85" s="133">
        <v>3107941</v>
      </c>
      <c r="F85" s="133"/>
      <c r="G85" s="133">
        <v>3234554</v>
      </c>
      <c r="H85" s="133"/>
      <c r="I85" s="133">
        <v>3102183</v>
      </c>
      <c r="J85" s="105"/>
      <c r="K85" s="105">
        <v>3221661</v>
      </c>
    </row>
    <row r="86" spans="1:11" ht="20.25" customHeight="1">
      <c r="A86" s="77" t="s">
        <v>230</v>
      </c>
      <c r="B86" s="83"/>
      <c r="C86" s="97"/>
      <c r="E86" s="133">
        <v>531</v>
      </c>
      <c r="F86" s="133"/>
      <c r="G86" s="133">
        <v>0</v>
      </c>
      <c r="H86" s="133"/>
      <c r="I86" s="133">
        <v>0</v>
      </c>
      <c r="J86" s="105"/>
      <c r="K86" s="105">
        <v>0</v>
      </c>
    </row>
    <row r="87" spans="1:11" ht="20.25" customHeight="1">
      <c r="A87" s="77" t="s">
        <v>29</v>
      </c>
      <c r="B87" s="81"/>
      <c r="E87" s="134">
        <v>173101</v>
      </c>
      <c r="F87" s="134"/>
      <c r="G87" s="134">
        <v>161786</v>
      </c>
      <c r="H87" s="134"/>
      <c r="I87" s="134">
        <v>162912</v>
      </c>
      <c r="J87" s="60"/>
      <c r="K87" s="60">
        <v>158197</v>
      </c>
    </row>
    <row r="88" spans="1:11" ht="20.25" customHeight="1">
      <c r="A88" s="77" t="s">
        <v>206</v>
      </c>
      <c r="B88" s="81"/>
      <c r="E88" s="49">
        <v>0</v>
      </c>
      <c r="F88" s="133"/>
      <c r="G88" s="49">
        <v>105000</v>
      </c>
      <c r="H88" s="133"/>
      <c r="I88" s="49">
        <v>0</v>
      </c>
      <c r="J88" s="105"/>
      <c r="K88" s="104">
        <v>105000</v>
      </c>
    </row>
    <row r="89" spans="1:11" ht="20.25" customHeight="1">
      <c r="A89" s="78" t="s">
        <v>30</v>
      </c>
      <c r="E89" s="104">
        <f>SUM(E85:E88)</f>
        <v>3281573</v>
      </c>
      <c r="F89" s="60"/>
      <c r="G89" s="104">
        <f>SUM(G85:G88)</f>
        <v>3501340</v>
      </c>
      <c r="H89" s="60"/>
      <c r="I89" s="104">
        <f>SUM(I85:I88)</f>
        <v>3265095</v>
      </c>
      <c r="J89" s="60"/>
      <c r="K89" s="104">
        <f>SUM(K85:K88)</f>
        <v>3484858</v>
      </c>
    </row>
    <row r="90" spans="1:11" ht="20.25" customHeight="1">
      <c r="A90" s="78" t="s">
        <v>186</v>
      </c>
      <c r="E90" s="60">
        <f>E83-E89</f>
        <v>29746</v>
      </c>
      <c r="F90" s="105"/>
      <c r="G90" s="60">
        <f>G83-G89</f>
        <v>-81966</v>
      </c>
      <c r="H90" s="105"/>
      <c r="I90" s="60">
        <f>I83-I89</f>
        <v>35780</v>
      </c>
      <c r="J90" s="105"/>
      <c r="K90" s="60">
        <f>K83-K89</f>
        <v>-78687</v>
      </c>
    </row>
    <row r="91" spans="1:11" ht="20.25" customHeight="1">
      <c r="A91" s="77" t="s">
        <v>31</v>
      </c>
      <c r="E91" s="49">
        <v>-9837</v>
      </c>
      <c r="F91" s="133"/>
      <c r="G91" s="49">
        <v>-10570</v>
      </c>
      <c r="H91" s="133"/>
      <c r="I91" s="49">
        <v>-10204</v>
      </c>
      <c r="J91" s="105"/>
      <c r="K91" s="104">
        <v>-10526</v>
      </c>
    </row>
    <row r="92" spans="1:11" ht="20.25" customHeight="1">
      <c r="A92" s="78" t="s">
        <v>187</v>
      </c>
      <c r="E92" s="60">
        <f>SUM(E90:E91)</f>
        <v>19909</v>
      </c>
      <c r="F92" s="105"/>
      <c r="G92" s="60">
        <f>SUM(G90:G91)</f>
        <v>-92536</v>
      </c>
      <c r="H92" s="105"/>
      <c r="I92" s="60">
        <f>SUM(I90:I91)</f>
        <v>25576</v>
      </c>
      <c r="J92" s="105"/>
      <c r="K92" s="60">
        <f>SUM(K90:K91)</f>
        <v>-89213</v>
      </c>
    </row>
    <row r="93" spans="1:11" ht="20.25" customHeight="1">
      <c r="A93" s="77" t="s">
        <v>173</v>
      </c>
      <c r="C93" s="97">
        <v>17</v>
      </c>
      <c r="E93" s="49">
        <v>-3255</v>
      </c>
      <c r="F93" s="133"/>
      <c r="G93" s="49">
        <v>-15587</v>
      </c>
      <c r="H93" s="133"/>
      <c r="I93" s="49">
        <v>-3712</v>
      </c>
      <c r="J93" s="105"/>
      <c r="K93" s="104">
        <v>-15587</v>
      </c>
    </row>
    <row r="94" spans="1:11" ht="20.25" customHeight="1" thickBot="1">
      <c r="A94" s="78" t="s">
        <v>188</v>
      </c>
      <c r="B94" s="83"/>
      <c r="E94" s="107">
        <f>SUM(E92:E93)</f>
        <v>16654</v>
      </c>
      <c r="F94" s="105"/>
      <c r="G94" s="107">
        <f>SUM(G92:G93)</f>
        <v>-108123</v>
      </c>
      <c r="H94" s="105"/>
      <c r="I94" s="107">
        <f>SUM(I92:I93)</f>
        <v>21864</v>
      </c>
      <c r="J94" s="105"/>
      <c r="K94" s="107">
        <f>SUM(K92:K93)</f>
        <v>-104800</v>
      </c>
    </row>
    <row r="95" spans="1:11" ht="20.25" customHeight="1" thickTop="1">
      <c r="A95" s="78"/>
      <c r="B95" s="83"/>
      <c r="C95" s="97"/>
      <c r="E95" s="60"/>
      <c r="F95" s="60"/>
      <c r="G95" s="60"/>
      <c r="I95" s="60"/>
      <c r="K95" s="60"/>
    </row>
    <row r="96" spans="1:11" ht="20.25" customHeight="1">
      <c r="A96" s="78" t="s">
        <v>192</v>
      </c>
      <c r="C96" s="97"/>
      <c r="E96" s="101"/>
      <c r="G96" s="101"/>
      <c r="I96" s="101"/>
      <c r="J96" s="101"/>
      <c r="K96" s="101"/>
    </row>
    <row r="97" spans="1:12" ht="20.25" customHeight="1" thickBot="1">
      <c r="A97" s="77" t="s">
        <v>48</v>
      </c>
      <c r="C97" s="97"/>
      <c r="E97" s="101">
        <f>E99-E98</f>
        <v>17810</v>
      </c>
      <c r="G97" s="101">
        <f>G99-G98</f>
        <v>-108175</v>
      </c>
      <c r="I97" s="61">
        <f>I94</f>
        <v>21864</v>
      </c>
      <c r="J97" s="101"/>
      <c r="K97" s="61">
        <f>K94</f>
        <v>-104800</v>
      </c>
    </row>
    <row r="98" spans="1:12" ht="20.25" customHeight="1" thickTop="1">
      <c r="A98" s="77" t="s">
        <v>163</v>
      </c>
      <c r="C98" s="97"/>
      <c r="E98" s="87">
        <v>-1156</v>
      </c>
      <c r="G98" s="87">
        <v>52</v>
      </c>
      <c r="I98" s="101"/>
      <c r="J98" s="101"/>
      <c r="K98" s="101"/>
    </row>
    <row r="99" spans="1:12" ht="20.25" customHeight="1" thickBot="1">
      <c r="A99" s="77"/>
      <c r="C99" s="97"/>
      <c r="E99" s="107">
        <f>E94</f>
        <v>16654</v>
      </c>
      <c r="F99" s="60"/>
      <c r="G99" s="107">
        <f>G94</f>
        <v>-108123</v>
      </c>
      <c r="H99" s="60"/>
      <c r="I99" s="60"/>
      <c r="J99" s="60"/>
      <c r="K99" s="60"/>
    </row>
    <row r="100" spans="1:12" ht="20.25" customHeight="1" thickTop="1">
      <c r="A100" s="78" t="s">
        <v>189</v>
      </c>
      <c r="C100" s="97">
        <v>18</v>
      </c>
      <c r="E100" s="60"/>
      <c r="F100" s="60"/>
      <c r="G100" s="60"/>
      <c r="H100" s="60"/>
      <c r="I100" s="60"/>
      <c r="J100" s="60"/>
      <c r="K100" s="60"/>
    </row>
    <row r="101" spans="1:12" ht="20.25" customHeight="1">
      <c r="A101" s="77" t="s">
        <v>190</v>
      </c>
      <c r="B101" s="83"/>
      <c r="C101" s="97"/>
      <c r="E101" s="101"/>
      <c r="G101" s="101"/>
      <c r="H101" s="101"/>
      <c r="I101" s="101"/>
      <c r="J101" s="101"/>
      <c r="K101" s="101"/>
    </row>
    <row r="102" spans="1:12" ht="20.25" customHeight="1" thickBot="1">
      <c r="A102" s="77" t="s">
        <v>191</v>
      </c>
      <c r="B102" s="83"/>
      <c r="C102" s="97"/>
      <c r="E102" s="92">
        <f>E97/E104</f>
        <v>1.7326520764585018E-2</v>
      </c>
      <c r="F102" s="89"/>
      <c r="G102" s="92">
        <f>G97/G104</f>
        <v>-0.10523842693481103</v>
      </c>
      <c r="H102" s="89"/>
      <c r="I102" s="92">
        <f>I97/I104</f>
        <v>2.1270468837556816E-2</v>
      </c>
      <c r="J102" s="89"/>
      <c r="K102" s="92">
        <f>K97/K104</f>
        <v>-0.1019550463856547</v>
      </c>
    </row>
    <row r="103" spans="1:12" ht="20.25" customHeight="1" thickTop="1">
      <c r="A103" s="77"/>
      <c r="B103" s="83"/>
      <c r="C103" s="97"/>
      <c r="E103" s="59"/>
      <c r="G103" s="59"/>
      <c r="I103" s="59"/>
      <c r="J103" s="101"/>
      <c r="K103" s="59"/>
    </row>
    <row r="104" spans="1:12" ht="20.25" customHeight="1" thickBot="1">
      <c r="A104" s="77" t="s">
        <v>113</v>
      </c>
      <c r="B104" s="83"/>
      <c r="C104" s="97"/>
      <c r="E104" s="74">
        <v>1027904</v>
      </c>
      <c r="G104" s="74">
        <v>1027904</v>
      </c>
      <c r="I104" s="74">
        <v>1027904</v>
      </c>
      <c r="K104" s="74">
        <v>1027904</v>
      </c>
    </row>
    <row r="105" spans="1:12" ht="20.25" customHeight="1" thickTop="1">
      <c r="A105" s="78"/>
      <c r="B105" s="83"/>
      <c r="C105" s="97"/>
      <c r="E105" s="60"/>
      <c r="F105" s="60"/>
      <c r="G105" s="60"/>
      <c r="I105" s="60"/>
      <c r="K105" s="60"/>
    </row>
    <row r="106" spans="1:12" ht="20.25" customHeight="1">
      <c r="A106" s="93" t="s">
        <v>11</v>
      </c>
      <c r="C106" s="52"/>
      <c r="E106" s="73"/>
      <c r="F106" s="71"/>
      <c r="G106" s="73"/>
      <c r="H106" s="71"/>
      <c r="I106" s="73"/>
      <c r="J106" s="73"/>
      <c r="K106" s="73"/>
    </row>
    <row r="107" spans="1:12" ht="20.25" customHeight="1">
      <c r="C107" s="52"/>
      <c r="E107" s="73"/>
      <c r="F107" s="71"/>
      <c r="G107" s="73"/>
      <c r="H107" s="71"/>
      <c r="I107" s="73"/>
      <c r="J107" s="73"/>
      <c r="K107" s="73"/>
    </row>
    <row r="108" spans="1:12" ht="20.25" customHeight="1">
      <c r="C108" s="52"/>
      <c r="E108" s="73"/>
      <c r="F108" s="71"/>
      <c r="G108" s="73"/>
      <c r="H108" s="71"/>
      <c r="I108" s="73"/>
      <c r="J108" s="73"/>
      <c r="K108" s="73"/>
    </row>
    <row r="109" spans="1:12" ht="20.25" customHeight="1">
      <c r="L109" s="80" t="s">
        <v>82</v>
      </c>
    </row>
    <row r="110" spans="1:12" ht="20.25" customHeight="1">
      <c r="A110" s="78" t="s">
        <v>161</v>
      </c>
      <c r="C110" s="52"/>
      <c r="E110" s="73"/>
      <c r="F110" s="71"/>
      <c r="G110" s="73"/>
      <c r="H110" s="71"/>
      <c r="I110" s="73"/>
      <c r="J110" s="73"/>
      <c r="K110" s="73"/>
    </row>
    <row r="111" spans="1:12" ht="20.25" customHeight="1">
      <c r="A111" s="78" t="s">
        <v>88</v>
      </c>
      <c r="C111" s="52"/>
      <c r="E111" s="73"/>
      <c r="F111" s="71"/>
      <c r="G111" s="73"/>
      <c r="H111" s="71"/>
      <c r="I111" s="73"/>
      <c r="J111" s="73"/>
      <c r="K111" s="73"/>
    </row>
    <row r="112" spans="1:12" ht="20.25" customHeight="1">
      <c r="A112" s="78" t="s">
        <v>212</v>
      </c>
      <c r="C112" s="52"/>
      <c r="E112" s="73"/>
      <c r="F112" s="71"/>
      <c r="G112" s="73"/>
      <c r="H112" s="71"/>
      <c r="I112" s="73"/>
      <c r="J112" s="73"/>
      <c r="K112" s="73"/>
    </row>
    <row r="113" spans="1:12" ht="20.25" customHeight="1">
      <c r="C113" s="109"/>
      <c r="D113" s="58"/>
      <c r="E113" s="99"/>
      <c r="F113" s="99"/>
      <c r="G113" s="99"/>
      <c r="H113" s="99"/>
      <c r="I113" s="99"/>
      <c r="J113" s="99"/>
      <c r="K113" s="99"/>
      <c r="L113" s="76" t="s">
        <v>68</v>
      </c>
    </row>
    <row r="114" spans="1:12" ht="20.25" customHeight="1">
      <c r="E114" s="104"/>
      <c r="F114" s="104" t="s">
        <v>0</v>
      </c>
      <c r="G114" s="104"/>
      <c r="I114" s="104"/>
      <c r="J114" s="104" t="s">
        <v>1</v>
      </c>
      <c r="K114" s="104"/>
    </row>
    <row r="115" spans="1:12" ht="20.25" customHeight="1">
      <c r="C115" s="91"/>
      <c r="E115" s="103">
        <v>2019</v>
      </c>
      <c r="F115" s="57"/>
      <c r="G115" s="103">
        <v>2018</v>
      </c>
      <c r="H115" s="57"/>
      <c r="I115" s="103">
        <v>2019</v>
      </c>
      <c r="J115" s="57"/>
      <c r="K115" s="103">
        <v>2018</v>
      </c>
    </row>
    <row r="116" spans="1:12" ht="20.25" customHeight="1">
      <c r="C116" s="91"/>
      <c r="E116" s="95"/>
      <c r="F116" s="53"/>
      <c r="G116" s="95"/>
      <c r="H116" s="53"/>
      <c r="I116" s="95"/>
      <c r="J116" s="53"/>
      <c r="K116" s="95"/>
    </row>
    <row r="117" spans="1:12" s="94" customFormat="1" ht="20.25" customHeight="1">
      <c r="A117" s="171" t="s">
        <v>188</v>
      </c>
      <c r="B117" s="56"/>
      <c r="C117" s="56"/>
      <c r="D117" s="56"/>
      <c r="E117" s="70">
        <f>E94</f>
        <v>16654</v>
      </c>
      <c r="F117" s="79"/>
      <c r="G117" s="70">
        <f>G94</f>
        <v>-108123</v>
      </c>
      <c r="H117" s="79"/>
      <c r="I117" s="70">
        <f>I94</f>
        <v>21864</v>
      </c>
      <c r="J117" s="79"/>
      <c r="K117" s="70">
        <f>K94</f>
        <v>-104800</v>
      </c>
    </row>
    <row r="118" spans="1:12" s="94" customFormat="1" ht="20.25" customHeight="1">
      <c r="A118" s="172"/>
      <c r="B118" s="56"/>
      <c r="C118" s="56"/>
      <c r="D118" s="56"/>
      <c r="E118" s="54"/>
      <c r="F118" s="79"/>
      <c r="G118" s="54"/>
      <c r="H118" s="79"/>
      <c r="I118" s="54"/>
      <c r="J118" s="79"/>
      <c r="K118" s="54"/>
    </row>
    <row r="119" spans="1:12" s="94" customFormat="1" ht="20.25" customHeight="1">
      <c r="A119" s="171" t="s">
        <v>51</v>
      </c>
      <c r="B119" s="56"/>
      <c r="C119" s="56"/>
      <c r="D119" s="56"/>
      <c r="E119" s="54"/>
      <c r="F119" s="79"/>
      <c r="G119" s="54"/>
      <c r="H119" s="79"/>
      <c r="I119" s="54"/>
      <c r="J119" s="79"/>
      <c r="K119" s="54"/>
    </row>
    <row r="120" spans="1:12" s="94" customFormat="1" ht="20.25" customHeight="1">
      <c r="A120" s="66" t="s">
        <v>152</v>
      </c>
      <c r="B120" s="56"/>
      <c r="C120" s="56"/>
      <c r="D120" s="56"/>
      <c r="E120" s="54"/>
      <c r="F120" s="79"/>
      <c r="G120" s="54"/>
      <c r="H120" s="79"/>
      <c r="I120" s="54"/>
      <c r="J120" s="79"/>
      <c r="K120" s="54"/>
    </row>
    <row r="121" spans="1:12" s="94" customFormat="1" ht="20.25" customHeight="1">
      <c r="A121" s="66" t="s">
        <v>153</v>
      </c>
      <c r="B121" s="56"/>
      <c r="C121" s="56"/>
      <c r="D121" s="56"/>
      <c r="E121" s="54"/>
      <c r="F121" s="79"/>
      <c r="G121" s="54"/>
      <c r="H121" s="79"/>
      <c r="I121" s="54"/>
      <c r="J121" s="79"/>
      <c r="K121" s="54"/>
    </row>
    <row r="122" spans="1:12" s="94" customFormat="1" ht="20.25" customHeight="1">
      <c r="A122" s="172" t="s">
        <v>154</v>
      </c>
      <c r="B122" s="56"/>
      <c r="C122" s="56"/>
      <c r="D122" s="56"/>
      <c r="E122" s="54"/>
      <c r="F122" s="79"/>
      <c r="G122" s="54"/>
      <c r="H122" s="79"/>
      <c r="I122" s="54"/>
      <c r="J122" s="79"/>
      <c r="K122" s="54"/>
    </row>
    <row r="123" spans="1:12" s="94" customFormat="1" ht="20.25" customHeight="1">
      <c r="A123" s="172" t="s">
        <v>164</v>
      </c>
      <c r="B123" s="56"/>
      <c r="C123" s="56"/>
      <c r="D123" s="56"/>
      <c r="E123" s="49">
        <v>-948</v>
      </c>
      <c r="F123" s="124"/>
      <c r="G123" s="49">
        <v>-70</v>
      </c>
      <c r="H123" s="124"/>
      <c r="I123" s="174">
        <v>0</v>
      </c>
      <c r="J123" s="79"/>
      <c r="K123" s="70">
        <v>0</v>
      </c>
    </row>
    <row r="124" spans="1:12" s="94" customFormat="1" ht="20.25" customHeight="1">
      <c r="A124" s="172" t="s">
        <v>152</v>
      </c>
      <c r="B124" s="56"/>
      <c r="C124" s="56"/>
      <c r="D124" s="56"/>
      <c r="E124" s="54"/>
      <c r="F124" s="79"/>
      <c r="G124" s="54"/>
      <c r="H124" s="79"/>
      <c r="I124" s="54"/>
      <c r="J124" s="79"/>
      <c r="K124" s="54"/>
    </row>
    <row r="125" spans="1:12" s="94" customFormat="1" ht="20.25" customHeight="1">
      <c r="A125" s="172" t="s">
        <v>165</v>
      </c>
      <c r="B125" s="56"/>
      <c r="C125" s="56"/>
      <c r="D125" s="56"/>
      <c r="E125" s="106">
        <f>SUM(E123)</f>
        <v>-948</v>
      </c>
      <c r="F125" s="79"/>
      <c r="G125" s="106">
        <f>SUM(G123)</f>
        <v>-70</v>
      </c>
      <c r="H125" s="79"/>
      <c r="I125" s="106">
        <f>SUM(I123)</f>
        <v>0</v>
      </c>
      <c r="J125" s="79"/>
      <c r="K125" s="106">
        <f>SUM(K123)</f>
        <v>0</v>
      </c>
    </row>
    <row r="126" spans="1:12" s="94" customFormat="1" ht="20.25" customHeight="1">
      <c r="A126" s="171" t="s">
        <v>78</v>
      </c>
      <c r="B126" s="56"/>
      <c r="C126" s="56"/>
      <c r="D126" s="56"/>
      <c r="E126" s="70">
        <f>SUM(E125)</f>
        <v>-948</v>
      </c>
      <c r="F126" s="79"/>
      <c r="G126" s="70">
        <f>SUM(G125)</f>
        <v>-70</v>
      </c>
      <c r="H126" s="79"/>
      <c r="I126" s="70">
        <f>SUM(I125)</f>
        <v>0</v>
      </c>
      <c r="J126" s="79"/>
      <c r="K126" s="70">
        <f>SUM(K125)</f>
        <v>0</v>
      </c>
    </row>
    <row r="127" spans="1:12" s="94" customFormat="1" ht="20.25" customHeight="1">
      <c r="A127" s="172"/>
      <c r="B127" s="56"/>
      <c r="C127" s="56"/>
      <c r="D127" s="56"/>
      <c r="E127" s="54"/>
      <c r="F127" s="79"/>
      <c r="G127" s="54"/>
      <c r="H127" s="79"/>
      <c r="I127" s="54"/>
      <c r="J127" s="79"/>
      <c r="K127" s="54"/>
    </row>
    <row r="128" spans="1:12" s="94" customFormat="1" ht="20.25" customHeight="1" thickBot="1">
      <c r="A128" s="171" t="s">
        <v>79</v>
      </c>
      <c r="B128" s="56"/>
      <c r="C128" s="56"/>
      <c r="D128" s="56"/>
      <c r="E128" s="74">
        <f>E117+E126</f>
        <v>15706</v>
      </c>
      <c r="F128" s="79"/>
      <c r="G128" s="74">
        <f>G117+G126</f>
        <v>-108193</v>
      </c>
      <c r="H128" s="79"/>
      <c r="I128" s="74">
        <f>I117+I126</f>
        <v>21864</v>
      </c>
      <c r="J128" s="79"/>
      <c r="K128" s="74">
        <f>K117+K126</f>
        <v>-104800</v>
      </c>
    </row>
    <row r="129" spans="1:12" s="94" customFormat="1" ht="20.25" customHeight="1" thickTop="1">
      <c r="A129" s="172"/>
      <c r="B129" s="56"/>
      <c r="C129" s="56"/>
      <c r="D129" s="56"/>
      <c r="E129" s="54"/>
      <c r="F129" s="79"/>
      <c r="G129" s="54"/>
      <c r="H129" s="79"/>
      <c r="I129" s="54"/>
      <c r="J129" s="79"/>
      <c r="K129" s="54"/>
    </row>
    <row r="130" spans="1:12" s="94" customFormat="1" ht="20.25" customHeight="1">
      <c r="A130" s="78" t="s">
        <v>80</v>
      </c>
      <c r="B130" s="56"/>
      <c r="C130" s="56"/>
      <c r="D130" s="56"/>
      <c r="E130" s="54"/>
      <c r="F130" s="79"/>
      <c r="G130" s="54"/>
      <c r="H130" s="79"/>
      <c r="I130" s="54"/>
      <c r="J130" s="79"/>
      <c r="K130" s="54"/>
    </row>
    <row r="131" spans="1:12" s="94" customFormat="1" ht="20.25" customHeight="1" thickBot="1">
      <c r="A131" s="77" t="s">
        <v>48</v>
      </c>
      <c r="B131" s="56"/>
      <c r="C131" s="56"/>
      <c r="D131" s="56"/>
      <c r="E131" s="79">
        <f>E133-E132</f>
        <v>16862</v>
      </c>
      <c r="F131" s="79"/>
      <c r="G131" s="79">
        <f>G133-G132</f>
        <v>-108245</v>
      </c>
      <c r="H131" s="79"/>
      <c r="I131" s="74">
        <f>I128</f>
        <v>21864</v>
      </c>
      <c r="J131" s="79"/>
      <c r="K131" s="74">
        <f>K128</f>
        <v>-104800</v>
      </c>
    </row>
    <row r="132" spans="1:12" s="94" customFormat="1" ht="20.25" customHeight="1" thickTop="1">
      <c r="A132" s="77" t="s">
        <v>163</v>
      </c>
      <c r="B132" s="56"/>
      <c r="C132" s="56"/>
      <c r="D132" s="56"/>
      <c r="E132" s="70">
        <v>-1156</v>
      </c>
      <c r="F132" s="79"/>
      <c r="G132" s="70">
        <v>52</v>
      </c>
      <c r="H132" s="79"/>
      <c r="I132" s="71"/>
      <c r="J132" s="71"/>
      <c r="K132" s="71"/>
    </row>
    <row r="133" spans="1:12" s="94" customFormat="1" ht="20.25" customHeight="1" thickBot="1">
      <c r="A133" s="172"/>
      <c r="B133" s="56"/>
      <c r="C133" s="56"/>
      <c r="D133" s="56"/>
      <c r="E133" s="50">
        <f>SUM(E128)</f>
        <v>15706</v>
      </c>
      <c r="F133" s="79"/>
      <c r="G133" s="50">
        <f>+G128</f>
        <v>-108193</v>
      </c>
      <c r="H133" s="79"/>
      <c r="I133" s="71"/>
      <c r="J133" s="71"/>
      <c r="K133" s="71"/>
    </row>
    <row r="134" spans="1:12" s="94" customFormat="1" ht="20.25" customHeight="1" thickTop="1">
      <c r="A134" s="172"/>
      <c r="B134" s="56"/>
      <c r="C134" s="56"/>
      <c r="D134" s="56"/>
      <c r="E134" s="71"/>
      <c r="F134" s="79"/>
      <c r="G134" s="71"/>
      <c r="H134" s="79"/>
      <c r="I134" s="71"/>
      <c r="J134" s="71"/>
      <c r="K134" s="71"/>
    </row>
    <row r="135" spans="1:12" ht="20.25" customHeight="1">
      <c r="A135" s="93" t="s">
        <v>11</v>
      </c>
      <c r="C135" s="52"/>
      <c r="E135" s="73"/>
      <c r="F135" s="71"/>
      <c r="G135" s="73"/>
      <c r="H135" s="71"/>
      <c r="I135" s="73"/>
      <c r="J135" s="73"/>
      <c r="K135" s="73"/>
    </row>
    <row r="136" spans="1:12" ht="20.25" customHeight="1">
      <c r="C136" s="52"/>
      <c r="E136" s="73"/>
      <c r="F136" s="71"/>
      <c r="G136" s="73"/>
      <c r="H136" s="71"/>
      <c r="I136" s="73"/>
      <c r="J136" s="73"/>
      <c r="K136" s="73"/>
    </row>
    <row r="137" spans="1:12" ht="20.25" customHeight="1">
      <c r="C137" s="52"/>
      <c r="E137" s="73"/>
      <c r="F137" s="71"/>
      <c r="G137" s="73"/>
      <c r="H137" s="71"/>
      <c r="I137" s="73"/>
      <c r="J137" s="73"/>
      <c r="K137" s="73"/>
    </row>
    <row r="138" spans="1:12" ht="20.25" customHeight="1">
      <c r="L138" s="80" t="s">
        <v>82</v>
      </c>
    </row>
    <row r="139" spans="1:12" s="83" customFormat="1" ht="20.25" customHeight="1">
      <c r="A139" s="78" t="s">
        <v>161</v>
      </c>
      <c r="B139" s="62"/>
      <c r="C139" s="109"/>
      <c r="D139" s="58"/>
      <c r="E139" s="99"/>
      <c r="F139" s="99"/>
      <c r="G139" s="99"/>
      <c r="H139" s="99"/>
      <c r="I139" s="99"/>
      <c r="J139" s="99"/>
      <c r="K139" s="99"/>
    </row>
    <row r="140" spans="1:12" s="83" customFormat="1" ht="20.25" customHeight="1">
      <c r="A140" s="78" t="s">
        <v>89</v>
      </c>
      <c r="B140" s="62"/>
      <c r="C140" s="109"/>
      <c r="D140" s="58"/>
      <c r="E140" s="99"/>
      <c r="F140" s="99"/>
      <c r="G140" s="99"/>
      <c r="H140" s="99"/>
      <c r="I140" s="99"/>
      <c r="J140" s="99"/>
      <c r="K140" s="99"/>
    </row>
    <row r="141" spans="1:12" s="83" customFormat="1" ht="20.25" customHeight="1">
      <c r="A141" s="78" t="s">
        <v>212</v>
      </c>
      <c r="B141" s="58"/>
      <c r="C141" s="109"/>
      <c r="D141" s="58"/>
      <c r="E141" s="99"/>
      <c r="F141" s="99"/>
      <c r="G141" s="99"/>
      <c r="H141" s="99"/>
      <c r="I141" s="99"/>
      <c r="J141" s="99"/>
      <c r="K141" s="99"/>
    </row>
    <row r="142" spans="1:12" s="83" customFormat="1" ht="20.25" customHeight="1">
      <c r="B142" s="58"/>
      <c r="C142" s="109"/>
      <c r="D142" s="58"/>
      <c r="E142" s="99"/>
      <c r="F142" s="99"/>
      <c r="G142" s="99"/>
      <c r="H142" s="99"/>
      <c r="I142" s="99"/>
      <c r="J142" s="99"/>
      <c r="K142" s="100" t="s">
        <v>68</v>
      </c>
    </row>
    <row r="143" spans="1:12" ht="20.25" customHeight="1">
      <c r="E143" s="104"/>
      <c r="F143" s="104" t="s">
        <v>0</v>
      </c>
      <c r="G143" s="104"/>
      <c r="I143" s="104"/>
      <c r="J143" s="104" t="s">
        <v>1</v>
      </c>
      <c r="K143" s="104"/>
    </row>
    <row r="144" spans="1:12" ht="20.25" customHeight="1">
      <c r="C144" s="91"/>
      <c r="E144" s="103">
        <v>2019</v>
      </c>
      <c r="F144" s="57"/>
      <c r="G144" s="103">
        <v>2018</v>
      </c>
      <c r="H144" s="57"/>
      <c r="I144" s="103">
        <v>2019</v>
      </c>
      <c r="J144" s="57"/>
      <c r="K144" s="103">
        <v>2018</v>
      </c>
    </row>
    <row r="145" spans="1:11" s="63" customFormat="1" ht="20.25" customHeight="1">
      <c r="A145" s="171" t="s">
        <v>32</v>
      </c>
      <c r="C145" s="88"/>
      <c r="E145" s="84"/>
      <c r="F145" s="84"/>
      <c r="G145" s="84"/>
      <c r="H145" s="64"/>
      <c r="I145" s="84"/>
      <c r="J145" s="84"/>
      <c r="K145" s="84"/>
    </row>
    <row r="146" spans="1:11" ht="20.25" customHeight="1">
      <c r="A146" s="172" t="s">
        <v>185</v>
      </c>
      <c r="C146" s="86"/>
      <c r="E146" s="105">
        <f>SUM(E92)</f>
        <v>19909</v>
      </c>
      <c r="F146" s="60"/>
      <c r="G146" s="105">
        <f>SUM(G92)</f>
        <v>-92536</v>
      </c>
      <c r="H146" s="60"/>
      <c r="I146" s="105">
        <f>SUM(I92)</f>
        <v>25576</v>
      </c>
      <c r="J146" s="60"/>
      <c r="K146" s="105">
        <f>SUM(K92)</f>
        <v>-89213</v>
      </c>
    </row>
    <row r="147" spans="1:11" ht="20.25" customHeight="1">
      <c r="A147" s="172" t="s">
        <v>183</v>
      </c>
      <c r="C147" s="86"/>
      <c r="E147" s="105"/>
      <c r="F147" s="60"/>
      <c r="G147" s="105"/>
      <c r="H147" s="60"/>
      <c r="I147" s="105"/>
      <c r="J147" s="60"/>
      <c r="K147" s="105"/>
    </row>
    <row r="148" spans="1:11" ht="20.25" customHeight="1">
      <c r="A148" s="172" t="s">
        <v>139</v>
      </c>
      <c r="C148" s="86"/>
      <c r="E148" s="105"/>
      <c r="F148" s="105"/>
      <c r="G148" s="105"/>
      <c r="H148" s="105"/>
      <c r="I148" s="105"/>
      <c r="J148" s="105"/>
      <c r="K148" s="105"/>
    </row>
    <row r="149" spans="1:11" ht="20.25" customHeight="1">
      <c r="A149" s="172" t="s">
        <v>81</v>
      </c>
      <c r="C149" s="86"/>
      <c r="E149" s="134">
        <v>112941</v>
      </c>
      <c r="F149" s="133"/>
      <c r="G149" s="134">
        <v>115533</v>
      </c>
      <c r="H149" s="133"/>
      <c r="I149" s="133">
        <v>112255</v>
      </c>
      <c r="J149" s="105"/>
      <c r="K149" s="60">
        <v>115368</v>
      </c>
    </row>
    <row r="150" spans="1:11" ht="20.25" customHeight="1">
      <c r="A150" s="172" t="s">
        <v>225</v>
      </c>
      <c r="C150" s="86"/>
      <c r="E150" s="134">
        <v>-64200</v>
      </c>
      <c r="F150" s="133"/>
      <c r="G150" s="134">
        <v>105000</v>
      </c>
      <c r="H150" s="133"/>
      <c r="I150" s="133">
        <v>-64200</v>
      </c>
      <c r="J150" s="105"/>
      <c r="K150" s="60">
        <v>105000</v>
      </c>
    </row>
    <row r="151" spans="1:11" ht="20.25" customHeight="1">
      <c r="A151" s="172" t="s">
        <v>219</v>
      </c>
      <c r="C151" s="86"/>
      <c r="E151" s="134">
        <v>671</v>
      </c>
      <c r="F151" s="133"/>
      <c r="G151" s="134">
        <v>1796</v>
      </c>
      <c r="H151" s="133"/>
      <c r="I151" s="133">
        <v>671</v>
      </c>
      <c r="J151" s="105"/>
      <c r="K151" s="60">
        <v>1653</v>
      </c>
    </row>
    <row r="152" spans="1:11" ht="20.25" customHeight="1">
      <c r="A152" s="172" t="s">
        <v>148</v>
      </c>
      <c r="C152" s="86"/>
      <c r="E152" s="134">
        <v>-31429</v>
      </c>
      <c r="F152" s="133"/>
      <c r="G152" s="134">
        <v>-67500</v>
      </c>
      <c r="H152" s="133"/>
      <c r="I152" s="133">
        <v>-26956</v>
      </c>
      <c r="J152" s="105"/>
      <c r="K152" s="60">
        <v>-67560</v>
      </c>
    </row>
    <row r="153" spans="1:11" ht="20.25" customHeight="1">
      <c r="A153" s="172" t="s">
        <v>107</v>
      </c>
      <c r="C153" s="86"/>
      <c r="E153" s="134">
        <v>39600</v>
      </c>
      <c r="F153" s="133"/>
      <c r="G153" s="134">
        <v>8079</v>
      </c>
      <c r="H153" s="133"/>
      <c r="I153" s="133">
        <v>39600</v>
      </c>
      <c r="J153" s="105"/>
      <c r="K153" s="60">
        <v>8079</v>
      </c>
    </row>
    <row r="154" spans="1:11" s="68" customFormat="1" ht="20.25" customHeight="1">
      <c r="A154" s="65" t="s">
        <v>220</v>
      </c>
      <c r="C154" s="82"/>
      <c r="E154" s="134">
        <v>183</v>
      </c>
      <c r="F154" s="134"/>
      <c r="G154" s="134">
        <v>-139</v>
      </c>
      <c r="H154" s="134"/>
      <c r="I154" s="134">
        <v>183</v>
      </c>
      <c r="J154" s="60"/>
      <c r="K154" s="60">
        <v>-139</v>
      </c>
    </row>
    <row r="155" spans="1:11" ht="20.25" customHeight="1">
      <c r="A155" s="172" t="s">
        <v>105</v>
      </c>
      <c r="C155" s="86"/>
      <c r="E155" s="134">
        <v>-4454</v>
      </c>
      <c r="F155" s="134"/>
      <c r="G155" s="134">
        <v>-5216</v>
      </c>
      <c r="H155" s="133"/>
      <c r="I155" s="133">
        <v>-4214</v>
      </c>
      <c r="J155" s="105"/>
      <c r="K155" s="60">
        <v>-5103</v>
      </c>
    </row>
    <row r="156" spans="1:11" s="68" customFormat="1" ht="20.25" customHeight="1">
      <c r="A156" s="65" t="s">
        <v>33</v>
      </c>
      <c r="C156" s="82"/>
      <c r="E156" s="49">
        <v>8232</v>
      </c>
      <c r="F156" s="134"/>
      <c r="G156" s="49">
        <v>8931</v>
      </c>
      <c r="H156" s="134"/>
      <c r="I156" s="49">
        <v>8619</v>
      </c>
      <c r="J156" s="60"/>
      <c r="K156" s="104">
        <v>8896</v>
      </c>
    </row>
    <row r="157" spans="1:11" ht="20.25" customHeight="1">
      <c r="A157" s="172" t="s">
        <v>175</v>
      </c>
      <c r="C157" s="86"/>
      <c r="E157" s="105"/>
      <c r="F157" s="105"/>
      <c r="G157" s="105"/>
      <c r="H157" s="105"/>
      <c r="I157" s="105"/>
      <c r="J157" s="105"/>
      <c r="K157" s="105"/>
    </row>
    <row r="158" spans="1:11" ht="20.25" customHeight="1">
      <c r="A158" s="172" t="s">
        <v>60</v>
      </c>
      <c r="C158" s="86"/>
      <c r="E158" s="105">
        <f>SUM(E146:E156)</f>
        <v>81453</v>
      </c>
      <c r="F158" s="105"/>
      <c r="G158" s="105">
        <f>SUM(G146:G156)</f>
        <v>73948</v>
      </c>
      <c r="H158" s="105"/>
      <c r="I158" s="105">
        <f>SUM(I146:I157)</f>
        <v>91534</v>
      </c>
      <c r="J158" s="105"/>
      <c r="K158" s="105">
        <f>SUM(K146:K157)</f>
        <v>76981</v>
      </c>
    </row>
    <row r="159" spans="1:11" ht="20.25" customHeight="1">
      <c r="A159" s="172" t="s">
        <v>61</v>
      </c>
      <c r="C159" s="86"/>
      <c r="E159" s="105"/>
      <c r="F159" s="105"/>
      <c r="G159" s="105"/>
      <c r="H159" s="105"/>
      <c r="I159" s="105"/>
      <c r="J159" s="105"/>
      <c r="K159" s="105"/>
    </row>
    <row r="160" spans="1:11" ht="20.25" customHeight="1">
      <c r="A160" s="172" t="s">
        <v>115</v>
      </c>
      <c r="C160" s="86"/>
      <c r="E160" s="134">
        <v>361661</v>
      </c>
      <c r="F160" s="133"/>
      <c r="G160" s="134">
        <v>394741</v>
      </c>
      <c r="H160" s="133"/>
      <c r="I160" s="133">
        <v>352636</v>
      </c>
      <c r="J160" s="105"/>
      <c r="K160" s="60">
        <v>386964</v>
      </c>
    </row>
    <row r="161" spans="1:13" ht="20.25" customHeight="1">
      <c r="A161" s="172" t="s">
        <v>140</v>
      </c>
      <c r="C161" s="86"/>
      <c r="E161" s="134">
        <v>-175975</v>
      </c>
      <c r="F161" s="133"/>
      <c r="G161" s="134">
        <v>-208452</v>
      </c>
      <c r="H161" s="133"/>
      <c r="I161" s="133">
        <v>-175902</v>
      </c>
      <c r="J161" s="105"/>
      <c r="K161" s="60">
        <v>-194752</v>
      </c>
    </row>
    <row r="162" spans="1:13" ht="20.25" customHeight="1">
      <c r="A162" s="172" t="s">
        <v>104</v>
      </c>
      <c r="C162" s="86"/>
      <c r="E162" s="134">
        <v>-45386</v>
      </c>
      <c r="F162" s="133"/>
      <c r="G162" s="134">
        <v>-12962</v>
      </c>
      <c r="H162" s="133"/>
      <c r="I162" s="133">
        <v>-45386</v>
      </c>
      <c r="J162" s="105"/>
      <c r="K162" s="60">
        <v>-12962</v>
      </c>
    </row>
    <row r="163" spans="1:13" ht="20.25" customHeight="1">
      <c r="A163" s="172" t="s">
        <v>116</v>
      </c>
      <c r="C163" s="86"/>
      <c r="E163" s="134">
        <v>-7583</v>
      </c>
      <c r="F163" s="133"/>
      <c r="G163" s="134">
        <v>43561</v>
      </c>
      <c r="H163" s="133"/>
      <c r="I163" s="133">
        <v>-7526</v>
      </c>
      <c r="J163" s="105"/>
      <c r="K163" s="60">
        <v>43944</v>
      </c>
    </row>
    <row r="164" spans="1:13" ht="20.25" customHeight="1">
      <c r="A164" s="172" t="s">
        <v>117</v>
      </c>
      <c r="C164" s="86"/>
      <c r="E164" s="134">
        <v>-1382</v>
      </c>
      <c r="F164" s="133"/>
      <c r="G164" s="134">
        <v>-1337</v>
      </c>
      <c r="H164" s="133"/>
      <c r="I164" s="133">
        <v>-686</v>
      </c>
      <c r="J164" s="105"/>
      <c r="K164" s="60">
        <v>-1337</v>
      </c>
    </row>
    <row r="165" spans="1:13" ht="20.25" customHeight="1">
      <c r="A165" s="172" t="s">
        <v>34</v>
      </c>
      <c r="C165" s="86"/>
      <c r="E165" s="134">
        <v>-11507</v>
      </c>
      <c r="F165" s="133"/>
      <c r="G165" s="134">
        <v>-830</v>
      </c>
      <c r="H165" s="133"/>
      <c r="I165" s="133">
        <v>-11490</v>
      </c>
      <c r="J165" s="105"/>
      <c r="K165" s="60">
        <v>233</v>
      </c>
    </row>
    <row r="166" spans="1:13" ht="20.25" customHeight="1">
      <c r="A166" s="172" t="s">
        <v>62</v>
      </c>
      <c r="C166" s="86"/>
    </row>
    <row r="167" spans="1:13" ht="20.25" customHeight="1">
      <c r="A167" s="172" t="s">
        <v>106</v>
      </c>
      <c r="C167" s="86"/>
      <c r="E167" s="134">
        <v>-213145</v>
      </c>
      <c r="F167" s="133"/>
      <c r="G167" s="134">
        <v>-442879</v>
      </c>
      <c r="H167" s="133"/>
      <c r="I167" s="133">
        <v>-200216</v>
      </c>
      <c r="J167" s="105"/>
      <c r="K167" s="60">
        <v>-448299</v>
      </c>
    </row>
    <row r="168" spans="1:13" ht="20.25" customHeight="1">
      <c r="A168" s="172" t="s">
        <v>141</v>
      </c>
      <c r="C168" s="86"/>
      <c r="E168" s="134">
        <v>3289</v>
      </c>
      <c r="F168" s="133"/>
      <c r="G168" s="134">
        <v>36066</v>
      </c>
      <c r="H168" s="133"/>
      <c r="I168" s="133">
        <v>3289</v>
      </c>
      <c r="J168" s="105"/>
      <c r="K168" s="60">
        <v>36066</v>
      </c>
    </row>
    <row r="169" spans="1:13" ht="20.25" customHeight="1">
      <c r="A169" s="172" t="s">
        <v>35</v>
      </c>
      <c r="C169" s="86"/>
      <c r="E169" s="134">
        <v>-13213</v>
      </c>
      <c r="F169" s="133"/>
      <c r="G169" s="134">
        <v>6536</v>
      </c>
      <c r="H169" s="133"/>
      <c r="I169" s="134">
        <v>-13207</v>
      </c>
      <c r="J169" s="105"/>
      <c r="K169" s="60">
        <v>6925</v>
      </c>
      <c r="M169" s="172"/>
    </row>
    <row r="170" spans="1:13" s="68" customFormat="1" ht="20.25" customHeight="1">
      <c r="A170" s="65" t="s">
        <v>107</v>
      </c>
      <c r="C170" s="82"/>
      <c r="E170" s="178">
        <v>-3547</v>
      </c>
      <c r="F170" s="134"/>
      <c r="G170" s="178">
        <v>0</v>
      </c>
      <c r="H170" s="134"/>
      <c r="I170" s="178">
        <v>-3547</v>
      </c>
      <c r="J170" s="60"/>
      <c r="K170" s="104">
        <v>0</v>
      </c>
    </row>
    <row r="171" spans="1:13" ht="20.25" customHeight="1">
      <c r="A171" s="172" t="s">
        <v>234</v>
      </c>
      <c r="B171" s="83"/>
      <c r="C171" s="86"/>
      <c r="E171" s="105">
        <f>SUM(E158:E170)</f>
        <v>-25335</v>
      </c>
      <c r="F171" s="105"/>
      <c r="G171" s="105">
        <f>SUM(G158:G170)</f>
        <v>-111608</v>
      </c>
      <c r="H171" s="105"/>
      <c r="I171" s="105">
        <f>SUM(I158:I170)</f>
        <v>-10501</v>
      </c>
      <c r="J171" s="105"/>
      <c r="K171" s="105">
        <f>SUM(K158:K170)</f>
        <v>-106237</v>
      </c>
    </row>
    <row r="172" spans="1:13" ht="20.25" customHeight="1">
      <c r="A172" s="172" t="s">
        <v>201</v>
      </c>
      <c r="B172" s="83"/>
      <c r="C172" s="86"/>
      <c r="E172" s="134">
        <v>4441</v>
      </c>
      <c r="F172" s="175"/>
      <c r="G172" s="134">
        <v>5404</v>
      </c>
      <c r="H172" s="175"/>
      <c r="I172" s="133">
        <v>4201</v>
      </c>
      <c r="J172" s="105"/>
      <c r="K172" s="60">
        <v>5291</v>
      </c>
    </row>
    <row r="173" spans="1:13" ht="20.25" customHeight="1">
      <c r="A173" s="172" t="s">
        <v>36</v>
      </c>
      <c r="B173" s="83"/>
      <c r="C173" s="86"/>
      <c r="E173" s="134">
        <v>-3315</v>
      </c>
      <c r="F173" s="175"/>
      <c r="G173" s="134">
        <v>-3135</v>
      </c>
      <c r="H173" s="175"/>
      <c r="I173" s="133">
        <v>-3702</v>
      </c>
      <c r="J173" s="105"/>
      <c r="K173" s="60">
        <v>-3104</v>
      </c>
    </row>
    <row r="174" spans="1:13" ht="20.25" customHeight="1">
      <c r="A174" s="172" t="s">
        <v>174</v>
      </c>
      <c r="C174" s="86"/>
      <c r="E174" s="134">
        <v>533</v>
      </c>
      <c r="F174" s="175"/>
      <c r="G174" s="134">
        <v>213430.93599999999</v>
      </c>
      <c r="H174" s="175"/>
      <c r="I174" s="133">
        <v>0</v>
      </c>
      <c r="J174" s="105"/>
      <c r="K174" s="60">
        <v>213430.93599999999</v>
      </c>
    </row>
    <row r="175" spans="1:13" ht="20.25" customHeight="1">
      <c r="A175" s="172" t="s">
        <v>118</v>
      </c>
      <c r="C175" s="86"/>
      <c r="E175" s="134">
        <v>-95447</v>
      </c>
      <c r="F175" s="175"/>
      <c r="G175" s="134">
        <v>-100154.93599999999</v>
      </c>
      <c r="H175" s="175"/>
      <c r="I175" s="49">
        <v>-95767</v>
      </c>
      <c r="J175" s="105"/>
      <c r="K175" s="60">
        <v>-99986.935999999987</v>
      </c>
    </row>
    <row r="176" spans="1:13" ht="20.25" customHeight="1">
      <c r="A176" s="75" t="s">
        <v>235</v>
      </c>
      <c r="B176" s="83"/>
      <c r="C176" s="86"/>
      <c r="E176" s="51">
        <f>SUM(E171:E175)</f>
        <v>-119123</v>
      </c>
      <c r="F176" s="105"/>
      <c r="G176" s="51">
        <f>SUM(G171:G175)</f>
        <v>3937</v>
      </c>
      <c r="H176" s="105"/>
      <c r="I176" s="51">
        <f>SUM(I171:I175)</f>
        <v>-105769</v>
      </c>
      <c r="J176" s="105"/>
      <c r="K176" s="51">
        <f>SUM(K171:K175)</f>
        <v>9394</v>
      </c>
    </row>
    <row r="177" spans="1:12" ht="20.25" customHeight="1">
      <c r="A177" s="75"/>
      <c r="B177" s="83"/>
      <c r="C177" s="86"/>
      <c r="E177" s="60"/>
      <c r="G177" s="60"/>
      <c r="I177" s="60"/>
      <c r="K177" s="60"/>
    </row>
    <row r="178" spans="1:12" ht="20.25" customHeight="1">
      <c r="A178" s="102" t="s">
        <v>11</v>
      </c>
      <c r="B178" s="83"/>
      <c r="C178" s="86"/>
      <c r="F178" s="101"/>
    </row>
    <row r="179" spans="1:12" ht="20.25" customHeight="1">
      <c r="L179" s="80" t="s">
        <v>82</v>
      </c>
    </row>
    <row r="180" spans="1:12" s="83" customFormat="1" ht="20.25" customHeight="1">
      <c r="A180" s="78" t="s">
        <v>161</v>
      </c>
      <c r="B180" s="62"/>
      <c r="C180" s="109"/>
      <c r="D180" s="58"/>
      <c r="E180" s="99"/>
      <c r="F180" s="99"/>
      <c r="G180" s="99"/>
      <c r="H180" s="99"/>
      <c r="I180" s="99"/>
      <c r="J180" s="99"/>
      <c r="K180" s="99"/>
    </row>
    <row r="181" spans="1:12" s="83" customFormat="1" ht="20.25" customHeight="1">
      <c r="A181" s="78" t="s">
        <v>90</v>
      </c>
      <c r="B181" s="62"/>
      <c r="C181" s="109"/>
      <c r="D181" s="58"/>
      <c r="E181" s="99"/>
      <c r="F181" s="99"/>
      <c r="G181" s="99"/>
      <c r="H181" s="99"/>
      <c r="I181" s="99"/>
      <c r="J181" s="99"/>
      <c r="K181" s="99"/>
    </row>
    <row r="182" spans="1:12" s="83" customFormat="1" ht="20.25" customHeight="1">
      <c r="A182" s="78" t="s">
        <v>212</v>
      </c>
      <c r="B182" s="58"/>
      <c r="C182" s="109"/>
      <c r="D182" s="58"/>
      <c r="E182" s="99"/>
      <c r="F182" s="99"/>
      <c r="G182" s="99"/>
      <c r="H182" s="99"/>
      <c r="I182" s="99"/>
      <c r="J182" s="99"/>
      <c r="K182" s="99"/>
    </row>
    <row r="183" spans="1:12" s="83" customFormat="1" ht="20.25" customHeight="1">
      <c r="B183" s="58"/>
      <c r="C183" s="109"/>
      <c r="D183" s="58"/>
      <c r="E183" s="99"/>
      <c r="F183" s="99"/>
      <c r="G183" s="99"/>
      <c r="H183" s="99"/>
      <c r="I183" s="99"/>
      <c r="J183" s="99"/>
      <c r="K183" s="100" t="s">
        <v>68</v>
      </c>
    </row>
    <row r="184" spans="1:12" ht="20.25" customHeight="1">
      <c r="E184" s="104"/>
      <c r="F184" s="104" t="s">
        <v>0</v>
      </c>
      <c r="G184" s="104"/>
      <c r="I184" s="104"/>
      <c r="J184" s="104" t="s">
        <v>1</v>
      </c>
      <c r="K184" s="104"/>
    </row>
    <row r="185" spans="1:12" ht="20.25" customHeight="1">
      <c r="C185" s="91"/>
      <c r="E185" s="103">
        <v>2019</v>
      </c>
      <c r="F185" s="57"/>
      <c r="G185" s="103">
        <v>2018</v>
      </c>
      <c r="H185" s="57"/>
      <c r="I185" s="103">
        <v>2019</v>
      </c>
      <c r="J185" s="57"/>
      <c r="K185" s="103">
        <v>2018</v>
      </c>
    </row>
    <row r="186" spans="1:12" ht="20.25" customHeight="1">
      <c r="A186" s="85" t="s">
        <v>37</v>
      </c>
      <c r="B186" s="63"/>
      <c r="C186" s="86"/>
      <c r="E186" s="73"/>
      <c r="F186" s="101"/>
      <c r="G186" s="73"/>
      <c r="I186" s="73"/>
      <c r="J186" s="101"/>
      <c r="K186" s="73"/>
    </row>
    <row r="187" spans="1:12" s="68" customFormat="1" ht="20.25" customHeight="1">
      <c r="A187" s="98" t="s">
        <v>203</v>
      </c>
      <c r="C187" s="82"/>
      <c r="E187" s="134">
        <v>-1168</v>
      </c>
      <c r="F187" s="176"/>
      <c r="G187" s="134">
        <v>0</v>
      </c>
      <c r="H187" s="134"/>
      <c r="I187" s="134">
        <v>0</v>
      </c>
      <c r="J187" s="60"/>
      <c r="K187" s="60">
        <v>0</v>
      </c>
    </row>
    <row r="188" spans="1:12" ht="20.25" customHeight="1">
      <c r="A188" s="93" t="s">
        <v>221</v>
      </c>
      <c r="C188" s="86"/>
      <c r="E188" s="134">
        <v>-26292</v>
      </c>
      <c r="F188" s="175"/>
      <c r="G188" s="134">
        <v>-214</v>
      </c>
      <c r="H188" s="175"/>
      <c r="I188" s="134">
        <v>-26292</v>
      </c>
      <c r="J188" s="105"/>
      <c r="K188" s="60">
        <v>-214</v>
      </c>
    </row>
    <row r="189" spans="1:12" ht="20.25" customHeight="1">
      <c r="A189" s="93" t="s">
        <v>202</v>
      </c>
      <c r="C189" s="86"/>
      <c r="E189" s="134">
        <v>0</v>
      </c>
      <c r="F189" s="175"/>
      <c r="G189" s="134">
        <v>0</v>
      </c>
      <c r="H189" s="175"/>
      <c r="I189" s="133">
        <v>-8500</v>
      </c>
      <c r="J189" s="105"/>
      <c r="K189" s="60">
        <v>0</v>
      </c>
    </row>
    <row r="190" spans="1:12" ht="20.25" customHeight="1">
      <c r="A190" s="93" t="s">
        <v>181</v>
      </c>
      <c r="C190" s="86"/>
      <c r="E190" s="134">
        <v>0</v>
      </c>
      <c r="F190" s="175"/>
      <c r="G190" s="134">
        <v>-103950</v>
      </c>
      <c r="H190" s="175"/>
      <c r="I190" s="133">
        <v>0</v>
      </c>
      <c r="J190" s="105"/>
      <c r="K190" s="60">
        <v>-103950</v>
      </c>
    </row>
    <row r="191" spans="1:12" ht="20.25" customHeight="1">
      <c r="A191" s="93" t="s">
        <v>170</v>
      </c>
      <c r="C191" s="86"/>
      <c r="E191" s="134">
        <v>-31004</v>
      </c>
      <c r="F191" s="175"/>
      <c r="G191" s="134">
        <v>-24063</v>
      </c>
      <c r="H191" s="175"/>
      <c r="I191" s="133">
        <v>-30826</v>
      </c>
      <c r="J191" s="105"/>
      <c r="K191" s="60">
        <v>-23432</v>
      </c>
    </row>
    <row r="192" spans="1:12" ht="20.25" customHeight="1">
      <c r="A192" s="98" t="s">
        <v>149</v>
      </c>
      <c r="C192" s="86"/>
      <c r="E192" s="134">
        <v>1150</v>
      </c>
      <c r="F192" s="176"/>
      <c r="G192" s="134">
        <v>3705</v>
      </c>
      <c r="H192" s="176"/>
      <c r="I192" s="134">
        <v>1150</v>
      </c>
      <c r="J192" s="60"/>
      <c r="K192" s="60">
        <v>3705</v>
      </c>
    </row>
    <row r="193" spans="1:11" s="68" customFormat="1" ht="20.25" customHeight="1">
      <c r="A193" s="98" t="s">
        <v>150</v>
      </c>
      <c r="C193" s="82"/>
      <c r="E193" s="134">
        <v>-803</v>
      </c>
      <c r="F193" s="176"/>
      <c r="G193" s="134">
        <v>-200</v>
      </c>
      <c r="H193" s="176"/>
      <c r="I193" s="134">
        <v>-803</v>
      </c>
      <c r="J193" s="60"/>
      <c r="K193" s="60">
        <v>-200</v>
      </c>
    </row>
    <row r="194" spans="1:11" ht="20.25" customHeight="1">
      <c r="A194" s="85" t="s">
        <v>137</v>
      </c>
      <c r="C194" s="86"/>
      <c r="E194" s="51">
        <f>SUM(E187:E193)</f>
        <v>-58117</v>
      </c>
      <c r="F194" s="105"/>
      <c r="G194" s="51">
        <f>SUM(G187:G193)</f>
        <v>-124722</v>
      </c>
      <c r="H194" s="105"/>
      <c r="I194" s="51">
        <f>SUM(I187:I193)</f>
        <v>-65271</v>
      </c>
      <c r="J194" s="105"/>
      <c r="K194" s="51">
        <f>SUM(K187:K193)</f>
        <v>-124091</v>
      </c>
    </row>
    <row r="195" spans="1:11" ht="20.25" customHeight="1">
      <c r="A195" s="85" t="s">
        <v>38</v>
      </c>
      <c r="B195" s="63"/>
      <c r="C195" s="86"/>
      <c r="E195" s="105"/>
      <c r="F195" s="105"/>
      <c r="G195" s="105"/>
      <c r="H195" s="105"/>
      <c r="I195" s="105"/>
      <c r="J195" s="105"/>
      <c r="K195" s="105"/>
    </row>
    <row r="196" spans="1:11" ht="20.25" customHeight="1">
      <c r="A196" s="102" t="s">
        <v>237</v>
      </c>
      <c r="B196" s="63"/>
      <c r="C196" s="86"/>
      <c r="E196" s="133">
        <v>245000</v>
      </c>
      <c r="F196" s="133"/>
      <c r="G196" s="134">
        <v>202174</v>
      </c>
      <c r="H196" s="175"/>
      <c r="I196" s="133">
        <v>245000</v>
      </c>
      <c r="J196" s="105"/>
      <c r="K196" s="60">
        <v>190000</v>
      </c>
    </row>
    <row r="197" spans="1:11" ht="20.25" customHeight="1">
      <c r="A197" s="102" t="s">
        <v>236</v>
      </c>
      <c r="B197" s="63"/>
      <c r="C197" s="86"/>
      <c r="E197" s="133">
        <v>0</v>
      </c>
      <c r="F197" s="133"/>
      <c r="G197" s="134">
        <v>0</v>
      </c>
      <c r="H197" s="175"/>
      <c r="I197" s="133">
        <v>59000</v>
      </c>
      <c r="J197" s="105"/>
      <c r="K197" s="60">
        <v>0</v>
      </c>
    </row>
    <row r="198" spans="1:11" ht="20.25" customHeight="1">
      <c r="A198" s="93" t="s">
        <v>119</v>
      </c>
      <c r="C198" s="86"/>
      <c r="E198" s="134">
        <v>-69754</v>
      </c>
      <c r="F198" s="175"/>
      <c r="G198" s="134">
        <v>-62686</v>
      </c>
      <c r="H198" s="175"/>
      <c r="I198" s="133">
        <v>-69754</v>
      </c>
      <c r="J198" s="105"/>
      <c r="K198" s="60">
        <v>-62686</v>
      </c>
    </row>
    <row r="199" spans="1:11" ht="20.25" customHeight="1">
      <c r="A199" s="102" t="s">
        <v>193</v>
      </c>
      <c r="B199" s="63"/>
      <c r="C199" s="86"/>
      <c r="E199" s="134">
        <v>-18160</v>
      </c>
      <c r="F199" s="175"/>
      <c r="G199" s="134">
        <v>-29400</v>
      </c>
      <c r="H199" s="175"/>
      <c r="I199" s="133">
        <v>-18160</v>
      </c>
      <c r="J199" s="105"/>
      <c r="K199" s="60">
        <v>-29400</v>
      </c>
    </row>
    <row r="200" spans="1:11" ht="20.25" customHeight="1">
      <c r="A200" s="93" t="s">
        <v>213</v>
      </c>
      <c r="C200" s="86"/>
      <c r="E200" s="134">
        <v>0</v>
      </c>
      <c r="F200" s="175"/>
      <c r="G200" s="134">
        <v>-50250</v>
      </c>
      <c r="H200" s="176"/>
      <c r="I200" s="133">
        <v>0</v>
      </c>
      <c r="J200" s="105"/>
      <c r="K200" s="60">
        <v>-50250</v>
      </c>
    </row>
    <row r="201" spans="1:11" ht="20.25" customHeight="1">
      <c r="A201" s="93" t="s">
        <v>215</v>
      </c>
      <c r="C201" s="86"/>
      <c r="E201" s="134">
        <v>1500</v>
      </c>
      <c r="F201" s="175"/>
      <c r="G201" s="134">
        <v>0</v>
      </c>
      <c r="H201" s="176"/>
      <c r="I201" s="133">
        <v>0</v>
      </c>
      <c r="J201" s="105"/>
      <c r="K201" s="60">
        <v>0</v>
      </c>
    </row>
    <row r="202" spans="1:11" ht="20.25" customHeight="1">
      <c r="A202" s="85" t="s">
        <v>227</v>
      </c>
      <c r="C202" s="86"/>
      <c r="E202" s="51">
        <f>SUM(E196:E201)</f>
        <v>158586</v>
      </c>
      <c r="F202" s="105"/>
      <c r="G202" s="51">
        <f>SUM(G196:G201)</f>
        <v>59838</v>
      </c>
      <c r="H202" s="105"/>
      <c r="I202" s="51">
        <f>SUM(I196:I201)</f>
        <v>216086</v>
      </c>
      <c r="J202" s="105"/>
      <c r="K202" s="51">
        <f>SUM(K196:K201)</f>
        <v>47664</v>
      </c>
    </row>
    <row r="203" spans="1:11" ht="20.25" customHeight="1">
      <c r="A203" s="78" t="s">
        <v>197</v>
      </c>
      <c r="C203" s="86"/>
      <c r="E203" s="173">
        <v>-814</v>
      </c>
      <c r="F203" s="175"/>
      <c r="G203" s="173">
        <v>-60</v>
      </c>
      <c r="H203" s="175"/>
      <c r="I203" s="49">
        <v>0</v>
      </c>
      <c r="J203" s="105"/>
      <c r="K203" s="104">
        <v>0</v>
      </c>
    </row>
    <row r="204" spans="1:11" ht="20.25" customHeight="1">
      <c r="A204" s="85" t="s">
        <v>226</v>
      </c>
      <c r="C204" s="86"/>
      <c r="E204" s="60">
        <f>SUM(E176+E194+E202+E203)</f>
        <v>-19468</v>
      </c>
      <c r="F204" s="105"/>
      <c r="G204" s="60">
        <f>SUM(G176+G194+G202+G203)</f>
        <v>-61007</v>
      </c>
      <c r="H204" s="105"/>
      <c r="I204" s="60">
        <f>SUM(I176+I194+I202+I203)</f>
        <v>45046</v>
      </c>
      <c r="J204" s="105"/>
      <c r="K204" s="60">
        <f>SUM(K176+K194+K202+K203)</f>
        <v>-67033</v>
      </c>
    </row>
    <row r="205" spans="1:11" ht="20.25" customHeight="1">
      <c r="A205" s="102" t="s">
        <v>83</v>
      </c>
      <c r="B205" s="83"/>
      <c r="C205" s="86"/>
      <c r="E205" s="49">
        <v>107550</v>
      </c>
      <c r="F205" s="175"/>
      <c r="G205" s="49">
        <v>123080</v>
      </c>
      <c r="H205" s="175"/>
      <c r="I205" s="49">
        <v>32612</v>
      </c>
      <c r="J205" s="105"/>
      <c r="K205" s="104">
        <v>103446</v>
      </c>
    </row>
    <row r="206" spans="1:11" ht="20.25" customHeight="1" thickBot="1">
      <c r="A206" s="75" t="s">
        <v>120</v>
      </c>
      <c r="B206" s="83"/>
      <c r="C206" s="86"/>
      <c r="E206" s="67">
        <f>SUM(E204:E205)</f>
        <v>88082</v>
      </c>
      <c r="F206" s="105"/>
      <c r="G206" s="67">
        <f>SUM(G204:G205)</f>
        <v>62073</v>
      </c>
      <c r="H206" s="105"/>
      <c r="I206" s="67">
        <f>SUM(I204:I205)</f>
        <v>77658</v>
      </c>
      <c r="J206" s="105"/>
      <c r="K206" s="67">
        <f>SUM(K204:K205)</f>
        <v>36413</v>
      </c>
    </row>
    <row r="207" spans="1:11" ht="20.25" customHeight="1" thickTop="1">
      <c r="C207" s="86"/>
      <c r="E207" s="105"/>
      <c r="F207" s="105"/>
      <c r="G207" s="105"/>
      <c r="H207" s="105"/>
      <c r="I207" s="105"/>
      <c r="J207" s="105"/>
      <c r="K207" s="105"/>
    </row>
    <row r="208" spans="1:11" ht="20.25" customHeight="1">
      <c r="A208" s="85" t="s">
        <v>172</v>
      </c>
      <c r="C208" s="86"/>
      <c r="E208" s="105"/>
      <c r="F208" s="105"/>
      <c r="G208" s="105"/>
      <c r="H208" s="105"/>
      <c r="I208" s="105"/>
      <c r="J208" s="105"/>
      <c r="K208" s="105"/>
    </row>
    <row r="209" spans="1:11" ht="20.25" customHeight="1">
      <c r="A209" s="93" t="s">
        <v>144</v>
      </c>
      <c r="C209" s="86"/>
      <c r="E209" s="105"/>
      <c r="F209" s="105"/>
      <c r="G209" s="105"/>
      <c r="H209" s="105"/>
      <c r="I209" s="105"/>
      <c r="J209" s="105"/>
      <c r="K209" s="105"/>
    </row>
    <row r="210" spans="1:11" ht="20.25" customHeight="1">
      <c r="A210" s="93" t="s">
        <v>216</v>
      </c>
      <c r="C210" s="86"/>
      <c r="E210" s="133">
        <v>0</v>
      </c>
      <c r="F210" s="133"/>
      <c r="G210" s="133">
        <v>0</v>
      </c>
      <c r="H210" s="133"/>
      <c r="I210" s="133">
        <v>0</v>
      </c>
      <c r="J210" s="105"/>
      <c r="K210" s="105">
        <v>1233</v>
      </c>
    </row>
    <row r="211" spans="1:11" ht="20.25" customHeight="1">
      <c r="A211" s="93" t="s">
        <v>142</v>
      </c>
      <c r="C211" s="86"/>
      <c r="E211" s="133">
        <v>61439</v>
      </c>
      <c r="F211" s="133"/>
      <c r="G211" s="133">
        <v>0</v>
      </c>
      <c r="H211" s="133"/>
      <c r="I211" s="133">
        <v>61439</v>
      </c>
      <c r="J211" s="105"/>
      <c r="K211" s="105">
        <v>0</v>
      </c>
    </row>
    <row r="212" spans="1:11" ht="20.25" customHeight="1">
      <c r="A212" s="93" t="s">
        <v>214</v>
      </c>
      <c r="C212" s="86"/>
      <c r="E212" s="133">
        <v>0</v>
      </c>
      <c r="F212" s="133"/>
      <c r="G212" s="133">
        <v>1144</v>
      </c>
      <c r="H212" s="133"/>
      <c r="I212" s="133">
        <v>0</v>
      </c>
      <c r="J212" s="105"/>
      <c r="K212" s="105">
        <v>1144</v>
      </c>
    </row>
    <row r="213" spans="1:11" ht="20.25" customHeight="1">
      <c r="C213" s="86"/>
      <c r="E213" s="105"/>
      <c r="F213" s="105"/>
      <c r="G213" s="105"/>
      <c r="H213" s="105"/>
      <c r="I213" s="105"/>
      <c r="J213" s="105"/>
      <c r="K213" s="105"/>
    </row>
    <row r="214" spans="1:11" ht="20.25" customHeight="1">
      <c r="A214" s="102" t="s">
        <v>39</v>
      </c>
    </row>
  </sheetData>
  <printOptions horizontalCentered="1"/>
  <pageMargins left="0.98425196850393704" right="0.39370078740157483" top="0.78740157480314965" bottom="0.39370078740157483" header="0.19685039370078741" footer="0.19685039370078741"/>
  <pageSetup paperSize="9" scale="84" fitToHeight="7" orientation="portrait" r:id="rId1"/>
  <rowBreaks count="5" manualBreakCount="5">
    <brk id="39" max="10" man="1"/>
    <brk id="68" max="10" man="1"/>
    <brk id="108" max="10" man="1"/>
    <brk id="137" max="16383" man="1"/>
    <brk id="1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32"/>
  <sheetViews>
    <sheetView showGridLines="0" view="pageBreakPreview" zoomScale="85" zoomScaleNormal="70" zoomScaleSheetLayoutView="85" workbookViewId="0"/>
  </sheetViews>
  <sheetFormatPr defaultRowHeight="17.25" customHeight="1"/>
  <cols>
    <col min="1" max="1" width="15.7109375" style="1" customWidth="1"/>
    <col min="2" max="2" width="1.28515625" style="1" customWidth="1"/>
    <col min="3" max="3" width="4.140625" style="1" customWidth="1"/>
    <col min="4" max="4" width="3.42578125" style="1" customWidth="1"/>
    <col min="5" max="5" width="8.5703125" style="1" customWidth="1"/>
    <col min="6" max="6" width="1.7109375" style="2" customWidth="1"/>
    <col min="7" max="7" width="11" style="1" customWidth="1"/>
    <col min="8" max="8" width="0.5703125" style="1" customWidth="1"/>
    <col min="9" max="9" width="12.42578125" style="1" customWidth="1"/>
    <col min="10" max="10" width="0.5703125" style="1" customWidth="1"/>
    <col min="11" max="11" width="12.42578125" style="1" customWidth="1"/>
    <col min="12" max="12" width="0.5703125" style="1" customWidth="1"/>
    <col min="13" max="13" width="12.42578125" style="1" customWidth="1"/>
    <col min="14" max="14" width="0.5703125" style="1" customWidth="1"/>
    <col min="15" max="15" width="14.42578125" style="1" customWidth="1"/>
    <col min="16" max="16" width="0.5703125" style="1" customWidth="1"/>
    <col min="17" max="17" width="10.5703125" style="1" customWidth="1"/>
    <col min="18" max="18" width="0.5703125" style="1" customWidth="1"/>
    <col min="19" max="19" width="10.5703125" style="1" customWidth="1"/>
    <col min="20" max="20" width="0.5703125" style="1" customWidth="1"/>
    <col min="21" max="21" width="10.5703125" style="1" customWidth="1"/>
    <col min="22" max="22" width="0.5703125" style="1" customWidth="1"/>
    <col min="23" max="23" width="10.5703125" style="1" customWidth="1"/>
    <col min="24" max="24" width="0.5703125" style="1" customWidth="1"/>
    <col min="25" max="25" width="10.5703125" style="1" customWidth="1"/>
    <col min="26" max="26" width="0.5703125" style="1" customWidth="1"/>
    <col min="27" max="27" width="10.5703125" style="1" customWidth="1"/>
    <col min="28" max="28" width="0.5703125" style="1" customWidth="1"/>
    <col min="29" max="29" width="10.5703125" style="1" customWidth="1"/>
    <col min="30" max="30" width="0.28515625" style="1" customWidth="1"/>
    <col min="31" max="31" width="15.5703125" style="1" bestFit="1" customWidth="1"/>
    <col min="32" max="32" width="9.140625" style="1"/>
    <col min="33" max="33" width="11.5703125" style="1" bestFit="1" customWidth="1"/>
    <col min="34" max="34" width="9.140625" style="1"/>
    <col min="35" max="35" width="15.5703125" style="1" bestFit="1" customWidth="1"/>
    <col min="36" max="16384" width="9.140625" style="1"/>
  </cols>
  <sheetData>
    <row r="1" spans="1:29" ht="17.25" customHeight="1"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4"/>
      <c r="T1" s="4"/>
      <c r="U1" s="4"/>
      <c r="V1" s="4"/>
      <c r="W1" s="4"/>
      <c r="X1" s="4"/>
      <c r="Y1" s="4"/>
      <c r="AC1" s="4" t="s">
        <v>82</v>
      </c>
    </row>
    <row r="2" spans="1:29" ht="17.25" customHeight="1">
      <c r="A2" s="180" t="s">
        <v>161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40"/>
      <c r="P2" s="40"/>
      <c r="Q2" s="3"/>
      <c r="R2" s="3"/>
      <c r="S2" s="4"/>
      <c r="T2" s="4"/>
      <c r="U2" s="4"/>
      <c r="V2" s="4"/>
      <c r="W2" s="4"/>
      <c r="X2" s="4"/>
      <c r="Y2" s="4"/>
      <c r="AC2" s="4"/>
    </row>
    <row r="3" spans="1:29" ht="17.25" customHeight="1">
      <c r="A3" s="5" t="s">
        <v>138</v>
      </c>
      <c r="B3" s="6"/>
      <c r="C3" s="6"/>
      <c r="D3" s="6"/>
      <c r="E3" s="6"/>
      <c r="F3" s="7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</row>
    <row r="4" spans="1:29" ht="17.25" customHeight="1">
      <c r="A4" s="19" t="s">
        <v>212</v>
      </c>
      <c r="B4" s="6"/>
      <c r="C4" s="6"/>
      <c r="D4" s="6"/>
      <c r="E4" s="6"/>
      <c r="F4" s="7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</row>
    <row r="5" spans="1:29" ht="17.25" customHeight="1">
      <c r="B5" s="6"/>
      <c r="C5" s="6"/>
      <c r="D5" s="6"/>
      <c r="E5" s="6"/>
      <c r="F5" s="7"/>
      <c r="G5" s="12"/>
      <c r="H5" s="15"/>
      <c r="I5" s="15"/>
      <c r="J5" s="15"/>
      <c r="K5" s="15"/>
      <c r="L5" s="15"/>
      <c r="M5" s="16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</row>
    <row r="6" spans="1:29" ht="17.25" customHeight="1">
      <c r="B6" s="8"/>
      <c r="C6" s="8"/>
      <c r="D6" s="8"/>
      <c r="E6" s="8"/>
      <c r="F6" s="9"/>
      <c r="G6" s="41"/>
      <c r="H6" s="22"/>
      <c r="I6" s="22"/>
      <c r="J6" s="22"/>
      <c r="K6" s="22"/>
      <c r="L6" s="22"/>
      <c r="M6" s="42"/>
      <c r="N6" s="22"/>
      <c r="O6" s="22"/>
      <c r="P6" s="22"/>
      <c r="Q6" s="22"/>
      <c r="R6" s="22"/>
      <c r="S6" s="4"/>
      <c r="T6" s="4"/>
      <c r="U6" s="4"/>
      <c r="V6" s="4"/>
      <c r="W6" s="4"/>
      <c r="X6" s="4"/>
      <c r="Y6" s="4"/>
      <c r="Z6" s="15"/>
      <c r="AA6" s="15"/>
      <c r="AB6" s="15"/>
      <c r="AC6" s="4" t="s">
        <v>68</v>
      </c>
    </row>
    <row r="7" spans="1:29" s="3" customFormat="1" ht="17.25" customHeight="1">
      <c r="A7" s="12"/>
      <c r="B7" s="12"/>
      <c r="C7" s="12"/>
      <c r="D7" s="12"/>
      <c r="E7" s="12"/>
      <c r="F7" s="13"/>
      <c r="G7" s="183" t="s">
        <v>0</v>
      </c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83"/>
      <c r="AA7" s="183"/>
      <c r="AB7" s="183"/>
      <c r="AC7" s="183"/>
    </row>
    <row r="8" spans="1:29" s="3" customFormat="1" ht="17.25" customHeight="1">
      <c r="A8" s="12"/>
      <c r="B8" s="12"/>
      <c r="C8" s="12"/>
      <c r="D8" s="12"/>
      <c r="E8" s="12"/>
      <c r="F8" s="2"/>
      <c r="G8" s="184" t="s">
        <v>47</v>
      </c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  <c r="Y8" s="184"/>
      <c r="Z8" s="14"/>
      <c r="AA8" s="15"/>
      <c r="AB8" s="14"/>
      <c r="AC8" s="14"/>
    </row>
    <row r="9" spans="1:29" s="3" customFormat="1" ht="17.25" customHeight="1">
      <c r="A9" s="12"/>
      <c r="B9" s="12"/>
      <c r="C9" s="12"/>
      <c r="D9" s="12"/>
      <c r="E9" s="12"/>
      <c r="F9" s="2"/>
      <c r="G9" s="2"/>
      <c r="H9" s="2"/>
      <c r="I9" s="2"/>
      <c r="J9" s="2"/>
      <c r="K9" s="2"/>
      <c r="L9" s="2"/>
      <c r="M9" s="2"/>
      <c r="N9" s="2"/>
      <c r="O9" s="183" t="s">
        <v>46</v>
      </c>
      <c r="P9" s="183"/>
      <c r="Q9" s="183"/>
      <c r="R9" s="183"/>
      <c r="S9" s="183"/>
      <c r="T9" s="2"/>
      <c r="U9" s="2"/>
      <c r="V9" s="2"/>
      <c r="W9" s="2"/>
      <c r="X9" s="2"/>
      <c r="Y9" s="2"/>
      <c r="Z9" s="14"/>
      <c r="AB9" s="14"/>
      <c r="AC9" s="14"/>
    </row>
    <row r="10" spans="1:29" s="3" customFormat="1" ht="17.25" customHeight="1">
      <c r="A10" s="12"/>
      <c r="B10" s="12"/>
      <c r="C10" s="12"/>
      <c r="D10" s="12"/>
      <c r="E10" s="12"/>
      <c r="F10" s="2"/>
      <c r="G10" s="16"/>
      <c r="H10" s="16"/>
      <c r="I10" s="16"/>
      <c r="J10" s="16"/>
      <c r="K10" s="16"/>
      <c r="L10" s="16"/>
      <c r="M10" s="16"/>
      <c r="N10" s="16"/>
      <c r="O10" s="184" t="s">
        <v>155</v>
      </c>
      <c r="P10" s="184"/>
      <c r="Q10" s="184"/>
      <c r="R10" s="16"/>
      <c r="AB10" s="14"/>
      <c r="AC10" s="14"/>
    </row>
    <row r="11" spans="1:29" s="15" customFormat="1" ht="17.25" customHeight="1">
      <c r="F11" s="16"/>
      <c r="G11" s="16"/>
      <c r="N11" s="16"/>
      <c r="O11" s="15" t="s">
        <v>160</v>
      </c>
      <c r="R11" s="16"/>
      <c r="S11" s="12"/>
      <c r="T11" s="16"/>
      <c r="U11" s="16"/>
      <c r="V11" s="16"/>
      <c r="W11" s="16"/>
      <c r="X11" s="16"/>
      <c r="Y11" s="16"/>
      <c r="Z11" s="14"/>
      <c r="AA11" s="15" t="s">
        <v>100</v>
      </c>
    </row>
    <row r="12" spans="1:29" s="15" customFormat="1" ht="17.25" customHeight="1">
      <c r="F12" s="16"/>
      <c r="G12" s="16"/>
      <c r="N12" s="16"/>
      <c r="O12" s="15" t="s">
        <v>156</v>
      </c>
      <c r="R12" s="16"/>
      <c r="S12" s="16" t="s">
        <v>42</v>
      </c>
      <c r="U12" s="15" t="s">
        <v>108</v>
      </c>
      <c r="W12" s="15" t="s">
        <v>108</v>
      </c>
      <c r="Y12" s="15" t="s">
        <v>95</v>
      </c>
      <c r="AA12" s="15" t="s">
        <v>99</v>
      </c>
    </row>
    <row r="13" spans="1:29" s="15" customFormat="1" ht="17.25" customHeight="1">
      <c r="F13" s="16"/>
      <c r="G13" s="16" t="s">
        <v>41</v>
      </c>
      <c r="I13" s="16"/>
      <c r="K13" s="183" t="s">
        <v>21</v>
      </c>
      <c r="L13" s="183"/>
      <c r="M13" s="183"/>
      <c r="N13" s="16"/>
      <c r="O13" s="15" t="s">
        <v>157</v>
      </c>
      <c r="P13" s="16"/>
      <c r="Q13" s="15" t="s">
        <v>67</v>
      </c>
      <c r="S13" s="15" t="s">
        <v>49</v>
      </c>
      <c r="U13" s="15" t="s">
        <v>92</v>
      </c>
      <c r="W13" s="15" t="s">
        <v>167</v>
      </c>
      <c r="Y13" s="15" t="s">
        <v>96</v>
      </c>
      <c r="Z13" s="16"/>
      <c r="AA13" s="15" t="s">
        <v>98</v>
      </c>
      <c r="AB13" s="16"/>
      <c r="AC13" s="15" t="s">
        <v>40</v>
      </c>
    </row>
    <row r="14" spans="1:29" s="15" customFormat="1" ht="17.25" customHeight="1">
      <c r="F14" s="16"/>
      <c r="G14" s="16" t="s">
        <v>91</v>
      </c>
      <c r="I14" s="16" t="s">
        <v>178</v>
      </c>
      <c r="K14" s="16" t="s">
        <v>114</v>
      </c>
      <c r="L14" s="16"/>
      <c r="M14" s="16"/>
      <c r="N14" s="16"/>
      <c r="O14" s="15" t="s">
        <v>158</v>
      </c>
      <c r="P14" s="16"/>
      <c r="Q14" s="15" t="s">
        <v>66</v>
      </c>
      <c r="S14" s="15" t="s">
        <v>52</v>
      </c>
      <c r="U14" s="15" t="s">
        <v>94</v>
      </c>
      <c r="W14" s="15" t="s">
        <v>168</v>
      </c>
      <c r="Y14" s="15" t="s">
        <v>97</v>
      </c>
      <c r="Z14" s="16"/>
      <c r="AA14" s="15" t="s">
        <v>65</v>
      </c>
      <c r="AB14" s="16"/>
      <c r="AC14" s="15" t="s">
        <v>52</v>
      </c>
    </row>
    <row r="15" spans="1:29" s="15" customFormat="1" ht="17.25" customHeight="1">
      <c r="E15" s="17"/>
      <c r="F15" s="16"/>
      <c r="G15" s="46" t="s">
        <v>43</v>
      </c>
      <c r="I15" s="46" t="s">
        <v>194</v>
      </c>
      <c r="K15" s="46" t="s">
        <v>64</v>
      </c>
      <c r="M15" s="46" t="s">
        <v>44</v>
      </c>
      <c r="N15" s="16"/>
      <c r="O15" s="46" t="s">
        <v>159</v>
      </c>
      <c r="P15" s="16"/>
      <c r="Q15" s="46" t="s">
        <v>50</v>
      </c>
      <c r="R15" s="16"/>
      <c r="S15" s="46" t="s">
        <v>53</v>
      </c>
      <c r="T15" s="16"/>
      <c r="U15" s="46" t="s">
        <v>93</v>
      </c>
      <c r="V15" s="16"/>
      <c r="W15" s="46" t="s">
        <v>121</v>
      </c>
      <c r="X15" s="16"/>
      <c r="Y15" s="46" t="s">
        <v>54</v>
      </c>
      <c r="Z15" s="16"/>
      <c r="AA15" s="46" t="s">
        <v>166</v>
      </c>
      <c r="AB15" s="16"/>
      <c r="AC15" s="46" t="s">
        <v>53</v>
      </c>
    </row>
    <row r="16" spans="1:29" ht="17.25" customHeight="1">
      <c r="A16" s="19" t="s">
        <v>177</v>
      </c>
      <c r="F16" s="16"/>
      <c r="G16" s="27">
        <v>1027904</v>
      </c>
      <c r="H16" s="36"/>
      <c r="I16" s="27">
        <v>100000</v>
      </c>
      <c r="J16" s="27"/>
      <c r="K16" s="27">
        <v>90786</v>
      </c>
      <c r="L16" s="27"/>
      <c r="M16" s="27">
        <v>581051</v>
      </c>
      <c r="N16" s="27"/>
      <c r="O16" s="27">
        <v>-560</v>
      </c>
      <c r="P16" s="27"/>
      <c r="Q16" s="27">
        <v>21690</v>
      </c>
      <c r="R16" s="27"/>
      <c r="S16" s="25">
        <f>SUM(O16:R16)</f>
        <v>21130</v>
      </c>
      <c r="T16" s="27"/>
      <c r="U16" s="27">
        <v>21431</v>
      </c>
      <c r="V16" s="27"/>
      <c r="W16" s="27">
        <v>68924</v>
      </c>
      <c r="X16" s="27"/>
      <c r="Y16" s="28">
        <f>SUM(G16:W16)-S16</f>
        <v>1911226</v>
      </c>
      <c r="Z16" s="25"/>
      <c r="AA16" s="25">
        <v>22591</v>
      </c>
      <c r="AB16" s="27"/>
      <c r="AC16" s="27">
        <f t="shared" ref="AC16" si="0">SUM(Y16:AB16)</f>
        <v>1933817</v>
      </c>
    </row>
    <row r="17" spans="1:35" s="15" customFormat="1" ht="17.25" customHeight="1">
      <c r="A17" s="23" t="s">
        <v>184</v>
      </c>
      <c r="C17" s="30"/>
      <c r="D17" s="16"/>
      <c r="E17" s="16"/>
      <c r="F17" s="16"/>
      <c r="G17" s="35">
        <v>0</v>
      </c>
      <c r="H17" s="35"/>
      <c r="I17" s="35">
        <v>0</v>
      </c>
      <c r="J17" s="35"/>
      <c r="K17" s="35">
        <v>0</v>
      </c>
      <c r="L17" s="35"/>
      <c r="M17" s="35">
        <f>'PL '!G97</f>
        <v>-108175</v>
      </c>
      <c r="N17" s="35"/>
      <c r="O17" s="28">
        <v>0</v>
      </c>
      <c r="P17" s="35"/>
      <c r="Q17" s="35">
        <v>0</v>
      </c>
      <c r="R17" s="35"/>
      <c r="S17" s="35">
        <f t="shared" ref="S17:S18" si="1">SUM(O17:R17)</f>
        <v>0</v>
      </c>
      <c r="T17" s="35"/>
      <c r="U17" s="35">
        <v>0</v>
      </c>
      <c r="V17" s="35"/>
      <c r="W17" s="35">
        <v>0</v>
      </c>
      <c r="X17" s="35"/>
      <c r="Y17" s="35">
        <f t="shared" ref="Y17:Y19" si="2">SUM(G17:W17)-S17</f>
        <v>-108175</v>
      </c>
      <c r="Z17" s="35"/>
      <c r="AA17" s="35">
        <v>52</v>
      </c>
      <c r="AB17" s="32"/>
      <c r="AC17" s="28">
        <f>SUM(Y17:AA17)</f>
        <v>-108123</v>
      </c>
    </row>
    <row r="18" spans="1:35" s="15" customFormat="1" ht="17.25" customHeight="1">
      <c r="A18" s="23" t="s">
        <v>146</v>
      </c>
      <c r="C18" s="24"/>
      <c r="D18" s="16"/>
      <c r="E18" s="16"/>
      <c r="F18" s="16"/>
      <c r="G18" s="45">
        <v>0</v>
      </c>
      <c r="H18" s="27"/>
      <c r="I18" s="45">
        <v>0</v>
      </c>
      <c r="J18" s="27"/>
      <c r="K18" s="45">
        <v>0</v>
      </c>
      <c r="L18" s="27"/>
      <c r="M18" s="45">
        <v>0</v>
      </c>
      <c r="N18" s="27"/>
      <c r="O18" s="45">
        <v>-70</v>
      </c>
      <c r="P18" s="27"/>
      <c r="Q18" s="45">
        <v>0</v>
      </c>
      <c r="R18" s="27"/>
      <c r="S18" s="45">
        <f t="shared" si="1"/>
        <v>-70</v>
      </c>
      <c r="T18" s="27"/>
      <c r="U18" s="45">
        <v>0</v>
      </c>
      <c r="V18" s="27"/>
      <c r="W18" s="45">
        <v>0</v>
      </c>
      <c r="X18" s="27"/>
      <c r="Y18" s="43">
        <f t="shared" si="2"/>
        <v>-70</v>
      </c>
      <c r="Z18" s="27"/>
      <c r="AA18" s="45">
        <v>0</v>
      </c>
      <c r="AB18" s="27"/>
      <c r="AC18" s="45">
        <f>SUM(Y18:AA18)</f>
        <v>-70</v>
      </c>
    </row>
    <row r="19" spans="1:35" ht="17.25" customHeight="1">
      <c r="A19" s="23" t="s">
        <v>147</v>
      </c>
      <c r="C19" s="36"/>
      <c r="D19" s="36"/>
      <c r="E19" s="36"/>
      <c r="F19" s="36"/>
      <c r="G19" s="28">
        <f>SUM(G17:G18)</f>
        <v>0</v>
      </c>
      <c r="H19" s="27"/>
      <c r="I19" s="28">
        <f>SUM(I17:I18)</f>
        <v>0</v>
      </c>
      <c r="J19" s="27"/>
      <c r="K19" s="28">
        <f>SUM(K17:K18)</f>
        <v>0</v>
      </c>
      <c r="L19" s="27"/>
      <c r="M19" s="28">
        <f>SUM(M17:M18)</f>
        <v>-108175</v>
      </c>
      <c r="N19" s="27"/>
      <c r="O19" s="28">
        <f>SUM(O17:O18)</f>
        <v>-70</v>
      </c>
      <c r="P19" s="27"/>
      <c r="Q19" s="28">
        <f>SUM(Q17:Q18)</f>
        <v>0</v>
      </c>
      <c r="R19" s="27"/>
      <c r="S19" s="28">
        <f>SUM(S17:S18)</f>
        <v>-70</v>
      </c>
      <c r="T19" s="27"/>
      <c r="U19" s="28">
        <f>SUM(U17:U18)</f>
        <v>0</v>
      </c>
      <c r="V19" s="27"/>
      <c r="W19" s="28">
        <f>SUM(W17:W18)</f>
        <v>0</v>
      </c>
      <c r="X19" s="27"/>
      <c r="Y19" s="35">
        <f t="shared" si="2"/>
        <v>-108245</v>
      </c>
      <c r="Z19" s="27"/>
      <c r="AA19" s="28">
        <f>SUM(AA17:AA18)</f>
        <v>52</v>
      </c>
      <c r="AB19" s="27"/>
      <c r="AC19" s="28">
        <f>SUM(AC17:AC18)</f>
        <v>-108193</v>
      </c>
    </row>
    <row r="20" spans="1:35" ht="17.25" customHeight="1">
      <c r="A20" s="23" t="s">
        <v>224</v>
      </c>
      <c r="F20" s="16"/>
      <c r="G20" s="26">
        <v>0</v>
      </c>
      <c r="H20" s="26"/>
      <c r="I20" s="26">
        <v>0</v>
      </c>
      <c r="J20" s="26"/>
      <c r="K20" s="26">
        <v>0</v>
      </c>
      <c r="L20" s="26"/>
      <c r="M20" s="26">
        <v>-51394</v>
      </c>
      <c r="N20" s="26"/>
      <c r="O20" s="26">
        <v>0</v>
      </c>
      <c r="P20" s="26"/>
      <c r="Q20" s="28">
        <v>0</v>
      </c>
      <c r="R20" s="28"/>
      <c r="S20" s="35">
        <f t="shared" ref="S20" si="3">SUM(O20:R20)</f>
        <v>0</v>
      </c>
      <c r="T20" s="28"/>
      <c r="U20" s="28">
        <v>0</v>
      </c>
      <c r="V20" s="28"/>
      <c r="W20" s="28">
        <v>0</v>
      </c>
      <c r="X20" s="28"/>
      <c r="Y20" s="27">
        <f t="shared" ref="Y20" si="4">G20+K20+M20+S20+U20</f>
        <v>-51394</v>
      </c>
      <c r="Z20" s="28"/>
      <c r="AA20" s="27">
        <v>0</v>
      </c>
      <c r="AB20" s="27"/>
      <c r="AC20" s="27">
        <f t="shared" ref="AC20" si="5">SUM(Y20:AB20)</f>
        <v>-51394</v>
      </c>
      <c r="AD20" s="26"/>
      <c r="AE20" s="26"/>
      <c r="AF20" s="25"/>
      <c r="AG20" s="27"/>
      <c r="AH20" s="25"/>
      <c r="AI20" s="27"/>
    </row>
    <row r="21" spans="1:35" ht="17.25" customHeight="1">
      <c r="A21" s="23" t="s">
        <v>45</v>
      </c>
      <c r="F21" s="16"/>
      <c r="G21" s="25">
        <v>0</v>
      </c>
      <c r="H21" s="25"/>
      <c r="I21" s="25">
        <v>0</v>
      </c>
      <c r="J21" s="25"/>
      <c r="K21" s="25">
        <v>0</v>
      </c>
      <c r="L21" s="25"/>
      <c r="M21" s="25">
        <v>679</v>
      </c>
      <c r="N21" s="25"/>
      <c r="O21" s="26">
        <v>0</v>
      </c>
      <c r="P21" s="25"/>
      <c r="Q21" s="25">
        <v>-679</v>
      </c>
      <c r="R21" s="26"/>
      <c r="S21" s="27">
        <f>SUM(O21:R21)</f>
        <v>-679</v>
      </c>
      <c r="T21" s="27"/>
      <c r="U21" s="27">
        <v>0</v>
      </c>
      <c r="V21" s="27"/>
      <c r="W21" s="27">
        <v>0</v>
      </c>
      <c r="X21" s="27"/>
      <c r="Y21" s="27">
        <f>G21+K21+M21+S21+U21</f>
        <v>0</v>
      </c>
      <c r="Z21" s="27"/>
      <c r="AA21" s="27">
        <v>0</v>
      </c>
      <c r="AB21" s="27"/>
      <c r="AC21" s="27">
        <f>SUM(AA21,Y21)</f>
        <v>0</v>
      </c>
      <c r="AD21" s="26"/>
      <c r="AE21" s="26"/>
      <c r="AF21" s="25"/>
      <c r="AG21" s="27"/>
      <c r="AH21" s="25"/>
      <c r="AI21" s="27"/>
    </row>
    <row r="22" spans="1:35" ht="17.25" customHeight="1" thickBot="1">
      <c r="A22" s="19" t="s">
        <v>210</v>
      </c>
      <c r="F22" s="16"/>
      <c r="G22" s="29">
        <f>SUM(G19:G21,G16)</f>
        <v>1027904</v>
      </c>
      <c r="H22" s="28"/>
      <c r="I22" s="29">
        <f>SUM(I19:I21,I16)</f>
        <v>100000</v>
      </c>
      <c r="J22" s="28"/>
      <c r="K22" s="29">
        <f>SUM(K19:K21,K16)</f>
        <v>90786</v>
      </c>
      <c r="L22" s="28"/>
      <c r="M22" s="29">
        <f>SUM(M19:M21,M16)</f>
        <v>422161</v>
      </c>
      <c r="N22" s="28"/>
      <c r="O22" s="29">
        <f>SUM(O19:O21,O16)</f>
        <v>-630</v>
      </c>
      <c r="P22" s="28"/>
      <c r="Q22" s="29">
        <f>SUM(Q19:Q21,Q16)</f>
        <v>21011</v>
      </c>
      <c r="R22" s="28"/>
      <c r="S22" s="29">
        <f>SUM(S19:S21,S16)</f>
        <v>20381</v>
      </c>
      <c r="T22" s="28"/>
      <c r="U22" s="29">
        <f>SUM(U19:U21,U16)</f>
        <v>21431</v>
      </c>
      <c r="V22" s="28"/>
      <c r="W22" s="29">
        <f>SUM(W19:W21,W16)</f>
        <v>68924</v>
      </c>
      <c r="X22" s="28"/>
      <c r="Y22" s="29">
        <f>SUM(Y19:Y21,Y16)</f>
        <v>1751587</v>
      </c>
      <c r="Z22" s="27"/>
      <c r="AA22" s="29">
        <f>SUM(AA19:AA21,AA16)</f>
        <v>22643</v>
      </c>
      <c r="AB22" s="27"/>
      <c r="AC22" s="29">
        <f>SUM(AC19:AC21,AC16)</f>
        <v>1774230</v>
      </c>
    </row>
    <row r="23" spans="1:35" ht="17.25" customHeight="1" thickTop="1">
      <c r="A23" s="19"/>
      <c r="F23" s="16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7"/>
      <c r="AA23" s="28"/>
      <c r="AB23" s="27"/>
      <c r="AC23" s="28"/>
    </row>
    <row r="24" spans="1:35" ht="17.25" customHeight="1">
      <c r="A24" s="19" t="s">
        <v>195</v>
      </c>
      <c r="F24" s="16"/>
      <c r="G24" s="27">
        <v>1027904</v>
      </c>
      <c r="H24" s="36"/>
      <c r="I24" s="27">
        <v>100000</v>
      </c>
      <c r="J24" s="27"/>
      <c r="K24" s="27">
        <v>90786</v>
      </c>
      <c r="L24" s="27"/>
      <c r="M24" s="27">
        <v>108825</v>
      </c>
      <c r="N24" s="27"/>
      <c r="O24" s="27">
        <v>-799</v>
      </c>
      <c r="P24" s="27"/>
      <c r="Q24" s="27">
        <v>20321</v>
      </c>
      <c r="R24" s="27"/>
      <c r="S24" s="25">
        <f>SUM(O24:R24)</f>
        <v>19522</v>
      </c>
      <c r="T24" s="27"/>
      <c r="U24" s="27">
        <v>21431</v>
      </c>
      <c r="V24" s="27"/>
      <c r="W24" s="27">
        <v>68924</v>
      </c>
      <c r="X24" s="27"/>
      <c r="Y24" s="28">
        <f>SUM(G24:W24)-S24</f>
        <v>1437392</v>
      </c>
      <c r="Z24" s="25"/>
      <c r="AA24" s="25">
        <v>22319</v>
      </c>
      <c r="AB24" s="27"/>
      <c r="AC24" s="27">
        <f t="shared" ref="AC24" si="6">SUM(Y24:AB24)</f>
        <v>1459711</v>
      </c>
    </row>
    <row r="25" spans="1:35" s="15" customFormat="1" ht="17.25" customHeight="1">
      <c r="A25" s="23" t="s">
        <v>145</v>
      </c>
      <c r="C25" s="30"/>
      <c r="D25" s="16"/>
      <c r="E25" s="16"/>
      <c r="F25" s="16"/>
      <c r="G25" s="35">
        <v>0</v>
      </c>
      <c r="H25" s="35"/>
      <c r="I25" s="35">
        <v>0</v>
      </c>
      <c r="J25" s="35"/>
      <c r="K25" s="35">
        <v>0</v>
      </c>
      <c r="L25" s="35"/>
      <c r="M25" s="35">
        <f>'PL '!E97</f>
        <v>17810</v>
      </c>
      <c r="N25" s="35"/>
      <c r="O25" s="35">
        <v>0</v>
      </c>
      <c r="P25" s="35"/>
      <c r="Q25" s="35">
        <v>0</v>
      </c>
      <c r="R25" s="35"/>
      <c r="S25" s="35">
        <f t="shared" ref="S25" si="7">SUM(O25:R25)</f>
        <v>0</v>
      </c>
      <c r="T25" s="35"/>
      <c r="U25" s="35">
        <v>0</v>
      </c>
      <c r="V25" s="35"/>
      <c r="W25" s="35">
        <v>0</v>
      </c>
      <c r="X25" s="35"/>
      <c r="Y25" s="28">
        <f t="shared" ref="Y25:Y26" si="8">SUM(G25:W25)-S25</f>
        <v>17810</v>
      </c>
      <c r="Z25" s="35"/>
      <c r="AA25" s="35">
        <v>-1156</v>
      </c>
      <c r="AB25" s="32"/>
      <c r="AC25" s="27">
        <f t="shared" ref="AC25:AC28" si="9">SUM(Y25:AB25)</f>
        <v>16654</v>
      </c>
      <c r="AE25" s="16"/>
    </row>
    <row r="26" spans="1:35" s="15" customFormat="1" ht="17.25" customHeight="1">
      <c r="A26" s="23" t="s">
        <v>146</v>
      </c>
      <c r="C26" s="24"/>
      <c r="D26" s="16"/>
      <c r="E26" s="16"/>
      <c r="F26" s="16"/>
      <c r="G26" s="45">
        <v>0</v>
      </c>
      <c r="H26" s="27"/>
      <c r="I26" s="45">
        <v>0</v>
      </c>
      <c r="J26" s="27"/>
      <c r="K26" s="45">
        <v>0</v>
      </c>
      <c r="L26" s="27"/>
      <c r="M26" s="45">
        <v>0</v>
      </c>
      <c r="N26" s="27"/>
      <c r="O26" s="43">
        <f>'PL '!E126</f>
        <v>-948</v>
      </c>
      <c r="P26" s="27"/>
      <c r="Q26" s="45">
        <v>0</v>
      </c>
      <c r="R26" s="27"/>
      <c r="S26" s="45">
        <f>SUM(O26:Q26)</f>
        <v>-948</v>
      </c>
      <c r="T26" s="27"/>
      <c r="U26" s="45">
        <v>0</v>
      </c>
      <c r="V26" s="27"/>
      <c r="W26" s="45">
        <v>0</v>
      </c>
      <c r="X26" s="27"/>
      <c r="Y26" s="45">
        <f t="shared" si="8"/>
        <v>-948</v>
      </c>
      <c r="Z26" s="27"/>
      <c r="AA26" s="45">
        <v>0</v>
      </c>
      <c r="AB26" s="27"/>
      <c r="AC26" s="45">
        <f t="shared" si="9"/>
        <v>-948</v>
      </c>
    </row>
    <row r="27" spans="1:35" ht="17.25" customHeight="1">
      <c r="A27" s="23" t="s">
        <v>147</v>
      </c>
      <c r="C27" s="36"/>
      <c r="D27" s="36"/>
      <c r="E27" s="36"/>
      <c r="F27" s="36"/>
      <c r="G27" s="28">
        <f>SUM(G25:G26)</f>
        <v>0</v>
      </c>
      <c r="H27" s="27"/>
      <c r="I27" s="28">
        <f>SUM(I25:I26)</f>
        <v>0</v>
      </c>
      <c r="J27" s="27"/>
      <c r="K27" s="28">
        <f>SUM(K25:K26)</f>
        <v>0</v>
      </c>
      <c r="L27" s="27"/>
      <c r="M27" s="28">
        <f>SUM(M25:M26)</f>
        <v>17810</v>
      </c>
      <c r="N27" s="27"/>
      <c r="O27" s="27">
        <f>SUM(O25:O26)</f>
        <v>-948</v>
      </c>
      <c r="P27" s="27"/>
      <c r="Q27" s="28">
        <f>SUM(Q25:Q26)</f>
        <v>0</v>
      </c>
      <c r="R27" s="27"/>
      <c r="S27" s="28">
        <f>SUM(S25:S26)</f>
        <v>-948</v>
      </c>
      <c r="T27" s="27"/>
      <c r="U27" s="28">
        <f>SUM(U25:U26)</f>
        <v>0</v>
      </c>
      <c r="V27" s="27"/>
      <c r="W27" s="28">
        <f>SUM(W25:W26)</f>
        <v>0</v>
      </c>
      <c r="X27" s="27"/>
      <c r="Y27" s="28">
        <f>SUM(Y25:Y26)</f>
        <v>16862</v>
      </c>
      <c r="Z27" s="27"/>
      <c r="AA27" s="28">
        <f>SUM(AA25:AA26)</f>
        <v>-1156</v>
      </c>
      <c r="AB27" s="27"/>
      <c r="AC27" s="28">
        <f>SUM(AC25:AC26)</f>
        <v>15706</v>
      </c>
    </row>
    <row r="28" spans="1:35" s="2" customFormat="1" ht="17.25" customHeight="1">
      <c r="A28" s="48" t="s">
        <v>45</v>
      </c>
      <c r="F28" s="16"/>
      <c r="G28" s="26">
        <v>0</v>
      </c>
      <c r="H28" s="26"/>
      <c r="I28" s="26">
        <v>0</v>
      </c>
      <c r="J28" s="26"/>
      <c r="K28" s="26">
        <v>0</v>
      </c>
      <c r="L28" s="26"/>
      <c r="M28" s="26">
        <v>679</v>
      </c>
      <c r="N28" s="26"/>
      <c r="O28" s="26">
        <v>0</v>
      </c>
      <c r="P28" s="26"/>
      <c r="Q28" s="26">
        <v>-679</v>
      </c>
      <c r="R28" s="26"/>
      <c r="S28" s="35">
        <f t="shared" ref="S28" si="10">SUM(O28:R28)</f>
        <v>-679</v>
      </c>
      <c r="T28" s="28"/>
      <c r="U28" s="28">
        <v>0</v>
      </c>
      <c r="V28" s="28"/>
      <c r="W28" s="28">
        <v>0</v>
      </c>
      <c r="X28" s="28"/>
      <c r="Y28" s="28">
        <f t="shared" ref="Y28" si="11">G28+K28+M28+S28+U28</f>
        <v>0</v>
      </c>
      <c r="Z28" s="28"/>
      <c r="AA28" s="28">
        <v>0</v>
      </c>
      <c r="AB28" s="28"/>
      <c r="AC28" s="28">
        <f t="shared" si="9"/>
        <v>0</v>
      </c>
      <c r="AD28" s="26"/>
      <c r="AE28" s="26"/>
      <c r="AF28" s="26"/>
      <c r="AG28" s="28"/>
      <c r="AH28" s="26"/>
      <c r="AI28" s="28"/>
    </row>
    <row r="29" spans="1:35" s="15" customFormat="1" ht="17.25" customHeight="1">
      <c r="A29" s="23" t="s">
        <v>200</v>
      </c>
      <c r="C29" s="30"/>
      <c r="D29" s="16"/>
      <c r="E29" s="16"/>
      <c r="F29" s="16"/>
      <c r="G29" s="35">
        <v>0</v>
      </c>
      <c r="H29" s="35"/>
      <c r="I29" s="35">
        <v>0</v>
      </c>
      <c r="J29" s="35"/>
      <c r="K29" s="35">
        <v>0</v>
      </c>
      <c r="L29" s="35"/>
      <c r="M29" s="35">
        <v>0</v>
      </c>
      <c r="N29" s="35"/>
      <c r="O29" s="35">
        <v>0</v>
      </c>
      <c r="P29" s="35"/>
      <c r="Q29" s="35">
        <v>0</v>
      </c>
      <c r="R29" s="35"/>
      <c r="S29" s="35">
        <f t="shared" ref="S29" si="12">SUM(O29:R29)</f>
        <v>0</v>
      </c>
      <c r="T29" s="35"/>
      <c r="U29" s="35">
        <v>0</v>
      </c>
      <c r="V29" s="35"/>
      <c r="W29" s="35">
        <v>0</v>
      </c>
      <c r="X29" s="35"/>
      <c r="Y29" s="28">
        <v>0</v>
      </c>
      <c r="Z29" s="35"/>
      <c r="AA29" s="35">
        <v>1500</v>
      </c>
      <c r="AB29" s="32"/>
      <c r="AC29" s="27">
        <f t="shared" ref="AC29" si="13">SUM(Y29:AB29)</f>
        <v>1500</v>
      </c>
      <c r="AE29" s="16"/>
    </row>
    <row r="30" spans="1:35" ht="17.25" customHeight="1" thickBot="1">
      <c r="A30" s="19" t="s">
        <v>211</v>
      </c>
      <c r="F30" s="16"/>
      <c r="G30" s="29">
        <f>SUM(G27:G29)+G24</f>
        <v>1027904</v>
      </c>
      <c r="H30" s="28"/>
      <c r="I30" s="29">
        <f>SUM(I27:I29)+I24</f>
        <v>100000</v>
      </c>
      <c r="J30" s="28"/>
      <c r="K30" s="29">
        <f>SUM(K27:K29)+K24</f>
        <v>90786</v>
      </c>
      <c r="L30" s="28"/>
      <c r="M30" s="29">
        <f>SUM(M27:M29)+M24</f>
        <v>127314</v>
      </c>
      <c r="N30" s="28"/>
      <c r="O30" s="29">
        <f>SUM(O27:O29)+O24</f>
        <v>-1747</v>
      </c>
      <c r="P30" s="28"/>
      <c r="Q30" s="29">
        <f>SUM(Q27:Q29)+Q24</f>
        <v>19642</v>
      </c>
      <c r="R30" s="28"/>
      <c r="S30" s="29">
        <f>SUM(S27:S29)+S24</f>
        <v>17895</v>
      </c>
      <c r="T30" s="28"/>
      <c r="U30" s="29">
        <f>SUM(U27:U29)+U24</f>
        <v>21431</v>
      </c>
      <c r="V30" s="28"/>
      <c r="W30" s="29">
        <f>SUM(W27:W29)+W24</f>
        <v>68924</v>
      </c>
      <c r="X30" s="28"/>
      <c r="Y30" s="29">
        <f>SUM(Y27:Y29)+Y24</f>
        <v>1454254</v>
      </c>
      <c r="Z30" s="27"/>
      <c r="AA30" s="29">
        <f>SUM(AA27:AA29)+AA24</f>
        <v>22663</v>
      </c>
      <c r="AB30" s="27"/>
      <c r="AC30" s="29">
        <f>SUM(AC27:AC29)+AC24</f>
        <v>1476917</v>
      </c>
    </row>
    <row r="31" spans="1:35" ht="17.25" customHeight="1" thickTop="1">
      <c r="A31" s="3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5"/>
      <c r="AA31" s="16"/>
      <c r="AB31" s="15"/>
      <c r="AC31" s="16"/>
    </row>
    <row r="32" spans="1:35" ht="17.25" customHeight="1">
      <c r="A32" s="18" t="s">
        <v>11</v>
      </c>
    </row>
  </sheetData>
  <mergeCells count="6">
    <mergeCell ref="K13:M13"/>
    <mergeCell ref="A2:N2"/>
    <mergeCell ref="G7:AC7"/>
    <mergeCell ref="G8:Y8"/>
    <mergeCell ref="O9:S9"/>
    <mergeCell ref="O10:Q10"/>
  </mergeCells>
  <pageMargins left="0.19685039370078741" right="0.78740157480314965" top="0.98425196850393704" bottom="0.39370078740157483" header="0.19685039370078741" footer="0.19685039370078741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29"/>
  <sheetViews>
    <sheetView showGridLines="0" view="pageBreakPreview" zoomScale="85" zoomScaleNormal="100" zoomScaleSheetLayoutView="85" workbookViewId="0">
      <selection activeCell="P3" sqref="P3"/>
    </sheetView>
  </sheetViews>
  <sheetFormatPr defaultRowHeight="18.75" customHeight="1"/>
  <cols>
    <col min="1" max="2" width="11.140625" style="1" customWidth="1"/>
    <col min="3" max="3" width="21" style="1" customWidth="1"/>
    <col min="4" max="4" width="0.5703125" style="1" customWidth="1"/>
    <col min="5" max="5" width="8.85546875" style="1" customWidth="1"/>
    <col min="6" max="6" width="1.140625" style="2" customWidth="1"/>
    <col min="7" max="7" width="13.140625" style="1" customWidth="1"/>
    <col min="8" max="8" width="1.140625" style="1" customWidth="1"/>
    <col min="9" max="9" width="13.140625" style="1" customWidth="1"/>
    <col min="10" max="10" width="1.140625" style="1" customWidth="1"/>
    <col min="11" max="11" width="13.140625" style="1" customWidth="1"/>
    <col min="12" max="12" width="1.140625" style="1" customWidth="1"/>
    <col min="13" max="13" width="13.140625" style="1" customWidth="1"/>
    <col min="14" max="14" width="1.140625" style="1" customWidth="1"/>
    <col min="15" max="15" width="13.140625" style="1" customWidth="1"/>
    <col min="16" max="16" width="1.140625" style="1" customWidth="1"/>
    <col min="17" max="17" width="13.140625" style="1" customWidth="1"/>
    <col min="18" max="18" width="1.140625" style="1" customWidth="1"/>
    <col min="19" max="19" width="13.140625" style="1" customWidth="1"/>
    <col min="20" max="20" width="1.140625" style="1" customWidth="1"/>
    <col min="21" max="16384" width="9.140625" style="1"/>
  </cols>
  <sheetData>
    <row r="1" spans="1:31" ht="18.75" customHeight="1">
      <c r="S1" s="4" t="s">
        <v>82</v>
      </c>
    </row>
    <row r="2" spans="1:31" ht="18.75" customHeight="1">
      <c r="A2" s="180" t="s">
        <v>161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3"/>
      <c r="P2" s="3"/>
      <c r="Q2" s="3"/>
      <c r="R2" s="3"/>
      <c r="S2" s="3"/>
    </row>
    <row r="3" spans="1:31" ht="18.75" customHeight="1">
      <c r="A3" s="5" t="s">
        <v>138</v>
      </c>
      <c r="B3" s="10"/>
      <c r="C3" s="10"/>
      <c r="D3" s="10"/>
      <c r="E3" s="10"/>
      <c r="F3" s="1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31" ht="18.75" customHeight="1">
      <c r="A4" s="19" t="s">
        <v>212</v>
      </c>
      <c r="B4" s="10"/>
      <c r="C4" s="10"/>
      <c r="D4" s="10"/>
      <c r="E4" s="10"/>
      <c r="F4" s="1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31" ht="18.75" customHeight="1">
      <c r="B5" s="20"/>
      <c r="C5" s="20"/>
      <c r="D5" s="20"/>
      <c r="E5" s="20"/>
      <c r="F5" s="21"/>
      <c r="G5" s="44"/>
      <c r="H5" s="22"/>
      <c r="I5" s="22"/>
      <c r="J5" s="22"/>
      <c r="K5" s="22"/>
      <c r="L5" s="22"/>
      <c r="M5" s="22"/>
      <c r="N5" s="22"/>
      <c r="O5" s="22"/>
      <c r="P5" s="22"/>
      <c r="Q5" s="4"/>
      <c r="R5" s="4"/>
      <c r="S5" s="4" t="s">
        <v>68</v>
      </c>
    </row>
    <row r="6" spans="1:31" s="3" customFormat="1" ht="18.75" customHeight="1">
      <c r="A6" s="12"/>
      <c r="B6" s="12"/>
      <c r="C6" s="12"/>
      <c r="D6" s="12"/>
      <c r="E6" s="12"/>
      <c r="F6" s="13"/>
      <c r="G6" s="183" t="s">
        <v>1</v>
      </c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</row>
    <row r="7" spans="1:31" s="3" customFormat="1" ht="18.75" customHeight="1">
      <c r="A7" s="12"/>
      <c r="B7" s="12"/>
      <c r="C7" s="12"/>
      <c r="D7" s="12"/>
      <c r="E7" s="12"/>
      <c r="F7" s="13"/>
      <c r="G7" s="16"/>
      <c r="H7" s="16"/>
      <c r="I7" s="16"/>
      <c r="J7" s="16"/>
      <c r="K7" s="16"/>
      <c r="L7" s="16"/>
      <c r="M7" s="16"/>
      <c r="N7" s="16"/>
      <c r="O7" s="185" t="s">
        <v>136</v>
      </c>
      <c r="P7" s="185"/>
      <c r="Q7" s="185"/>
      <c r="R7" s="185"/>
      <c r="S7" s="16"/>
    </row>
    <row r="8" spans="1:31" s="3" customFormat="1" ht="18.75" customHeight="1">
      <c r="A8" s="12"/>
      <c r="B8" s="12"/>
      <c r="C8" s="12"/>
      <c r="D8" s="12"/>
      <c r="E8" s="12"/>
      <c r="F8" s="2"/>
      <c r="G8" s="2"/>
      <c r="H8" s="2"/>
      <c r="I8" s="2"/>
      <c r="J8" s="2"/>
      <c r="K8" s="2"/>
      <c r="L8" s="2"/>
      <c r="M8" s="2"/>
      <c r="N8" s="2"/>
      <c r="O8" s="183" t="s">
        <v>135</v>
      </c>
      <c r="P8" s="183"/>
      <c r="Q8" s="183"/>
      <c r="R8" s="2"/>
      <c r="S8" s="14"/>
    </row>
    <row r="9" spans="1:31" s="3" customFormat="1" ht="18.75" customHeight="1">
      <c r="A9" s="12"/>
      <c r="B9" s="12"/>
      <c r="C9" s="12"/>
      <c r="D9" s="12"/>
      <c r="E9" s="12"/>
      <c r="F9" s="2"/>
      <c r="G9" s="2"/>
      <c r="H9" s="2"/>
      <c r="I9" s="2"/>
      <c r="J9" s="2"/>
      <c r="K9" s="2"/>
      <c r="L9" s="2"/>
      <c r="M9" s="2"/>
      <c r="N9" s="2"/>
      <c r="O9" s="47" t="s">
        <v>101</v>
      </c>
      <c r="P9" s="31"/>
      <c r="Q9" s="31"/>
      <c r="R9" s="2"/>
      <c r="S9" s="14"/>
    </row>
    <row r="10" spans="1:31" s="15" customFormat="1" ht="18.75" customHeight="1">
      <c r="F10" s="16"/>
      <c r="N10" s="16"/>
      <c r="O10" s="46" t="s">
        <v>102</v>
      </c>
      <c r="Q10" s="16" t="s">
        <v>42</v>
      </c>
    </row>
    <row r="11" spans="1:31" s="15" customFormat="1" ht="18.75" customHeight="1">
      <c r="F11" s="16"/>
      <c r="G11" s="16" t="s">
        <v>41</v>
      </c>
      <c r="I11" s="16"/>
      <c r="K11" s="183" t="s">
        <v>21</v>
      </c>
      <c r="L11" s="183"/>
      <c r="M11" s="183"/>
      <c r="N11" s="16"/>
      <c r="O11" s="15" t="s">
        <v>67</v>
      </c>
      <c r="Q11" s="15" t="s">
        <v>103</v>
      </c>
      <c r="S11" s="15" t="s">
        <v>40</v>
      </c>
    </row>
    <row r="12" spans="1:31" s="15" customFormat="1" ht="18.75" customHeight="1">
      <c r="F12" s="16"/>
      <c r="G12" s="16" t="s">
        <v>91</v>
      </c>
      <c r="I12" s="16" t="s">
        <v>178</v>
      </c>
      <c r="K12" s="16" t="s">
        <v>114</v>
      </c>
      <c r="L12" s="16"/>
      <c r="M12" s="16"/>
      <c r="N12" s="16"/>
      <c r="O12" s="15" t="s">
        <v>66</v>
      </c>
      <c r="Q12" s="15" t="s">
        <v>52</v>
      </c>
      <c r="S12" s="15" t="s">
        <v>52</v>
      </c>
    </row>
    <row r="13" spans="1:31" s="15" customFormat="1" ht="18.75" customHeight="1">
      <c r="E13" s="17"/>
      <c r="F13" s="16"/>
      <c r="G13" s="46" t="s">
        <v>43</v>
      </c>
      <c r="I13" s="46" t="s">
        <v>194</v>
      </c>
      <c r="K13" s="46" t="s">
        <v>64</v>
      </c>
      <c r="M13" s="46" t="s">
        <v>44</v>
      </c>
      <c r="N13" s="16"/>
      <c r="O13" s="46" t="s">
        <v>50</v>
      </c>
      <c r="Q13" s="46" t="s">
        <v>53</v>
      </c>
      <c r="R13" s="16"/>
      <c r="S13" s="46" t="s">
        <v>53</v>
      </c>
    </row>
    <row r="14" spans="1:31" s="2" customFormat="1" ht="18.75" customHeight="1">
      <c r="A14" s="3" t="s">
        <v>177</v>
      </c>
      <c r="B14" s="1"/>
      <c r="C14" s="1"/>
      <c r="D14" s="1"/>
      <c r="E14" s="1"/>
      <c r="F14" s="16"/>
      <c r="G14" s="28">
        <v>1027904</v>
      </c>
      <c r="H14" s="16"/>
      <c r="I14" s="28">
        <v>100000</v>
      </c>
      <c r="J14" s="28"/>
      <c r="K14" s="28">
        <v>89226</v>
      </c>
      <c r="L14" s="28"/>
      <c r="M14" s="28">
        <v>678560</v>
      </c>
      <c r="N14" s="27"/>
      <c r="O14" s="28">
        <v>21690</v>
      </c>
      <c r="P14" s="27"/>
      <c r="Q14" s="28">
        <f>SUM(O14)</f>
        <v>21690</v>
      </c>
      <c r="R14" s="25"/>
      <c r="S14" s="28">
        <f>SUM(G14:R14)-Q14</f>
        <v>1917380</v>
      </c>
      <c r="T14" s="16"/>
      <c r="U14" s="16"/>
      <c r="V14" s="16"/>
      <c r="W14" s="16"/>
    </row>
    <row r="15" spans="1:31" s="34" customFormat="1" ht="18.75" customHeight="1">
      <c r="A15" s="1" t="s">
        <v>184</v>
      </c>
      <c r="B15" s="37"/>
      <c r="D15" s="33"/>
      <c r="E15" s="33"/>
      <c r="F15" s="38"/>
      <c r="G15" s="33">
        <v>0</v>
      </c>
      <c r="H15" s="35">
        <v>0</v>
      </c>
      <c r="I15" s="33">
        <v>0</v>
      </c>
      <c r="J15" s="35">
        <v>0</v>
      </c>
      <c r="K15" s="33">
        <v>0</v>
      </c>
      <c r="L15" s="35">
        <v>0</v>
      </c>
      <c r="M15" s="35">
        <f>'PL '!K97</f>
        <v>-104800</v>
      </c>
      <c r="N15" s="35"/>
      <c r="O15" s="35">
        <v>0</v>
      </c>
      <c r="P15" s="35"/>
      <c r="Q15" s="28">
        <f>SUM(O15)</f>
        <v>0</v>
      </c>
      <c r="R15" s="35">
        <v>0</v>
      </c>
      <c r="S15" s="28">
        <f>SUM(G15:M15,Q15)</f>
        <v>-104800</v>
      </c>
      <c r="T15" s="35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31" s="34" customFormat="1" ht="18.75" customHeight="1">
      <c r="A16" s="1" t="s">
        <v>78</v>
      </c>
      <c r="B16" s="37"/>
      <c r="D16" s="33"/>
      <c r="E16" s="33"/>
      <c r="F16" s="33"/>
      <c r="G16" s="45">
        <v>0</v>
      </c>
      <c r="H16" s="35"/>
      <c r="I16" s="45">
        <v>0</v>
      </c>
      <c r="J16" s="35"/>
      <c r="K16" s="45">
        <v>0</v>
      </c>
      <c r="L16" s="33"/>
      <c r="M16" s="45">
        <v>0</v>
      </c>
      <c r="N16" s="35"/>
      <c r="O16" s="45">
        <v>0</v>
      </c>
      <c r="P16" s="35"/>
      <c r="Q16" s="45">
        <f>SUM(O16)</f>
        <v>0</v>
      </c>
      <c r="R16" s="33"/>
      <c r="S16" s="45">
        <f>SUM(G16:M16,Q16)</f>
        <v>0</v>
      </c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</row>
    <row r="17" spans="1:31" s="34" customFormat="1" ht="18.75" customHeight="1">
      <c r="A17" s="1" t="s">
        <v>79</v>
      </c>
      <c r="B17" s="37"/>
      <c r="D17" s="33"/>
      <c r="E17" s="33"/>
      <c r="F17" s="33"/>
      <c r="G17" s="28">
        <f>SUM(G15:G16)</f>
        <v>0</v>
      </c>
      <c r="H17" s="35"/>
      <c r="I17" s="28">
        <f>SUM(I15:I16)</f>
        <v>0</v>
      </c>
      <c r="J17" s="35"/>
      <c r="K17" s="28">
        <f>SUM(K15:K16)</f>
        <v>0</v>
      </c>
      <c r="L17" s="33"/>
      <c r="M17" s="28">
        <f>SUM(M15:M16)</f>
        <v>-104800</v>
      </c>
      <c r="N17" s="35"/>
      <c r="O17" s="28">
        <f>SUM(O15:O16)</f>
        <v>0</v>
      </c>
      <c r="P17" s="35"/>
      <c r="Q17" s="28">
        <f>SUM(Q15:Q16)</f>
        <v>0</v>
      </c>
      <c r="R17" s="33"/>
      <c r="S17" s="28">
        <f>SUM(S15:S16)</f>
        <v>-104800</v>
      </c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</row>
    <row r="18" spans="1:31" s="2" customFormat="1" ht="18.75" customHeight="1">
      <c r="A18" s="1" t="s">
        <v>224</v>
      </c>
      <c r="B18" s="1"/>
      <c r="C18" s="1"/>
      <c r="D18" s="1"/>
      <c r="E18" s="1"/>
      <c r="F18" s="16"/>
      <c r="G18" s="27">
        <v>0</v>
      </c>
      <c r="H18" s="27"/>
      <c r="I18" s="27">
        <v>0</v>
      </c>
      <c r="J18" s="27"/>
      <c r="K18" s="27">
        <v>0</v>
      </c>
      <c r="L18" s="27"/>
      <c r="M18" s="35">
        <v>-51394</v>
      </c>
      <c r="N18" s="35"/>
      <c r="O18" s="28">
        <v>0</v>
      </c>
      <c r="P18" s="35"/>
      <c r="Q18" s="27">
        <f>SUM(O18)</f>
        <v>0</v>
      </c>
      <c r="R18" s="27"/>
      <c r="S18" s="28">
        <f>SUM(G18:M18,Q18)</f>
        <v>-51394</v>
      </c>
      <c r="T18" s="16"/>
      <c r="U18" s="16"/>
      <c r="V18" s="16"/>
      <c r="W18" s="16"/>
    </row>
    <row r="19" spans="1:31" s="2" customFormat="1" ht="18.75" customHeight="1">
      <c r="A19" s="1" t="s">
        <v>45</v>
      </c>
      <c r="B19" s="1"/>
      <c r="C19" s="1"/>
      <c r="D19" s="1"/>
      <c r="E19" s="1"/>
      <c r="F19" s="16"/>
      <c r="G19" s="27">
        <v>0</v>
      </c>
      <c r="H19" s="27"/>
      <c r="I19" s="27">
        <v>0</v>
      </c>
      <c r="J19" s="27"/>
      <c r="K19" s="27">
        <v>0</v>
      </c>
      <c r="L19" s="27"/>
      <c r="M19" s="27">
        <v>679</v>
      </c>
      <c r="N19" s="28"/>
      <c r="O19" s="27">
        <v>-679</v>
      </c>
      <c r="P19" s="27"/>
      <c r="Q19" s="27">
        <f>SUM(O19)</f>
        <v>-679</v>
      </c>
      <c r="R19" s="27"/>
      <c r="S19" s="28">
        <f>SUM(G19:M19,Q19)</f>
        <v>0</v>
      </c>
      <c r="T19" s="16"/>
      <c r="U19" s="16"/>
      <c r="V19" s="16"/>
      <c r="W19" s="16"/>
    </row>
    <row r="20" spans="1:31" ht="18.75" customHeight="1" thickBot="1">
      <c r="A20" s="3" t="s">
        <v>210</v>
      </c>
      <c r="F20" s="16"/>
      <c r="G20" s="29">
        <f>SUM(G17:G19,G14)</f>
        <v>1027904</v>
      </c>
      <c r="H20" s="28"/>
      <c r="I20" s="29">
        <f>SUM(I17:I19,I14)</f>
        <v>100000</v>
      </c>
      <c r="J20" s="28"/>
      <c r="K20" s="29">
        <f>SUM(K17:K19,K14)</f>
        <v>89226</v>
      </c>
      <c r="L20" s="28"/>
      <c r="M20" s="29">
        <f>SUM(M17:M19,M14)</f>
        <v>523045</v>
      </c>
      <c r="N20" s="28"/>
      <c r="O20" s="29">
        <f>SUM(O17:O19,O14)</f>
        <v>21011</v>
      </c>
      <c r="P20" s="28"/>
      <c r="Q20" s="29">
        <f>SUM(Q17:Q19,Q14)</f>
        <v>21011</v>
      </c>
      <c r="R20" s="28"/>
      <c r="S20" s="29">
        <f>SUM(S17:S19,S14)</f>
        <v>1761186</v>
      </c>
    </row>
    <row r="21" spans="1:31" ht="18.75" customHeight="1" thickTop="1">
      <c r="A21" s="3"/>
      <c r="F21" s="16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</row>
    <row r="22" spans="1:31" s="2" customFormat="1" ht="18.75" customHeight="1">
      <c r="A22" s="3" t="s">
        <v>195</v>
      </c>
      <c r="B22" s="1"/>
      <c r="C22" s="1"/>
      <c r="D22" s="1"/>
      <c r="E22" s="1"/>
      <c r="F22" s="16"/>
      <c r="G22" s="28">
        <v>1027904</v>
      </c>
      <c r="H22" s="16"/>
      <c r="I22" s="28">
        <v>100000</v>
      </c>
      <c r="J22" s="28"/>
      <c r="K22" s="28">
        <v>89226</v>
      </c>
      <c r="L22" s="28"/>
      <c r="M22" s="28">
        <v>194577</v>
      </c>
      <c r="N22" s="27"/>
      <c r="O22" s="28">
        <v>20321</v>
      </c>
      <c r="P22" s="27"/>
      <c r="Q22" s="28">
        <f>SUM(O22)</f>
        <v>20321</v>
      </c>
      <c r="R22" s="25"/>
      <c r="S22" s="28">
        <f>SUM(G22:R22)-Q22</f>
        <v>1432028</v>
      </c>
      <c r="T22" s="16"/>
      <c r="U22" s="16"/>
      <c r="V22" s="16"/>
      <c r="W22" s="16"/>
    </row>
    <row r="23" spans="1:31" s="34" customFormat="1" ht="18.75" customHeight="1">
      <c r="A23" s="1" t="s">
        <v>145</v>
      </c>
      <c r="B23" s="37"/>
      <c r="D23" s="33"/>
      <c r="E23" s="33"/>
      <c r="F23" s="38"/>
      <c r="G23" s="33">
        <v>0</v>
      </c>
      <c r="H23" s="35"/>
      <c r="I23" s="35">
        <v>0</v>
      </c>
      <c r="J23" s="35"/>
      <c r="K23" s="35">
        <v>0</v>
      </c>
      <c r="L23" s="35"/>
      <c r="M23" s="35">
        <f>+'PL '!I128</f>
        <v>21864</v>
      </c>
      <c r="N23" s="35"/>
      <c r="O23" s="35">
        <v>0</v>
      </c>
      <c r="P23" s="35"/>
      <c r="Q23" s="35">
        <v>0</v>
      </c>
      <c r="R23" s="35">
        <v>0</v>
      </c>
      <c r="S23" s="28">
        <f>SUM(G23:M23,Q23)</f>
        <v>21864</v>
      </c>
      <c r="T23" s="35"/>
      <c r="U23" s="39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34" customFormat="1" ht="18.75" customHeight="1">
      <c r="A24" s="1" t="s">
        <v>78</v>
      </c>
      <c r="B24" s="37"/>
      <c r="D24" s="33"/>
      <c r="E24" s="33"/>
      <c r="F24" s="33"/>
      <c r="G24" s="45">
        <v>0</v>
      </c>
      <c r="H24" s="35"/>
      <c r="I24" s="45">
        <v>0</v>
      </c>
      <c r="J24" s="35"/>
      <c r="K24" s="45">
        <v>0</v>
      </c>
      <c r="L24" s="33"/>
      <c r="M24" s="45">
        <v>0</v>
      </c>
      <c r="N24" s="35"/>
      <c r="O24" s="45">
        <v>0</v>
      </c>
      <c r="P24" s="35"/>
      <c r="Q24" s="45">
        <v>0</v>
      </c>
      <c r="R24" s="33"/>
      <c r="S24" s="45">
        <f>SUM(G24:M24,Q24)</f>
        <v>0</v>
      </c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</row>
    <row r="25" spans="1:31" s="34" customFormat="1" ht="18.75" customHeight="1">
      <c r="A25" s="1" t="s">
        <v>79</v>
      </c>
      <c r="B25" s="37"/>
      <c r="D25" s="33"/>
      <c r="E25" s="33"/>
      <c r="F25" s="33"/>
      <c r="G25" s="28">
        <f>SUM(G23:G24)</f>
        <v>0</v>
      </c>
      <c r="H25" s="35"/>
      <c r="I25" s="28">
        <f>SUM(I23:I24)</f>
        <v>0</v>
      </c>
      <c r="J25" s="35"/>
      <c r="K25" s="28">
        <f>SUM(K23:K24)</f>
        <v>0</v>
      </c>
      <c r="L25" s="33"/>
      <c r="M25" s="28">
        <f>SUM(M23:M24)</f>
        <v>21864</v>
      </c>
      <c r="N25" s="35"/>
      <c r="O25" s="28">
        <f>SUM(O23:O24)</f>
        <v>0</v>
      </c>
      <c r="P25" s="35"/>
      <c r="Q25" s="28">
        <f>SUM(Q23:Q24)</f>
        <v>0</v>
      </c>
      <c r="R25" s="33"/>
      <c r="S25" s="28">
        <f>SUM(S23:S24)</f>
        <v>21864</v>
      </c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</row>
    <row r="26" spans="1:31" s="2" customFormat="1" ht="18.75" customHeight="1">
      <c r="A26" s="1" t="s">
        <v>45</v>
      </c>
      <c r="B26" s="1"/>
      <c r="C26" s="1"/>
      <c r="D26" s="1"/>
      <c r="E26" s="1"/>
      <c r="F26" s="16"/>
      <c r="G26" s="27">
        <v>0</v>
      </c>
      <c r="H26" s="27"/>
      <c r="I26" s="27">
        <v>0</v>
      </c>
      <c r="J26" s="27"/>
      <c r="K26" s="27">
        <v>0</v>
      </c>
      <c r="L26" s="27"/>
      <c r="M26" s="35">
        <v>679</v>
      </c>
      <c r="N26" s="28"/>
      <c r="O26" s="27">
        <v>-679</v>
      </c>
      <c r="P26" s="27"/>
      <c r="Q26" s="27">
        <f>SUM(O26)</f>
        <v>-679</v>
      </c>
      <c r="R26" s="27"/>
      <c r="S26" s="28">
        <f>SUM(G26:M26,Q26)</f>
        <v>0</v>
      </c>
      <c r="T26" s="16"/>
      <c r="U26" s="16"/>
      <c r="V26" s="16"/>
      <c r="W26" s="16"/>
    </row>
    <row r="27" spans="1:31" ht="18.75" customHeight="1" thickBot="1">
      <c r="A27" s="3" t="s">
        <v>211</v>
      </c>
      <c r="F27" s="16"/>
      <c r="G27" s="29">
        <f>SUM(G25:G26)+G22</f>
        <v>1027904</v>
      </c>
      <c r="H27" s="28"/>
      <c r="I27" s="29">
        <f>SUM(I25:I26)+I22</f>
        <v>100000</v>
      </c>
      <c r="J27" s="28"/>
      <c r="K27" s="29">
        <f>SUM(K25:K26)+K22</f>
        <v>89226</v>
      </c>
      <c r="L27" s="28"/>
      <c r="M27" s="29">
        <f>SUM(M25:M26)+M22</f>
        <v>217120</v>
      </c>
      <c r="N27" s="28"/>
      <c r="O27" s="29">
        <f>SUM(O25:O26)+O22</f>
        <v>19642</v>
      </c>
      <c r="P27" s="28"/>
      <c r="Q27" s="29">
        <f>SUM(Q25:Q26)+Q22</f>
        <v>19642</v>
      </c>
      <c r="R27" s="28"/>
      <c r="S27" s="29">
        <f>SUM(S25:S26)+S22</f>
        <v>1453892</v>
      </c>
    </row>
    <row r="28" spans="1:31" ht="18.75" customHeight="1" thickTop="1">
      <c r="A28" s="3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</row>
    <row r="29" spans="1:31" ht="18.75" customHeight="1">
      <c r="A29" s="18" t="s">
        <v>11</v>
      </c>
    </row>
  </sheetData>
  <mergeCells count="5">
    <mergeCell ref="K11:M11"/>
    <mergeCell ref="G6:S6"/>
    <mergeCell ref="A2:N2"/>
    <mergeCell ref="O7:R7"/>
    <mergeCell ref="O8:Q8"/>
  </mergeCells>
  <pageMargins left="0.74803149606299213" right="0.78740157480314965" top="0.98425196850393704" bottom="0.39370078740157483" header="0.19685039370078741" footer="0.19685039370078741"/>
  <pageSetup paperSize="9" scale="85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57851</vt:lpwstr>
  </property>
  <property fmtid="{D5CDD505-2E9C-101B-9397-08002B2CF9AE}" pid="4" name="OptimizationTime">
    <vt:lpwstr>20190814_1728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</vt:lpstr>
      <vt:lpstr>Consolidated</vt:lpstr>
      <vt:lpstr>The Company Only</vt:lpstr>
      <vt:lpstr>BS!Print_Area</vt:lpstr>
      <vt:lpstr>Consolidated!Print_Area</vt:lpstr>
      <vt:lpstr>'PL '!Print_Area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2019-08-05T12:10:41Z</cp:lastPrinted>
  <dcterms:created xsi:type="dcterms:W3CDTF">2011-03-15T03:50:46Z</dcterms:created>
  <dcterms:modified xsi:type="dcterms:W3CDTF">2019-08-14T06:29:40Z</dcterms:modified>
</cp:coreProperties>
</file>