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ne-center\Accounting\Archive_To_Cloud\Account\NINE_Conso\^SET^\2019\Q2'19\File ตลาด NINE\"/>
    </mc:Choice>
  </mc:AlternateContent>
  <xr:revisionPtr revIDLastSave="0" documentId="13_ncr:1_{48D8FFAF-3E40-4B30-BD58-BE51F711481D}" xr6:coauthVersionLast="43" xr6:coauthVersionMax="43" xr10:uidLastSave="{00000000-0000-0000-0000-000000000000}"/>
  <bookViews>
    <workbookView xWindow="-120" yWindow="-120" windowWidth="20730" windowHeight="11160" tabRatio="777" xr2:uid="{00000000-000D-0000-FFFF-FFFF00000000}"/>
  </bookViews>
  <sheets>
    <sheet name="BS" sheetId="1" r:id="rId1"/>
    <sheet name="PL6-9" sheetId="11" r:id="rId2"/>
    <sheet name="SH-10" sheetId="9" r:id="rId3"/>
    <sheet name="SH-11" sheetId="13" r:id="rId4"/>
    <sheet name="SH-12" sheetId="10" r:id="rId5"/>
    <sheet name="SH-13" sheetId="14" r:id="rId6"/>
    <sheet name="CF14-15" sheetId="3" r:id="rId7"/>
  </sheets>
  <definedNames>
    <definedName name="_Hlk120336604" localSheetId="6">'CF14-15'!$A$29</definedName>
    <definedName name="_Hlk15580843" localSheetId="5">'SH-13'!$B$78</definedName>
    <definedName name="_Hlk15581419" localSheetId="5">'SH-13'!$B$82</definedName>
    <definedName name="_xlnm.Print_Area" localSheetId="0">BS!$A$1:$I$86</definedName>
    <definedName name="_xlnm.Print_Area" localSheetId="6">'CF14-15'!$A$1:$I$83</definedName>
    <definedName name="_xlnm.Print_Area" localSheetId="2">'SH-10'!$A$1:$R$23</definedName>
    <definedName name="_xlnm.Print_Area" localSheetId="3">'SH-11'!$A$1:$P$17</definedName>
    <definedName name="_xlnm.Print_Area" localSheetId="4">'SH-12'!$A$1:$M$24</definedName>
    <definedName name="_xlnm.Print_Area" localSheetId="5">'SH-13'!$A$1:$K$17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I14" i="13" l="1"/>
  <c r="I15" i="13" l="1"/>
  <c r="L14" i="13"/>
  <c r="P16" i="9" l="1"/>
  <c r="P17" i="9" s="1"/>
  <c r="E48" i="1" l="1"/>
  <c r="P14" i="13" l="1"/>
  <c r="K11" i="14"/>
  <c r="L11" i="13"/>
  <c r="P11" i="13" s="1"/>
  <c r="G17" i="14" l="1"/>
  <c r="G18" i="14" s="1"/>
  <c r="E17" i="14"/>
  <c r="E18" i="14" s="1"/>
  <c r="C17" i="14"/>
  <c r="C18" i="14" s="1"/>
  <c r="P15" i="13"/>
  <c r="P17" i="13" s="1"/>
  <c r="N15" i="13"/>
  <c r="N17" i="13" s="1"/>
  <c r="N18" i="13" s="1"/>
  <c r="L15" i="13"/>
  <c r="L17" i="13" s="1"/>
  <c r="I17" i="13"/>
  <c r="I18" i="13" s="1"/>
  <c r="I67" i="11" l="1"/>
  <c r="G67" i="11"/>
  <c r="E67" i="11"/>
  <c r="C67" i="11"/>
  <c r="E76" i="1" l="1"/>
  <c r="I75" i="3" l="1"/>
  <c r="I69" i="3"/>
  <c r="E75" i="3"/>
  <c r="E69" i="3"/>
  <c r="I28" i="3"/>
  <c r="I43" i="3" s="1"/>
  <c r="I55" i="3" s="1"/>
  <c r="E28" i="3"/>
  <c r="I23" i="10"/>
  <c r="E23" i="10"/>
  <c r="C23" i="10"/>
  <c r="K21" i="10"/>
  <c r="K23" i="10" s="1"/>
  <c r="M20" i="10"/>
  <c r="M21" i="10" s="1"/>
  <c r="G16" i="10"/>
  <c r="G17" i="10" s="1"/>
  <c r="G23" i="10" s="1"/>
  <c r="M15" i="10"/>
  <c r="M16" i="10" s="1"/>
  <c r="M17" i="10" s="1"/>
  <c r="M11" i="10"/>
  <c r="P21" i="9"/>
  <c r="K21" i="9"/>
  <c r="I21" i="9"/>
  <c r="G21" i="9"/>
  <c r="E21" i="9"/>
  <c r="C21" i="9"/>
  <c r="N20" i="9"/>
  <c r="R20" i="9" s="1"/>
  <c r="R21" i="9" s="1"/>
  <c r="K16" i="9"/>
  <c r="K17" i="9" s="1"/>
  <c r="I16" i="9"/>
  <c r="I17" i="9" s="1"/>
  <c r="G16" i="9"/>
  <c r="G17" i="9" s="1"/>
  <c r="E16" i="9"/>
  <c r="E17" i="9" s="1"/>
  <c r="C16" i="9"/>
  <c r="C17" i="9" s="1"/>
  <c r="N15" i="9"/>
  <c r="R15" i="9" s="1"/>
  <c r="R16" i="9" s="1"/>
  <c r="R17" i="9" s="1"/>
  <c r="N11" i="9"/>
  <c r="R11" i="9" s="1"/>
  <c r="I100" i="11"/>
  <c r="I95" i="11"/>
  <c r="E100" i="11"/>
  <c r="E95" i="11"/>
  <c r="I75" i="11"/>
  <c r="E75" i="11"/>
  <c r="I47" i="11"/>
  <c r="I42" i="11"/>
  <c r="E47" i="11"/>
  <c r="E42" i="11"/>
  <c r="I22" i="11"/>
  <c r="I14" i="11"/>
  <c r="E22" i="11"/>
  <c r="E14" i="11"/>
  <c r="I76" i="1"/>
  <c r="I78" i="1" s="1"/>
  <c r="G76" i="1"/>
  <c r="E78" i="1"/>
  <c r="C76" i="1"/>
  <c r="I54" i="1"/>
  <c r="G54" i="1"/>
  <c r="E54" i="1"/>
  <c r="C54" i="1"/>
  <c r="I48" i="1"/>
  <c r="G48" i="1"/>
  <c r="C48" i="1"/>
  <c r="I27" i="1"/>
  <c r="G27" i="1"/>
  <c r="E27" i="1"/>
  <c r="C27" i="1"/>
  <c r="I18" i="1"/>
  <c r="E18" i="1"/>
  <c r="C18" i="1"/>
  <c r="G23" i="9" l="1"/>
  <c r="C78" i="1"/>
  <c r="P18" i="13" s="1"/>
  <c r="L18" i="13"/>
  <c r="G78" i="1"/>
  <c r="E24" i="11"/>
  <c r="E26" i="11" s="1"/>
  <c r="E30" i="11" s="1"/>
  <c r="E43" i="3"/>
  <c r="E55" i="3" s="1"/>
  <c r="E77" i="3" s="1"/>
  <c r="E79" i="3" s="1"/>
  <c r="K23" i="9"/>
  <c r="R23" i="9"/>
  <c r="I24" i="11"/>
  <c r="I26" i="11" s="1"/>
  <c r="I30" i="11" s="1"/>
  <c r="E56" i="1"/>
  <c r="E80" i="1" s="1"/>
  <c r="E29" i="1"/>
  <c r="I23" i="9"/>
  <c r="C23" i="9"/>
  <c r="I29" i="1"/>
  <c r="I56" i="1"/>
  <c r="I80" i="1" s="1"/>
  <c r="I77" i="11"/>
  <c r="I79" i="11" s="1"/>
  <c r="I83" i="11" s="1"/>
  <c r="N16" i="9"/>
  <c r="N17" i="9" s="1"/>
  <c r="E23" i="9"/>
  <c r="P23" i="9"/>
  <c r="E77" i="11"/>
  <c r="E79" i="11" s="1"/>
  <c r="E83" i="11" s="1"/>
  <c r="I77" i="3"/>
  <c r="I79" i="3" s="1"/>
  <c r="M23" i="10"/>
  <c r="N21" i="9"/>
  <c r="G56" i="1"/>
  <c r="G80" i="1" s="1"/>
  <c r="C56" i="1"/>
  <c r="G29" i="1"/>
  <c r="C29" i="1"/>
  <c r="G75" i="3"/>
  <c r="C75" i="3"/>
  <c r="C80" i="1" l="1"/>
  <c r="J80" i="1" s="1"/>
  <c r="N23" i="9"/>
  <c r="K80" i="1"/>
  <c r="L80" i="1"/>
  <c r="M80" i="1"/>
  <c r="G15" i="13" l="1"/>
  <c r="G17" i="13" s="1"/>
  <c r="G18" i="13" s="1"/>
  <c r="E15" i="13"/>
  <c r="E17" i="13" s="1"/>
  <c r="E18" i="13" s="1"/>
  <c r="C15" i="13"/>
  <c r="C17" i="13" s="1"/>
  <c r="C18" i="13" s="1"/>
  <c r="G69" i="3" l="1"/>
  <c r="C69" i="3"/>
  <c r="C100" i="11"/>
  <c r="C95" i="11"/>
  <c r="G75" i="11"/>
  <c r="C75" i="11"/>
  <c r="C47" i="11"/>
  <c r="C42" i="11"/>
  <c r="G22" i="11"/>
  <c r="C22" i="11"/>
  <c r="G14" i="11"/>
  <c r="C14" i="11"/>
  <c r="C24" i="11" l="1"/>
  <c r="C26" i="11" s="1"/>
  <c r="C30" i="11" s="1"/>
  <c r="G77" i="11"/>
  <c r="G79" i="11" s="1"/>
  <c r="C77" i="11"/>
  <c r="C79" i="11" s="1"/>
  <c r="G24" i="11"/>
  <c r="G26" i="11" s="1"/>
  <c r="G30" i="11" s="1"/>
  <c r="G40" i="11" s="1"/>
  <c r="G45" i="11" l="1"/>
  <c r="G47" i="11" s="1"/>
  <c r="G42" i="11"/>
  <c r="C83" i="11"/>
  <c r="C9" i="3"/>
  <c r="C28" i="3" s="1"/>
  <c r="C43" i="3" s="1"/>
  <c r="C55" i="3" s="1"/>
  <c r="C77" i="3" s="1"/>
  <c r="C79" i="3" s="1"/>
  <c r="J79" i="3" s="1"/>
  <c r="G83" i="11"/>
  <c r="G93" i="11" s="1"/>
  <c r="G9" i="3"/>
  <c r="G28" i="3" s="1"/>
  <c r="G43" i="3" s="1"/>
  <c r="G55" i="3" s="1"/>
  <c r="G77" i="3" s="1"/>
  <c r="G79" i="3" s="1"/>
  <c r="K79" i="3" s="1"/>
  <c r="G98" i="11" l="1"/>
  <c r="G100" i="11" s="1"/>
  <c r="I14" i="14"/>
  <c r="G95" i="11"/>
  <c r="K14" i="14" l="1"/>
  <c r="K15" i="14" s="1"/>
  <c r="I15" i="14"/>
  <c r="I17" i="14" s="1"/>
  <c r="I18" i="14" l="1"/>
  <c r="K17" i="14"/>
  <c r="K18" i="14" s="1"/>
</calcChain>
</file>

<file path=xl/sharedStrings.xml><?xml version="1.0" encoding="utf-8"?>
<sst xmlns="http://schemas.openxmlformats.org/spreadsheetml/2006/main" count="384" uniqueCount="170">
  <si>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</si>
  <si>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</si>
  <si>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</si>
  <si>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</si>
  <si>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</si>
  <si>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</si>
  <si>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</si>
  <si>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</si>
  <si>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</si>
  <si>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</si>
  <si>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</si>
  <si>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</si>
  <si>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</si>
  <si>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</si>
  <si>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</si>
  <si>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</si>
  <si>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ทุนเรือนหุ้น</t>
  </si>
  <si>
    <t>ส่วนของ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</si>
  <si>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</si>
  <si>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</si>
  <si>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</si>
  <si>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</si>
  <si>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</si>
  <si>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</si>
  <si>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(พันบาท)</t>
  </si>
  <si>
    <t>รายได้ค้างรับ</t>
  </si>
  <si>
    <t>งบการเงินรวม</t>
  </si>
  <si>
    <t>งบการเงินเฉพาะกิจการ</t>
  </si>
  <si>
    <t xml:space="preserve">งบการเงินรวม </t>
  </si>
  <si>
    <t>รวมส่วนของ</t>
  </si>
  <si>
    <t>หนี้สินไม่หมุนเวียน</t>
  </si>
  <si>
    <t>รวมหนี้สิน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</si>
  <si>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</si>
  <si>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>บริษัท เนชั่น อินเตอร์เนชั่นแนล เอ็ดดูเทนเมนท์ จำกัด (มหาชน) และบริษัทย่อย</t>
  </si>
  <si>
    <t>เงินลงทุนในบริษัทย่อย</t>
  </si>
  <si>
    <t>ต้นทุนทางการเงิน</t>
  </si>
  <si>
    <t>ทุนสำรอง</t>
  </si>
  <si>
    <t>ตามกฎหมาย</t>
  </si>
  <si>
    <t>ค่าใช้จ่ายค้างจ่าย</t>
  </si>
  <si>
    <t>งบแสดงฐานะการเงิน</t>
  </si>
  <si>
    <t>ส่วนได้เสีย</t>
  </si>
  <si>
    <t>ที่ไม่มีอำนาจ</t>
  </si>
  <si>
    <t>ควบคุม</t>
  </si>
  <si>
    <t>ส่วนเกิน</t>
  </si>
  <si>
    <t>ค่าเสื่อมราคา</t>
  </si>
  <si>
    <t>ค่าตัดจำหน่ายสินทรัพย์ไม่มีตัวตน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</si>
  <si>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</si>
  <si>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</si>
  <si>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ส่วนได้เสียที่ไม่มีอำนาจควบคุม</t>
  </si>
  <si>
    <t>หนี้สินและส่วนของผู้ถือหุ้น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</si>
  <si>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</si>
  <si>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</si>
  <si>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</si>
  <si>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</si>
  <si>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</si>
  <si>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มูลค่าหุ้น</t>
  </si>
  <si>
    <t>สินทรัพย์ภาษีเงินได้รอการตัดบัญชี</t>
  </si>
  <si>
    <t>รวมส่วนของบริษัทใหญ่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</si>
  <si>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</si>
  <si>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</si>
  <si>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หนี้สินไม่หมุนเวียนอื่น</t>
  </si>
  <si>
    <t>ชำระแล้ว</t>
  </si>
  <si>
    <t>ที่ออกและ</t>
  </si>
  <si>
    <t>เงินลงทุนชั่วคราว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</si>
  <si>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</si>
  <si>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</si>
  <si>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</si>
  <si>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</si>
  <si>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</si>
  <si>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</si>
  <si>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</si>
  <si>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</si>
  <si>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</si>
  <si>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ดอกเบี้ยรับ</t>
  </si>
  <si>
    <t>รวม</t>
  </si>
  <si>
    <t>รายการที่ไม่ใช่เงินสด</t>
  </si>
  <si>
    <t>สำหรับงวดสามเดือนสิ้นสุด</t>
  </si>
  <si>
    <t>เงินฝากที่มีข้อจำกัดในการใช้</t>
  </si>
  <si>
    <t>ส่วนปรับปรุงสินทรัพย์เช่าและอุปกรณ์</t>
  </si>
  <si>
    <t>เจ้าหนี้ค่าซื้อสินทรัพย์ไม่มีตัวตน</t>
  </si>
  <si>
    <t>(ไม่ได้ตรวจสอบ)</t>
  </si>
  <si>
    <t xml:space="preserve">งบการเงินเฉพาะกิจการ 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</si>
  <si>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</si>
  <si>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</si>
  <si>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</si>
  <si>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</si>
  <si>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</si>
  <si>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</si>
  <si>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</si>
  <si>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</si>
  <si>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</si>
  <si>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</si>
  <si>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</si>
  <si>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</si>
  <si>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</si>
  <si>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ขาดทุนสะสม</t>
  </si>
  <si>
    <t xml:space="preserve">       ขาดทุนสะสม</t>
  </si>
  <si>
    <t>ของบริษัทใหญ่</t>
  </si>
  <si>
    <t>ภาษีเงินได้จ่ายออก</t>
  </si>
  <si>
    <t>กระแสเงินสดสุทธิใช้ไปในกิจกรรมจัดหาเงิน</t>
  </si>
  <si>
    <t>เงินสดจ่ายเพื่อซื้ออุปกรณ์</t>
  </si>
  <si>
    <t>เงินสดจ่ายเพื่อซื้อสินทรัพย์ไม่มีตัวตน</t>
  </si>
  <si>
    <t>รายได้ดอกเบี้ย</t>
  </si>
  <si>
    <t>ประมาณการหนี้สินไม่หมุนเวียนสำหรับผลประโยชน์พนักงาน</t>
  </si>
  <si>
    <t>ปรับรายการที่กระทบกำไร (ขาดทุน) เป็นเงินสดรับ (จ่าย)</t>
  </si>
  <si>
    <t xml:space="preserve">กระแสเงินสดสุทธิใช้ไปในการดำเนินงาน </t>
  </si>
  <si>
    <t>ดอกเบี้ยจ่าย</t>
  </si>
  <si>
    <t>ต้นทุนในการจัดจำหน่าย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</si>
  <si>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</si>
  <si>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</si>
  <si>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ใบสำคัญ</t>
  </si>
  <si>
    <t>แสดงสิทธิ</t>
  </si>
  <si>
    <t>ที่จะซื้อหุ้น</t>
  </si>
  <si>
    <t>ภาษีขายที่ยังไม่ถึงกำหนดชำระ</t>
  </si>
  <si>
    <t>ยอดคงเหลือ ณ วันที่ 1 มกราคม 2561</t>
  </si>
  <si>
    <t>กำไรจากการจำหน่ายอุปกรณ์</t>
  </si>
  <si>
    <t>ลูกหนี้อื่น</t>
  </si>
  <si>
    <t>เจ้าหนี้อื่น</t>
  </si>
  <si>
    <t xml:space="preserve">   สำหรับผลประโยชน์พนักงาน</t>
  </si>
  <si>
    <t>ประมาณการหนี้สินไม่หมุนเวียน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</si>
  <si>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</si>
  <si>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</si>
  <si>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เงินสดรับจากการขายอุปกรณ์</t>
  </si>
  <si>
    <t>หนี้สูญและหนี้สงสัยจะสูญ</t>
  </si>
  <si>
    <t>30 มิถุนายน</t>
  </si>
  <si>
    <t>วันที่ 30 มิถุนายน</t>
  </si>
  <si>
    <t>สำหรับงวดหกเดือนสิ้นสุด</t>
  </si>
  <si>
    <t xml:space="preserve"> 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</si>
  <si>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</si>
  <si>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</si>
  <si>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ขาดทุนจากการตัดจำหน่ายภาษีเงินได้หัก ณ ที่จ่าย</t>
  </si>
  <si>
    <t>ภาษีเงินได้ หัก ณ ที่จ่ายได้รับคืน</t>
  </si>
  <si>
    <t>เงินสดจ่ายเพื่อซื้อบริษัทย่อยสุทธิจากเงินสดที่ได้มา</t>
  </si>
  <si>
    <t>เงินสดรับชำระคืนจากเงินให้กู้ยืมระยะสั้นแก่กิจการที่เกี่ยวข้องกัน</t>
  </si>
  <si>
    <t xml:space="preserve">     </t>
  </si>
  <si>
    <t>เจ้าหนี้ค่าซื้ออุปกรณ์</t>
  </si>
  <si>
    <t>เงินสดรับจากการขายตราสารหนี้ในกองทุนส่วนบุคคล</t>
  </si>
  <si>
    <t>กระแสเงินสดสุทธิได้มาจาก (ใช้ไปใน) กิจกรรมลงทุน</t>
  </si>
  <si>
    <t>เงินสดจ่ายเพื่อชำระเงินกู้ยืม</t>
  </si>
  <si>
    <r>
      <t>กระแสเงินสดสุทธิ</t>
    </r>
    <r>
      <rPr>
        <b/>
        <sz val="15"/>
        <rFont val="Angsana New"/>
        <family val="1"/>
      </rPr>
      <t xml:space="preserve">ใช้ไปในกิจกรรมดำเนินงาน </t>
    </r>
  </si>
  <si>
    <t>ขาดทุนจากการปรับมูลค่าสินค้า</t>
  </si>
  <si>
    <t>กำไรจากการปรับมูลค่ายุติธรรมของเงินลงทุนในตราสารหนี้</t>
  </si>
  <si>
    <t>ค่าความนิยม</t>
  </si>
  <si>
    <t>3, 4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</si>
  <si>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</si>
  <si>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</si>
  <si>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</si>
  <si>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สิทธิในการได้รับผลิตภัณฑ์คืน</t>
  </si>
  <si>
    <t>รายได้ภาษีเงินได้</t>
  </si>
  <si>
    <t>ขาดทุนสำหรับงวด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</si>
  <si>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</si>
  <si>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ขาดทุนต่อหุ้นขั้นพื้นฐานและปรับลด</t>
  </si>
  <si>
    <t>ขาดทุนก่อนภาษีเงินได้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</si>
  <si>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</si>
  <si>
    <t>ขาดทุนเบ็ดเสร็จรวมสำหรับงวด</t>
  </si>
  <si>
    <t xml:space="preserve">   ขาดทุน</t>
  </si>
  <si>
    <t>เงินสดและรายการเทียบเท่าเงินสดลดลงสุทธิ</t>
  </si>
  <si>
    <t>กำไรขาดทุนเบ็ดเสร็จอื่นสำหรับงวด - สุทธิจากภาษีเงินได้</t>
  </si>
  <si>
    <t>การจ่ายโดยใช้หุ้นเป็นเกณฑ์</t>
  </si>
  <si>
    <t>(กลับรายการ) ค่าเผื่อสินค้ารับคืน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</si>
  <si>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</si>
  <si>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 ณ 30 มิถุนายน</t>
  </si>
  <si>
    <t>เงินสดและรายการเทียบเท่าเงินสด ณ 1 มกราคม</t>
  </si>
  <si>
    <t>ขาดทุนจากการตัดจำหน่ายส่วนปรับปรุงสินทรัพย์เช่า</t>
  </si>
  <si>
    <t>ผลขาดทุนจากการด้อยค่า</t>
  </si>
  <si>
    <t>การแบ่งปันขาดทุน</t>
  </si>
  <si>
    <t>การแบ่งปันกำไร (ขาดทุน) เบ็ดเสร็จรวม</t>
  </si>
  <si>
    <t>ผลขาดทุนจากการด้อยค่าและสำรองต่างๆ</t>
  </si>
  <si>
    <t>3, 9</t>
  </si>
  <si>
    <t>3, 4, 7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</si>
</sst>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#,##0.00\ ;\(#,##0.00\)"/>
    <numFmt numFmtId="192" formatCode="_(* #,##0.000_);_(* \(#,##0.000\);_(* &quot;-&quot;??_);_(@_)"/>
    <numFmt numFmtId="193" formatCode="_(* #,##0_);_(* \(#,##0\)\ ;_(* &quot;-&quot;??_);_(@_)"/>
    <numFmt numFmtId="194" formatCode="#,##0.000\ ;\(#,##0.000\)"/>
    <numFmt numFmtId="195" formatCode="_(* #,##0_);_(* \(#,##0\);_(* &quot;-    &quot;??_);_(@_)"/>
    <numFmt numFmtId="196" formatCode="_(* #,##0_);_(* \(#,##0\);_(* &quot;-   &quot;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0" fontId="4" fillId="0" borderId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/>
    <xf numFmtId="49" fontId="4" fillId="0" borderId="0" xfId="0" applyNumberFormat="1" applyFont="1" applyFill="1" applyBorder="1" applyAlignment="1"/>
    <xf numFmtId="188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ill="1" applyAlignment="1"/>
    <xf numFmtId="49" fontId="7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188" fontId="5" fillId="0" borderId="0" xfId="1" applyNumberFormat="1" applyFont="1" applyFill="1" applyAlignment="1"/>
    <xf numFmtId="188" fontId="4" fillId="0" borderId="0" xfId="1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center"/>
    </xf>
    <xf numFmtId="188" fontId="5" fillId="0" borderId="0" xfId="1" applyNumberFormat="1" applyFont="1" applyFill="1" applyBorder="1"/>
    <xf numFmtId="188" fontId="5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Alignment="1">
      <alignment horizontal="left"/>
    </xf>
    <xf numFmtId="37" fontId="5" fillId="0" borderId="0" xfId="1" applyNumberFormat="1" applyFont="1" applyFill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188" fontId="4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Alignment="1"/>
    <xf numFmtId="0" fontId="5" fillId="0" borderId="0" xfId="0" applyFont="1" applyFill="1"/>
    <xf numFmtId="37" fontId="4" fillId="0" borderId="0" xfId="2" applyNumberFormat="1" applyFont="1" applyFill="1" applyAlignment="1"/>
    <xf numFmtId="0" fontId="0" fillId="0" borderId="0" xfId="2" applyFont="1" applyFill="1" applyAlignment="1">
      <alignment horizontal="left"/>
    </xf>
    <xf numFmtId="0" fontId="4" fillId="0" borderId="0" xfId="2" applyFill="1" applyAlignment="1">
      <alignment horizontal="left"/>
    </xf>
    <xf numFmtId="37" fontId="4" fillId="0" borderId="4" xfId="2" applyNumberFormat="1" applyFont="1" applyFill="1" applyBorder="1" applyAlignment="1"/>
    <xf numFmtId="37" fontId="4" fillId="0" borderId="0" xfId="2" applyNumberFormat="1" applyFont="1" applyFill="1" applyBorder="1" applyAlignment="1"/>
    <xf numFmtId="49" fontId="0" fillId="0" borderId="0" xfId="0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7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188" fontId="5" fillId="0" borderId="4" xfId="1" applyNumberFormat="1" applyFont="1" applyFill="1" applyBorder="1" applyAlignment="1">
      <alignment horizontal="right"/>
    </xf>
    <xf numFmtId="188" fontId="5" fillId="0" borderId="4" xfId="0" applyNumberFormat="1" applyFont="1" applyFill="1" applyBorder="1" applyAlignment="1"/>
    <xf numFmtId="0" fontId="0" fillId="0" borderId="0" xfId="0" applyFont="1" applyFill="1" applyBorder="1" applyAlignment="1"/>
    <xf numFmtId="188" fontId="0" fillId="0" borderId="5" xfId="1" applyNumberFormat="1" applyFont="1" applyFill="1" applyBorder="1" applyAlignment="1">
      <alignment horizontal="center"/>
    </xf>
    <xf numFmtId="190" fontId="4" fillId="0" borderId="1" xfId="2" applyNumberFormat="1" applyFont="1" applyFill="1" applyBorder="1" applyAlignment="1"/>
    <xf numFmtId="0" fontId="9" fillId="0" borderId="0" xfId="0" applyFont="1" applyFill="1" applyAlignment="1"/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2" applyFont="1" applyFill="1" applyBorder="1" applyAlignment="1">
      <alignment horizontal="left"/>
    </xf>
    <xf numFmtId="37" fontId="5" fillId="0" borderId="2" xfId="1" applyNumberFormat="1" applyFont="1" applyFill="1" applyBorder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5" fillId="0" borderId="4" xfId="1" applyNumberFormat="1" applyFont="1" applyFill="1" applyBorder="1" applyAlignment="1"/>
    <xf numFmtId="187" fontId="4" fillId="0" borderId="0" xfId="1" applyFont="1" applyFill="1" applyAlignment="1"/>
    <xf numFmtId="0" fontId="8" fillId="0" borderId="0" xfId="0" applyFont="1" applyFill="1" applyAlignment="1">
      <alignment horizontal="left"/>
    </xf>
    <xf numFmtId="0" fontId="5" fillId="0" borderId="0" xfId="0" applyFont="1" applyAlignment="1"/>
    <xf numFmtId="37" fontId="5" fillId="0" borderId="1" xfId="1" applyNumberFormat="1" applyFont="1" applyFill="1" applyBorder="1" applyAlignment="1"/>
    <xf numFmtId="188" fontId="6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88" fontId="6" fillId="0" borderId="0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37" fontId="5" fillId="0" borderId="4" xfId="1" applyNumberFormat="1" applyFont="1" applyFill="1" applyBorder="1" applyAlignment="1">
      <alignment horizontal="right"/>
    </xf>
    <xf numFmtId="187" fontId="1" fillId="0" borderId="0" xfId="1" applyFont="1" applyFill="1" applyBorder="1" applyAlignment="1"/>
    <xf numFmtId="187" fontId="0" fillId="0" borderId="0" xfId="1" applyFont="1" applyFill="1" applyAlignment="1"/>
    <xf numFmtId="3" fontId="5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37" fontId="4" fillId="0" borderId="0" xfId="4" applyNumberFormat="1" applyFont="1" applyFill="1" applyAlignment="1"/>
    <xf numFmtId="188" fontId="4" fillId="0" borderId="0" xfId="4" applyNumberFormat="1" applyFont="1" applyFill="1" applyAlignment="1"/>
    <xf numFmtId="49" fontId="0" fillId="0" borderId="0" xfId="0" applyNumberFormat="1" applyFill="1" applyAlignment="1">
      <alignment wrapText="1"/>
    </xf>
    <xf numFmtId="37" fontId="5" fillId="0" borderId="0" xfId="4" applyNumberFormat="1" applyFont="1" applyFill="1" applyAlignment="1"/>
    <xf numFmtId="0" fontId="12" fillId="0" borderId="0" xfId="0" applyFont="1" applyFill="1" applyAlignment="1">
      <alignment horizontal="left"/>
    </xf>
    <xf numFmtId="188" fontId="4" fillId="0" borderId="0" xfId="4" applyNumberFormat="1" applyFont="1" applyFill="1" applyBorder="1" applyAlignment="1"/>
    <xf numFmtId="188" fontId="4" fillId="0" borderId="0" xfId="4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49" fontId="5" fillId="0" borderId="0" xfId="0" applyNumberFormat="1" applyFont="1" applyFill="1" applyAlignment="1">
      <alignment vertical="top" wrapText="1"/>
    </xf>
    <xf numFmtId="37" fontId="5" fillId="0" borderId="0" xfId="4" applyNumberFormat="1" applyFont="1" applyFill="1" applyBorder="1" applyAlignment="1"/>
    <xf numFmtId="0" fontId="5" fillId="0" borderId="0" xfId="0" applyFont="1" applyFill="1" applyBorder="1" applyAlignment="1"/>
    <xf numFmtId="191" fontId="5" fillId="0" borderId="0" xfId="0" applyNumberFormat="1" applyFont="1" applyFill="1" applyBorder="1" applyAlignment="1"/>
    <xf numFmtId="37" fontId="5" fillId="0" borderId="0" xfId="4" applyNumberFormat="1" applyFont="1" applyFill="1" applyBorder="1" applyAlignment="1">
      <alignment horizontal="right"/>
    </xf>
    <xf numFmtId="188" fontId="5" fillId="0" borderId="0" xfId="4" applyNumberFormat="1" applyFont="1" applyFill="1" applyBorder="1" applyAlignment="1"/>
    <xf numFmtId="191" fontId="6" fillId="0" borderId="0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4" fillId="0" borderId="1" xfId="1" applyNumberFormat="1" applyFont="1" applyFill="1" applyBorder="1" applyAlignment="1"/>
    <xf numFmtId="188" fontId="4" fillId="0" borderId="0" xfId="1" applyNumberFormat="1" applyFont="1" applyFill="1" applyBorder="1"/>
    <xf numFmtId="0" fontId="5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37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/>
    <xf numFmtId="188" fontId="5" fillId="0" borderId="1" xfId="1" applyNumberFormat="1" applyFont="1" applyFill="1" applyBorder="1" applyAlignment="1"/>
    <xf numFmtId="49" fontId="0" fillId="0" borderId="0" xfId="0" applyNumberFormat="1" applyFill="1" applyAlignment="1">
      <alignment vertical="top" wrapText="1"/>
    </xf>
    <xf numFmtId="37" fontId="0" fillId="0" borderId="0" xfId="0" applyNumberFormat="1" applyFont="1" applyFill="1" applyBorder="1" applyAlignment="1">
      <alignment wrapText="1"/>
    </xf>
    <xf numFmtId="192" fontId="4" fillId="0" borderId="0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37" fontId="0" fillId="0" borderId="6" xfId="4" applyNumberFormat="1" applyFont="1" applyFill="1" applyBorder="1" applyAlignment="1">
      <alignment horizontal="center"/>
    </xf>
    <xf numFmtId="194" fontId="6" fillId="0" borderId="0" xfId="4" applyNumberFormat="1" applyFont="1" applyFill="1" applyBorder="1" applyAlignment="1">
      <alignment horizontal="center"/>
    </xf>
    <xf numFmtId="194" fontId="4" fillId="0" borderId="0" xfId="4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193" fontId="4" fillId="0" borderId="0" xfId="1" applyNumberFormat="1" applyFont="1" applyFill="1" applyBorder="1" applyAlignment="1"/>
    <xf numFmtId="188" fontId="4" fillId="0" borderId="5" xfId="1" applyNumberFormat="1" applyFont="1" applyFill="1" applyBorder="1" applyAlignment="1">
      <alignment horizontal="right"/>
    </xf>
    <xf numFmtId="193" fontId="5" fillId="0" borderId="1" xfId="1" applyNumberFormat="1" applyFont="1" applyFill="1" applyBorder="1" applyAlignment="1"/>
    <xf numFmtId="189" fontId="5" fillId="0" borderId="0" xfId="0" applyNumberFormat="1" applyFont="1" applyFill="1" applyAlignment="1"/>
    <xf numFmtId="195" fontId="5" fillId="0" borderId="1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93" fontId="0" fillId="0" borderId="0" xfId="1" applyNumberFormat="1" applyFont="1" applyFill="1" applyAlignment="1"/>
    <xf numFmtId="190" fontId="4" fillId="0" borderId="0" xfId="4" applyNumberFormat="1" applyFont="1" applyFill="1" applyBorder="1" applyAlignment="1"/>
    <xf numFmtId="37" fontId="0" fillId="0" borderId="0" xfId="4" applyNumberFormat="1" applyFont="1" applyFill="1" applyAlignment="1"/>
    <xf numFmtId="188" fontId="4" fillId="0" borderId="0" xfId="4" applyNumberFormat="1" applyFont="1" applyFill="1" applyAlignment="1">
      <alignment horizontal="right"/>
    </xf>
    <xf numFmtId="188" fontId="4" fillId="0" borderId="0" xfId="4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88" fontId="5" fillId="0" borderId="0" xfId="4" applyNumberFormat="1" applyFont="1" applyFill="1" applyBorder="1" applyAlignment="1">
      <alignment horizontal="right"/>
    </xf>
    <xf numFmtId="188" fontId="5" fillId="0" borderId="0" xfId="4" applyNumberFormat="1" applyFont="1" applyFill="1" applyAlignment="1"/>
    <xf numFmtId="37" fontId="4" fillId="0" borderId="0" xfId="4" applyNumberFormat="1" applyFont="1" applyFill="1" applyAlignment="1">
      <alignment horizontal="right"/>
    </xf>
    <xf numFmtId="190" fontId="5" fillId="0" borderId="0" xfId="4" applyNumberFormat="1" applyFont="1" applyFill="1" applyBorder="1" applyAlignment="1"/>
    <xf numFmtId="37" fontId="4" fillId="0" borderId="0" xfId="4" applyNumberFormat="1" applyFont="1" applyFill="1" applyBorder="1" applyAlignment="1"/>
    <xf numFmtId="37" fontId="4" fillId="0" borderId="0" xfId="4" applyNumberFormat="1" applyFont="1" applyFill="1" applyBorder="1" applyAlignment="1">
      <alignment horizontal="right"/>
    </xf>
    <xf numFmtId="193" fontId="5" fillId="0" borderId="3" xfId="1" applyNumberFormat="1" applyFont="1" applyFill="1" applyBorder="1" applyAlignment="1"/>
    <xf numFmtId="193" fontId="0" fillId="0" borderId="0" xfId="0" applyNumberFormat="1" applyFill="1" applyAlignment="1"/>
    <xf numFmtId="188" fontId="0" fillId="0" borderId="0" xfId="4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93" fontId="4" fillId="0" borderId="1" xfId="1" applyNumberFormat="1" applyFont="1" applyFill="1" applyBorder="1" applyAlignment="1"/>
    <xf numFmtId="0" fontId="5" fillId="0" borderId="0" xfId="0" applyFont="1" applyFill="1" applyBorder="1" applyAlignment="1">
      <alignment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5" fillId="0" borderId="0" xfId="0" applyNumberFormat="1" applyFont="1" applyFill="1" applyBorder="1" applyAlignment="1"/>
    <xf numFmtId="187" fontId="5" fillId="0" borderId="0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187" fontId="4" fillId="0" borderId="0" xfId="1" applyFont="1" applyFill="1" applyAlignment="1">
      <alignment horizontal="right"/>
    </xf>
    <xf numFmtId="187" fontId="5" fillId="0" borderId="0" xfId="0" applyNumberFormat="1" applyFont="1" applyFill="1" applyAlignment="1"/>
    <xf numFmtId="187" fontId="5" fillId="0" borderId="1" xfId="1" quotePrefix="1" applyNumberFormat="1" applyFont="1" applyFill="1" applyBorder="1" applyAlignment="1">
      <alignment horizontal="right"/>
    </xf>
    <xf numFmtId="187" fontId="0" fillId="0" borderId="0" xfId="0" applyNumberFormat="1" applyFont="1" applyFill="1" applyBorder="1"/>
    <xf numFmtId="187" fontId="5" fillId="0" borderId="0" xfId="0" applyNumberFormat="1" applyFont="1" applyFill="1" applyBorder="1"/>
    <xf numFmtId="187" fontId="5" fillId="0" borderId="0" xfId="0" applyNumberFormat="1" applyFont="1" applyFill="1"/>
    <xf numFmtId="187" fontId="4" fillId="0" borderId="1" xfId="1" quotePrefix="1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188" fontId="5" fillId="0" borderId="2" xfId="1" applyNumberFormat="1" applyFont="1" applyFill="1" applyBorder="1" applyAlignment="1"/>
    <xf numFmtId="188" fontId="5" fillId="0" borderId="4" xfId="1" applyNumberFormat="1" applyFont="1" applyFill="1" applyBorder="1" applyAlignment="1"/>
    <xf numFmtId="192" fontId="4" fillId="0" borderId="4" xfId="1" applyNumberFormat="1" applyFont="1" applyFill="1" applyBorder="1" applyAlignment="1"/>
    <xf numFmtId="188" fontId="5" fillId="0" borderId="0" xfId="1" applyNumberFormat="1" applyFont="1" applyFill="1" applyBorder="1" applyAlignment="1">
      <alignment wrapText="1"/>
    </xf>
    <xf numFmtId="188" fontId="4" fillId="0" borderId="6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5" fillId="0" borderId="3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4" fillId="0" borderId="1" xfId="1" applyNumberFormat="1" applyFont="1" applyFill="1" applyBorder="1" applyAlignment="1">
      <alignment horizontal="center"/>
    </xf>
    <xf numFmtId="188" fontId="5" fillId="0" borderId="1" xfId="1" applyNumberFormat="1" applyFont="1" applyFill="1" applyBorder="1" applyAlignment="1">
      <alignment horizontal="center"/>
    </xf>
    <xf numFmtId="188" fontId="5" fillId="0" borderId="0" xfId="1" applyNumberFormat="1" applyFont="1" applyFill="1"/>
    <xf numFmtId="188" fontId="0" fillId="0" borderId="1" xfId="1" applyNumberFormat="1" applyFont="1" applyFill="1" applyBorder="1" applyAlignment="1"/>
    <xf numFmtId="187" fontId="4" fillId="0" borderId="0" xfId="0" applyNumberFormat="1" applyFont="1" applyFill="1" applyAlignment="1"/>
    <xf numFmtId="37" fontId="5" fillId="0" borderId="2" xfId="1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2" applyFont="1" applyFill="1" applyAlignment="1">
      <alignment horizontal="left"/>
    </xf>
    <xf numFmtId="187" fontId="0" fillId="0" borderId="0" xfId="1" applyFont="1" applyFill="1" applyBorder="1" applyAlignment="1">
      <alignment horizontal="left" indent="4"/>
    </xf>
    <xf numFmtId="49" fontId="4" fillId="0" borderId="0" xfId="0" applyNumberFormat="1" applyFont="1" applyFill="1" applyAlignment="1">
      <alignment vertical="top" wrapText="1"/>
    </xf>
    <xf numFmtId="37" fontId="4" fillId="0" borderId="0" xfId="2" applyNumberFormat="1"/>
    <xf numFmtId="196" fontId="0" fillId="0" borderId="0" xfId="1" applyNumberFormat="1" applyFont="1" applyAlignment="1">
      <alignment horizontal="left" indent="4"/>
    </xf>
    <xf numFmtId="190" fontId="4" fillId="0" borderId="1" xfId="2" applyNumberFormat="1" applyBorder="1"/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"/>
  <sheetViews>
    <sheetView tabSelected="1" view="pageBreakPreview" zoomScaleNormal="86" zoomScaleSheetLayoutView="100" workbookViewId="0">
      <selection activeCell="E82" sqref="E82"/>
    </sheetView>
  </sheetViews>
  <sheetFormatPr defaultRowHeight="24" customHeight="1" x14ac:dyDescent="0.45"/>
  <cols>
    <col min="1" max="1" width="35.28515625" style="6" customWidth="1"/>
    <col min="2" max="2" width="9.42578125" style="2" bestFit="1" customWidth="1"/>
    <col min="3" max="3" width="12.42578125" style="2" customWidth="1"/>
    <col min="4" max="4" width="2.140625" style="2" customWidth="1"/>
    <col min="5" max="5" width="14.28515625" style="2" bestFit="1" customWidth="1"/>
    <col min="6" max="6" width="2.140625" style="2" customWidth="1"/>
    <col min="7" max="7" width="13.5703125" style="2" customWidth="1"/>
    <col min="8" max="8" width="2.140625" style="2" customWidth="1"/>
    <col min="9" max="9" width="13.42578125" style="2" customWidth="1"/>
    <col min="10" max="10" width="14.5703125" style="66" bestFit="1" customWidth="1"/>
    <col min="11" max="11" width="10.5703125" style="66" customWidth="1"/>
    <col min="12" max="12" width="11.5703125" style="66" bestFit="1" customWidth="1"/>
    <col min="13" max="13" width="10.5703125" style="66" customWidth="1"/>
    <col min="14" max="15" width="11.5703125" style="66" bestFit="1" customWidth="1"/>
    <col min="16" max="256" width="9.140625" style="2"/>
    <col min="257" max="257" width="36.140625" style="2" customWidth="1"/>
    <col min="258" max="258" width="8.7109375" style="2" customWidth="1"/>
    <col min="259" max="259" width="11.5703125" style="2" customWidth="1"/>
    <col min="260" max="260" width="1.85546875" style="2" customWidth="1"/>
    <col min="261" max="261" width="11.5703125" style="2" customWidth="1"/>
    <col min="262" max="262" width="1.85546875" style="2" customWidth="1"/>
    <col min="263" max="263" width="11.5703125" style="2" customWidth="1"/>
    <col min="264" max="264" width="1.85546875" style="2" customWidth="1"/>
    <col min="265" max="265" width="11.5703125" style="2" customWidth="1"/>
    <col min="266" max="266" width="14.5703125" style="2" bestFit="1" customWidth="1"/>
    <col min="267" max="269" width="10.5703125" style="2" customWidth="1"/>
    <col min="270" max="512" width="9.140625" style="2"/>
    <col min="513" max="513" width="36.140625" style="2" customWidth="1"/>
    <col min="514" max="514" width="8.7109375" style="2" customWidth="1"/>
    <col min="515" max="515" width="11.5703125" style="2" customWidth="1"/>
    <col min="516" max="516" width="1.85546875" style="2" customWidth="1"/>
    <col min="517" max="517" width="11.5703125" style="2" customWidth="1"/>
    <col min="518" max="518" width="1.85546875" style="2" customWidth="1"/>
    <col min="519" max="519" width="11.5703125" style="2" customWidth="1"/>
    <col min="520" max="520" width="1.85546875" style="2" customWidth="1"/>
    <col min="521" max="521" width="11.5703125" style="2" customWidth="1"/>
    <col min="522" max="522" width="14.5703125" style="2" bestFit="1" customWidth="1"/>
    <col min="523" max="525" width="10.5703125" style="2" customWidth="1"/>
    <col min="526" max="768" width="9.140625" style="2"/>
    <col min="769" max="769" width="36.140625" style="2" customWidth="1"/>
    <col min="770" max="770" width="8.7109375" style="2" customWidth="1"/>
    <col min="771" max="771" width="11.5703125" style="2" customWidth="1"/>
    <col min="772" max="772" width="1.85546875" style="2" customWidth="1"/>
    <col min="773" max="773" width="11.5703125" style="2" customWidth="1"/>
    <col min="774" max="774" width="1.85546875" style="2" customWidth="1"/>
    <col min="775" max="775" width="11.5703125" style="2" customWidth="1"/>
    <col min="776" max="776" width="1.85546875" style="2" customWidth="1"/>
    <col min="777" max="777" width="11.5703125" style="2" customWidth="1"/>
    <col min="778" max="778" width="14.5703125" style="2" bestFit="1" customWidth="1"/>
    <col min="779" max="781" width="10.5703125" style="2" customWidth="1"/>
    <col min="782" max="1024" width="9.140625" style="2"/>
    <col min="1025" max="1025" width="36.140625" style="2" customWidth="1"/>
    <col min="1026" max="1026" width="8.7109375" style="2" customWidth="1"/>
    <col min="1027" max="1027" width="11.5703125" style="2" customWidth="1"/>
    <col min="1028" max="1028" width="1.85546875" style="2" customWidth="1"/>
    <col min="1029" max="1029" width="11.5703125" style="2" customWidth="1"/>
    <col min="1030" max="1030" width="1.85546875" style="2" customWidth="1"/>
    <col min="1031" max="1031" width="11.5703125" style="2" customWidth="1"/>
    <col min="1032" max="1032" width="1.85546875" style="2" customWidth="1"/>
    <col min="1033" max="1033" width="11.5703125" style="2" customWidth="1"/>
    <col min="1034" max="1034" width="14.5703125" style="2" bestFit="1" customWidth="1"/>
    <col min="1035" max="1037" width="10.5703125" style="2" customWidth="1"/>
    <col min="1038" max="1280" width="9.140625" style="2"/>
    <col min="1281" max="1281" width="36.140625" style="2" customWidth="1"/>
    <col min="1282" max="1282" width="8.7109375" style="2" customWidth="1"/>
    <col min="1283" max="1283" width="11.5703125" style="2" customWidth="1"/>
    <col min="1284" max="1284" width="1.85546875" style="2" customWidth="1"/>
    <col min="1285" max="1285" width="11.5703125" style="2" customWidth="1"/>
    <col min="1286" max="1286" width="1.85546875" style="2" customWidth="1"/>
    <col min="1287" max="1287" width="11.5703125" style="2" customWidth="1"/>
    <col min="1288" max="1288" width="1.85546875" style="2" customWidth="1"/>
    <col min="1289" max="1289" width="11.5703125" style="2" customWidth="1"/>
    <col min="1290" max="1290" width="14.5703125" style="2" bestFit="1" customWidth="1"/>
    <col min="1291" max="1293" width="10.5703125" style="2" customWidth="1"/>
    <col min="1294" max="1536" width="9.140625" style="2"/>
    <col min="1537" max="1537" width="36.140625" style="2" customWidth="1"/>
    <col min="1538" max="1538" width="8.7109375" style="2" customWidth="1"/>
    <col min="1539" max="1539" width="11.5703125" style="2" customWidth="1"/>
    <col min="1540" max="1540" width="1.85546875" style="2" customWidth="1"/>
    <col min="1541" max="1541" width="11.5703125" style="2" customWidth="1"/>
    <col min="1542" max="1542" width="1.85546875" style="2" customWidth="1"/>
    <col min="1543" max="1543" width="11.5703125" style="2" customWidth="1"/>
    <col min="1544" max="1544" width="1.85546875" style="2" customWidth="1"/>
    <col min="1545" max="1545" width="11.5703125" style="2" customWidth="1"/>
    <col min="1546" max="1546" width="14.5703125" style="2" bestFit="1" customWidth="1"/>
    <col min="1547" max="1549" width="10.5703125" style="2" customWidth="1"/>
    <col min="1550" max="1792" width="9.140625" style="2"/>
    <col min="1793" max="1793" width="36.140625" style="2" customWidth="1"/>
    <col min="1794" max="1794" width="8.7109375" style="2" customWidth="1"/>
    <col min="1795" max="1795" width="11.5703125" style="2" customWidth="1"/>
    <col min="1796" max="1796" width="1.85546875" style="2" customWidth="1"/>
    <col min="1797" max="1797" width="11.5703125" style="2" customWidth="1"/>
    <col min="1798" max="1798" width="1.85546875" style="2" customWidth="1"/>
    <col min="1799" max="1799" width="11.5703125" style="2" customWidth="1"/>
    <col min="1800" max="1800" width="1.85546875" style="2" customWidth="1"/>
    <col min="1801" max="1801" width="11.5703125" style="2" customWidth="1"/>
    <col min="1802" max="1802" width="14.5703125" style="2" bestFit="1" customWidth="1"/>
    <col min="1803" max="1805" width="10.5703125" style="2" customWidth="1"/>
    <col min="1806" max="2048" width="9.140625" style="2"/>
    <col min="2049" max="2049" width="36.140625" style="2" customWidth="1"/>
    <col min="2050" max="2050" width="8.7109375" style="2" customWidth="1"/>
    <col min="2051" max="2051" width="11.5703125" style="2" customWidth="1"/>
    <col min="2052" max="2052" width="1.85546875" style="2" customWidth="1"/>
    <col min="2053" max="2053" width="11.5703125" style="2" customWidth="1"/>
    <col min="2054" max="2054" width="1.85546875" style="2" customWidth="1"/>
    <col min="2055" max="2055" width="11.5703125" style="2" customWidth="1"/>
    <col min="2056" max="2056" width="1.85546875" style="2" customWidth="1"/>
    <col min="2057" max="2057" width="11.5703125" style="2" customWidth="1"/>
    <col min="2058" max="2058" width="14.5703125" style="2" bestFit="1" customWidth="1"/>
    <col min="2059" max="2061" width="10.5703125" style="2" customWidth="1"/>
    <col min="2062" max="2304" width="9.140625" style="2"/>
    <col min="2305" max="2305" width="36.140625" style="2" customWidth="1"/>
    <col min="2306" max="2306" width="8.7109375" style="2" customWidth="1"/>
    <col min="2307" max="2307" width="11.5703125" style="2" customWidth="1"/>
    <col min="2308" max="2308" width="1.85546875" style="2" customWidth="1"/>
    <col min="2309" max="2309" width="11.5703125" style="2" customWidth="1"/>
    <col min="2310" max="2310" width="1.85546875" style="2" customWidth="1"/>
    <col min="2311" max="2311" width="11.5703125" style="2" customWidth="1"/>
    <col min="2312" max="2312" width="1.85546875" style="2" customWidth="1"/>
    <col min="2313" max="2313" width="11.5703125" style="2" customWidth="1"/>
    <col min="2314" max="2314" width="14.5703125" style="2" bestFit="1" customWidth="1"/>
    <col min="2315" max="2317" width="10.5703125" style="2" customWidth="1"/>
    <col min="2318" max="2560" width="9.140625" style="2"/>
    <col min="2561" max="2561" width="36.140625" style="2" customWidth="1"/>
    <col min="2562" max="2562" width="8.7109375" style="2" customWidth="1"/>
    <col min="2563" max="2563" width="11.5703125" style="2" customWidth="1"/>
    <col min="2564" max="2564" width="1.85546875" style="2" customWidth="1"/>
    <col min="2565" max="2565" width="11.5703125" style="2" customWidth="1"/>
    <col min="2566" max="2566" width="1.85546875" style="2" customWidth="1"/>
    <col min="2567" max="2567" width="11.5703125" style="2" customWidth="1"/>
    <col min="2568" max="2568" width="1.85546875" style="2" customWidth="1"/>
    <col min="2569" max="2569" width="11.5703125" style="2" customWidth="1"/>
    <col min="2570" max="2570" width="14.5703125" style="2" bestFit="1" customWidth="1"/>
    <col min="2571" max="2573" width="10.5703125" style="2" customWidth="1"/>
    <col min="2574" max="2816" width="9.140625" style="2"/>
    <col min="2817" max="2817" width="36.140625" style="2" customWidth="1"/>
    <col min="2818" max="2818" width="8.7109375" style="2" customWidth="1"/>
    <col min="2819" max="2819" width="11.5703125" style="2" customWidth="1"/>
    <col min="2820" max="2820" width="1.85546875" style="2" customWidth="1"/>
    <col min="2821" max="2821" width="11.5703125" style="2" customWidth="1"/>
    <col min="2822" max="2822" width="1.85546875" style="2" customWidth="1"/>
    <col min="2823" max="2823" width="11.5703125" style="2" customWidth="1"/>
    <col min="2824" max="2824" width="1.85546875" style="2" customWidth="1"/>
    <col min="2825" max="2825" width="11.5703125" style="2" customWidth="1"/>
    <col min="2826" max="2826" width="14.5703125" style="2" bestFit="1" customWidth="1"/>
    <col min="2827" max="2829" width="10.5703125" style="2" customWidth="1"/>
    <col min="2830" max="3072" width="9.140625" style="2"/>
    <col min="3073" max="3073" width="36.140625" style="2" customWidth="1"/>
    <col min="3074" max="3074" width="8.7109375" style="2" customWidth="1"/>
    <col min="3075" max="3075" width="11.5703125" style="2" customWidth="1"/>
    <col min="3076" max="3076" width="1.85546875" style="2" customWidth="1"/>
    <col min="3077" max="3077" width="11.5703125" style="2" customWidth="1"/>
    <col min="3078" max="3078" width="1.85546875" style="2" customWidth="1"/>
    <col min="3079" max="3079" width="11.5703125" style="2" customWidth="1"/>
    <col min="3080" max="3080" width="1.85546875" style="2" customWidth="1"/>
    <col min="3081" max="3081" width="11.5703125" style="2" customWidth="1"/>
    <col min="3082" max="3082" width="14.5703125" style="2" bestFit="1" customWidth="1"/>
    <col min="3083" max="3085" width="10.5703125" style="2" customWidth="1"/>
    <col min="3086" max="3328" width="9.140625" style="2"/>
    <col min="3329" max="3329" width="36.140625" style="2" customWidth="1"/>
    <col min="3330" max="3330" width="8.7109375" style="2" customWidth="1"/>
    <col min="3331" max="3331" width="11.5703125" style="2" customWidth="1"/>
    <col min="3332" max="3332" width="1.85546875" style="2" customWidth="1"/>
    <col min="3333" max="3333" width="11.5703125" style="2" customWidth="1"/>
    <col min="3334" max="3334" width="1.85546875" style="2" customWidth="1"/>
    <col min="3335" max="3335" width="11.5703125" style="2" customWidth="1"/>
    <col min="3336" max="3336" width="1.85546875" style="2" customWidth="1"/>
    <col min="3337" max="3337" width="11.5703125" style="2" customWidth="1"/>
    <col min="3338" max="3338" width="14.5703125" style="2" bestFit="1" customWidth="1"/>
    <col min="3339" max="3341" width="10.5703125" style="2" customWidth="1"/>
    <col min="3342" max="3584" width="9.140625" style="2"/>
    <col min="3585" max="3585" width="36.140625" style="2" customWidth="1"/>
    <col min="3586" max="3586" width="8.7109375" style="2" customWidth="1"/>
    <col min="3587" max="3587" width="11.5703125" style="2" customWidth="1"/>
    <col min="3588" max="3588" width="1.85546875" style="2" customWidth="1"/>
    <col min="3589" max="3589" width="11.5703125" style="2" customWidth="1"/>
    <col min="3590" max="3590" width="1.85546875" style="2" customWidth="1"/>
    <col min="3591" max="3591" width="11.5703125" style="2" customWidth="1"/>
    <col min="3592" max="3592" width="1.85546875" style="2" customWidth="1"/>
    <col min="3593" max="3593" width="11.5703125" style="2" customWidth="1"/>
    <col min="3594" max="3594" width="14.5703125" style="2" bestFit="1" customWidth="1"/>
    <col min="3595" max="3597" width="10.5703125" style="2" customWidth="1"/>
    <col min="3598" max="3840" width="9.140625" style="2"/>
    <col min="3841" max="3841" width="36.140625" style="2" customWidth="1"/>
    <col min="3842" max="3842" width="8.7109375" style="2" customWidth="1"/>
    <col min="3843" max="3843" width="11.5703125" style="2" customWidth="1"/>
    <col min="3844" max="3844" width="1.85546875" style="2" customWidth="1"/>
    <col min="3845" max="3845" width="11.5703125" style="2" customWidth="1"/>
    <col min="3846" max="3846" width="1.85546875" style="2" customWidth="1"/>
    <col min="3847" max="3847" width="11.5703125" style="2" customWidth="1"/>
    <col min="3848" max="3848" width="1.85546875" style="2" customWidth="1"/>
    <col min="3849" max="3849" width="11.5703125" style="2" customWidth="1"/>
    <col min="3850" max="3850" width="14.5703125" style="2" bestFit="1" customWidth="1"/>
    <col min="3851" max="3853" width="10.5703125" style="2" customWidth="1"/>
    <col min="3854" max="4096" width="9.140625" style="2"/>
    <col min="4097" max="4097" width="36.140625" style="2" customWidth="1"/>
    <col min="4098" max="4098" width="8.7109375" style="2" customWidth="1"/>
    <col min="4099" max="4099" width="11.5703125" style="2" customWidth="1"/>
    <col min="4100" max="4100" width="1.85546875" style="2" customWidth="1"/>
    <col min="4101" max="4101" width="11.5703125" style="2" customWidth="1"/>
    <col min="4102" max="4102" width="1.85546875" style="2" customWidth="1"/>
    <col min="4103" max="4103" width="11.5703125" style="2" customWidth="1"/>
    <col min="4104" max="4104" width="1.85546875" style="2" customWidth="1"/>
    <col min="4105" max="4105" width="11.5703125" style="2" customWidth="1"/>
    <col min="4106" max="4106" width="14.5703125" style="2" bestFit="1" customWidth="1"/>
    <col min="4107" max="4109" width="10.5703125" style="2" customWidth="1"/>
    <col min="4110" max="4352" width="9.140625" style="2"/>
    <col min="4353" max="4353" width="36.140625" style="2" customWidth="1"/>
    <col min="4354" max="4354" width="8.7109375" style="2" customWidth="1"/>
    <col min="4355" max="4355" width="11.5703125" style="2" customWidth="1"/>
    <col min="4356" max="4356" width="1.85546875" style="2" customWidth="1"/>
    <col min="4357" max="4357" width="11.5703125" style="2" customWidth="1"/>
    <col min="4358" max="4358" width="1.85546875" style="2" customWidth="1"/>
    <col min="4359" max="4359" width="11.5703125" style="2" customWidth="1"/>
    <col min="4360" max="4360" width="1.85546875" style="2" customWidth="1"/>
    <col min="4361" max="4361" width="11.5703125" style="2" customWidth="1"/>
    <col min="4362" max="4362" width="14.5703125" style="2" bestFit="1" customWidth="1"/>
    <col min="4363" max="4365" width="10.5703125" style="2" customWidth="1"/>
    <col min="4366" max="4608" width="9.140625" style="2"/>
    <col min="4609" max="4609" width="36.140625" style="2" customWidth="1"/>
    <col min="4610" max="4610" width="8.7109375" style="2" customWidth="1"/>
    <col min="4611" max="4611" width="11.5703125" style="2" customWidth="1"/>
    <col min="4612" max="4612" width="1.85546875" style="2" customWidth="1"/>
    <col min="4613" max="4613" width="11.5703125" style="2" customWidth="1"/>
    <col min="4614" max="4614" width="1.85546875" style="2" customWidth="1"/>
    <col min="4615" max="4615" width="11.5703125" style="2" customWidth="1"/>
    <col min="4616" max="4616" width="1.85546875" style="2" customWidth="1"/>
    <col min="4617" max="4617" width="11.5703125" style="2" customWidth="1"/>
    <col min="4618" max="4618" width="14.5703125" style="2" bestFit="1" customWidth="1"/>
    <col min="4619" max="4621" width="10.5703125" style="2" customWidth="1"/>
    <col min="4622" max="4864" width="9.140625" style="2"/>
    <col min="4865" max="4865" width="36.140625" style="2" customWidth="1"/>
    <col min="4866" max="4866" width="8.7109375" style="2" customWidth="1"/>
    <col min="4867" max="4867" width="11.5703125" style="2" customWidth="1"/>
    <col min="4868" max="4868" width="1.85546875" style="2" customWidth="1"/>
    <col min="4869" max="4869" width="11.5703125" style="2" customWidth="1"/>
    <col min="4870" max="4870" width="1.85546875" style="2" customWidth="1"/>
    <col min="4871" max="4871" width="11.5703125" style="2" customWidth="1"/>
    <col min="4872" max="4872" width="1.85546875" style="2" customWidth="1"/>
    <col min="4873" max="4873" width="11.5703125" style="2" customWidth="1"/>
    <col min="4874" max="4874" width="14.5703125" style="2" bestFit="1" customWidth="1"/>
    <col min="4875" max="4877" width="10.5703125" style="2" customWidth="1"/>
    <col min="4878" max="5120" width="9.140625" style="2"/>
    <col min="5121" max="5121" width="36.140625" style="2" customWidth="1"/>
    <col min="5122" max="5122" width="8.7109375" style="2" customWidth="1"/>
    <col min="5123" max="5123" width="11.5703125" style="2" customWidth="1"/>
    <col min="5124" max="5124" width="1.85546875" style="2" customWidth="1"/>
    <col min="5125" max="5125" width="11.5703125" style="2" customWidth="1"/>
    <col min="5126" max="5126" width="1.85546875" style="2" customWidth="1"/>
    <col min="5127" max="5127" width="11.5703125" style="2" customWidth="1"/>
    <col min="5128" max="5128" width="1.85546875" style="2" customWidth="1"/>
    <col min="5129" max="5129" width="11.5703125" style="2" customWidth="1"/>
    <col min="5130" max="5130" width="14.5703125" style="2" bestFit="1" customWidth="1"/>
    <col min="5131" max="5133" width="10.5703125" style="2" customWidth="1"/>
    <col min="5134" max="5376" width="9.140625" style="2"/>
    <col min="5377" max="5377" width="36.140625" style="2" customWidth="1"/>
    <col min="5378" max="5378" width="8.7109375" style="2" customWidth="1"/>
    <col min="5379" max="5379" width="11.5703125" style="2" customWidth="1"/>
    <col min="5380" max="5380" width="1.85546875" style="2" customWidth="1"/>
    <col min="5381" max="5381" width="11.5703125" style="2" customWidth="1"/>
    <col min="5382" max="5382" width="1.85546875" style="2" customWidth="1"/>
    <col min="5383" max="5383" width="11.5703125" style="2" customWidth="1"/>
    <col min="5384" max="5384" width="1.85546875" style="2" customWidth="1"/>
    <col min="5385" max="5385" width="11.5703125" style="2" customWidth="1"/>
    <col min="5386" max="5386" width="14.5703125" style="2" bestFit="1" customWidth="1"/>
    <col min="5387" max="5389" width="10.5703125" style="2" customWidth="1"/>
    <col min="5390" max="5632" width="9.140625" style="2"/>
    <col min="5633" max="5633" width="36.140625" style="2" customWidth="1"/>
    <col min="5634" max="5634" width="8.7109375" style="2" customWidth="1"/>
    <col min="5635" max="5635" width="11.5703125" style="2" customWidth="1"/>
    <col min="5636" max="5636" width="1.85546875" style="2" customWidth="1"/>
    <col min="5637" max="5637" width="11.5703125" style="2" customWidth="1"/>
    <col min="5638" max="5638" width="1.85546875" style="2" customWidth="1"/>
    <col min="5639" max="5639" width="11.5703125" style="2" customWidth="1"/>
    <col min="5640" max="5640" width="1.85546875" style="2" customWidth="1"/>
    <col min="5641" max="5641" width="11.5703125" style="2" customWidth="1"/>
    <col min="5642" max="5642" width="14.5703125" style="2" bestFit="1" customWidth="1"/>
    <col min="5643" max="5645" width="10.5703125" style="2" customWidth="1"/>
    <col min="5646" max="5888" width="9.140625" style="2"/>
    <col min="5889" max="5889" width="36.140625" style="2" customWidth="1"/>
    <col min="5890" max="5890" width="8.7109375" style="2" customWidth="1"/>
    <col min="5891" max="5891" width="11.5703125" style="2" customWidth="1"/>
    <col min="5892" max="5892" width="1.85546875" style="2" customWidth="1"/>
    <col min="5893" max="5893" width="11.5703125" style="2" customWidth="1"/>
    <col min="5894" max="5894" width="1.85546875" style="2" customWidth="1"/>
    <col min="5895" max="5895" width="11.5703125" style="2" customWidth="1"/>
    <col min="5896" max="5896" width="1.85546875" style="2" customWidth="1"/>
    <col min="5897" max="5897" width="11.5703125" style="2" customWidth="1"/>
    <col min="5898" max="5898" width="14.5703125" style="2" bestFit="1" customWidth="1"/>
    <col min="5899" max="5901" width="10.5703125" style="2" customWidth="1"/>
    <col min="5902" max="6144" width="9.140625" style="2"/>
    <col min="6145" max="6145" width="36.140625" style="2" customWidth="1"/>
    <col min="6146" max="6146" width="8.7109375" style="2" customWidth="1"/>
    <col min="6147" max="6147" width="11.5703125" style="2" customWidth="1"/>
    <col min="6148" max="6148" width="1.85546875" style="2" customWidth="1"/>
    <col min="6149" max="6149" width="11.5703125" style="2" customWidth="1"/>
    <col min="6150" max="6150" width="1.85546875" style="2" customWidth="1"/>
    <col min="6151" max="6151" width="11.5703125" style="2" customWidth="1"/>
    <col min="6152" max="6152" width="1.85546875" style="2" customWidth="1"/>
    <col min="6153" max="6153" width="11.5703125" style="2" customWidth="1"/>
    <col min="6154" max="6154" width="14.5703125" style="2" bestFit="1" customWidth="1"/>
    <col min="6155" max="6157" width="10.5703125" style="2" customWidth="1"/>
    <col min="6158" max="6400" width="9.140625" style="2"/>
    <col min="6401" max="6401" width="36.140625" style="2" customWidth="1"/>
    <col min="6402" max="6402" width="8.7109375" style="2" customWidth="1"/>
    <col min="6403" max="6403" width="11.5703125" style="2" customWidth="1"/>
    <col min="6404" max="6404" width="1.85546875" style="2" customWidth="1"/>
    <col min="6405" max="6405" width="11.5703125" style="2" customWidth="1"/>
    <col min="6406" max="6406" width="1.85546875" style="2" customWidth="1"/>
    <col min="6407" max="6407" width="11.5703125" style="2" customWidth="1"/>
    <col min="6408" max="6408" width="1.85546875" style="2" customWidth="1"/>
    <col min="6409" max="6409" width="11.5703125" style="2" customWidth="1"/>
    <col min="6410" max="6410" width="14.5703125" style="2" bestFit="1" customWidth="1"/>
    <col min="6411" max="6413" width="10.5703125" style="2" customWidth="1"/>
    <col min="6414" max="6656" width="9.140625" style="2"/>
    <col min="6657" max="6657" width="36.140625" style="2" customWidth="1"/>
    <col min="6658" max="6658" width="8.7109375" style="2" customWidth="1"/>
    <col min="6659" max="6659" width="11.5703125" style="2" customWidth="1"/>
    <col min="6660" max="6660" width="1.85546875" style="2" customWidth="1"/>
    <col min="6661" max="6661" width="11.5703125" style="2" customWidth="1"/>
    <col min="6662" max="6662" width="1.85546875" style="2" customWidth="1"/>
    <col min="6663" max="6663" width="11.5703125" style="2" customWidth="1"/>
    <col min="6664" max="6664" width="1.85546875" style="2" customWidth="1"/>
    <col min="6665" max="6665" width="11.5703125" style="2" customWidth="1"/>
    <col min="6666" max="6666" width="14.5703125" style="2" bestFit="1" customWidth="1"/>
    <col min="6667" max="6669" width="10.5703125" style="2" customWidth="1"/>
    <col min="6670" max="6912" width="9.140625" style="2"/>
    <col min="6913" max="6913" width="36.140625" style="2" customWidth="1"/>
    <col min="6914" max="6914" width="8.7109375" style="2" customWidth="1"/>
    <col min="6915" max="6915" width="11.5703125" style="2" customWidth="1"/>
    <col min="6916" max="6916" width="1.85546875" style="2" customWidth="1"/>
    <col min="6917" max="6917" width="11.5703125" style="2" customWidth="1"/>
    <col min="6918" max="6918" width="1.85546875" style="2" customWidth="1"/>
    <col min="6919" max="6919" width="11.5703125" style="2" customWidth="1"/>
    <col min="6920" max="6920" width="1.85546875" style="2" customWidth="1"/>
    <col min="6921" max="6921" width="11.5703125" style="2" customWidth="1"/>
    <col min="6922" max="6922" width="14.5703125" style="2" bestFit="1" customWidth="1"/>
    <col min="6923" max="6925" width="10.5703125" style="2" customWidth="1"/>
    <col min="6926" max="7168" width="9.140625" style="2"/>
    <col min="7169" max="7169" width="36.140625" style="2" customWidth="1"/>
    <col min="7170" max="7170" width="8.7109375" style="2" customWidth="1"/>
    <col min="7171" max="7171" width="11.5703125" style="2" customWidth="1"/>
    <col min="7172" max="7172" width="1.85546875" style="2" customWidth="1"/>
    <col min="7173" max="7173" width="11.5703125" style="2" customWidth="1"/>
    <col min="7174" max="7174" width="1.85546875" style="2" customWidth="1"/>
    <col min="7175" max="7175" width="11.5703125" style="2" customWidth="1"/>
    <col min="7176" max="7176" width="1.85546875" style="2" customWidth="1"/>
    <col min="7177" max="7177" width="11.5703125" style="2" customWidth="1"/>
    <col min="7178" max="7178" width="14.5703125" style="2" bestFit="1" customWidth="1"/>
    <col min="7179" max="7181" width="10.5703125" style="2" customWidth="1"/>
    <col min="7182" max="7424" width="9.140625" style="2"/>
    <col min="7425" max="7425" width="36.140625" style="2" customWidth="1"/>
    <col min="7426" max="7426" width="8.7109375" style="2" customWidth="1"/>
    <col min="7427" max="7427" width="11.5703125" style="2" customWidth="1"/>
    <col min="7428" max="7428" width="1.85546875" style="2" customWidth="1"/>
    <col min="7429" max="7429" width="11.5703125" style="2" customWidth="1"/>
    <col min="7430" max="7430" width="1.85546875" style="2" customWidth="1"/>
    <col min="7431" max="7431" width="11.5703125" style="2" customWidth="1"/>
    <col min="7432" max="7432" width="1.85546875" style="2" customWidth="1"/>
    <col min="7433" max="7433" width="11.5703125" style="2" customWidth="1"/>
    <col min="7434" max="7434" width="14.5703125" style="2" bestFit="1" customWidth="1"/>
    <col min="7435" max="7437" width="10.5703125" style="2" customWidth="1"/>
    <col min="7438" max="7680" width="9.140625" style="2"/>
    <col min="7681" max="7681" width="36.140625" style="2" customWidth="1"/>
    <col min="7682" max="7682" width="8.7109375" style="2" customWidth="1"/>
    <col min="7683" max="7683" width="11.5703125" style="2" customWidth="1"/>
    <col min="7684" max="7684" width="1.85546875" style="2" customWidth="1"/>
    <col min="7685" max="7685" width="11.5703125" style="2" customWidth="1"/>
    <col min="7686" max="7686" width="1.85546875" style="2" customWidth="1"/>
    <col min="7687" max="7687" width="11.5703125" style="2" customWidth="1"/>
    <col min="7688" max="7688" width="1.85546875" style="2" customWidth="1"/>
    <col min="7689" max="7689" width="11.5703125" style="2" customWidth="1"/>
    <col min="7690" max="7690" width="14.5703125" style="2" bestFit="1" customWidth="1"/>
    <col min="7691" max="7693" width="10.5703125" style="2" customWidth="1"/>
    <col min="7694" max="7936" width="9.140625" style="2"/>
    <col min="7937" max="7937" width="36.140625" style="2" customWidth="1"/>
    <col min="7938" max="7938" width="8.7109375" style="2" customWidth="1"/>
    <col min="7939" max="7939" width="11.5703125" style="2" customWidth="1"/>
    <col min="7940" max="7940" width="1.85546875" style="2" customWidth="1"/>
    <col min="7941" max="7941" width="11.5703125" style="2" customWidth="1"/>
    <col min="7942" max="7942" width="1.85546875" style="2" customWidth="1"/>
    <col min="7943" max="7943" width="11.5703125" style="2" customWidth="1"/>
    <col min="7944" max="7944" width="1.85546875" style="2" customWidth="1"/>
    <col min="7945" max="7945" width="11.5703125" style="2" customWidth="1"/>
    <col min="7946" max="7946" width="14.5703125" style="2" bestFit="1" customWidth="1"/>
    <col min="7947" max="7949" width="10.5703125" style="2" customWidth="1"/>
    <col min="7950" max="8192" width="9.140625" style="2"/>
    <col min="8193" max="8193" width="36.140625" style="2" customWidth="1"/>
    <col min="8194" max="8194" width="8.7109375" style="2" customWidth="1"/>
    <col min="8195" max="8195" width="11.5703125" style="2" customWidth="1"/>
    <col min="8196" max="8196" width="1.85546875" style="2" customWidth="1"/>
    <col min="8197" max="8197" width="11.5703125" style="2" customWidth="1"/>
    <col min="8198" max="8198" width="1.85546875" style="2" customWidth="1"/>
    <col min="8199" max="8199" width="11.5703125" style="2" customWidth="1"/>
    <col min="8200" max="8200" width="1.85546875" style="2" customWidth="1"/>
    <col min="8201" max="8201" width="11.5703125" style="2" customWidth="1"/>
    <col min="8202" max="8202" width="14.5703125" style="2" bestFit="1" customWidth="1"/>
    <col min="8203" max="8205" width="10.5703125" style="2" customWidth="1"/>
    <col min="8206" max="8448" width="9.140625" style="2"/>
    <col min="8449" max="8449" width="36.140625" style="2" customWidth="1"/>
    <col min="8450" max="8450" width="8.7109375" style="2" customWidth="1"/>
    <col min="8451" max="8451" width="11.5703125" style="2" customWidth="1"/>
    <col min="8452" max="8452" width="1.85546875" style="2" customWidth="1"/>
    <col min="8453" max="8453" width="11.5703125" style="2" customWidth="1"/>
    <col min="8454" max="8454" width="1.85546875" style="2" customWidth="1"/>
    <col min="8455" max="8455" width="11.5703125" style="2" customWidth="1"/>
    <col min="8456" max="8456" width="1.85546875" style="2" customWidth="1"/>
    <col min="8457" max="8457" width="11.5703125" style="2" customWidth="1"/>
    <col min="8458" max="8458" width="14.5703125" style="2" bestFit="1" customWidth="1"/>
    <col min="8459" max="8461" width="10.5703125" style="2" customWidth="1"/>
    <col min="8462" max="8704" width="9.140625" style="2"/>
    <col min="8705" max="8705" width="36.140625" style="2" customWidth="1"/>
    <col min="8706" max="8706" width="8.7109375" style="2" customWidth="1"/>
    <col min="8707" max="8707" width="11.5703125" style="2" customWidth="1"/>
    <col min="8708" max="8708" width="1.85546875" style="2" customWidth="1"/>
    <col min="8709" max="8709" width="11.5703125" style="2" customWidth="1"/>
    <col min="8710" max="8710" width="1.85546875" style="2" customWidth="1"/>
    <col min="8711" max="8711" width="11.5703125" style="2" customWidth="1"/>
    <col min="8712" max="8712" width="1.85546875" style="2" customWidth="1"/>
    <col min="8713" max="8713" width="11.5703125" style="2" customWidth="1"/>
    <col min="8714" max="8714" width="14.5703125" style="2" bestFit="1" customWidth="1"/>
    <col min="8715" max="8717" width="10.5703125" style="2" customWidth="1"/>
    <col min="8718" max="8960" width="9.140625" style="2"/>
    <col min="8961" max="8961" width="36.140625" style="2" customWidth="1"/>
    <col min="8962" max="8962" width="8.7109375" style="2" customWidth="1"/>
    <col min="8963" max="8963" width="11.5703125" style="2" customWidth="1"/>
    <col min="8964" max="8964" width="1.85546875" style="2" customWidth="1"/>
    <col min="8965" max="8965" width="11.5703125" style="2" customWidth="1"/>
    <col min="8966" max="8966" width="1.85546875" style="2" customWidth="1"/>
    <col min="8967" max="8967" width="11.5703125" style="2" customWidth="1"/>
    <col min="8968" max="8968" width="1.85546875" style="2" customWidth="1"/>
    <col min="8969" max="8969" width="11.5703125" style="2" customWidth="1"/>
    <col min="8970" max="8970" width="14.5703125" style="2" bestFit="1" customWidth="1"/>
    <col min="8971" max="8973" width="10.5703125" style="2" customWidth="1"/>
    <col min="8974" max="9216" width="9.140625" style="2"/>
    <col min="9217" max="9217" width="36.140625" style="2" customWidth="1"/>
    <col min="9218" max="9218" width="8.7109375" style="2" customWidth="1"/>
    <col min="9219" max="9219" width="11.5703125" style="2" customWidth="1"/>
    <col min="9220" max="9220" width="1.85546875" style="2" customWidth="1"/>
    <col min="9221" max="9221" width="11.5703125" style="2" customWidth="1"/>
    <col min="9222" max="9222" width="1.85546875" style="2" customWidth="1"/>
    <col min="9223" max="9223" width="11.5703125" style="2" customWidth="1"/>
    <col min="9224" max="9224" width="1.85546875" style="2" customWidth="1"/>
    <col min="9225" max="9225" width="11.5703125" style="2" customWidth="1"/>
    <col min="9226" max="9226" width="14.5703125" style="2" bestFit="1" customWidth="1"/>
    <col min="9227" max="9229" width="10.5703125" style="2" customWidth="1"/>
    <col min="9230" max="9472" width="9.140625" style="2"/>
    <col min="9473" max="9473" width="36.140625" style="2" customWidth="1"/>
    <col min="9474" max="9474" width="8.7109375" style="2" customWidth="1"/>
    <col min="9475" max="9475" width="11.5703125" style="2" customWidth="1"/>
    <col min="9476" max="9476" width="1.85546875" style="2" customWidth="1"/>
    <col min="9477" max="9477" width="11.5703125" style="2" customWidth="1"/>
    <col min="9478" max="9478" width="1.85546875" style="2" customWidth="1"/>
    <col min="9479" max="9479" width="11.5703125" style="2" customWidth="1"/>
    <col min="9480" max="9480" width="1.85546875" style="2" customWidth="1"/>
    <col min="9481" max="9481" width="11.5703125" style="2" customWidth="1"/>
    <col min="9482" max="9482" width="14.5703125" style="2" bestFit="1" customWidth="1"/>
    <col min="9483" max="9485" width="10.5703125" style="2" customWidth="1"/>
    <col min="9486" max="9728" width="9.140625" style="2"/>
    <col min="9729" max="9729" width="36.140625" style="2" customWidth="1"/>
    <col min="9730" max="9730" width="8.7109375" style="2" customWidth="1"/>
    <col min="9731" max="9731" width="11.5703125" style="2" customWidth="1"/>
    <col min="9732" max="9732" width="1.85546875" style="2" customWidth="1"/>
    <col min="9733" max="9733" width="11.5703125" style="2" customWidth="1"/>
    <col min="9734" max="9734" width="1.85546875" style="2" customWidth="1"/>
    <col min="9735" max="9735" width="11.5703125" style="2" customWidth="1"/>
    <col min="9736" max="9736" width="1.85546875" style="2" customWidth="1"/>
    <col min="9737" max="9737" width="11.5703125" style="2" customWidth="1"/>
    <col min="9738" max="9738" width="14.5703125" style="2" bestFit="1" customWidth="1"/>
    <col min="9739" max="9741" width="10.5703125" style="2" customWidth="1"/>
    <col min="9742" max="9984" width="9.140625" style="2"/>
    <col min="9985" max="9985" width="36.140625" style="2" customWidth="1"/>
    <col min="9986" max="9986" width="8.7109375" style="2" customWidth="1"/>
    <col min="9987" max="9987" width="11.5703125" style="2" customWidth="1"/>
    <col min="9988" max="9988" width="1.85546875" style="2" customWidth="1"/>
    <col min="9989" max="9989" width="11.5703125" style="2" customWidth="1"/>
    <col min="9990" max="9990" width="1.85546875" style="2" customWidth="1"/>
    <col min="9991" max="9991" width="11.5703125" style="2" customWidth="1"/>
    <col min="9992" max="9992" width="1.85546875" style="2" customWidth="1"/>
    <col min="9993" max="9993" width="11.5703125" style="2" customWidth="1"/>
    <col min="9994" max="9994" width="14.5703125" style="2" bestFit="1" customWidth="1"/>
    <col min="9995" max="9997" width="10.5703125" style="2" customWidth="1"/>
    <col min="9998" max="10240" width="9.140625" style="2"/>
    <col min="10241" max="10241" width="36.140625" style="2" customWidth="1"/>
    <col min="10242" max="10242" width="8.7109375" style="2" customWidth="1"/>
    <col min="10243" max="10243" width="11.5703125" style="2" customWidth="1"/>
    <col min="10244" max="10244" width="1.85546875" style="2" customWidth="1"/>
    <col min="10245" max="10245" width="11.5703125" style="2" customWidth="1"/>
    <col min="10246" max="10246" width="1.85546875" style="2" customWidth="1"/>
    <col min="10247" max="10247" width="11.5703125" style="2" customWidth="1"/>
    <col min="10248" max="10248" width="1.85546875" style="2" customWidth="1"/>
    <col min="10249" max="10249" width="11.5703125" style="2" customWidth="1"/>
    <col min="10250" max="10250" width="14.5703125" style="2" bestFit="1" customWidth="1"/>
    <col min="10251" max="10253" width="10.5703125" style="2" customWidth="1"/>
    <col min="10254" max="10496" width="9.140625" style="2"/>
    <col min="10497" max="10497" width="36.140625" style="2" customWidth="1"/>
    <col min="10498" max="10498" width="8.7109375" style="2" customWidth="1"/>
    <col min="10499" max="10499" width="11.5703125" style="2" customWidth="1"/>
    <col min="10500" max="10500" width="1.85546875" style="2" customWidth="1"/>
    <col min="10501" max="10501" width="11.5703125" style="2" customWidth="1"/>
    <col min="10502" max="10502" width="1.85546875" style="2" customWidth="1"/>
    <col min="10503" max="10503" width="11.5703125" style="2" customWidth="1"/>
    <col min="10504" max="10504" width="1.85546875" style="2" customWidth="1"/>
    <col min="10505" max="10505" width="11.5703125" style="2" customWidth="1"/>
    <col min="10506" max="10506" width="14.5703125" style="2" bestFit="1" customWidth="1"/>
    <col min="10507" max="10509" width="10.5703125" style="2" customWidth="1"/>
    <col min="10510" max="10752" width="9.140625" style="2"/>
    <col min="10753" max="10753" width="36.140625" style="2" customWidth="1"/>
    <col min="10754" max="10754" width="8.7109375" style="2" customWidth="1"/>
    <col min="10755" max="10755" width="11.5703125" style="2" customWidth="1"/>
    <col min="10756" max="10756" width="1.85546875" style="2" customWidth="1"/>
    <col min="10757" max="10757" width="11.5703125" style="2" customWidth="1"/>
    <col min="10758" max="10758" width="1.85546875" style="2" customWidth="1"/>
    <col min="10759" max="10759" width="11.5703125" style="2" customWidth="1"/>
    <col min="10760" max="10760" width="1.85546875" style="2" customWidth="1"/>
    <col min="10761" max="10761" width="11.5703125" style="2" customWidth="1"/>
    <col min="10762" max="10762" width="14.5703125" style="2" bestFit="1" customWidth="1"/>
    <col min="10763" max="10765" width="10.5703125" style="2" customWidth="1"/>
    <col min="10766" max="11008" width="9.140625" style="2"/>
    <col min="11009" max="11009" width="36.140625" style="2" customWidth="1"/>
    <col min="11010" max="11010" width="8.7109375" style="2" customWidth="1"/>
    <col min="11011" max="11011" width="11.5703125" style="2" customWidth="1"/>
    <col min="11012" max="11012" width="1.85546875" style="2" customWidth="1"/>
    <col min="11013" max="11013" width="11.5703125" style="2" customWidth="1"/>
    <col min="11014" max="11014" width="1.85546875" style="2" customWidth="1"/>
    <col min="11015" max="11015" width="11.5703125" style="2" customWidth="1"/>
    <col min="11016" max="11016" width="1.85546875" style="2" customWidth="1"/>
    <col min="11017" max="11017" width="11.5703125" style="2" customWidth="1"/>
    <col min="11018" max="11018" width="14.5703125" style="2" bestFit="1" customWidth="1"/>
    <col min="11019" max="11021" width="10.5703125" style="2" customWidth="1"/>
    <col min="11022" max="11264" width="9.140625" style="2"/>
    <col min="11265" max="11265" width="36.140625" style="2" customWidth="1"/>
    <col min="11266" max="11266" width="8.7109375" style="2" customWidth="1"/>
    <col min="11267" max="11267" width="11.5703125" style="2" customWidth="1"/>
    <col min="11268" max="11268" width="1.85546875" style="2" customWidth="1"/>
    <col min="11269" max="11269" width="11.5703125" style="2" customWidth="1"/>
    <col min="11270" max="11270" width="1.85546875" style="2" customWidth="1"/>
    <col min="11271" max="11271" width="11.5703125" style="2" customWidth="1"/>
    <col min="11272" max="11272" width="1.85546875" style="2" customWidth="1"/>
    <col min="11273" max="11273" width="11.5703125" style="2" customWidth="1"/>
    <col min="11274" max="11274" width="14.5703125" style="2" bestFit="1" customWidth="1"/>
    <col min="11275" max="11277" width="10.5703125" style="2" customWidth="1"/>
    <col min="11278" max="11520" width="9.140625" style="2"/>
    <col min="11521" max="11521" width="36.140625" style="2" customWidth="1"/>
    <col min="11522" max="11522" width="8.7109375" style="2" customWidth="1"/>
    <col min="11523" max="11523" width="11.5703125" style="2" customWidth="1"/>
    <col min="11524" max="11524" width="1.85546875" style="2" customWidth="1"/>
    <col min="11525" max="11525" width="11.5703125" style="2" customWidth="1"/>
    <col min="11526" max="11526" width="1.85546875" style="2" customWidth="1"/>
    <col min="11527" max="11527" width="11.5703125" style="2" customWidth="1"/>
    <col min="11528" max="11528" width="1.85546875" style="2" customWidth="1"/>
    <col min="11529" max="11529" width="11.5703125" style="2" customWidth="1"/>
    <col min="11530" max="11530" width="14.5703125" style="2" bestFit="1" customWidth="1"/>
    <col min="11531" max="11533" width="10.5703125" style="2" customWidth="1"/>
    <col min="11534" max="11776" width="9.140625" style="2"/>
    <col min="11777" max="11777" width="36.140625" style="2" customWidth="1"/>
    <col min="11778" max="11778" width="8.7109375" style="2" customWidth="1"/>
    <col min="11779" max="11779" width="11.5703125" style="2" customWidth="1"/>
    <col min="11780" max="11780" width="1.85546875" style="2" customWidth="1"/>
    <col min="11781" max="11781" width="11.5703125" style="2" customWidth="1"/>
    <col min="11782" max="11782" width="1.85546875" style="2" customWidth="1"/>
    <col min="11783" max="11783" width="11.5703125" style="2" customWidth="1"/>
    <col min="11784" max="11784" width="1.85546875" style="2" customWidth="1"/>
    <col min="11785" max="11785" width="11.5703125" style="2" customWidth="1"/>
    <col min="11786" max="11786" width="14.5703125" style="2" bestFit="1" customWidth="1"/>
    <col min="11787" max="11789" width="10.5703125" style="2" customWidth="1"/>
    <col min="11790" max="12032" width="9.140625" style="2"/>
    <col min="12033" max="12033" width="36.140625" style="2" customWidth="1"/>
    <col min="12034" max="12034" width="8.7109375" style="2" customWidth="1"/>
    <col min="12035" max="12035" width="11.5703125" style="2" customWidth="1"/>
    <col min="12036" max="12036" width="1.85546875" style="2" customWidth="1"/>
    <col min="12037" max="12037" width="11.5703125" style="2" customWidth="1"/>
    <col min="12038" max="12038" width="1.85546875" style="2" customWidth="1"/>
    <col min="12039" max="12039" width="11.5703125" style="2" customWidth="1"/>
    <col min="12040" max="12040" width="1.85546875" style="2" customWidth="1"/>
    <col min="12041" max="12041" width="11.5703125" style="2" customWidth="1"/>
    <col min="12042" max="12042" width="14.5703125" style="2" bestFit="1" customWidth="1"/>
    <col min="12043" max="12045" width="10.5703125" style="2" customWidth="1"/>
    <col min="12046" max="12288" width="9.140625" style="2"/>
    <col min="12289" max="12289" width="36.140625" style="2" customWidth="1"/>
    <col min="12290" max="12290" width="8.7109375" style="2" customWidth="1"/>
    <col min="12291" max="12291" width="11.5703125" style="2" customWidth="1"/>
    <col min="12292" max="12292" width="1.85546875" style="2" customWidth="1"/>
    <col min="12293" max="12293" width="11.5703125" style="2" customWidth="1"/>
    <col min="12294" max="12294" width="1.85546875" style="2" customWidth="1"/>
    <col min="12295" max="12295" width="11.5703125" style="2" customWidth="1"/>
    <col min="12296" max="12296" width="1.85546875" style="2" customWidth="1"/>
    <col min="12297" max="12297" width="11.5703125" style="2" customWidth="1"/>
    <col min="12298" max="12298" width="14.5703125" style="2" bestFit="1" customWidth="1"/>
    <col min="12299" max="12301" width="10.5703125" style="2" customWidth="1"/>
    <col min="12302" max="12544" width="9.140625" style="2"/>
    <col min="12545" max="12545" width="36.140625" style="2" customWidth="1"/>
    <col min="12546" max="12546" width="8.7109375" style="2" customWidth="1"/>
    <col min="12547" max="12547" width="11.5703125" style="2" customWidth="1"/>
    <col min="12548" max="12548" width="1.85546875" style="2" customWidth="1"/>
    <col min="12549" max="12549" width="11.5703125" style="2" customWidth="1"/>
    <col min="12550" max="12550" width="1.85546875" style="2" customWidth="1"/>
    <col min="12551" max="12551" width="11.5703125" style="2" customWidth="1"/>
    <col min="12552" max="12552" width="1.85546875" style="2" customWidth="1"/>
    <col min="12553" max="12553" width="11.5703125" style="2" customWidth="1"/>
    <col min="12554" max="12554" width="14.5703125" style="2" bestFit="1" customWidth="1"/>
    <col min="12555" max="12557" width="10.5703125" style="2" customWidth="1"/>
    <col min="12558" max="12800" width="9.140625" style="2"/>
    <col min="12801" max="12801" width="36.140625" style="2" customWidth="1"/>
    <col min="12802" max="12802" width="8.7109375" style="2" customWidth="1"/>
    <col min="12803" max="12803" width="11.5703125" style="2" customWidth="1"/>
    <col min="12804" max="12804" width="1.85546875" style="2" customWidth="1"/>
    <col min="12805" max="12805" width="11.5703125" style="2" customWidth="1"/>
    <col min="12806" max="12806" width="1.85546875" style="2" customWidth="1"/>
    <col min="12807" max="12807" width="11.5703125" style="2" customWidth="1"/>
    <col min="12808" max="12808" width="1.85546875" style="2" customWidth="1"/>
    <col min="12809" max="12809" width="11.5703125" style="2" customWidth="1"/>
    <col min="12810" max="12810" width="14.5703125" style="2" bestFit="1" customWidth="1"/>
    <col min="12811" max="12813" width="10.5703125" style="2" customWidth="1"/>
    <col min="12814" max="13056" width="9.140625" style="2"/>
    <col min="13057" max="13057" width="36.140625" style="2" customWidth="1"/>
    <col min="13058" max="13058" width="8.7109375" style="2" customWidth="1"/>
    <col min="13059" max="13059" width="11.5703125" style="2" customWidth="1"/>
    <col min="13060" max="13060" width="1.85546875" style="2" customWidth="1"/>
    <col min="13061" max="13061" width="11.5703125" style="2" customWidth="1"/>
    <col min="13062" max="13062" width="1.85546875" style="2" customWidth="1"/>
    <col min="13063" max="13063" width="11.5703125" style="2" customWidth="1"/>
    <col min="13064" max="13064" width="1.85546875" style="2" customWidth="1"/>
    <col min="13065" max="13065" width="11.5703125" style="2" customWidth="1"/>
    <col min="13066" max="13066" width="14.5703125" style="2" bestFit="1" customWidth="1"/>
    <col min="13067" max="13069" width="10.5703125" style="2" customWidth="1"/>
    <col min="13070" max="13312" width="9.140625" style="2"/>
    <col min="13313" max="13313" width="36.140625" style="2" customWidth="1"/>
    <col min="13314" max="13314" width="8.7109375" style="2" customWidth="1"/>
    <col min="13315" max="13315" width="11.5703125" style="2" customWidth="1"/>
    <col min="13316" max="13316" width="1.85546875" style="2" customWidth="1"/>
    <col min="13317" max="13317" width="11.5703125" style="2" customWidth="1"/>
    <col min="13318" max="13318" width="1.85546875" style="2" customWidth="1"/>
    <col min="13319" max="13319" width="11.5703125" style="2" customWidth="1"/>
    <col min="13320" max="13320" width="1.85546875" style="2" customWidth="1"/>
    <col min="13321" max="13321" width="11.5703125" style="2" customWidth="1"/>
    <col min="13322" max="13322" width="14.5703125" style="2" bestFit="1" customWidth="1"/>
    <col min="13323" max="13325" width="10.5703125" style="2" customWidth="1"/>
    <col min="13326" max="13568" width="9.140625" style="2"/>
    <col min="13569" max="13569" width="36.140625" style="2" customWidth="1"/>
    <col min="13570" max="13570" width="8.7109375" style="2" customWidth="1"/>
    <col min="13571" max="13571" width="11.5703125" style="2" customWidth="1"/>
    <col min="13572" max="13572" width="1.85546875" style="2" customWidth="1"/>
    <col min="13573" max="13573" width="11.5703125" style="2" customWidth="1"/>
    <col min="13574" max="13574" width="1.85546875" style="2" customWidth="1"/>
    <col min="13575" max="13575" width="11.5703125" style="2" customWidth="1"/>
    <col min="13576" max="13576" width="1.85546875" style="2" customWidth="1"/>
    <col min="13577" max="13577" width="11.5703125" style="2" customWidth="1"/>
    <col min="13578" max="13578" width="14.5703125" style="2" bestFit="1" customWidth="1"/>
    <col min="13579" max="13581" width="10.5703125" style="2" customWidth="1"/>
    <col min="13582" max="13824" width="9.140625" style="2"/>
    <col min="13825" max="13825" width="36.140625" style="2" customWidth="1"/>
    <col min="13826" max="13826" width="8.7109375" style="2" customWidth="1"/>
    <col min="13827" max="13827" width="11.5703125" style="2" customWidth="1"/>
    <col min="13828" max="13828" width="1.85546875" style="2" customWidth="1"/>
    <col min="13829" max="13829" width="11.5703125" style="2" customWidth="1"/>
    <col min="13830" max="13830" width="1.85546875" style="2" customWidth="1"/>
    <col min="13831" max="13831" width="11.5703125" style="2" customWidth="1"/>
    <col min="13832" max="13832" width="1.85546875" style="2" customWidth="1"/>
    <col min="13833" max="13833" width="11.5703125" style="2" customWidth="1"/>
    <col min="13834" max="13834" width="14.5703125" style="2" bestFit="1" customWidth="1"/>
    <col min="13835" max="13837" width="10.5703125" style="2" customWidth="1"/>
    <col min="13838" max="14080" width="9.140625" style="2"/>
    <col min="14081" max="14081" width="36.140625" style="2" customWidth="1"/>
    <col min="14082" max="14082" width="8.7109375" style="2" customWidth="1"/>
    <col min="14083" max="14083" width="11.5703125" style="2" customWidth="1"/>
    <col min="14084" max="14084" width="1.85546875" style="2" customWidth="1"/>
    <col min="14085" max="14085" width="11.5703125" style="2" customWidth="1"/>
    <col min="14086" max="14086" width="1.85546875" style="2" customWidth="1"/>
    <col min="14087" max="14087" width="11.5703125" style="2" customWidth="1"/>
    <col min="14088" max="14088" width="1.85546875" style="2" customWidth="1"/>
    <col min="14089" max="14089" width="11.5703125" style="2" customWidth="1"/>
    <col min="14090" max="14090" width="14.5703125" style="2" bestFit="1" customWidth="1"/>
    <col min="14091" max="14093" width="10.5703125" style="2" customWidth="1"/>
    <col min="14094" max="14336" width="9.140625" style="2"/>
    <col min="14337" max="14337" width="36.140625" style="2" customWidth="1"/>
    <col min="14338" max="14338" width="8.7109375" style="2" customWidth="1"/>
    <col min="14339" max="14339" width="11.5703125" style="2" customWidth="1"/>
    <col min="14340" max="14340" width="1.85546875" style="2" customWidth="1"/>
    <col min="14341" max="14341" width="11.5703125" style="2" customWidth="1"/>
    <col min="14342" max="14342" width="1.85546875" style="2" customWidth="1"/>
    <col min="14343" max="14343" width="11.5703125" style="2" customWidth="1"/>
    <col min="14344" max="14344" width="1.85546875" style="2" customWidth="1"/>
    <col min="14345" max="14345" width="11.5703125" style="2" customWidth="1"/>
    <col min="14346" max="14346" width="14.5703125" style="2" bestFit="1" customWidth="1"/>
    <col min="14347" max="14349" width="10.5703125" style="2" customWidth="1"/>
    <col min="14350" max="14592" width="9.140625" style="2"/>
    <col min="14593" max="14593" width="36.140625" style="2" customWidth="1"/>
    <col min="14594" max="14594" width="8.7109375" style="2" customWidth="1"/>
    <col min="14595" max="14595" width="11.5703125" style="2" customWidth="1"/>
    <col min="14596" max="14596" width="1.85546875" style="2" customWidth="1"/>
    <col min="14597" max="14597" width="11.5703125" style="2" customWidth="1"/>
    <col min="14598" max="14598" width="1.85546875" style="2" customWidth="1"/>
    <col min="14599" max="14599" width="11.5703125" style="2" customWidth="1"/>
    <col min="14600" max="14600" width="1.85546875" style="2" customWidth="1"/>
    <col min="14601" max="14601" width="11.5703125" style="2" customWidth="1"/>
    <col min="14602" max="14602" width="14.5703125" style="2" bestFit="1" customWidth="1"/>
    <col min="14603" max="14605" width="10.5703125" style="2" customWidth="1"/>
    <col min="14606" max="14848" width="9.140625" style="2"/>
    <col min="14849" max="14849" width="36.140625" style="2" customWidth="1"/>
    <col min="14850" max="14850" width="8.7109375" style="2" customWidth="1"/>
    <col min="14851" max="14851" width="11.5703125" style="2" customWidth="1"/>
    <col min="14852" max="14852" width="1.85546875" style="2" customWidth="1"/>
    <col min="14853" max="14853" width="11.5703125" style="2" customWidth="1"/>
    <col min="14854" max="14854" width="1.85546875" style="2" customWidth="1"/>
    <col min="14855" max="14855" width="11.5703125" style="2" customWidth="1"/>
    <col min="14856" max="14856" width="1.85546875" style="2" customWidth="1"/>
    <col min="14857" max="14857" width="11.5703125" style="2" customWidth="1"/>
    <col min="14858" max="14858" width="14.5703125" style="2" bestFit="1" customWidth="1"/>
    <col min="14859" max="14861" width="10.5703125" style="2" customWidth="1"/>
    <col min="14862" max="15104" width="9.140625" style="2"/>
    <col min="15105" max="15105" width="36.140625" style="2" customWidth="1"/>
    <col min="15106" max="15106" width="8.7109375" style="2" customWidth="1"/>
    <col min="15107" max="15107" width="11.5703125" style="2" customWidth="1"/>
    <col min="15108" max="15108" width="1.85546875" style="2" customWidth="1"/>
    <col min="15109" max="15109" width="11.5703125" style="2" customWidth="1"/>
    <col min="15110" max="15110" width="1.85546875" style="2" customWidth="1"/>
    <col min="15111" max="15111" width="11.5703125" style="2" customWidth="1"/>
    <col min="15112" max="15112" width="1.85546875" style="2" customWidth="1"/>
    <col min="15113" max="15113" width="11.5703125" style="2" customWidth="1"/>
    <col min="15114" max="15114" width="14.5703125" style="2" bestFit="1" customWidth="1"/>
    <col min="15115" max="15117" width="10.5703125" style="2" customWidth="1"/>
    <col min="15118" max="15360" width="9.140625" style="2"/>
    <col min="15361" max="15361" width="36.140625" style="2" customWidth="1"/>
    <col min="15362" max="15362" width="8.7109375" style="2" customWidth="1"/>
    <col min="15363" max="15363" width="11.5703125" style="2" customWidth="1"/>
    <col min="15364" max="15364" width="1.85546875" style="2" customWidth="1"/>
    <col min="15365" max="15365" width="11.5703125" style="2" customWidth="1"/>
    <col min="15366" max="15366" width="1.85546875" style="2" customWidth="1"/>
    <col min="15367" max="15367" width="11.5703125" style="2" customWidth="1"/>
    <col min="15368" max="15368" width="1.85546875" style="2" customWidth="1"/>
    <col min="15369" max="15369" width="11.5703125" style="2" customWidth="1"/>
    <col min="15370" max="15370" width="14.5703125" style="2" bestFit="1" customWidth="1"/>
    <col min="15371" max="15373" width="10.5703125" style="2" customWidth="1"/>
    <col min="15374" max="15616" width="9.140625" style="2"/>
    <col min="15617" max="15617" width="36.140625" style="2" customWidth="1"/>
    <col min="15618" max="15618" width="8.7109375" style="2" customWidth="1"/>
    <col min="15619" max="15619" width="11.5703125" style="2" customWidth="1"/>
    <col min="15620" max="15620" width="1.85546875" style="2" customWidth="1"/>
    <col min="15621" max="15621" width="11.5703125" style="2" customWidth="1"/>
    <col min="15622" max="15622" width="1.85546875" style="2" customWidth="1"/>
    <col min="15623" max="15623" width="11.5703125" style="2" customWidth="1"/>
    <col min="15624" max="15624" width="1.85546875" style="2" customWidth="1"/>
    <col min="15625" max="15625" width="11.5703125" style="2" customWidth="1"/>
    <col min="15626" max="15626" width="14.5703125" style="2" bestFit="1" customWidth="1"/>
    <col min="15627" max="15629" width="10.5703125" style="2" customWidth="1"/>
    <col min="15630" max="15872" width="9.140625" style="2"/>
    <col min="15873" max="15873" width="36.140625" style="2" customWidth="1"/>
    <col min="15874" max="15874" width="8.7109375" style="2" customWidth="1"/>
    <col min="15875" max="15875" width="11.5703125" style="2" customWidth="1"/>
    <col min="15876" max="15876" width="1.85546875" style="2" customWidth="1"/>
    <col min="15877" max="15877" width="11.5703125" style="2" customWidth="1"/>
    <col min="15878" max="15878" width="1.85546875" style="2" customWidth="1"/>
    <col min="15879" max="15879" width="11.5703125" style="2" customWidth="1"/>
    <col min="15880" max="15880" width="1.85546875" style="2" customWidth="1"/>
    <col min="15881" max="15881" width="11.5703125" style="2" customWidth="1"/>
    <col min="15882" max="15882" width="14.5703125" style="2" bestFit="1" customWidth="1"/>
    <col min="15883" max="15885" width="10.5703125" style="2" customWidth="1"/>
    <col min="15886" max="16128" width="9.140625" style="2"/>
    <col min="16129" max="16129" width="36.140625" style="2" customWidth="1"/>
    <col min="16130" max="16130" width="8.7109375" style="2" customWidth="1"/>
    <col min="16131" max="16131" width="11.5703125" style="2" customWidth="1"/>
    <col min="16132" max="16132" width="1.85546875" style="2" customWidth="1"/>
    <col min="16133" max="16133" width="11.5703125" style="2" customWidth="1"/>
    <col min="16134" max="16134" width="1.85546875" style="2" customWidth="1"/>
    <col min="16135" max="16135" width="11.5703125" style="2" customWidth="1"/>
    <col min="16136" max="16136" width="1.85546875" style="2" customWidth="1"/>
    <col min="16137" max="16137" width="11.5703125" style="2" customWidth="1"/>
    <col min="16138" max="16138" width="14.5703125" style="2" bestFit="1" customWidth="1"/>
    <col min="16139" max="16141" width="10.5703125" style="2" customWidth="1"/>
    <col min="16142" max="16384" width="9.140625" style="2"/>
  </cols>
  <sheetData>
    <row r="1" spans="1:14" ht="23.25" customHeight="1" x14ac:dyDescent="0.5">
      <c r="A1" s="20" t="s">
        <v>33</v>
      </c>
    </row>
    <row r="2" spans="1:14" ht="23.25" customHeight="1" x14ac:dyDescent="0.5">
      <c r="A2" s="4" t="s">
        <v>39</v>
      </c>
    </row>
    <row r="3" spans="1:14" ht="23.25" customHeight="1" x14ac:dyDescent="0.5">
      <c r="A3" s="4"/>
    </row>
    <row r="4" spans="1:14" ht="23.25" customHeight="1" x14ac:dyDescent="0.45">
      <c r="B4" s="1"/>
      <c r="C4" s="207" t="s">
        <v>26</v>
      </c>
      <c r="D4" s="207"/>
      <c r="E4" s="207"/>
      <c r="F4" s="188"/>
      <c r="G4" s="207" t="s">
        <v>27</v>
      </c>
      <c r="H4" s="207"/>
      <c r="I4" s="207"/>
    </row>
    <row r="5" spans="1:14" ht="23.25" customHeight="1" x14ac:dyDescent="0.45">
      <c r="C5" s="80" t="s">
        <v>124</v>
      </c>
      <c r="D5" s="188"/>
      <c r="E5" s="192" t="s">
        <v>23</v>
      </c>
      <c r="F5" s="188"/>
      <c r="G5" s="80" t="s">
        <v>124</v>
      </c>
      <c r="H5" s="188"/>
      <c r="I5" s="192" t="s">
        <v>23</v>
      </c>
    </row>
    <row r="6" spans="1:14" ht="23.25" customHeight="1" x14ac:dyDescent="0.5">
      <c r="A6" s="4" t="s">
        <v>0</v>
      </c>
      <c r="B6" s="187" t="s">
        <v>1</v>
      </c>
      <c r="C6" s="192">
        <v>2562</v>
      </c>
      <c r="D6" s="192"/>
      <c r="E6" s="192">
        <v>2561</v>
      </c>
      <c r="F6" s="192"/>
      <c r="G6" s="192">
        <v>2562</v>
      </c>
      <c r="H6" s="192"/>
      <c r="I6" s="192">
        <v>2561</v>
      </c>
    </row>
    <row r="7" spans="1:14" ht="23.25" customHeight="1" x14ac:dyDescent="0.45">
      <c r="C7" s="80" t="s">
        <v>80</v>
      </c>
      <c r="D7" s="57"/>
      <c r="E7" s="21"/>
      <c r="F7" s="21"/>
      <c r="G7" s="80" t="s">
        <v>80</v>
      </c>
      <c r="H7" s="21"/>
      <c r="I7" s="21"/>
    </row>
    <row r="8" spans="1:14" ht="23.25" customHeight="1" x14ac:dyDescent="0.45">
      <c r="A8" s="58"/>
      <c r="B8" s="1"/>
      <c r="C8" s="206" t="s">
        <v>24</v>
      </c>
      <c r="D8" s="206"/>
      <c r="E8" s="206"/>
      <c r="F8" s="206"/>
      <c r="G8" s="206"/>
      <c r="H8" s="206"/>
      <c r="I8" s="206"/>
    </row>
    <row r="9" spans="1:14" ht="23.25" customHeight="1" x14ac:dyDescent="0.45">
      <c r="A9" s="59" t="s">
        <v>2</v>
      </c>
      <c r="B9" s="187"/>
      <c r="C9" s="34"/>
      <c r="D9" s="34"/>
      <c r="E9" s="34"/>
      <c r="F9" s="34"/>
      <c r="G9" s="34"/>
      <c r="H9" s="34"/>
      <c r="I9" s="34"/>
    </row>
    <row r="10" spans="1:14" ht="23.25" customHeight="1" x14ac:dyDescent="0.45">
      <c r="A10" s="43" t="s">
        <v>3</v>
      </c>
      <c r="B10" s="189"/>
      <c r="C10" s="42">
        <v>263167</v>
      </c>
      <c r="D10" s="42"/>
      <c r="E10" s="196">
        <v>338748</v>
      </c>
      <c r="F10" s="42"/>
      <c r="G10" s="42">
        <v>258636</v>
      </c>
      <c r="H10" s="42"/>
      <c r="I10" s="196">
        <v>333481</v>
      </c>
      <c r="N10" s="78"/>
    </row>
    <row r="11" spans="1:14" ht="23.25" customHeight="1" x14ac:dyDescent="0.45">
      <c r="A11" s="43" t="s">
        <v>63</v>
      </c>
      <c r="B11" s="189"/>
      <c r="C11" s="42">
        <v>500</v>
      </c>
      <c r="D11" s="42"/>
      <c r="E11" s="196">
        <v>100</v>
      </c>
      <c r="F11" s="42"/>
      <c r="G11" s="42">
        <v>300</v>
      </c>
      <c r="H11" s="42"/>
      <c r="I11" s="196">
        <v>100</v>
      </c>
      <c r="J11" s="78"/>
      <c r="K11" s="78"/>
      <c r="L11" s="78"/>
      <c r="M11" s="78"/>
    </row>
    <row r="12" spans="1:14" ht="23.25" customHeight="1" x14ac:dyDescent="0.45">
      <c r="A12" s="60" t="s">
        <v>20</v>
      </c>
      <c r="B12" s="189" t="s">
        <v>143</v>
      </c>
      <c r="C12" s="42">
        <v>12647</v>
      </c>
      <c r="D12" s="42"/>
      <c r="E12" s="196">
        <v>13867</v>
      </c>
      <c r="F12" s="42"/>
      <c r="G12" s="42">
        <v>4938</v>
      </c>
      <c r="H12" s="42"/>
      <c r="I12" s="196">
        <v>6368</v>
      </c>
    </row>
    <row r="13" spans="1:14" ht="23.25" customHeight="1" x14ac:dyDescent="0.45">
      <c r="A13" s="60" t="s">
        <v>25</v>
      </c>
      <c r="B13" s="189"/>
      <c r="C13" s="42">
        <v>1223</v>
      </c>
      <c r="D13" s="42"/>
      <c r="E13" s="196">
        <v>932</v>
      </c>
      <c r="F13" s="42"/>
      <c r="G13" s="42">
        <v>712</v>
      </c>
      <c r="H13" s="42"/>
      <c r="I13" s="196">
        <v>103</v>
      </c>
    </row>
    <row r="14" spans="1:14" ht="23.25" customHeight="1" x14ac:dyDescent="0.45">
      <c r="A14" s="60" t="s">
        <v>116</v>
      </c>
      <c r="B14" s="189">
        <v>3</v>
      </c>
      <c r="C14" s="42">
        <v>2202</v>
      </c>
      <c r="D14" s="42"/>
      <c r="E14" s="196">
        <v>10813</v>
      </c>
      <c r="F14" s="42"/>
      <c r="G14" s="42">
        <v>14207</v>
      </c>
      <c r="H14" s="42"/>
      <c r="I14" s="196">
        <v>17541</v>
      </c>
    </row>
    <row r="15" spans="1:14" ht="23.25" customHeight="1" x14ac:dyDescent="0.45">
      <c r="A15" s="193" t="s">
        <v>46</v>
      </c>
      <c r="B15" s="189">
        <v>3</v>
      </c>
      <c r="C15" s="194">
        <v>0</v>
      </c>
      <c r="D15" s="42"/>
      <c r="E15" s="194">
        <v>0</v>
      </c>
      <c r="F15" s="42"/>
      <c r="G15" s="42">
        <v>36000</v>
      </c>
      <c r="H15" s="42"/>
      <c r="I15" s="196">
        <v>3000</v>
      </c>
    </row>
    <row r="16" spans="1:14" ht="23.25" customHeight="1" x14ac:dyDescent="0.45">
      <c r="A16" s="43" t="s">
        <v>4</v>
      </c>
      <c r="B16" s="189"/>
      <c r="C16" s="42">
        <v>11985</v>
      </c>
      <c r="D16" s="42"/>
      <c r="E16" s="196">
        <v>12484</v>
      </c>
      <c r="F16" s="42"/>
      <c r="G16" s="42">
        <v>4139</v>
      </c>
      <c r="H16" s="42"/>
      <c r="I16" s="196">
        <v>4869</v>
      </c>
    </row>
    <row r="17" spans="1:9" ht="23.25" customHeight="1" x14ac:dyDescent="0.45">
      <c r="A17" s="43" t="s">
        <v>5</v>
      </c>
      <c r="B17" s="189"/>
      <c r="C17" s="42">
        <v>9134</v>
      </c>
      <c r="D17" s="42"/>
      <c r="E17" s="196">
        <v>6179</v>
      </c>
      <c r="F17" s="42"/>
      <c r="G17" s="42">
        <v>1986</v>
      </c>
      <c r="H17" s="42"/>
      <c r="I17" s="196">
        <v>782</v>
      </c>
    </row>
    <row r="18" spans="1:9" ht="23.25" customHeight="1" x14ac:dyDescent="0.45">
      <c r="A18" s="7" t="s">
        <v>6</v>
      </c>
      <c r="B18" s="187"/>
      <c r="C18" s="61">
        <f>SUM(C10:C17)</f>
        <v>300858</v>
      </c>
      <c r="D18" s="26"/>
      <c r="E18" s="61">
        <f>SUM(E10:E17)</f>
        <v>383123</v>
      </c>
      <c r="F18" s="26"/>
      <c r="G18" s="61">
        <f>SUM(G10:G17)</f>
        <v>320918</v>
      </c>
      <c r="H18" s="26"/>
      <c r="I18" s="61">
        <f>SUM(I10:I17)</f>
        <v>366244</v>
      </c>
    </row>
    <row r="19" spans="1:9" ht="23.25" customHeight="1" x14ac:dyDescent="0.45">
      <c r="A19" s="62"/>
      <c r="B19" s="187"/>
      <c r="C19" s="63"/>
      <c r="D19" s="63"/>
      <c r="E19" s="63"/>
      <c r="F19" s="63"/>
      <c r="G19" s="63"/>
      <c r="H19" s="63"/>
      <c r="I19" s="63"/>
    </row>
    <row r="20" spans="1:9" ht="23.25" customHeight="1" x14ac:dyDescent="0.45">
      <c r="A20" s="59" t="s">
        <v>7</v>
      </c>
      <c r="B20" s="187"/>
      <c r="C20" s="63"/>
      <c r="D20" s="63"/>
      <c r="E20" s="63"/>
      <c r="F20" s="63"/>
      <c r="G20" s="63"/>
      <c r="H20" s="63"/>
      <c r="I20" s="63"/>
    </row>
    <row r="21" spans="1:9" ht="23.25" customHeight="1" x14ac:dyDescent="0.45">
      <c r="A21" s="64" t="s">
        <v>34</v>
      </c>
      <c r="B21" s="189">
        <v>5</v>
      </c>
      <c r="C21" s="194">
        <v>0</v>
      </c>
      <c r="D21" s="42"/>
      <c r="E21" s="194">
        <v>0</v>
      </c>
      <c r="F21" s="42"/>
      <c r="G21" s="42">
        <v>47386</v>
      </c>
      <c r="H21" s="42"/>
      <c r="I21" s="42">
        <v>46386</v>
      </c>
    </row>
    <row r="22" spans="1:9" ht="23.25" customHeight="1" x14ac:dyDescent="0.45">
      <c r="A22" s="24" t="s">
        <v>78</v>
      </c>
      <c r="B22" s="189"/>
      <c r="C22" s="42">
        <v>12948</v>
      </c>
      <c r="D22" s="42"/>
      <c r="E22" s="197">
        <v>13475</v>
      </c>
      <c r="F22" s="42"/>
      <c r="G22" s="42">
        <v>10352</v>
      </c>
      <c r="H22" s="42"/>
      <c r="I22" s="196">
        <v>10286</v>
      </c>
    </row>
    <row r="23" spans="1:9" ht="23.25" customHeight="1" x14ac:dyDescent="0.45">
      <c r="A23" s="24" t="s">
        <v>142</v>
      </c>
      <c r="B23" s="189">
        <v>6</v>
      </c>
      <c r="C23" s="194">
        <v>0</v>
      </c>
      <c r="D23" s="42"/>
      <c r="E23" s="194">
        <v>0</v>
      </c>
      <c r="F23" s="42"/>
      <c r="G23" s="194">
        <v>0</v>
      </c>
      <c r="H23" s="42"/>
      <c r="I23" s="194">
        <v>0</v>
      </c>
    </row>
    <row r="24" spans="1:9" ht="23.25" customHeight="1" x14ac:dyDescent="0.45">
      <c r="A24" s="34" t="s">
        <v>8</v>
      </c>
      <c r="B24" s="189">
        <v>7</v>
      </c>
      <c r="C24" s="42">
        <v>25486</v>
      </c>
      <c r="D24" s="42"/>
      <c r="E24" s="196">
        <v>49241</v>
      </c>
      <c r="F24" s="42"/>
      <c r="G24" s="42">
        <v>4285</v>
      </c>
      <c r="H24" s="42"/>
      <c r="I24" s="196">
        <v>3983</v>
      </c>
    </row>
    <row r="25" spans="1:9" ht="23.25" customHeight="1" x14ac:dyDescent="0.45">
      <c r="A25" s="47" t="s">
        <v>56</v>
      </c>
      <c r="B25" s="189"/>
      <c r="C25" s="42">
        <v>2437</v>
      </c>
      <c r="D25" s="42"/>
      <c r="E25" s="196">
        <v>1719</v>
      </c>
      <c r="F25" s="42"/>
      <c r="G25" s="42">
        <v>1747</v>
      </c>
      <c r="H25" s="42"/>
      <c r="I25" s="196">
        <v>1286</v>
      </c>
    </row>
    <row r="26" spans="1:9" ht="23.25" customHeight="1" x14ac:dyDescent="0.45">
      <c r="A26" s="34" t="s">
        <v>9</v>
      </c>
      <c r="B26" s="187"/>
      <c r="C26" s="42">
        <v>782</v>
      </c>
      <c r="D26" s="42"/>
      <c r="E26" s="196">
        <v>1790</v>
      </c>
      <c r="F26" s="42"/>
      <c r="G26" s="42">
        <v>586</v>
      </c>
      <c r="H26" s="42"/>
      <c r="I26" s="196">
        <v>1595</v>
      </c>
    </row>
    <row r="27" spans="1:9" ht="23.25" customHeight="1" x14ac:dyDescent="0.45">
      <c r="A27" s="7" t="s">
        <v>10</v>
      </c>
      <c r="B27" s="187"/>
      <c r="C27" s="61">
        <f>SUM(C21:C26)</f>
        <v>41653</v>
      </c>
      <c r="D27" s="26"/>
      <c r="E27" s="61">
        <f>SUM(E21:E26)</f>
        <v>66225</v>
      </c>
      <c r="F27" s="26"/>
      <c r="G27" s="61">
        <f>SUM(G21:G26)</f>
        <v>64356</v>
      </c>
      <c r="H27" s="26"/>
      <c r="I27" s="61">
        <f>SUM(I21:I26)</f>
        <v>63536</v>
      </c>
    </row>
    <row r="28" spans="1:9" ht="23.25" customHeight="1" x14ac:dyDescent="0.45">
      <c r="A28" s="7"/>
      <c r="B28" s="187"/>
      <c r="C28" s="28"/>
      <c r="D28" s="26"/>
      <c r="E28" s="28"/>
      <c r="F28" s="26"/>
      <c r="G28" s="28"/>
      <c r="H28" s="26"/>
      <c r="I28" s="28"/>
    </row>
    <row r="29" spans="1:9" ht="23.25" customHeight="1" thickBot="1" x14ac:dyDescent="0.5">
      <c r="A29" s="7" t="s">
        <v>11</v>
      </c>
      <c r="B29" s="187"/>
      <c r="C29" s="65">
        <f>SUM(C18+C27)</f>
        <v>342511</v>
      </c>
      <c r="D29" s="26"/>
      <c r="E29" s="65">
        <f>SUM(E18+E27)</f>
        <v>449348</v>
      </c>
      <c r="F29" s="26"/>
      <c r="G29" s="65">
        <f>G18+G27</f>
        <v>385274</v>
      </c>
      <c r="H29" s="26"/>
      <c r="I29" s="65">
        <f>I18+I27</f>
        <v>429780</v>
      </c>
    </row>
    <row r="30" spans="1:9" ht="23.25" customHeight="1" thickTop="1" x14ac:dyDescent="0.45"/>
    <row r="31" spans="1:9" ht="23.25" customHeight="1" x14ac:dyDescent="0.45"/>
    <row r="32" spans="1:9" ht="23.25" customHeight="1" x14ac:dyDescent="0.45"/>
    <row r="33" spans="1:9" ht="23.25" customHeight="1" x14ac:dyDescent="0.45"/>
    <row r="34" spans="1:9" ht="23.25" customHeight="1" x14ac:dyDescent="0.5">
      <c r="A34" s="20" t="s">
        <v>33</v>
      </c>
    </row>
    <row r="35" spans="1:9" ht="23.25" customHeight="1" x14ac:dyDescent="0.5">
      <c r="A35" s="4" t="s">
        <v>39</v>
      </c>
    </row>
    <row r="36" spans="1:9" ht="23.25" customHeight="1" x14ac:dyDescent="0.5">
      <c r="A36" s="4"/>
    </row>
    <row r="37" spans="1:9" ht="23.25" customHeight="1" x14ac:dyDescent="0.45">
      <c r="A37" s="58"/>
      <c r="B37" s="1"/>
      <c r="C37" s="207" t="s">
        <v>26</v>
      </c>
      <c r="D37" s="207"/>
      <c r="E37" s="207"/>
      <c r="F37" s="188"/>
      <c r="G37" s="207" t="s">
        <v>81</v>
      </c>
      <c r="H37" s="207"/>
      <c r="I37" s="207"/>
    </row>
    <row r="38" spans="1:9" ht="23.25" customHeight="1" x14ac:dyDescent="0.45">
      <c r="C38" s="80" t="s">
        <v>124</v>
      </c>
      <c r="D38" s="188"/>
      <c r="E38" s="192" t="s">
        <v>23</v>
      </c>
      <c r="F38" s="188"/>
      <c r="G38" s="80" t="s">
        <v>124</v>
      </c>
      <c r="H38" s="188"/>
      <c r="I38" s="192" t="s">
        <v>23</v>
      </c>
    </row>
    <row r="39" spans="1:9" ht="23.25" customHeight="1" x14ac:dyDescent="0.5">
      <c r="A39" s="4" t="s">
        <v>49</v>
      </c>
      <c r="B39" s="187" t="s">
        <v>1</v>
      </c>
      <c r="C39" s="192">
        <v>2562</v>
      </c>
      <c r="D39" s="192"/>
      <c r="E39" s="192">
        <v>2561</v>
      </c>
      <c r="F39" s="192"/>
      <c r="G39" s="192">
        <v>2562</v>
      </c>
      <c r="H39" s="192"/>
      <c r="I39" s="192">
        <v>2561</v>
      </c>
    </row>
    <row r="40" spans="1:9" ht="23.25" customHeight="1" x14ac:dyDescent="0.45">
      <c r="A40" s="67"/>
      <c r="C40" s="80" t="s">
        <v>80</v>
      </c>
      <c r="D40" s="57"/>
      <c r="E40" s="21"/>
      <c r="F40" s="21"/>
      <c r="G40" s="80" t="s">
        <v>80</v>
      </c>
      <c r="H40" s="21"/>
      <c r="I40" s="21"/>
    </row>
    <row r="41" spans="1:9" ht="23.25" customHeight="1" x14ac:dyDescent="0.45">
      <c r="A41" s="62"/>
      <c r="B41" s="34"/>
      <c r="C41" s="206" t="s">
        <v>24</v>
      </c>
      <c r="D41" s="206"/>
      <c r="E41" s="206"/>
      <c r="F41" s="206"/>
      <c r="G41" s="206"/>
      <c r="H41" s="206"/>
      <c r="I41" s="206"/>
    </row>
    <row r="42" spans="1:9" ht="23.25" customHeight="1" x14ac:dyDescent="0.45">
      <c r="A42" s="59" t="s">
        <v>12</v>
      </c>
      <c r="B42" s="192"/>
      <c r="C42" s="63"/>
      <c r="D42" s="63"/>
      <c r="E42" s="63"/>
      <c r="F42" s="63"/>
      <c r="G42" s="63"/>
      <c r="H42" s="63"/>
      <c r="I42" s="63"/>
    </row>
    <row r="43" spans="1:9" ht="23.25" customHeight="1" x14ac:dyDescent="0.45">
      <c r="A43" s="24" t="s">
        <v>13</v>
      </c>
      <c r="B43" s="189">
        <v>3</v>
      </c>
      <c r="C43" s="42">
        <v>4435</v>
      </c>
      <c r="D43" s="42"/>
      <c r="E43" s="196">
        <v>4538</v>
      </c>
      <c r="F43" s="42"/>
      <c r="G43" s="42">
        <v>393</v>
      </c>
      <c r="H43" s="42"/>
      <c r="I43" s="196">
        <v>522</v>
      </c>
    </row>
    <row r="44" spans="1:9" ht="23.25" customHeight="1" x14ac:dyDescent="0.45">
      <c r="A44" s="24" t="s">
        <v>117</v>
      </c>
      <c r="B44" s="189">
        <v>3</v>
      </c>
      <c r="C44" s="42">
        <v>20803</v>
      </c>
      <c r="D44" s="42"/>
      <c r="E44" s="196">
        <v>41057</v>
      </c>
      <c r="F44" s="42"/>
      <c r="G44" s="42">
        <v>1138</v>
      </c>
      <c r="H44" s="42"/>
      <c r="I44" s="196">
        <v>7948</v>
      </c>
    </row>
    <row r="45" spans="1:9" ht="23.25" customHeight="1" x14ac:dyDescent="0.45">
      <c r="A45" s="47" t="s">
        <v>38</v>
      </c>
      <c r="B45" s="189">
        <v>3</v>
      </c>
      <c r="C45" s="42">
        <v>10506</v>
      </c>
      <c r="D45" s="42"/>
      <c r="E45" s="196">
        <v>13391</v>
      </c>
      <c r="F45" s="42"/>
      <c r="G45" s="42">
        <v>5456</v>
      </c>
      <c r="H45" s="42"/>
      <c r="I45" s="196">
        <v>5333</v>
      </c>
    </row>
    <row r="46" spans="1:9" ht="23.25" customHeight="1" x14ac:dyDescent="0.45">
      <c r="A46" s="43" t="s">
        <v>113</v>
      </c>
      <c r="B46" s="189"/>
      <c r="C46" s="42">
        <v>4113</v>
      </c>
      <c r="D46" s="42"/>
      <c r="E46" s="196">
        <v>4008</v>
      </c>
      <c r="F46" s="42"/>
      <c r="G46" s="42">
        <v>3859</v>
      </c>
      <c r="H46" s="42"/>
      <c r="I46" s="196">
        <v>3785</v>
      </c>
    </row>
    <row r="47" spans="1:9" ht="23.25" customHeight="1" x14ac:dyDescent="0.45">
      <c r="A47" s="47" t="s">
        <v>14</v>
      </c>
      <c r="B47" s="189"/>
      <c r="C47" s="42">
        <v>2413</v>
      </c>
      <c r="D47" s="42"/>
      <c r="E47" s="196">
        <v>3178</v>
      </c>
      <c r="F47" s="42"/>
      <c r="G47" s="42">
        <v>701</v>
      </c>
      <c r="H47" s="42"/>
      <c r="I47" s="196">
        <v>1532</v>
      </c>
    </row>
    <row r="48" spans="1:9" ht="23.25" customHeight="1" x14ac:dyDescent="0.45">
      <c r="A48" s="7" t="s">
        <v>15</v>
      </c>
      <c r="B48" s="187"/>
      <c r="C48" s="61">
        <f>SUM(C43:C47)</f>
        <v>42270</v>
      </c>
      <c r="D48" s="26"/>
      <c r="E48" s="61">
        <f>SUM(E43:E47)</f>
        <v>66172</v>
      </c>
      <c r="F48" s="28"/>
      <c r="G48" s="61">
        <f>SUM(G43:G47)</f>
        <v>11547</v>
      </c>
      <c r="H48" s="28"/>
      <c r="I48" s="61">
        <f>SUM(I43:I47)</f>
        <v>19120</v>
      </c>
    </row>
    <row r="49" spans="1:9" ht="23.25" customHeight="1" x14ac:dyDescent="0.45">
      <c r="A49" s="7"/>
      <c r="B49" s="187"/>
      <c r="C49" s="28"/>
      <c r="D49" s="26"/>
      <c r="E49" s="28"/>
      <c r="F49" s="28"/>
      <c r="G49" s="28"/>
      <c r="H49" s="28"/>
      <c r="I49" s="28"/>
    </row>
    <row r="50" spans="1:9" ht="23.25" customHeight="1" x14ac:dyDescent="0.45">
      <c r="A50" s="59" t="s">
        <v>30</v>
      </c>
      <c r="B50" s="187"/>
      <c r="C50" s="30"/>
      <c r="D50" s="30"/>
      <c r="E50" s="30"/>
      <c r="F50" s="30"/>
      <c r="G50" s="30"/>
      <c r="H50" s="30"/>
      <c r="I50" s="30"/>
    </row>
    <row r="51" spans="1:9" ht="23.25" customHeight="1" x14ac:dyDescent="0.45">
      <c r="A51" s="43" t="s">
        <v>119</v>
      </c>
      <c r="B51" s="187"/>
      <c r="C51" s="30"/>
      <c r="D51" s="30"/>
      <c r="E51" s="30"/>
      <c r="F51" s="30"/>
      <c r="G51" s="30"/>
      <c r="H51" s="30"/>
      <c r="I51" s="30"/>
    </row>
    <row r="52" spans="1:9" ht="23.25" customHeight="1" x14ac:dyDescent="0.45">
      <c r="A52" s="43" t="s">
        <v>118</v>
      </c>
      <c r="B52" s="187">
        <v>8</v>
      </c>
      <c r="C52" s="42">
        <v>12183</v>
      </c>
      <c r="D52" s="42"/>
      <c r="E52" s="196">
        <v>8598</v>
      </c>
      <c r="F52" s="42"/>
      <c r="G52" s="42">
        <v>8737</v>
      </c>
      <c r="H52" s="42"/>
      <c r="I52" s="196">
        <v>6432</v>
      </c>
    </row>
    <row r="53" spans="1:9" ht="23.25" customHeight="1" x14ac:dyDescent="0.45">
      <c r="A53" s="43" t="s">
        <v>60</v>
      </c>
      <c r="B53" s="187"/>
      <c r="C53" s="42">
        <v>537</v>
      </c>
      <c r="D53" s="42"/>
      <c r="E53" s="196">
        <v>815</v>
      </c>
      <c r="F53" s="42"/>
      <c r="G53" s="42">
        <v>60</v>
      </c>
      <c r="H53" s="42"/>
      <c r="I53" s="196">
        <v>112</v>
      </c>
    </row>
    <row r="54" spans="1:9" ht="23.25" customHeight="1" x14ac:dyDescent="0.45">
      <c r="A54" s="68" t="s">
        <v>50</v>
      </c>
      <c r="B54" s="187"/>
      <c r="C54" s="61">
        <f>SUM(C52:C53)</f>
        <v>12720</v>
      </c>
      <c r="D54" s="26"/>
      <c r="E54" s="61">
        <f>SUM(E52:E53)</f>
        <v>9413</v>
      </c>
      <c r="F54" s="26"/>
      <c r="G54" s="61">
        <f>SUM(G52:G53)</f>
        <v>8797</v>
      </c>
      <c r="H54" s="26"/>
      <c r="I54" s="61">
        <f>SUM(I52:I53)</f>
        <v>6544</v>
      </c>
    </row>
    <row r="55" spans="1:9" ht="23.25" customHeight="1" x14ac:dyDescent="0.45">
      <c r="A55" s="68"/>
      <c r="B55" s="187"/>
      <c r="C55" s="28"/>
      <c r="D55" s="26"/>
      <c r="E55" s="28"/>
      <c r="F55" s="26"/>
      <c r="G55" s="28"/>
      <c r="H55" s="26"/>
      <c r="I55" s="28"/>
    </row>
    <row r="56" spans="1:9" ht="23.25" customHeight="1" x14ac:dyDescent="0.45">
      <c r="A56" s="68" t="s">
        <v>31</v>
      </c>
      <c r="B56" s="187"/>
      <c r="C56" s="69">
        <f>SUM(C48+C54)</f>
        <v>54990</v>
      </c>
      <c r="D56" s="26"/>
      <c r="E56" s="69">
        <f>SUM(E48+E54)</f>
        <v>75585</v>
      </c>
      <c r="F56" s="26"/>
      <c r="G56" s="69">
        <f>SUM(G48+G54)</f>
        <v>20344</v>
      </c>
      <c r="H56" s="26"/>
      <c r="I56" s="69">
        <f>SUM(I48+I54)</f>
        <v>25664</v>
      </c>
    </row>
    <row r="57" spans="1:9" ht="23.25" customHeight="1" x14ac:dyDescent="0.45">
      <c r="A57" s="68"/>
      <c r="B57" s="187"/>
      <c r="C57" s="19"/>
      <c r="D57" s="16"/>
      <c r="E57" s="19"/>
      <c r="F57" s="16"/>
      <c r="G57" s="19"/>
      <c r="H57" s="16"/>
      <c r="I57" s="19"/>
    </row>
    <row r="58" spans="1:9" ht="23.25" customHeight="1" x14ac:dyDescent="0.45">
      <c r="A58" s="68"/>
      <c r="B58" s="187"/>
      <c r="C58" s="19"/>
      <c r="D58" s="16"/>
      <c r="E58" s="19"/>
      <c r="F58" s="16"/>
      <c r="G58" s="19"/>
      <c r="H58" s="16"/>
      <c r="I58" s="19"/>
    </row>
    <row r="59" spans="1:9" ht="23.25" customHeight="1" x14ac:dyDescent="0.5">
      <c r="A59" s="20" t="s">
        <v>33</v>
      </c>
    </row>
    <row r="60" spans="1:9" ht="23.25" customHeight="1" x14ac:dyDescent="0.5">
      <c r="A60" s="4" t="s">
        <v>39</v>
      </c>
    </row>
    <row r="61" spans="1:9" ht="23.25" customHeight="1" x14ac:dyDescent="0.5">
      <c r="A61" s="4"/>
    </row>
    <row r="62" spans="1:9" ht="23.25" customHeight="1" x14ac:dyDescent="0.45">
      <c r="A62" s="58"/>
      <c r="B62" s="1"/>
      <c r="C62" s="207" t="s">
        <v>26</v>
      </c>
      <c r="D62" s="207"/>
      <c r="E62" s="207"/>
      <c r="F62" s="188"/>
      <c r="G62" s="207" t="s">
        <v>81</v>
      </c>
      <c r="H62" s="207"/>
      <c r="I62" s="207"/>
    </row>
    <row r="63" spans="1:9" ht="23.25" customHeight="1" x14ac:dyDescent="0.45">
      <c r="B63" s="187"/>
      <c r="C63" s="80" t="s">
        <v>124</v>
      </c>
      <c r="D63" s="188"/>
      <c r="E63" s="192" t="s">
        <v>23</v>
      </c>
      <c r="F63" s="188"/>
      <c r="G63" s="80" t="s">
        <v>124</v>
      </c>
      <c r="H63" s="188"/>
      <c r="I63" s="192" t="s">
        <v>23</v>
      </c>
    </row>
    <row r="64" spans="1:9" ht="23.25" customHeight="1" x14ac:dyDescent="0.5">
      <c r="A64" s="4" t="s">
        <v>49</v>
      </c>
      <c r="B64" s="187"/>
      <c r="C64" s="192">
        <v>2562</v>
      </c>
      <c r="D64" s="192"/>
      <c r="E64" s="192">
        <v>2561</v>
      </c>
      <c r="F64" s="192"/>
      <c r="G64" s="192">
        <v>2562</v>
      </c>
      <c r="H64" s="192"/>
      <c r="I64" s="192">
        <v>2561</v>
      </c>
    </row>
    <row r="65" spans="1:15" ht="23.25" customHeight="1" x14ac:dyDescent="0.45">
      <c r="A65" s="67"/>
      <c r="B65" s="57"/>
      <c r="C65" s="80" t="s">
        <v>80</v>
      </c>
      <c r="D65" s="57"/>
      <c r="E65" s="21"/>
      <c r="F65" s="21"/>
      <c r="G65" s="80" t="s">
        <v>80</v>
      </c>
      <c r="H65" s="21"/>
      <c r="I65" s="21"/>
    </row>
    <row r="66" spans="1:15" ht="23.25" customHeight="1" x14ac:dyDescent="0.45">
      <c r="A66" s="67"/>
      <c r="C66" s="206" t="s">
        <v>24</v>
      </c>
      <c r="D66" s="206"/>
      <c r="E66" s="206"/>
      <c r="F66" s="206"/>
      <c r="G66" s="206"/>
      <c r="H66" s="206"/>
      <c r="I66" s="206"/>
    </row>
    <row r="67" spans="1:15" s="12" customFormat="1" ht="23.25" customHeight="1" x14ac:dyDescent="0.45">
      <c r="A67" s="13" t="s">
        <v>51</v>
      </c>
      <c r="B67" s="189"/>
      <c r="C67" s="70"/>
      <c r="D67" s="70"/>
      <c r="E67" s="70"/>
      <c r="F67" s="17"/>
      <c r="G67" s="10"/>
      <c r="H67" s="10"/>
      <c r="I67" s="10"/>
      <c r="J67" s="77"/>
      <c r="K67" s="77"/>
      <c r="L67" s="78"/>
      <c r="M67" s="78"/>
      <c r="N67" s="78"/>
      <c r="O67" s="78"/>
    </row>
    <row r="68" spans="1:15" s="12" customFormat="1" ht="23.25" customHeight="1" x14ac:dyDescent="0.45">
      <c r="A68" s="44" t="s">
        <v>16</v>
      </c>
      <c r="B68" s="189"/>
      <c r="C68" s="70"/>
      <c r="D68" s="70"/>
      <c r="E68" s="70"/>
      <c r="F68" s="17"/>
      <c r="G68" s="10"/>
      <c r="H68" s="10"/>
      <c r="I68" s="10"/>
      <c r="J68" s="77"/>
      <c r="K68" s="77"/>
      <c r="L68" s="78"/>
      <c r="M68" s="78"/>
      <c r="N68" s="78"/>
      <c r="O68" s="78"/>
    </row>
    <row r="69" spans="1:15" s="12" customFormat="1" ht="23.25" customHeight="1" thickBot="1" x14ac:dyDescent="0.5">
      <c r="A69" s="44" t="s">
        <v>64</v>
      </c>
      <c r="C69" s="45">
        <v>390549</v>
      </c>
      <c r="D69" s="46"/>
      <c r="E69" s="45">
        <v>390549</v>
      </c>
      <c r="F69" s="42"/>
      <c r="G69" s="45">
        <v>390549</v>
      </c>
      <c r="H69" s="46"/>
      <c r="I69" s="45">
        <v>390549</v>
      </c>
      <c r="J69" s="77"/>
      <c r="K69" s="77"/>
      <c r="L69" s="78"/>
      <c r="M69" s="78"/>
      <c r="N69" s="78"/>
      <c r="O69" s="78"/>
    </row>
    <row r="70" spans="1:15" s="12" customFormat="1" ht="23.25" customHeight="1" thickTop="1" x14ac:dyDescent="0.45">
      <c r="A70" s="44" t="s">
        <v>65</v>
      </c>
      <c r="B70" s="189"/>
      <c r="C70" s="42">
        <v>365549</v>
      </c>
      <c r="D70" s="42"/>
      <c r="E70" s="196">
        <v>365549</v>
      </c>
      <c r="F70" s="42"/>
      <c r="G70" s="42">
        <v>365549</v>
      </c>
      <c r="H70" s="42"/>
      <c r="I70" s="42">
        <v>365549</v>
      </c>
      <c r="J70" s="77"/>
      <c r="K70" s="77"/>
      <c r="L70" s="78"/>
      <c r="M70" s="78"/>
      <c r="N70" s="78"/>
      <c r="O70" s="78"/>
    </row>
    <row r="71" spans="1:15" s="12" customFormat="1" ht="23.25" customHeight="1" x14ac:dyDescent="0.45">
      <c r="A71" s="44" t="s">
        <v>47</v>
      </c>
      <c r="B71" s="189"/>
      <c r="C71" s="42">
        <v>342646</v>
      </c>
      <c r="D71" s="42"/>
      <c r="E71" s="196">
        <v>342646</v>
      </c>
      <c r="F71" s="42"/>
      <c r="G71" s="42">
        <v>342646</v>
      </c>
      <c r="H71" s="42"/>
      <c r="I71" s="42">
        <v>342646</v>
      </c>
      <c r="J71" s="77"/>
      <c r="K71" s="77"/>
      <c r="L71" s="78"/>
      <c r="M71" s="78"/>
      <c r="N71" s="78"/>
      <c r="O71" s="78"/>
    </row>
    <row r="72" spans="1:15" s="12" customFormat="1" ht="23.25" customHeight="1" x14ac:dyDescent="0.45">
      <c r="A72" s="43" t="s">
        <v>95</v>
      </c>
      <c r="B72" s="189"/>
      <c r="C72" s="10"/>
      <c r="D72" s="72"/>
      <c r="E72" s="42"/>
      <c r="F72" s="17"/>
      <c r="G72" s="10"/>
      <c r="H72" s="10"/>
      <c r="I72" s="42"/>
      <c r="J72" s="77"/>
      <c r="K72" s="77"/>
      <c r="L72" s="78"/>
      <c r="M72" s="78"/>
      <c r="N72" s="78"/>
      <c r="O72" s="78"/>
    </row>
    <row r="73" spans="1:15" s="12" customFormat="1" ht="23.25" customHeight="1" x14ac:dyDescent="0.45">
      <c r="A73" s="44" t="s">
        <v>66</v>
      </c>
      <c r="B73" s="189"/>
      <c r="C73" s="74"/>
      <c r="D73" s="75"/>
      <c r="E73" s="42"/>
      <c r="F73" s="11"/>
      <c r="G73" s="74"/>
      <c r="H73" s="74"/>
      <c r="I73" s="42"/>
      <c r="J73" s="77"/>
      <c r="K73" s="77"/>
      <c r="L73" s="78"/>
      <c r="M73" s="78"/>
      <c r="N73" s="78"/>
      <c r="O73" s="78"/>
    </row>
    <row r="74" spans="1:15" s="12" customFormat="1" ht="23.25" customHeight="1" x14ac:dyDescent="0.45">
      <c r="A74" s="44" t="s">
        <v>67</v>
      </c>
      <c r="B74" s="189"/>
      <c r="C74" s="42">
        <v>10650</v>
      </c>
      <c r="D74" s="42"/>
      <c r="E74" s="196">
        <v>10650</v>
      </c>
      <c r="F74" s="42"/>
      <c r="G74" s="42">
        <v>10650</v>
      </c>
      <c r="H74" s="42"/>
      <c r="I74" s="42">
        <v>10650</v>
      </c>
      <c r="J74" s="77"/>
      <c r="K74" s="77"/>
      <c r="L74" s="78"/>
      <c r="M74" s="78"/>
      <c r="N74" s="78"/>
      <c r="O74" s="78"/>
    </row>
    <row r="75" spans="1:15" s="12" customFormat="1" ht="23.25" customHeight="1" x14ac:dyDescent="0.45">
      <c r="A75" s="43" t="s">
        <v>96</v>
      </c>
      <c r="B75" s="189"/>
      <c r="C75" s="56">
        <v>-431239</v>
      </c>
      <c r="D75" s="42"/>
      <c r="E75" s="198">
        <v>-344998</v>
      </c>
      <c r="F75" s="42"/>
      <c r="G75" s="56">
        <v>-353915</v>
      </c>
      <c r="H75" s="42"/>
      <c r="I75" s="56">
        <v>-314729</v>
      </c>
      <c r="J75" s="77"/>
      <c r="K75" s="77"/>
      <c r="L75" s="78"/>
      <c r="M75" s="78"/>
      <c r="N75" s="78"/>
      <c r="O75" s="78"/>
    </row>
    <row r="76" spans="1:15" s="12" customFormat="1" ht="23.25" customHeight="1" x14ac:dyDescent="0.45">
      <c r="A76" s="14" t="s">
        <v>57</v>
      </c>
      <c r="B76" s="189"/>
      <c r="C76" s="27">
        <f>SUM(C70:C75)</f>
        <v>287606</v>
      </c>
      <c r="D76" s="27"/>
      <c r="E76" s="27">
        <f>SUM(E70:E75)</f>
        <v>373847</v>
      </c>
      <c r="F76" s="27"/>
      <c r="G76" s="27">
        <f>SUM(G70:G75)</f>
        <v>364930</v>
      </c>
      <c r="H76" s="27"/>
      <c r="I76" s="27">
        <f>SUM(I70:I75)</f>
        <v>404116</v>
      </c>
      <c r="J76" s="77"/>
      <c r="K76" s="77"/>
      <c r="L76" s="78"/>
      <c r="M76" s="78"/>
      <c r="N76" s="78"/>
      <c r="O76" s="78"/>
    </row>
    <row r="77" spans="1:15" s="12" customFormat="1" ht="23.25" customHeight="1" x14ac:dyDescent="0.45">
      <c r="A77" s="195" t="s">
        <v>48</v>
      </c>
      <c r="B77" s="189"/>
      <c r="C77" s="56">
        <v>-85</v>
      </c>
      <c r="D77" s="46"/>
      <c r="E77" s="56">
        <v>-84</v>
      </c>
      <c r="F77" s="46"/>
      <c r="G77" s="194">
        <v>0</v>
      </c>
      <c r="H77" s="46"/>
      <c r="I77" s="194">
        <v>0</v>
      </c>
      <c r="J77" s="77"/>
      <c r="K77" s="77"/>
      <c r="L77" s="78"/>
      <c r="M77" s="78"/>
      <c r="N77" s="78"/>
      <c r="O77" s="78"/>
    </row>
    <row r="78" spans="1:15" s="12" customFormat="1" ht="23.25" customHeight="1" x14ac:dyDescent="0.45">
      <c r="A78" s="14" t="s">
        <v>52</v>
      </c>
      <c r="B78" s="189"/>
      <c r="C78" s="183">
        <f>SUM(C76:C77)</f>
        <v>287521</v>
      </c>
      <c r="D78" s="27"/>
      <c r="E78" s="183">
        <f>SUM(E76:E77)</f>
        <v>373763</v>
      </c>
      <c r="F78" s="29"/>
      <c r="G78" s="183">
        <f>SUM(G76:G77)</f>
        <v>364930</v>
      </c>
      <c r="H78" s="29"/>
      <c r="I78" s="183">
        <f>SUM(I76:I77)</f>
        <v>404116</v>
      </c>
      <c r="J78" s="77"/>
      <c r="K78" s="77"/>
      <c r="L78" s="78"/>
      <c r="M78" s="78"/>
      <c r="N78" s="78"/>
      <c r="O78" s="78"/>
    </row>
    <row r="79" spans="1:15" ht="23.25" customHeight="1" x14ac:dyDescent="0.45">
      <c r="A79" s="7"/>
      <c r="B79" s="187"/>
      <c r="C79" s="28"/>
      <c r="D79" s="26"/>
      <c r="E79" s="28"/>
      <c r="F79" s="26"/>
      <c r="G79" s="28"/>
      <c r="H79" s="26"/>
      <c r="I79" s="28"/>
    </row>
    <row r="80" spans="1:15" s="12" customFormat="1" ht="23.25" customHeight="1" thickBot="1" x14ac:dyDescent="0.5">
      <c r="A80" s="14" t="s">
        <v>53</v>
      </c>
      <c r="B80" s="189"/>
      <c r="C80" s="76">
        <f>SUM(C56+C78)</f>
        <v>342511</v>
      </c>
      <c r="D80" s="27"/>
      <c r="E80" s="76">
        <f>SUM(E56+E78)</f>
        <v>449348</v>
      </c>
      <c r="F80" s="29"/>
      <c r="G80" s="76">
        <f>SUM(G56+G78)</f>
        <v>385274</v>
      </c>
      <c r="H80" s="27"/>
      <c r="I80" s="76">
        <f>SUM(I56+I78)</f>
        <v>429780</v>
      </c>
      <c r="J80" s="77">
        <f>C80-C29</f>
        <v>0</v>
      </c>
      <c r="K80" s="77">
        <f>E80-E29</f>
        <v>0</v>
      </c>
      <c r="L80" s="78">
        <f>G80-G29</f>
        <v>0</v>
      </c>
      <c r="M80" s="78">
        <f>I80-I29</f>
        <v>0</v>
      </c>
      <c r="N80" s="78"/>
      <c r="O80" s="78"/>
    </row>
    <row r="81" spans="1:9" ht="23.25" customHeight="1" thickTop="1" x14ac:dyDescent="0.45">
      <c r="A81" s="7"/>
      <c r="B81" s="187"/>
      <c r="C81" s="79"/>
      <c r="D81" s="3"/>
      <c r="E81" s="79"/>
      <c r="F81" s="3"/>
      <c r="G81" s="79"/>
      <c r="H81" s="3"/>
      <c r="I81" s="79"/>
    </row>
  </sheetData>
  <mergeCells count="9">
    <mergeCell ref="C66:I66"/>
    <mergeCell ref="C41:I41"/>
    <mergeCell ref="C4:E4"/>
    <mergeCell ref="C37:E37"/>
    <mergeCell ref="C62:E62"/>
    <mergeCell ref="G62:I62"/>
    <mergeCell ref="G4:I4"/>
    <mergeCell ref="C8:I8"/>
    <mergeCell ref="G37:I37"/>
  </mergeCells>
  <phoneticPr fontId="0" type="noConversion"/>
  <pageMargins left="0.8" right="0.8" top="0.48" bottom="0.5" header="0.5" footer="0.5"/>
  <pageSetup paperSize="9" scale="92" firstPageNumber="3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  &amp;C&amp;P</oddFooter>
  </headerFooter>
  <rowBreaks count="4" manualBreakCount="4">
    <brk id="33" max="8" man="1"/>
    <brk id="58" max="8" man="1"/>
    <brk id="86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5"/>
  <sheetViews>
    <sheetView view="pageBreakPreview" zoomScaleNormal="100" zoomScaleSheetLayoutView="100" workbookViewId="0">
      <selection activeCell="A73" sqref="A73"/>
    </sheetView>
  </sheetViews>
  <sheetFormatPr defaultRowHeight="21.75" x14ac:dyDescent="0.45"/>
  <cols>
    <col min="1" max="1" width="49.7109375" style="6" customWidth="1"/>
    <col min="2" max="2" width="8" style="2" customWidth="1"/>
    <col min="3" max="3" width="11.28515625" style="2" customWidth="1"/>
    <col min="4" max="4" width="1.85546875" style="2" customWidth="1"/>
    <col min="5" max="5" width="11.28515625" style="2" customWidth="1"/>
    <col min="6" max="6" width="1.85546875" style="2" customWidth="1"/>
    <col min="7" max="7" width="11.28515625" style="2" customWidth="1"/>
    <col min="8" max="8" width="1.85546875" style="2" customWidth="1"/>
    <col min="9" max="9" width="11.28515625" style="2" customWidth="1"/>
    <col min="10" max="10" width="14.5703125" style="2" bestFit="1" customWidth="1"/>
    <col min="11" max="13" width="10.5703125" style="2" customWidth="1"/>
    <col min="14" max="256" width="9.140625" style="2"/>
    <col min="257" max="257" width="41.5703125" style="2" customWidth="1"/>
    <col min="258" max="258" width="8" style="2" customWidth="1"/>
    <col min="259" max="259" width="11.28515625" style="2" customWidth="1"/>
    <col min="260" max="260" width="1.85546875" style="2" customWidth="1"/>
    <col min="261" max="261" width="11.28515625" style="2" customWidth="1"/>
    <col min="262" max="262" width="1.85546875" style="2" customWidth="1"/>
    <col min="263" max="263" width="11.28515625" style="2" customWidth="1"/>
    <col min="264" max="264" width="1.85546875" style="2" customWidth="1"/>
    <col min="265" max="265" width="11.28515625" style="2" customWidth="1"/>
    <col min="266" max="266" width="14.5703125" style="2" bestFit="1" customWidth="1"/>
    <col min="267" max="269" width="10.5703125" style="2" customWidth="1"/>
    <col min="270" max="512" width="9.140625" style="2"/>
    <col min="513" max="513" width="41.5703125" style="2" customWidth="1"/>
    <col min="514" max="514" width="8" style="2" customWidth="1"/>
    <col min="515" max="515" width="11.28515625" style="2" customWidth="1"/>
    <col min="516" max="516" width="1.85546875" style="2" customWidth="1"/>
    <col min="517" max="517" width="11.28515625" style="2" customWidth="1"/>
    <col min="518" max="518" width="1.85546875" style="2" customWidth="1"/>
    <col min="519" max="519" width="11.28515625" style="2" customWidth="1"/>
    <col min="520" max="520" width="1.85546875" style="2" customWidth="1"/>
    <col min="521" max="521" width="11.28515625" style="2" customWidth="1"/>
    <col min="522" max="522" width="14.5703125" style="2" bestFit="1" customWidth="1"/>
    <col min="523" max="525" width="10.5703125" style="2" customWidth="1"/>
    <col min="526" max="768" width="9.140625" style="2"/>
    <col min="769" max="769" width="41.5703125" style="2" customWidth="1"/>
    <col min="770" max="770" width="8" style="2" customWidth="1"/>
    <col min="771" max="771" width="11.28515625" style="2" customWidth="1"/>
    <col min="772" max="772" width="1.85546875" style="2" customWidth="1"/>
    <col min="773" max="773" width="11.28515625" style="2" customWidth="1"/>
    <col min="774" max="774" width="1.85546875" style="2" customWidth="1"/>
    <col min="775" max="775" width="11.28515625" style="2" customWidth="1"/>
    <col min="776" max="776" width="1.85546875" style="2" customWidth="1"/>
    <col min="777" max="777" width="11.28515625" style="2" customWidth="1"/>
    <col min="778" max="778" width="14.5703125" style="2" bestFit="1" customWidth="1"/>
    <col min="779" max="781" width="10.5703125" style="2" customWidth="1"/>
    <col min="782" max="1024" width="9.140625" style="2"/>
    <col min="1025" max="1025" width="41.5703125" style="2" customWidth="1"/>
    <col min="1026" max="1026" width="8" style="2" customWidth="1"/>
    <col min="1027" max="1027" width="11.28515625" style="2" customWidth="1"/>
    <col min="1028" max="1028" width="1.85546875" style="2" customWidth="1"/>
    <col min="1029" max="1029" width="11.28515625" style="2" customWidth="1"/>
    <col min="1030" max="1030" width="1.85546875" style="2" customWidth="1"/>
    <col min="1031" max="1031" width="11.28515625" style="2" customWidth="1"/>
    <col min="1032" max="1032" width="1.85546875" style="2" customWidth="1"/>
    <col min="1033" max="1033" width="11.28515625" style="2" customWidth="1"/>
    <col min="1034" max="1034" width="14.5703125" style="2" bestFit="1" customWidth="1"/>
    <col min="1035" max="1037" width="10.5703125" style="2" customWidth="1"/>
    <col min="1038" max="1280" width="9.140625" style="2"/>
    <col min="1281" max="1281" width="41.5703125" style="2" customWidth="1"/>
    <col min="1282" max="1282" width="8" style="2" customWidth="1"/>
    <col min="1283" max="1283" width="11.28515625" style="2" customWidth="1"/>
    <col min="1284" max="1284" width="1.85546875" style="2" customWidth="1"/>
    <col min="1285" max="1285" width="11.28515625" style="2" customWidth="1"/>
    <col min="1286" max="1286" width="1.85546875" style="2" customWidth="1"/>
    <col min="1287" max="1287" width="11.28515625" style="2" customWidth="1"/>
    <col min="1288" max="1288" width="1.85546875" style="2" customWidth="1"/>
    <col min="1289" max="1289" width="11.28515625" style="2" customWidth="1"/>
    <col min="1290" max="1290" width="14.5703125" style="2" bestFit="1" customWidth="1"/>
    <col min="1291" max="1293" width="10.5703125" style="2" customWidth="1"/>
    <col min="1294" max="1536" width="9.140625" style="2"/>
    <col min="1537" max="1537" width="41.5703125" style="2" customWidth="1"/>
    <col min="1538" max="1538" width="8" style="2" customWidth="1"/>
    <col min="1539" max="1539" width="11.28515625" style="2" customWidth="1"/>
    <col min="1540" max="1540" width="1.85546875" style="2" customWidth="1"/>
    <col min="1541" max="1541" width="11.28515625" style="2" customWidth="1"/>
    <col min="1542" max="1542" width="1.85546875" style="2" customWidth="1"/>
    <col min="1543" max="1543" width="11.28515625" style="2" customWidth="1"/>
    <col min="1544" max="1544" width="1.85546875" style="2" customWidth="1"/>
    <col min="1545" max="1545" width="11.28515625" style="2" customWidth="1"/>
    <col min="1546" max="1546" width="14.5703125" style="2" bestFit="1" customWidth="1"/>
    <col min="1547" max="1549" width="10.5703125" style="2" customWidth="1"/>
    <col min="1550" max="1792" width="9.140625" style="2"/>
    <col min="1793" max="1793" width="41.5703125" style="2" customWidth="1"/>
    <col min="1794" max="1794" width="8" style="2" customWidth="1"/>
    <col min="1795" max="1795" width="11.28515625" style="2" customWidth="1"/>
    <col min="1796" max="1796" width="1.85546875" style="2" customWidth="1"/>
    <col min="1797" max="1797" width="11.28515625" style="2" customWidth="1"/>
    <col min="1798" max="1798" width="1.85546875" style="2" customWidth="1"/>
    <col min="1799" max="1799" width="11.28515625" style="2" customWidth="1"/>
    <col min="1800" max="1800" width="1.85546875" style="2" customWidth="1"/>
    <col min="1801" max="1801" width="11.28515625" style="2" customWidth="1"/>
    <col min="1802" max="1802" width="14.5703125" style="2" bestFit="1" customWidth="1"/>
    <col min="1803" max="1805" width="10.5703125" style="2" customWidth="1"/>
    <col min="1806" max="2048" width="9.140625" style="2"/>
    <col min="2049" max="2049" width="41.5703125" style="2" customWidth="1"/>
    <col min="2050" max="2050" width="8" style="2" customWidth="1"/>
    <col min="2051" max="2051" width="11.28515625" style="2" customWidth="1"/>
    <col min="2052" max="2052" width="1.85546875" style="2" customWidth="1"/>
    <col min="2053" max="2053" width="11.28515625" style="2" customWidth="1"/>
    <col min="2054" max="2054" width="1.85546875" style="2" customWidth="1"/>
    <col min="2055" max="2055" width="11.28515625" style="2" customWidth="1"/>
    <col min="2056" max="2056" width="1.85546875" style="2" customWidth="1"/>
    <col min="2057" max="2057" width="11.28515625" style="2" customWidth="1"/>
    <col min="2058" max="2058" width="14.5703125" style="2" bestFit="1" customWidth="1"/>
    <col min="2059" max="2061" width="10.5703125" style="2" customWidth="1"/>
    <col min="2062" max="2304" width="9.140625" style="2"/>
    <col min="2305" max="2305" width="41.5703125" style="2" customWidth="1"/>
    <col min="2306" max="2306" width="8" style="2" customWidth="1"/>
    <col min="2307" max="2307" width="11.28515625" style="2" customWidth="1"/>
    <col min="2308" max="2308" width="1.85546875" style="2" customWidth="1"/>
    <col min="2309" max="2309" width="11.28515625" style="2" customWidth="1"/>
    <col min="2310" max="2310" width="1.85546875" style="2" customWidth="1"/>
    <col min="2311" max="2311" width="11.28515625" style="2" customWidth="1"/>
    <col min="2312" max="2312" width="1.85546875" style="2" customWidth="1"/>
    <col min="2313" max="2313" width="11.28515625" style="2" customWidth="1"/>
    <col min="2314" max="2314" width="14.5703125" style="2" bestFit="1" customWidth="1"/>
    <col min="2315" max="2317" width="10.5703125" style="2" customWidth="1"/>
    <col min="2318" max="2560" width="9.140625" style="2"/>
    <col min="2561" max="2561" width="41.5703125" style="2" customWidth="1"/>
    <col min="2562" max="2562" width="8" style="2" customWidth="1"/>
    <col min="2563" max="2563" width="11.28515625" style="2" customWidth="1"/>
    <col min="2564" max="2564" width="1.85546875" style="2" customWidth="1"/>
    <col min="2565" max="2565" width="11.28515625" style="2" customWidth="1"/>
    <col min="2566" max="2566" width="1.85546875" style="2" customWidth="1"/>
    <col min="2567" max="2567" width="11.28515625" style="2" customWidth="1"/>
    <col min="2568" max="2568" width="1.85546875" style="2" customWidth="1"/>
    <col min="2569" max="2569" width="11.28515625" style="2" customWidth="1"/>
    <col min="2570" max="2570" width="14.5703125" style="2" bestFit="1" customWidth="1"/>
    <col min="2571" max="2573" width="10.5703125" style="2" customWidth="1"/>
    <col min="2574" max="2816" width="9.140625" style="2"/>
    <col min="2817" max="2817" width="41.5703125" style="2" customWidth="1"/>
    <col min="2818" max="2818" width="8" style="2" customWidth="1"/>
    <col min="2819" max="2819" width="11.28515625" style="2" customWidth="1"/>
    <col min="2820" max="2820" width="1.85546875" style="2" customWidth="1"/>
    <col min="2821" max="2821" width="11.28515625" style="2" customWidth="1"/>
    <col min="2822" max="2822" width="1.85546875" style="2" customWidth="1"/>
    <col min="2823" max="2823" width="11.28515625" style="2" customWidth="1"/>
    <col min="2824" max="2824" width="1.85546875" style="2" customWidth="1"/>
    <col min="2825" max="2825" width="11.28515625" style="2" customWidth="1"/>
    <col min="2826" max="2826" width="14.5703125" style="2" bestFit="1" customWidth="1"/>
    <col min="2827" max="2829" width="10.5703125" style="2" customWidth="1"/>
    <col min="2830" max="3072" width="9.140625" style="2"/>
    <col min="3073" max="3073" width="41.5703125" style="2" customWidth="1"/>
    <col min="3074" max="3074" width="8" style="2" customWidth="1"/>
    <col min="3075" max="3075" width="11.28515625" style="2" customWidth="1"/>
    <col min="3076" max="3076" width="1.85546875" style="2" customWidth="1"/>
    <col min="3077" max="3077" width="11.28515625" style="2" customWidth="1"/>
    <col min="3078" max="3078" width="1.85546875" style="2" customWidth="1"/>
    <col min="3079" max="3079" width="11.28515625" style="2" customWidth="1"/>
    <col min="3080" max="3080" width="1.85546875" style="2" customWidth="1"/>
    <col min="3081" max="3081" width="11.28515625" style="2" customWidth="1"/>
    <col min="3082" max="3082" width="14.5703125" style="2" bestFit="1" customWidth="1"/>
    <col min="3083" max="3085" width="10.5703125" style="2" customWidth="1"/>
    <col min="3086" max="3328" width="9.140625" style="2"/>
    <col min="3329" max="3329" width="41.5703125" style="2" customWidth="1"/>
    <col min="3330" max="3330" width="8" style="2" customWidth="1"/>
    <col min="3331" max="3331" width="11.28515625" style="2" customWidth="1"/>
    <col min="3332" max="3332" width="1.85546875" style="2" customWidth="1"/>
    <col min="3333" max="3333" width="11.28515625" style="2" customWidth="1"/>
    <col min="3334" max="3334" width="1.85546875" style="2" customWidth="1"/>
    <col min="3335" max="3335" width="11.28515625" style="2" customWidth="1"/>
    <col min="3336" max="3336" width="1.85546875" style="2" customWidth="1"/>
    <col min="3337" max="3337" width="11.28515625" style="2" customWidth="1"/>
    <col min="3338" max="3338" width="14.5703125" style="2" bestFit="1" customWidth="1"/>
    <col min="3339" max="3341" width="10.5703125" style="2" customWidth="1"/>
    <col min="3342" max="3584" width="9.140625" style="2"/>
    <col min="3585" max="3585" width="41.5703125" style="2" customWidth="1"/>
    <col min="3586" max="3586" width="8" style="2" customWidth="1"/>
    <col min="3587" max="3587" width="11.28515625" style="2" customWidth="1"/>
    <col min="3588" max="3588" width="1.85546875" style="2" customWidth="1"/>
    <col min="3589" max="3589" width="11.28515625" style="2" customWidth="1"/>
    <col min="3590" max="3590" width="1.85546875" style="2" customWidth="1"/>
    <col min="3591" max="3591" width="11.28515625" style="2" customWidth="1"/>
    <col min="3592" max="3592" width="1.85546875" style="2" customWidth="1"/>
    <col min="3593" max="3593" width="11.28515625" style="2" customWidth="1"/>
    <col min="3594" max="3594" width="14.5703125" style="2" bestFit="1" customWidth="1"/>
    <col min="3595" max="3597" width="10.5703125" style="2" customWidth="1"/>
    <col min="3598" max="3840" width="9.140625" style="2"/>
    <col min="3841" max="3841" width="41.5703125" style="2" customWidth="1"/>
    <col min="3842" max="3842" width="8" style="2" customWidth="1"/>
    <col min="3843" max="3843" width="11.28515625" style="2" customWidth="1"/>
    <col min="3844" max="3844" width="1.85546875" style="2" customWidth="1"/>
    <col min="3845" max="3845" width="11.28515625" style="2" customWidth="1"/>
    <col min="3846" max="3846" width="1.85546875" style="2" customWidth="1"/>
    <col min="3847" max="3847" width="11.28515625" style="2" customWidth="1"/>
    <col min="3848" max="3848" width="1.85546875" style="2" customWidth="1"/>
    <col min="3849" max="3849" width="11.28515625" style="2" customWidth="1"/>
    <col min="3850" max="3850" width="14.5703125" style="2" bestFit="1" customWidth="1"/>
    <col min="3851" max="3853" width="10.5703125" style="2" customWidth="1"/>
    <col min="3854" max="4096" width="9.140625" style="2"/>
    <col min="4097" max="4097" width="41.5703125" style="2" customWidth="1"/>
    <col min="4098" max="4098" width="8" style="2" customWidth="1"/>
    <col min="4099" max="4099" width="11.28515625" style="2" customWidth="1"/>
    <col min="4100" max="4100" width="1.85546875" style="2" customWidth="1"/>
    <col min="4101" max="4101" width="11.28515625" style="2" customWidth="1"/>
    <col min="4102" max="4102" width="1.85546875" style="2" customWidth="1"/>
    <col min="4103" max="4103" width="11.28515625" style="2" customWidth="1"/>
    <col min="4104" max="4104" width="1.85546875" style="2" customWidth="1"/>
    <col min="4105" max="4105" width="11.28515625" style="2" customWidth="1"/>
    <col min="4106" max="4106" width="14.5703125" style="2" bestFit="1" customWidth="1"/>
    <col min="4107" max="4109" width="10.5703125" style="2" customWidth="1"/>
    <col min="4110" max="4352" width="9.140625" style="2"/>
    <col min="4353" max="4353" width="41.5703125" style="2" customWidth="1"/>
    <col min="4354" max="4354" width="8" style="2" customWidth="1"/>
    <col min="4355" max="4355" width="11.28515625" style="2" customWidth="1"/>
    <col min="4356" max="4356" width="1.85546875" style="2" customWidth="1"/>
    <col min="4357" max="4357" width="11.28515625" style="2" customWidth="1"/>
    <col min="4358" max="4358" width="1.85546875" style="2" customWidth="1"/>
    <col min="4359" max="4359" width="11.28515625" style="2" customWidth="1"/>
    <col min="4360" max="4360" width="1.85546875" style="2" customWidth="1"/>
    <col min="4361" max="4361" width="11.28515625" style="2" customWidth="1"/>
    <col min="4362" max="4362" width="14.5703125" style="2" bestFit="1" customWidth="1"/>
    <col min="4363" max="4365" width="10.5703125" style="2" customWidth="1"/>
    <col min="4366" max="4608" width="9.140625" style="2"/>
    <col min="4609" max="4609" width="41.5703125" style="2" customWidth="1"/>
    <col min="4610" max="4610" width="8" style="2" customWidth="1"/>
    <col min="4611" max="4611" width="11.28515625" style="2" customWidth="1"/>
    <col min="4612" max="4612" width="1.85546875" style="2" customWidth="1"/>
    <col min="4613" max="4613" width="11.28515625" style="2" customWidth="1"/>
    <col min="4614" max="4614" width="1.85546875" style="2" customWidth="1"/>
    <col min="4615" max="4615" width="11.28515625" style="2" customWidth="1"/>
    <col min="4616" max="4616" width="1.85546875" style="2" customWidth="1"/>
    <col min="4617" max="4617" width="11.28515625" style="2" customWidth="1"/>
    <col min="4618" max="4618" width="14.5703125" style="2" bestFit="1" customWidth="1"/>
    <col min="4619" max="4621" width="10.5703125" style="2" customWidth="1"/>
    <col min="4622" max="4864" width="9.140625" style="2"/>
    <col min="4865" max="4865" width="41.5703125" style="2" customWidth="1"/>
    <col min="4866" max="4866" width="8" style="2" customWidth="1"/>
    <col min="4867" max="4867" width="11.28515625" style="2" customWidth="1"/>
    <col min="4868" max="4868" width="1.85546875" style="2" customWidth="1"/>
    <col min="4869" max="4869" width="11.28515625" style="2" customWidth="1"/>
    <col min="4870" max="4870" width="1.85546875" style="2" customWidth="1"/>
    <col min="4871" max="4871" width="11.28515625" style="2" customWidth="1"/>
    <col min="4872" max="4872" width="1.85546875" style="2" customWidth="1"/>
    <col min="4873" max="4873" width="11.28515625" style="2" customWidth="1"/>
    <col min="4874" max="4874" width="14.5703125" style="2" bestFit="1" customWidth="1"/>
    <col min="4875" max="4877" width="10.5703125" style="2" customWidth="1"/>
    <col min="4878" max="5120" width="9.140625" style="2"/>
    <col min="5121" max="5121" width="41.5703125" style="2" customWidth="1"/>
    <col min="5122" max="5122" width="8" style="2" customWidth="1"/>
    <col min="5123" max="5123" width="11.28515625" style="2" customWidth="1"/>
    <col min="5124" max="5124" width="1.85546875" style="2" customWidth="1"/>
    <col min="5125" max="5125" width="11.28515625" style="2" customWidth="1"/>
    <col min="5126" max="5126" width="1.85546875" style="2" customWidth="1"/>
    <col min="5127" max="5127" width="11.28515625" style="2" customWidth="1"/>
    <col min="5128" max="5128" width="1.85546875" style="2" customWidth="1"/>
    <col min="5129" max="5129" width="11.28515625" style="2" customWidth="1"/>
    <col min="5130" max="5130" width="14.5703125" style="2" bestFit="1" customWidth="1"/>
    <col min="5131" max="5133" width="10.5703125" style="2" customWidth="1"/>
    <col min="5134" max="5376" width="9.140625" style="2"/>
    <col min="5377" max="5377" width="41.5703125" style="2" customWidth="1"/>
    <col min="5378" max="5378" width="8" style="2" customWidth="1"/>
    <col min="5379" max="5379" width="11.28515625" style="2" customWidth="1"/>
    <col min="5380" max="5380" width="1.85546875" style="2" customWidth="1"/>
    <col min="5381" max="5381" width="11.28515625" style="2" customWidth="1"/>
    <col min="5382" max="5382" width="1.85546875" style="2" customWidth="1"/>
    <col min="5383" max="5383" width="11.28515625" style="2" customWidth="1"/>
    <col min="5384" max="5384" width="1.85546875" style="2" customWidth="1"/>
    <col min="5385" max="5385" width="11.28515625" style="2" customWidth="1"/>
    <col min="5386" max="5386" width="14.5703125" style="2" bestFit="1" customWidth="1"/>
    <col min="5387" max="5389" width="10.5703125" style="2" customWidth="1"/>
    <col min="5390" max="5632" width="9.140625" style="2"/>
    <col min="5633" max="5633" width="41.5703125" style="2" customWidth="1"/>
    <col min="5634" max="5634" width="8" style="2" customWidth="1"/>
    <col min="5635" max="5635" width="11.28515625" style="2" customWidth="1"/>
    <col min="5636" max="5636" width="1.85546875" style="2" customWidth="1"/>
    <col min="5637" max="5637" width="11.28515625" style="2" customWidth="1"/>
    <col min="5638" max="5638" width="1.85546875" style="2" customWidth="1"/>
    <col min="5639" max="5639" width="11.28515625" style="2" customWidth="1"/>
    <col min="5640" max="5640" width="1.85546875" style="2" customWidth="1"/>
    <col min="5641" max="5641" width="11.28515625" style="2" customWidth="1"/>
    <col min="5642" max="5642" width="14.5703125" style="2" bestFit="1" customWidth="1"/>
    <col min="5643" max="5645" width="10.5703125" style="2" customWidth="1"/>
    <col min="5646" max="5888" width="9.140625" style="2"/>
    <col min="5889" max="5889" width="41.5703125" style="2" customWidth="1"/>
    <col min="5890" max="5890" width="8" style="2" customWidth="1"/>
    <col min="5891" max="5891" width="11.28515625" style="2" customWidth="1"/>
    <col min="5892" max="5892" width="1.85546875" style="2" customWidth="1"/>
    <col min="5893" max="5893" width="11.28515625" style="2" customWidth="1"/>
    <col min="5894" max="5894" width="1.85546875" style="2" customWidth="1"/>
    <col min="5895" max="5895" width="11.28515625" style="2" customWidth="1"/>
    <col min="5896" max="5896" width="1.85546875" style="2" customWidth="1"/>
    <col min="5897" max="5897" width="11.28515625" style="2" customWidth="1"/>
    <col min="5898" max="5898" width="14.5703125" style="2" bestFit="1" customWidth="1"/>
    <col min="5899" max="5901" width="10.5703125" style="2" customWidth="1"/>
    <col min="5902" max="6144" width="9.140625" style="2"/>
    <col min="6145" max="6145" width="41.5703125" style="2" customWidth="1"/>
    <col min="6146" max="6146" width="8" style="2" customWidth="1"/>
    <col min="6147" max="6147" width="11.28515625" style="2" customWidth="1"/>
    <col min="6148" max="6148" width="1.85546875" style="2" customWidth="1"/>
    <col min="6149" max="6149" width="11.28515625" style="2" customWidth="1"/>
    <col min="6150" max="6150" width="1.85546875" style="2" customWidth="1"/>
    <col min="6151" max="6151" width="11.28515625" style="2" customWidth="1"/>
    <col min="6152" max="6152" width="1.85546875" style="2" customWidth="1"/>
    <col min="6153" max="6153" width="11.28515625" style="2" customWidth="1"/>
    <col min="6154" max="6154" width="14.5703125" style="2" bestFit="1" customWidth="1"/>
    <col min="6155" max="6157" width="10.5703125" style="2" customWidth="1"/>
    <col min="6158" max="6400" width="9.140625" style="2"/>
    <col min="6401" max="6401" width="41.5703125" style="2" customWidth="1"/>
    <col min="6402" max="6402" width="8" style="2" customWidth="1"/>
    <col min="6403" max="6403" width="11.28515625" style="2" customWidth="1"/>
    <col min="6404" max="6404" width="1.85546875" style="2" customWidth="1"/>
    <col min="6405" max="6405" width="11.28515625" style="2" customWidth="1"/>
    <col min="6406" max="6406" width="1.85546875" style="2" customWidth="1"/>
    <col min="6407" max="6407" width="11.28515625" style="2" customWidth="1"/>
    <col min="6408" max="6408" width="1.85546875" style="2" customWidth="1"/>
    <col min="6409" max="6409" width="11.28515625" style="2" customWidth="1"/>
    <col min="6410" max="6410" width="14.5703125" style="2" bestFit="1" customWidth="1"/>
    <col min="6411" max="6413" width="10.5703125" style="2" customWidth="1"/>
    <col min="6414" max="6656" width="9.140625" style="2"/>
    <col min="6657" max="6657" width="41.5703125" style="2" customWidth="1"/>
    <col min="6658" max="6658" width="8" style="2" customWidth="1"/>
    <col min="6659" max="6659" width="11.28515625" style="2" customWidth="1"/>
    <col min="6660" max="6660" width="1.85546875" style="2" customWidth="1"/>
    <col min="6661" max="6661" width="11.28515625" style="2" customWidth="1"/>
    <col min="6662" max="6662" width="1.85546875" style="2" customWidth="1"/>
    <col min="6663" max="6663" width="11.28515625" style="2" customWidth="1"/>
    <col min="6664" max="6664" width="1.85546875" style="2" customWidth="1"/>
    <col min="6665" max="6665" width="11.28515625" style="2" customWidth="1"/>
    <col min="6666" max="6666" width="14.5703125" style="2" bestFit="1" customWidth="1"/>
    <col min="6667" max="6669" width="10.5703125" style="2" customWidth="1"/>
    <col min="6670" max="6912" width="9.140625" style="2"/>
    <col min="6913" max="6913" width="41.5703125" style="2" customWidth="1"/>
    <col min="6914" max="6914" width="8" style="2" customWidth="1"/>
    <col min="6915" max="6915" width="11.28515625" style="2" customWidth="1"/>
    <col min="6916" max="6916" width="1.85546875" style="2" customWidth="1"/>
    <col min="6917" max="6917" width="11.28515625" style="2" customWidth="1"/>
    <col min="6918" max="6918" width="1.85546875" style="2" customWidth="1"/>
    <col min="6919" max="6919" width="11.28515625" style="2" customWidth="1"/>
    <col min="6920" max="6920" width="1.85546875" style="2" customWidth="1"/>
    <col min="6921" max="6921" width="11.28515625" style="2" customWidth="1"/>
    <col min="6922" max="6922" width="14.5703125" style="2" bestFit="1" customWidth="1"/>
    <col min="6923" max="6925" width="10.5703125" style="2" customWidth="1"/>
    <col min="6926" max="7168" width="9.140625" style="2"/>
    <col min="7169" max="7169" width="41.5703125" style="2" customWidth="1"/>
    <col min="7170" max="7170" width="8" style="2" customWidth="1"/>
    <col min="7171" max="7171" width="11.28515625" style="2" customWidth="1"/>
    <col min="7172" max="7172" width="1.85546875" style="2" customWidth="1"/>
    <col min="7173" max="7173" width="11.28515625" style="2" customWidth="1"/>
    <col min="7174" max="7174" width="1.85546875" style="2" customWidth="1"/>
    <col min="7175" max="7175" width="11.28515625" style="2" customWidth="1"/>
    <col min="7176" max="7176" width="1.85546875" style="2" customWidth="1"/>
    <col min="7177" max="7177" width="11.28515625" style="2" customWidth="1"/>
    <col min="7178" max="7178" width="14.5703125" style="2" bestFit="1" customWidth="1"/>
    <col min="7179" max="7181" width="10.5703125" style="2" customWidth="1"/>
    <col min="7182" max="7424" width="9.140625" style="2"/>
    <col min="7425" max="7425" width="41.5703125" style="2" customWidth="1"/>
    <col min="7426" max="7426" width="8" style="2" customWidth="1"/>
    <col min="7427" max="7427" width="11.28515625" style="2" customWidth="1"/>
    <col min="7428" max="7428" width="1.85546875" style="2" customWidth="1"/>
    <col min="7429" max="7429" width="11.28515625" style="2" customWidth="1"/>
    <col min="7430" max="7430" width="1.85546875" style="2" customWidth="1"/>
    <col min="7431" max="7431" width="11.28515625" style="2" customWidth="1"/>
    <col min="7432" max="7432" width="1.85546875" style="2" customWidth="1"/>
    <col min="7433" max="7433" width="11.28515625" style="2" customWidth="1"/>
    <col min="7434" max="7434" width="14.5703125" style="2" bestFit="1" customWidth="1"/>
    <col min="7435" max="7437" width="10.5703125" style="2" customWidth="1"/>
    <col min="7438" max="7680" width="9.140625" style="2"/>
    <col min="7681" max="7681" width="41.5703125" style="2" customWidth="1"/>
    <col min="7682" max="7682" width="8" style="2" customWidth="1"/>
    <col min="7683" max="7683" width="11.28515625" style="2" customWidth="1"/>
    <col min="7684" max="7684" width="1.85546875" style="2" customWidth="1"/>
    <col min="7685" max="7685" width="11.28515625" style="2" customWidth="1"/>
    <col min="7686" max="7686" width="1.85546875" style="2" customWidth="1"/>
    <col min="7687" max="7687" width="11.28515625" style="2" customWidth="1"/>
    <col min="7688" max="7688" width="1.85546875" style="2" customWidth="1"/>
    <col min="7689" max="7689" width="11.28515625" style="2" customWidth="1"/>
    <col min="7690" max="7690" width="14.5703125" style="2" bestFit="1" customWidth="1"/>
    <col min="7691" max="7693" width="10.5703125" style="2" customWidth="1"/>
    <col min="7694" max="7936" width="9.140625" style="2"/>
    <col min="7937" max="7937" width="41.5703125" style="2" customWidth="1"/>
    <col min="7938" max="7938" width="8" style="2" customWidth="1"/>
    <col min="7939" max="7939" width="11.28515625" style="2" customWidth="1"/>
    <col min="7940" max="7940" width="1.85546875" style="2" customWidth="1"/>
    <col min="7941" max="7941" width="11.28515625" style="2" customWidth="1"/>
    <col min="7942" max="7942" width="1.85546875" style="2" customWidth="1"/>
    <col min="7943" max="7943" width="11.28515625" style="2" customWidth="1"/>
    <col min="7944" max="7944" width="1.85546875" style="2" customWidth="1"/>
    <col min="7945" max="7945" width="11.28515625" style="2" customWidth="1"/>
    <col min="7946" max="7946" width="14.5703125" style="2" bestFit="1" customWidth="1"/>
    <col min="7947" max="7949" width="10.5703125" style="2" customWidth="1"/>
    <col min="7950" max="8192" width="9.140625" style="2"/>
    <col min="8193" max="8193" width="41.5703125" style="2" customWidth="1"/>
    <col min="8194" max="8194" width="8" style="2" customWidth="1"/>
    <col min="8195" max="8195" width="11.28515625" style="2" customWidth="1"/>
    <col min="8196" max="8196" width="1.85546875" style="2" customWidth="1"/>
    <col min="8197" max="8197" width="11.28515625" style="2" customWidth="1"/>
    <col min="8198" max="8198" width="1.85546875" style="2" customWidth="1"/>
    <col min="8199" max="8199" width="11.28515625" style="2" customWidth="1"/>
    <col min="8200" max="8200" width="1.85546875" style="2" customWidth="1"/>
    <col min="8201" max="8201" width="11.28515625" style="2" customWidth="1"/>
    <col min="8202" max="8202" width="14.5703125" style="2" bestFit="1" customWidth="1"/>
    <col min="8203" max="8205" width="10.5703125" style="2" customWidth="1"/>
    <col min="8206" max="8448" width="9.140625" style="2"/>
    <col min="8449" max="8449" width="41.5703125" style="2" customWidth="1"/>
    <col min="8450" max="8450" width="8" style="2" customWidth="1"/>
    <col min="8451" max="8451" width="11.28515625" style="2" customWidth="1"/>
    <col min="8452" max="8452" width="1.85546875" style="2" customWidth="1"/>
    <col min="8453" max="8453" width="11.28515625" style="2" customWidth="1"/>
    <col min="8454" max="8454" width="1.85546875" style="2" customWidth="1"/>
    <col min="8455" max="8455" width="11.28515625" style="2" customWidth="1"/>
    <col min="8456" max="8456" width="1.85546875" style="2" customWidth="1"/>
    <col min="8457" max="8457" width="11.28515625" style="2" customWidth="1"/>
    <col min="8458" max="8458" width="14.5703125" style="2" bestFit="1" customWidth="1"/>
    <col min="8459" max="8461" width="10.5703125" style="2" customWidth="1"/>
    <col min="8462" max="8704" width="9.140625" style="2"/>
    <col min="8705" max="8705" width="41.5703125" style="2" customWidth="1"/>
    <col min="8706" max="8706" width="8" style="2" customWidth="1"/>
    <col min="8707" max="8707" width="11.28515625" style="2" customWidth="1"/>
    <col min="8708" max="8708" width="1.85546875" style="2" customWidth="1"/>
    <col min="8709" max="8709" width="11.28515625" style="2" customWidth="1"/>
    <col min="8710" max="8710" width="1.85546875" style="2" customWidth="1"/>
    <col min="8711" max="8711" width="11.28515625" style="2" customWidth="1"/>
    <col min="8712" max="8712" width="1.85546875" style="2" customWidth="1"/>
    <col min="8713" max="8713" width="11.28515625" style="2" customWidth="1"/>
    <col min="8714" max="8714" width="14.5703125" style="2" bestFit="1" customWidth="1"/>
    <col min="8715" max="8717" width="10.5703125" style="2" customWidth="1"/>
    <col min="8718" max="8960" width="9.140625" style="2"/>
    <col min="8961" max="8961" width="41.5703125" style="2" customWidth="1"/>
    <col min="8962" max="8962" width="8" style="2" customWidth="1"/>
    <col min="8963" max="8963" width="11.28515625" style="2" customWidth="1"/>
    <col min="8964" max="8964" width="1.85546875" style="2" customWidth="1"/>
    <col min="8965" max="8965" width="11.28515625" style="2" customWidth="1"/>
    <col min="8966" max="8966" width="1.85546875" style="2" customWidth="1"/>
    <col min="8967" max="8967" width="11.28515625" style="2" customWidth="1"/>
    <col min="8968" max="8968" width="1.85546875" style="2" customWidth="1"/>
    <col min="8969" max="8969" width="11.28515625" style="2" customWidth="1"/>
    <col min="8970" max="8970" width="14.5703125" style="2" bestFit="1" customWidth="1"/>
    <col min="8971" max="8973" width="10.5703125" style="2" customWidth="1"/>
    <col min="8974" max="9216" width="9.140625" style="2"/>
    <col min="9217" max="9217" width="41.5703125" style="2" customWidth="1"/>
    <col min="9218" max="9218" width="8" style="2" customWidth="1"/>
    <col min="9219" max="9219" width="11.28515625" style="2" customWidth="1"/>
    <col min="9220" max="9220" width="1.85546875" style="2" customWidth="1"/>
    <col min="9221" max="9221" width="11.28515625" style="2" customWidth="1"/>
    <col min="9222" max="9222" width="1.85546875" style="2" customWidth="1"/>
    <col min="9223" max="9223" width="11.28515625" style="2" customWidth="1"/>
    <col min="9224" max="9224" width="1.85546875" style="2" customWidth="1"/>
    <col min="9225" max="9225" width="11.28515625" style="2" customWidth="1"/>
    <col min="9226" max="9226" width="14.5703125" style="2" bestFit="1" customWidth="1"/>
    <col min="9227" max="9229" width="10.5703125" style="2" customWidth="1"/>
    <col min="9230" max="9472" width="9.140625" style="2"/>
    <col min="9473" max="9473" width="41.5703125" style="2" customWidth="1"/>
    <col min="9474" max="9474" width="8" style="2" customWidth="1"/>
    <col min="9475" max="9475" width="11.28515625" style="2" customWidth="1"/>
    <col min="9476" max="9476" width="1.85546875" style="2" customWidth="1"/>
    <col min="9477" max="9477" width="11.28515625" style="2" customWidth="1"/>
    <col min="9478" max="9478" width="1.85546875" style="2" customWidth="1"/>
    <col min="9479" max="9479" width="11.28515625" style="2" customWidth="1"/>
    <col min="9480" max="9480" width="1.85546875" style="2" customWidth="1"/>
    <col min="9481" max="9481" width="11.28515625" style="2" customWidth="1"/>
    <col min="9482" max="9482" width="14.5703125" style="2" bestFit="1" customWidth="1"/>
    <col min="9483" max="9485" width="10.5703125" style="2" customWidth="1"/>
    <col min="9486" max="9728" width="9.140625" style="2"/>
    <col min="9729" max="9729" width="41.5703125" style="2" customWidth="1"/>
    <col min="9730" max="9730" width="8" style="2" customWidth="1"/>
    <col min="9731" max="9731" width="11.28515625" style="2" customWidth="1"/>
    <col min="9732" max="9732" width="1.85546875" style="2" customWidth="1"/>
    <col min="9733" max="9733" width="11.28515625" style="2" customWidth="1"/>
    <col min="9734" max="9734" width="1.85546875" style="2" customWidth="1"/>
    <col min="9735" max="9735" width="11.28515625" style="2" customWidth="1"/>
    <col min="9736" max="9736" width="1.85546875" style="2" customWidth="1"/>
    <col min="9737" max="9737" width="11.28515625" style="2" customWidth="1"/>
    <col min="9738" max="9738" width="14.5703125" style="2" bestFit="1" customWidth="1"/>
    <col min="9739" max="9741" width="10.5703125" style="2" customWidth="1"/>
    <col min="9742" max="9984" width="9.140625" style="2"/>
    <col min="9985" max="9985" width="41.5703125" style="2" customWidth="1"/>
    <col min="9986" max="9986" width="8" style="2" customWidth="1"/>
    <col min="9987" max="9987" width="11.28515625" style="2" customWidth="1"/>
    <col min="9988" max="9988" width="1.85546875" style="2" customWidth="1"/>
    <col min="9989" max="9989" width="11.28515625" style="2" customWidth="1"/>
    <col min="9990" max="9990" width="1.85546875" style="2" customWidth="1"/>
    <col min="9991" max="9991" width="11.28515625" style="2" customWidth="1"/>
    <col min="9992" max="9992" width="1.85546875" style="2" customWidth="1"/>
    <col min="9993" max="9993" width="11.28515625" style="2" customWidth="1"/>
    <col min="9994" max="9994" width="14.5703125" style="2" bestFit="1" customWidth="1"/>
    <col min="9995" max="9997" width="10.5703125" style="2" customWidth="1"/>
    <col min="9998" max="10240" width="9.140625" style="2"/>
    <col min="10241" max="10241" width="41.5703125" style="2" customWidth="1"/>
    <col min="10242" max="10242" width="8" style="2" customWidth="1"/>
    <col min="10243" max="10243" width="11.28515625" style="2" customWidth="1"/>
    <col min="10244" max="10244" width="1.85546875" style="2" customWidth="1"/>
    <col min="10245" max="10245" width="11.28515625" style="2" customWidth="1"/>
    <col min="10246" max="10246" width="1.85546875" style="2" customWidth="1"/>
    <col min="10247" max="10247" width="11.28515625" style="2" customWidth="1"/>
    <col min="10248" max="10248" width="1.85546875" style="2" customWidth="1"/>
    <col min="10249" max="10249" width="11.28515625" style="2" customWidth="1"/>
    <col min="10250" max="10250" width="14.5703125" style="2" bestFit="1" customWidth="1"/>
    <col min="10251" max="10253" width="10.5703125" style="2" customWidth="1"/>
    <col min="10254" max="10496" width="9.140625" style="2"/>
    <col min="10497" max="10497" width="41.5703125" style="2" customWidth="1"/>
    <col min="10498" max="10498" width="8" style="2" customWidth="1"/>
    <col min="10499" max="10499" width="11.28515625" style="2" customWidth="1"/>
    <col min="10500" max="10500" width="1.85546875" style="2" customWidth="1"/>
    <col min="10501" max="10501" width="11.28515625" style="2" customWidth="1"/>
    <col min="10502" max="10502" width="1.85546875" style="2" customWidth="1"/>
    <col min="10503" max="10503" width="11.28515625" style="2" customWidth="1"/>
    <col min="10504" max="10504" width="1.85546875" style="2" customWidth="1"/>
    <col min="10505" max="10505" width="11.28515625" style="2" customWidth="1"/>
    <col min="10506" max="10506" width="14.5703125" style="2" bestFit="1" customWidth="1"/>
    <col min="10507" max="10509" width="10.5703125" style="2" customWidth="1"/>
    <col min="10510" max="10752" width="9.140625" style="2"/>
    <col min="10753" max="10753" width="41.5703125" style="2" customWidth="1"/>
    <col min="10754" max="10754" width="8" style="2" customWidth="1"/>
    <col min="10755" max="10755" width="11.28515625" style="2" customWidth="1"/>
    <col min="10756" max="10756" width="1.85546875" style="2" customWidth="1"/>
    <col min="10757" max="10757" width="11.28515625" style="2" customWidth="1"/>
    <col min="10758" max="10758" width="1.85546875" style="2" customWidth="1"/>
    <col min="10759" max="10759" width="11.28515625" style="2" customWidth="1"/>
    <col min="10760" max="10760" width="1.85546875" style="2" customWidth="1"/>
    <col min="10761" max="10761" width="11.28515625" style="2" customWidth="1"/>
    <col min="10762" max="10762" width="14.5703125" style="2" bestFit="1" customWidth="1"/>
    <col min="10763" max="10765" width="10.5703125" style="2" customWidth="1"/>
    <col min="10766" max="11008" width="9.140625" style="2"/>
    <col min="11009" max="11009" width="41.5703125" style="2" customWidth="1"/>
    <col min="11010" max="11010" width="8" style="2" customWidth="1"/>
    <col min="11011" max="11011" width="11.28515625" style="2" customWidth="1"/>
    <col min="11012" max="11012" width="1.85546875" style="2" customWidth="1"/>
    <col min="11013" max="11013" width="11.28515625" style="2" customWidth="1"/>
    <col min="11014" max="11014" width="1.85546875" style="2" customWidth="1"/>
    <col min="11015" max="11015" width="11.28515625" style="2" customWidth="1"/>
    <col min="11016" max="11016" width="1.85546875" style="2" customWidth="1"/>
    <col min="11017" max="11017" width="11.28515625" style="2" customWidth="1"/>
    <col min="11018" max="11018" width="14.5703125" style="2" bestFit="1" customWidth="1"/>
    <col min="11019" max="11021" width="10.5703125" style="2" customWidth="1"/>
    <col min="11022" max="11264" width="9.140625" style="2"/>
    <col min="11265" max="11265" width="41.5703125" style="2" customWidth="1"/>
    <col min="11266" max="11266" width="8" style="2" customWidth="1"/>
    <col min="11267" max="11267" width="11.28515625" style="2" customWidth="1"/>
    <col min="11268" max="11268" width="1.85546875" style="2" customWidth="1"/>
    <col min="11269" max="11269" width="11.28515625" style="2" customWidth="1"/>
    <col min="11270" max="11270" width="1.85546875" style="2" customWidth="1"/>
    <col min="11271" max="11271" width="11.28515625" style="2" customWidth="1"/>
    <col min="11272" max="11272" width="1.85546875" style="2" customWidth="1"/>
    <col min="11273" max="11273" width="11.28515625" style="2" customWidth="1"/>
    <col min="11274" max="11274" width="14.5703125" style="2" bestFit="1" customWidth="1"/>
    <col min="11275" max="11277" width="10.5703125" style="2" customWidth="1"/>
    <col min="11278" max="11520" width="9.140625" style="2"/>
    <col min="11521" max="11521" width="41.5703125" style="2" customWidth="1"/>
    <col min="11522" max="11522" width="8" style="2" customWidth="1"/>
    <col min="11523" max="11523" width="11.28515625" style="2" customWidth="1"/>
    <col min="11524" max="11524" width="1.85546875" style="2" customWidth="1"/>
    <col min="11525" max="11525" width="11.28515625" style="2" customWidth="1"/>
    <col min="11526" max="11526" width="1.85546875" style="2" customWidth="1"/>
    <col min="11527" max="11527" width="11.28515625" style="2" customWidth="1"/>
    <col min="11528" max="11528" width="1.85546875" style="2" customWidth="1"/>
    <col min="11529" max="11529" width="11.28515625" style="2" customWidth="1"/>
    <col min="11530" max="11530" width="14.5703125" style="2" bestFit="1" customWidth="1"/>
    <col min="11531" max="11533" width="10.5703125" style="2" customWidth="1"/>
    <col min="11534" max="11776" width="9.140625" style="2"/>
    <col min="11777" max="11777" width="41.5703125" style="2" customWidth="1"/>
    <col min="11778" max="11778" width="8" style="2" customWidth="1"/>
    <col min="11779" max="11779" width="11.28515625" style="2" customWidth="1"/>
    <col min="11780" max="11780" width="1.85546875" style="2" customWidth="1"/>
    <col min="11781" max="11781" width="11.28515625" style="2" customWidth="1"/>
    <col min="11782" max="11782" width="1.85546875" style="2" customWidth="1"/>
    <col min="11783" max="11783" width="11.28515625" style="2" customWidth="1"/>
    <col min="11784" max="11784" width="1.85546875" style="2" customWidth="1"/>
    <col min="11785" max="11785" width="11.28515625" style="2" customWidth="1"/>
    <col min="11786" max="11786" width="14.5703125" style="2" bestFit="1" customWidth="1"/>
    <col min="11787" max="11789" width="10.5703125" style="2" customWidth="1"/>
    <col min="11790" max="12032" width="9.140625" style="2"/>
    <col min="12033" max="12033" width="41.5703125" style="2" customWidth="1"/>
    <col min="12034" max="12034" width="8" style="2" customWidth="1"/>
    <col min="12035" max="12035" width="11.28515625" style="2" customWidth="1"/>
    <col min="12036" max="12036" width="1.85546875" style="2" customWidth="1"/>
    <col min="12037" max="12037" width="11.28515625" style="2" customWidth="1"/>
    <col min="12038" max="12038" width="1.85546875" style="2" customWidth="1"/>
    <col min="12039" max="12039" width="11.28515625" style="2" customWidth="1"/>
    <col min="12040" max="12040" width="1.85546875" style="2" customWidth="1"/>
    <col min="12041" max="12041" width="11.28515625" style="2" customWidth="1"/>
    <col min="12042" max="12042" width="14.5703125" style="2" bestFit="1" customWidth="1"/>
    <col min="12043" max="12045" width="10.5703125" style="2" customWidth="1"/>
    <col min="12046" max="12288" width="9.140625" style="2"/>
    <col min="12289" max="12289" width="41.5703125" style="2" customWidth="1"/>
    <col min="12290" max="12290" width="8" style="2" customWidth="1"/>
    <col min="12291" max="12291" width="11.28515625" style="2" customWidth="1"/>
    <col min="12292" max="12292" width="1.85546875" style="2" customWidth="1"/>
    <col min="12293" max="12293" width="11.28515625" style="2" customWidth="1"/>
    <col min="12294" max="12294" width="1.85546875" style="2" customWidth="1"/>
    <col min="12295" max="12295" width="11.28515625" style="2" customWidth="1"/>
    <col min="12296" max="12296" width="1.85546875" style="2" customWidth="1"/>
    <col min="12297" max="12297" width="11.28515625" style="2" customWidth="1"/>
    <col min="12298" max="12298" width="14.5703125" style="2" bestFit="1" customWidth="1"/>
    <col min="12299" max="12301" width="10.5703125" style="2" customWidth="1"/>
    <col min="12302" max="12544" width="9.140625" style="2"/>
    <col min="12545" max="12545" width="41.5703125" style="2" customWidth="1"/>
    <col min="12546" max="12546" width="8" style="2" customWidth="1"/>
    <col min="12547" max="12547" width="11.28515625" style="2" customWidth="1"/>
    <col min="12548" max="12548" width="1.85546875" style="2" customWidth="1"/>
    <col min="12549" max="12549" width="11.28515625" style="2" customWidth="1"/>
    <col min="12550" max="12550" width="1.85546875" style="2" customWidth="1"/>
    <col min="12551" max="12551" width="11.28515625" style="2" customWidth="1"/>
    <col min="12552" max="12552" width="1.85546875" style="2" customWidth="1"/>
    <col min="12553" max="12553" width="11.28515625" style="2" customWidth="1"/>
    <col min="12554" max="12554" width="14.5703125" style="2" bestFit="1" customWidth="1"/>
    <col min="12555" max="12557" width="10.5703125" style="2" customWidth="1"/>
    <col min="12558" max="12800" width="9.140625" style="2"/>
    <col min="12801" max="12801" width="41.5703125" style="2" customWidth="1"/>
    <col min="12802" max="12802" width="8" style="2" customWidth="1"/>
    <col min="12803" max="12803" width="11.28515625" style="2" customWidth="1"/>
    <col min="12804" max="12804" width="1.85546875" style="2" customWidth="1"/>
    <col min="12805" max="12805" width="11.28515625" style="2" customWidth="1"/>
    <col min="12806" max="12806" width="1.85546875" style="2" customWidth="1"/>
    <col min="12807" max="12807" width="11.28515625" style="2" customWidth="1"/>
    <col min="12808" max="12808" width="1.85546875" style="2" customWidth="1"/>
    <col min="12809" max="12809" width="11.28515625" style="2" customWidth="1"/>
    <col min="12810" max="12810" width="14.5703125" style="2" bestFit="1" customWidth="1"/>
    <col min="12811" max="12813" width="10.5703125" style="2" customWidth="1"/>
    <col min="12814" max="13056" width="9.140625" style="2"/>
    <col min="13057" max="13057" width="41.5703125" style="2" customWidth="1"/>
    <col min="13058" max="13058" width="8" style="2" customWidth="1"/>
    <col min="13059" max="13059" width="11.28515625" style="2" customWidth="1"/>
    <col min="13060" max="13060" width="1.85546875" style="2" customWidth="1"/>
    <col min="13061" max="13061" width="11.28515625" style="2" customWidth="1"/>
    <col min="13062" max="13062" width="1.85546875" style="2" customWidth="1"/>
    <col min="13063" max="13063" width="11.28515625" style="2" customWidth="1"/>
    <col min="13064" max="13064" width="1.85546875" style="2" customWidth="1"/>
    <col min="13065" max="13065" width="11.28515625" style="2" customWidth="1"/>
    <col min="13066" max="13066" width="14.5703125" style="2" bestFit="1" customWidth="1"/>
    <col min="13067" max="13069" width="10.5703125" style="2" customWidth="1"/>
    <col min="13070" max="13312" width="9.140625" style="2"/>
    <col min="13313" max="13313" width="41.5703125" style="2" customWidth="1"/>
    <col min="13314" max="13314" width="8" style="2" customWidth="1"/>
    <col min="13315" max="13315" width="11.28515625" style="2" customWidth="1"/>
    <col min="13316" max="13316" width="1.85546875" style="2" customWidth="1"/>
    <col min="13317" max="13317" width="11.28515625" style="2" customWidth="1"/>
    <col min="13318" max="13318" width="1.85546875" style="2" customWidth="1"/>
    <col min="13319" max="13319" width="11.28515625" style="2" customWidth="1"/>
    <col min="13320" max="13320" width="1.85546875" style="2" customWidth="1"/>
    <col min="13321" max="13321" width="11.28515625" style="2" customWidth="1"/>
    <col min="13322" max="13322" width="14.5703125" style="2" bestFit="1" customWidth="1"/>
    <col min="13323" max="13325" width="10.5703125" style="2" customWidth="1"/>
    <col min="13326" max="13568" width="9.140625" style="2"/>
    <col min="13569" max="13569" width="41.5703125" style="2" customWidth="1"/>
    <col min="13570" max="13570" width="8" style="2" customWidth="1"/>
    <col min="13571" max="13571" width="11.28515625" style="2" customWidth="1"/>
    <col min="13572" max="13572" width="1.85546875" style="2" customWidth="1"/>
    <col min="13573" max="13573" width="11.28515625" style="2" customWidth="1"/>
    <col min="13574" max="13574" width="1.85546875" style="2" customWidth="1"/>
    <col min="13575" max="13575" width="11.28515625" style="2" customWidth="1"/>
    <col min="13576" max="13576" width="1.85546875" style="2" customWidth="1"/>
    <col min="13577" max="13577" width="11.28515625" style="2" customWidth="1"/>
    <col min="13578" max="13578" width="14.5703125" style="2" bestFit="1" customWidth="1"/>
    <col min="13579" max="13581" width="10.5703125" style="2" customWidth="1"/>
    <col min="13582" max="13824" width="9.140625" style="2"/>
    <col min="13825" max="13825" width="41.5703125" style="2" customWidth="1"/>
    <col min="13826" max="13826" width="8" style="2" customWidth="1"/>
    <col min="13827" max="13827" width="11.28515625" style="2" customWidth="1"/>
    <col min="13828" max="13828" width="1.85546875" style="2" customWidth="1"/>
    <col min="13829" max="13829" width="11.28515625" style="2" customWidth="1"/>
    <col min="13830" max="13830" width="1.85546875" style="2" customWidth="1"/>
    <col min="13831" max="13831" width="11.28515625" style="2" customWidth="1"/>
    <col min="13832" max="13832" width="1.85546875" style="2" customWidth="1"/>
    <col min="13833" max="13833" width="11.28515625" style="2" customWidth="1"/>
    <col min="13834" max="13834" width="14.5703125" style="2" bestFit="1" customWidth="1"/>
    <col min="13835" max="13837" width="10.5703125" style="2" customWidth="1"/>
    <col min="13838" max="14080" width="9.140625" style="2"/>
    <col min="14081" max="14081" width="41.5703125" style="2" customWidth="1"/>
    <col min="14082" max="14082" width="8" style="2" customWidth="1"/>
    <col min="14083" max="14083" width="11.28515625" style="2" customWidth="1"/>
    <col min="14084" max="14084" width="1.85546875" style="2" customWidth="1"/>
    <col min="14085" max="14085" width="11.28515625" style="2" customWidth="1"/>
    <col min="14086" max="14086" width="1.85546875" style="2" customWidth="1"/>
    <col min="14087" max="14087" width="11.28515625" style="2" customWidth="1"/>
    <col min="14088" max="14088" width="1.85546875" style="2" customWidth="1"/>
    <col min="14089" max="14089" width="11.28515625" style="2" customWidth="1"/>
    <col min="14090" max="14090" width="14.5703125" style="2" bestFit="1" customWidth="1"/>
    <col min="14091" max="14093" width="10.5703125" style="2" customWidth="1"/>
    <col min="14094" max="14336" width="9.140625" style="2"/>
    <col min="14337" max="14337" width="41.5703125" style="2" customWidth="1"/>
    <col min="14338" max="14338" width="8" style="2" customWidth="1"/>
    <col min="14339" max="14339" width="11.28515625" style="2" customWidth="1"/>
    <col min="14340" max="14340" width="1.85546875" style="2" customWidth="1"/>
    <col min="14341" max="14341" width="11.28515625" style="2" customWidth="1"/>
    <col min="14342" max="14342" width="1.85546875" style="2" customWidth="1"/>
    <col min="14343" max="14343" width="11.28515625" style="2" customWidth="1"/>
    <col min="14344" max="14344" width="1.85546875" style="2" customWidth="1"/>
    <col min="14345" max="14345" width="11.28515625" style="2" customWidth="1"/>
    <col min="14346" max="14346" width="14.5703125" style="2" bestFit="1" customWidth="1"/>
    <col min="14347" max="14349" width="10.5703125" style="2" customWidth="1"/>
    <col min="14350" max="14592" width="9.140625" style="2"/>
    <col min="14593" max="14593" width="41.5703125" style="2" customWidth="1"/>
    <col min="14594" max="14594" width="8" style="2" customWidth="1"/>
    <col min="14595" max="14595" width="11.28515625" style="2" customWidth="1"/>
    <col min="14596" max="14596" width="1.85546875" style="2" customWidth="1"/>
    <col min="14597" max="14597" width="11.28515625" style="2" customWidth="1"/>
    <col min="14598" max="14598" width="1.85546875" style="2" customWidth="1"/>
    <col min="14599" max="14599" width="11.28515625" style="2" customWidth="1"/>
    <col min="14600" max="14600" width="1.85546875" style="2" customWidth="1"/>
    <col min="14601" max="14601" width="11.28515625" style="2" customWidth="1"/>
    <col min="14602" max="14602" width="14.5703125" style="2" bestFit="1" customWidth="1"/>
    <col min="14603" max="14605" width="10.5703125" style="2" customWidth="1"/>
    <col min="14606" max="14848" width="9.140625" style="2"/>
    <col min="14849" max="14849" width="41.5703125" style="2" customWidth="1"/>
    <col min="14850" max="14850" width="8" style="2" customWidth="1"/>
    <col min="14851" max="14851" width="11.28515625" style="2" customWidth="1"/>
    <col min="14852" max="14852" width="1.85546875" style="2" customWidth="1"/>
    <col min="14853" max="14853" width="11.28515625" style="2" customWidth="1"/>
    <col min="14854" max="14854" width="1.85546875" style="2" customWidth="1"/>
    <col min="14855" max="14855" width="11.28515625" style="2" customWidth="1"/>
    <col min="14856" max="14856" width="1.85546875" style="2" customWidth="1"/>
    <col min="14857" max="14857" width="11.28515625" style="2" customWidth="1"/>
    <col min="14858" max="14858" width="14.5703125" style="2" bestFit="1" customWidth="1"/>
    <col min="14859" max="14861" width="10.5703125" style="2" customWidth="1"/>
    <col min="14862" max="15104" width="9.140625" style="2"/>
    <col min="15105" max="15105" width="41.5703125" style="2" customWidth="1"/>
    <col min="15106" max="15106" width="8" style="2" customWidth="1"/>
    <col min="15107" max="15107" width="11.28515625" style="2" customWidth="1"/>
    <col min="15108" max="15108" width="1.85546875" style="2" customWidth="1"/>
    <col min="15109" max="15109" width="11.28515625" style="2" customWidth="1"/>
    <col min="15110" max="15110" width="1.85546875" style="2" customWidth="1"/>
    <col min="15111" max="15111" width="11.28515625" style="2" customWidth="1"/>
    <col min="15112" max="15112" width="1.85546875" style="2" customWidth="1"/>
    <col min="15113" max="15113" width="11.28515625" style="2" customWidth="1"/>
    <col min="15114" max="15114" width="14.5703125" style="2" bestFit="1" customWidth="1"/>
    <col min="15115" max="15117" width="10.5703125" style="2" customWidth="1"/>
    <col min="15118" max="15360" width="9.140625" style="2"/>
    <col min="15361" max="15361" width="41.5703125" style="2" customWidth="1"/>
    <col min="15362" max="15362" width="8" style="2" customWidth="1"/>
    <col min="15363" max="15363" width="11.28515625" style="2" customWidth="1"/>
    <col min="15364" max="15364" width="1.85546875" style="2" customWidth="1"/>
    <col min="15365" max="15365" width="11.28515625" style="2" customWidth="1"/>
    <col min="15366" max="15366" width="1.85546875" style="2" customWidth="1"/>
    <col min="15367" max="15367" width="11.28515625" style="2" customWidth="1"/>
    <col min="15368" max="15368" width="1.85546875" style="2" customWidth="1"/>
    <col min="15369" max="15369" width="11.28515625" style="2" customWidth="1"/>
    <col min="15370" max="15370" width="14.5703125" style="2" bestFit="1" customWidth="1"/>
    <col min="15371" max="15373" width="10.5703125" style="2" customWidth="1"/>
    <col min="15374" max="15616" width="9.140625" style="2"/>
    <col min="15617" max="15617" width="41.5703125" style="2" customWidth="1"/>
    <col min="15618" max="15618" width="8" style="2" customWidth="1"/>
    <col min="15619" max="15619" width="11.28515625" style="2" customWidth="1"/>
    <col min="15620" max="15620" width="1.85546875" style="2" customWidth="1"/>
    <col min="15621" max="15621" width="11.28515625" style="2" customWidth="1"/>
    <col min="15622" max="15622" width="1.85546875" style="2" customWidth="1"/>
    <col min="15623" max="15623" width="11.28515625" style="2" customWidth="1"/>
    <col min="15624" max="15624" width="1.85546875" style="2" customWidth="1"/>
    <col min="15625" max="15625" width="11.28515625" style="2" customWidth="1"/>
    <col min="15626" max="15626" width="14.5703125" style="2" bestFit="1" customWidth="1"/>
    <col min="15627" max="15629" width="10.5703125" style="2" customWidth="1"/>
    <col min="15630" max="15872" width="9.140625" style="2"/>
    <col min="15873" max="15873" width="41.5703125" style="2" customWidth="1"/>
    <col min="15874" max="15874" width="8" style="2" customWidth="1"/>
    <col min="15875" max="15875" width="11.28515625" style="2" customWidth="1"/>
    <col min="15876" max="15876" width="1.85546875" style="2" customWidth="1"/>
    <col min="15877" max="15877" width="11.28515625" style="2" customWidth="1"/>
    <col min="15878" max="15878" width="1.85546875" style="2" customWidth="1"/>
    <col min="15879" max="15879" width="11.28515625" style="2" customWidth="1"/>
    <col min="15880" max="15880" width="1.85546875" style="2" customWidth="1"/>
    <col min="15881" max="15881" width="11.28515625" style="2" customWidth="1"/>
    <col min="15882" max="15882" width="14.5703125" style="2" bestFit="1" customWidth="1"/>
    <col min="15883" max="15885" width="10.5703125" style="2" customWidth="1"/>
    <col min="15886" max="16128" width="9.140625" style="2"/>
    <col min="16129" max="16129" width="41.5703125" style="2" customWidth="1"/>
    <col min="16130" max="16130" width="8" style="2" customWidth="1"/>
    <col min="16131" max="16131" width="11.28515625" style="2" customWidth="1"/>
    <col min="16132" max="16132" width="1.85546875" style="2" customWidth="1"/>
    <col min="16133" max="16133" width="11.28515625" style="2" customWidth="1"/>
    <col min="16134" max="16134" width="1.85546875" style="2" customWidth="1"/>
    <col min="16135" max="16135" width="11.28515625" style="2" customWidth="1"/>
    <col min="16136" max="16136" width="1.85546875" style="2" customWidth="1"/>
    <col min="16137" max="16137" width="11.28515625" style="2" customWidth="1"/>
    <col min="16138" max="16138" width="14.5703125" style="2" bestFit="1" customWidth="1"/>
    <col min="16139" max="16141" width="10.5703125" style="2" customWidth="1"/>
    <col min="16142" max="16384" width="9.140625" style="2"/>
  </cols>
  <sheetData>
    <row r="1" spans="1:13" ht="22.5" customHeight="1" x14ac:dyDescent="0.5">
      <c r="A1" s="20" t="s">
        <v>33</v>
      </c>
      <c r="B1" s="1"/>
      <c r="C1" s="106"/>
      <c r="D1" s="106"/>
      <c r="E1" s="106"/>
      <c r="F1" s="106"/>
      <c r="G1" s="106"/>
      <c r="H1" s="106"/>
      <c r="I1" s="106"/>
    </row>
    <row r="2" spans="1:13" ht="22.5" customHeight="1" x14ac:dyDescent="0.5">
      <c r="A2" s="4" t="s">
        <v>82</v>
      </c>
      <c r="B2" s="1"/>
      <c r="C2" s="106"/>
      <c r="D2" s="106"/>
      <c r="E2" s="106"/>
      <c r="F2" s="106"/>
      <c r="G2" s="106"/>
      <c r="H2" s="106"/>
      <c r="I2" s="106"/>
    </row>
    <row r="3" spans="1:13" ht="22.5" customHeight="1" x14ac:dyDescent="0.5">
      <c r="A3" s="4"/>
      <c r="B3" s="1"/>
      <c r="C3" s="106"/>
      <c r="D3" s="106"/>
      <c r="E3" s="106"/>
      <c r="F3" s="106"/>
      <c r="G3" s="106"/>
      <c r="H3" s="106"/>
      <c r="I3" s="106"/>
    </row>
    <row r="4" spans="1:13" ht="22.5" customHeight="1" x14ac:dyDescent="0.45">
      <c r="B4" s="1"/>
      <c r="C4" s="207" t="s">
        <v>28</v>
      </c>
      <c r="D4" s="207"/>
      <c r="E4" s="207"/>
      <c r="F4" s="106"/>
      <c r="G4" s="207" t="s">
        <v>27</v>
      </c>
      <c r="H4" s="207"/>
      <c r="I4" s="207"/>
    </row>
    <row r="5" spans="1:13" ht="22.5" customHeight="1" x14ac:dyDescent="0.45">
      <c r="B5" s="1"/>
      <c r="C5" s="209" t="s">
        <v>76</v>
      </c>
      <c r="D5" s="210"/>
      <c r="E5" s="210"/>
      <c r="F5" s="107"/>
      <c r="G5" s="209" t="s">
        <v>76</v>
      </c>
      <c r="H5" s="210"/>
      <c r="I5" s="210"/>
    </row>
    <row r="6" spans="1:13" ht="22.5" customHeight="1" x14ac:dyDescent="0.45">
      <c r="B6" s="1"/>
      <c r="C6" s="209" t="s">
        <v>125</v>
      </c>
      <c r="D6" s="210"/>
      <c r="E6" s="210"/>
      <c r="F6" s="107"/>
      <c r="G6" s="209" t="s">
        <v>125</v>
      </c>
      <c r="H6" s="210"/>
      <c r="I6" s="210"/>
    </row>
    <row r="7" spans="1:13" ht="22.5" customHeight="1" x14ac:dyDescent="0.45">
      <c r="B7" s="105" t="s">
        <v>1</v>
      </c>
      <c r="C7" s="107">
        <v>2562</v>
      </c>
      <c r="D7" s="107"/>
      <c r="E7" s="107">
        <v>2561</v>
      </c>
      <c r="F7" s="107"/>
      <c r="G7" s="192">
        <v>2562</v>
      </c>
      <c r="H7" s="192"/>
      <c r="I7" s="192">
        <v>2561</v>
      </c>
    </row>
    <row r="8" spans="1:13" ht="22.5" customHeight="1" x14ac:dyDescent="0.45">
      <c r="A8" s="81"/>
      <c r="B8" s="105"/>
      <c r="C8" s="206" t="s">
        <v>24</v>
      </c>
      <c r="D8" s="206"/>
      <c r="E8" s="206"/>
      <c r="F8" s="206"/>
      <c r="G8" s="206"/>
      <c r="H8" s="206"/>
      <c r="I8" s="206"/>
    </row>
    <row r="9" spans="1:13" ht="22.5" customHeight="1" x14ac:dyDescent="0.45">
      <c r="A9" s="59" t="s">
        <v>83</v>
      </c>
      <c r="B9" s="201" t="s">
        <v>168</v>
      </c>
    </row>
    <row r="10" spans="1:13" ht="22.5" customHeight="1" x14ac:dyDescent="0.45">
      <c r="A10" s="24" t="s">
        <v>84</v>
      </c>
      <c r="B10" s="109"/>
      <c r="C10" s="17">
        <v>12079</v>
      </c>
      <c r="D10" s="87"/>
      <c r="E10" s="17">
        <v>12491</v>
      </c>
      <c r="F10" s="87"/>
      <c r="G10" s="17">
        <v>5437</v>
      </c>
      <c r="H10" s="87"/>
      <c r="I10" s="17">
        <v>3773</v>
      </c>
      <c r="M10" s="83"/>
    </row>
    <row r="11" spans="1:13" ht="22.5" customHeight="1" x14ac:dyDescent="0.45">
      <c r="A11" s="9" t="s">
        <v>85</v>
      </c>
      <c r="B11" s="109"/>
      <c r="C11" s="17">
        <v>4460</v>
      </c>
      <c r="D11" s="87"/>
      <c r="E11" s="17">
        <v>12035</v>
      </c>
      <c r="F11" s="87"/>
      <c r="G11" s="17">
        <v>423</v>
      </c>
      <c r="H11" s="87"/>
      <c r="I11" s="17">
        <v>10774</v>
      </c>
      <c r="M11" s="83"/>
    </row>
    <row r="12" spans="1:13" ht="22.5" customHeight="1" x14ac:dyDescent="0.45">
      <c r="A12" s="84" t="s">
        <v>102</v>
      </c>
      <c r="B12" s="109"/>
      <c r="C12" s="17">
        <v>1171</v>
      </c>
      <c r="D12" s="87"/>
      <c r="E12" s="17">
        <v>1434</v>
      </c>
      <c r="F12" s="87"/>
      <c r="G12" s="17">
        <v>2369</v>
      </c>
      <c r="H12" s="87"/>
      <c r="I12" s="17">
        <v>1417</v>
      </c>
      <c r="M12" s="83"/>
    </row>
    <row r="13" spans="1:13" ht="22.5" customHeight="1" x14ac:dyDescent="0.45">
      <c r="A13" s="9" t="s">
        <v>86</v>
      </c>
      <c r="B13" s="109"/>
      <c r="C13" s="99">
        <v>2114</v>
      </c>
      <c r="D13" s="87"/>
      <c r="E13" s="99">
        <v>3331</v>
      </c>
      <c r="F13" s="87"/>
      <c r="G13" s="99">
        <v>5438</v>
      </c>
      <c r="H13" s="87"/>
      <c r="I13" s="99">
        <v>4517</v>
      </c>
      <c r="L13" s="34"/>
      <c r="M13" s="83"/>
    </row>
    <row r="14" spans="1:13" ht="22.5" customHeight="1" x14ac:dyDescent="0.45">
      <c r="A14" s="7" t="s">
        <v>87</v>
      </c>
      <c r="B14" s="105"/>
      <c r="C14" s="113">
        <f>SUM(C10:C13)</f>
        <v>19824</v>
      </c>
      <c r="D14" s="85"/>
      <c r="E14" s="113">
        <f>SUM(E10:E13)</f>
        <v>29291</v>
      </c>
      <c r="F14" s="85"/>
      <c r="G14" s="113">
        <f>SUM(G10:G13)</f>
        <v>13667</v>
      </c>
      <c r="H14" s="85"/>
      <c r="I14" s="113">
        <f>SUM(I10:I13)</f>
        <v>20481</v>
      </c>
    </row>
    <row r="15" spans="1:13" ht="10.5" customHeight="1" x14ac:dyDescent="0.45">
      <c r="A15" s="86"/>
      <c r="B15" s="105"/>
      <c r="C15" s="31"/>
      <c r="D15" s="82"/>
      <c r="E15" s="31"/>
      <c r="F15" s="82"/>
      <c r="G15" s="31"/>
      <c r="H15" s="82"/>
      <c r="I15" s="31"/>
    </row>
    <row r="16" spans="1:13" ht="22.5" customHeight="1" x14ac:dyDescent="0.45">
      <c r="A16" s="59" t="s">
        <v>88</v>
      </c>
      <c r="B16" s="201">
        <v>3</v>
      </c>
      <c r="C16" s="31"/>
      <c r="D16" s="82"/>
      <c r="E16" s="31"/>
      <c r="F16" s="82"/>
      <c r="G16" s="31"/>
      <c r="H16" s="82"/>
      <c r="I16" s="31"/>
    </row>
    <row r="17" spans="1:14" ht="22.5" customHeight="1" x14ac:dyDescent="0.45">
      <c r="A17" s="47" t="s">
        <v>89</v>
      </c>
      <c r="B17" s="105"/>
      <c r="C17" s="17">
        <v>27723</v>
      </c>
      <c r="D17" s="87"/>
      <c r="E17" s="17">
        <v>23059</v>
      </c>
      <c r="F17" s="87"/>
      <c r="G17" s="17">
        <v>3749</v>
      </c>
      <c r="H17" s="87"/>
      <c r="I17" s="17">
        <v>11865</v>
      </c>
      <c r="L17" s="87"/>
      <c r="M17" s="11"/>
      <c r="N17" s="87"/>
    </row>
    <row r="18" spans="1:14" ht="22.5" customHeight="1" x14ac:dyDescent="0.45">
      <c r="A18" s="47" t="s">
        <v>107</v>
      </c>
      <c r="B18" s="105"/>
      <c r="C18" s="17">
        <v>6006</v>
      </c>
      <c r="D18" s="87"/>
      <c r="E18" s="17">
        <v>7816</v>
      </c>
      <c r="F18" s="87"/>
      <c r="G18" s="17">
        <v>2109</v>
      </c>
      <c r="H18" s="87"/>
      <c r="I18" s="17">
        <v>3716</v>
      </c>
      <c r="L18" s="87"/>
      <c r="M18" s="11"/>
      <c r="N18" s="87"/>
    </row>
    <row r="19" spans="1:14" ht="22.5" customHeight="1" x14ac:dyDescent="0.45">
      <c r="A19" s="47" t="s">
        <v>90</v>
      </c>
      <c r="B19" s="105"/>
      <c r="C19" s="17">
        <v>20228</v>
      </c>
      <c r="D19" s="87"/>
      <c r="E19" s="17">
        <v>19313</v>
      </c>
      <c r="F19" s="87"/>
      <c r="G19" s="17">
        <v>13806</v>
      </c>
      <c r="H19" s="87"/>
      <c r="I19" s="17">
        <v>8525</v>
      </c>
      <c r="L19" s="87"/>
      <c r="M19" s="11"/>
      <c r="N19" s="87"/>
    </row>
    <row r="20" spans="1:14" ht="22.5" customHeight="1" x14ac:dyDescent="0.45">
      <c r="A20" s="47" t="s">
        <v>167</v>
      </c>
      <c r="B20" s="205" t="s">
        <v>169</v>
      </c>
      <c r="C20" s="17">
        <v>13417</v>
      </c>
      <c r="D20" s="87"/>
      <c r="E20" s="17">
        <v>7157</v>
      </c>
      <c r="F20" s="87"/>
      <c r="G20" s="17">
        <v>-2343</v>
      </c>
      <c r="H20" s="87"/>
      <c r="I20" s="17">
        <v>6752</v>
      </c>
      <c r="L20" s="87"/>
      <c r="M20" s="11"/>
      <c r="N20" s="87"/>
    </row>
    <row r="21" spans="1:14" ht="22.5" customHeight="1" x14ac:dyDescent="0.45">
      <c r="A21" s="6" t="s">
        <v>35</v>
      </c>
      <c r="B21" s="105"/>
      <c r="C21" s="99">
        <v>136</v>
      </c>
      <c r="D21" s="87"/>
      <c r="E21" s="99">
        <v>218</v>
      </c>
      <c r="F21" s="87"/>
      <c r="G21" s="99">
        <v>28</v>
      </c>
      <c r="H21" s="87"/>
      <c r="I21" s="99">
        <v>151</v>
      </c>
      <c r="L21" s="87"/>
      <c r="M21" s="54"/>
      <c r="N21" s="88"/>
    </row>
    <row r="22" spans="1:14" ht="22.5" customHeight="1" x14ac:dyDescent="0.45">
      <c r="A22" s="7" t="s">
        <v>91</v>
      </c>
      <c r="B22" s="105"/>
      <c r="C22" s="113">
        <f>SUM(C17:C21)</f>
        <v>67510</v>
      </c>
      <c r="D22" s="85"/>
      <c r="E22" s="113">
        <f>SUM(E17:E21)</f>
        <v>57563</v>
      </c>
      <c r="F22" s="85"/>
      <c r="G22" s="113">
        <f>SUM(G17:G21)</f>
        <v>17349</v>
      </c>
      <c r="H22" s="85"/>
      <c r="I22" s="113">
        <f>SUM(I17:I21)</f>
        <v>31009</v>
      </c>
    </row>
    <row r="23" spans="1:14" ht="15" customHeight="1" x14ac:dyDescent="0.45">
      <c r="A23" s="86"/>
      <c r="B23" s="105"/>
      <c r="C23" s="31"/>
      <c r="D23" s="89"/>
      <c r="E23" s="31"/>
      <c r="F23" s="89"/>
      <c r="G23" s="31"/>
      <c r="H23" s="89"/>
      <c r="I23" s="31"/>
    </row>
    <row r="24" spans="1:14" ht="22.5" customHeight="1" x14ac:dyDescent="0.45">
      <c r="A24" s="7" t="s">
        <v>152</v>
      </c>
      <c r="B24" s="105"/>
      <c r="C24" s="19">
        <f>SUM(C14-C22)</f>
        <v>-47686</v>
      </c>
      <c r="D24" s="91"/>
      <c r="E24" s="19">
        <f>SUM(E14-E22)</f>
        <v>-28272</v>
      </c>
      <c r="F24" s="91"/>
      <c r="G24" s="19">
        <f>SUM(G14-G22)</f>
        <v>-3682</v>
      </c>
      <c r="H24" s="85"/>
      <c r="I24" s="19">
        <f>SUM(I14-I22)</f>
        <v>-10528</v>
      </c>
    </row>
    <row r="25" spans="1:14" ht="22.5" customHeight="1" x14ac:dyDescent="0.45">
      <c r="A25" s="25" t="s">
        <v>148</v>
      </c>
      <c r="B25" s="109"/>
      <c r="C25" s="99">
        <v>565</v>
      </c>
      <c r="D25" s="82"/>
      <c r="E25" s="99">
        <v>733</v>
      </c>
      <c r="F25" s="82"/>
      <c r="G25" s="99">
        <v>408</v>
      </c>
      <c r="H25" s="82"/>
      <c r="I25" s="99">
        <v>729</v>
      </c>
    </row>
    <row r="26" spans="1:14" ht="22.5" customHeight="1" thickBot="1" x14ac:dyDescent="0.5">
      <c r="A26" s="90" t="s">
        <v>149</v>
      </c>
      <c r="B26" s="109"/>
      <c r="C26" s="171">
        <f>SUM(C24:C25)</f>
        <v>-47121</v>
      </c>
      <c r="D26" s="85"/>
      <c r="E26" s="171">
        <f>SUM(E24:E25)</f>
        <v>-27539</v>
      </c>
      <c r="F26" s="85"/>
      <c r="G26" s="171">
        <f>SUM(G24:G25)</f>
        <v>-3274</v>
      </c>
      <c r="H26" s="85"/>
      <c r="I26" s="171">
        <f>SUM(I24:I25)</f>
        <v>-9799</v>
      </c>
    </row>
    <row r="27" spans="1:14" s="11" customFormat="1" ht="10.5" customHeight="1" thickTop="1" x14ac:dyDescent="0.45">
      <c r="A27" s="110"/>
      <c r="B27" s="109"/>
      <c r="C27" s="148"/>
      <c r="D27" s="91"/>
      <c r="E27" s="148"/>
      <c r="F27" s="91"/>
      <c r="G27" s="148"/>
      <c r="H27" s="91"/>
      <c r="I27" s="148"/>
    </row>
    <row r="28" spans="1:14" ht="22.5" customHeight="1" x14ac:dyDescent="0.45">
      <c r="A28" s="90" t="s">
        <v>92</v>
      </c>
      <c r="B28" s="105"/>
      <c r="C28" s="19"/>
      <c r="D28" s="28"/>
      <c r="E28" s="19"/>
      <c r="F28" s="28"/>
      <c r="G28" s="19"/>
      <c r="H28" s="28"/>
      <c r="I28" s="19"/>
    </row>
    <row r="29" spans="1:14" ht="23.25" customHeight="1" x14ac:dyDescent="0.45">
      <c r="A29" s="200" t="s">
        <v>157</v>
      </c>
      <c r="B29" s="90"/>
      <c r="C29" s="99">
        <v>0</v>
      </c>
      <c r="D29" s="54"/>
      <c r="E29" s="99">
        <v>0</v>
      </c>
      <c r="F29" s="54"/>
      <c r="G29" s="99">
        <v>0</v>
      </c>
      <c r="H29" s="54"/>
      <c r="I29" s="99">
        <v>0</v>
      </c>
    </row>
    <row r="30" spans="1:14" ht="22.5" customHeight="1" thickBot="1" x14ac:dyDescent="0.5">
      <c r="A30" s="7" t="s">
        <v>154</v>
      </c>
      <c r="B30" s="105"/>
      <c r="C30" s="171">
        <f>C26+C29</f>
        <v>-47121</v>
      </c>
      <c r="D30" s="93"/>
      <c r="E30" s="171">
        <f>E26+E29</f>
        <v>-27539</v>
      </c>
      <c r="F30" s="93"/>
      <c r="G30" s="171">
        <f>G26+G29</f>
        <v>-3274</v>
      </c>
      <c r="H30" s="93"/>
      <c r="I30" s="171">
        <f>I26+I29</f>
        <v>-9799</v>
      </c>
    </row>
    <row r="31" spans="1:14" ht="22.5" customHeight="1" thickTop="1" x14ac:dyDescent="0.5">
      <c r="A31" s="20" t="s">
        <v>33</v>
      </c>
      <c r="B31" s="1"/>
      <c r="C31" s="106"/>
      <c r="D31" s="106"/>
      <c r="E31" s="106"/>
      <c r="F31" s="106"/>
      <c r="G31" s="106"/>
      <c r="H31" s="106"/>
      <c r="I31" s="106"/>
    </row>
    <row r="32" spans="1:14" ht="22.5" customHeight="1" x14ac:dyDescent="0.5">
      <c r="A32" s="4" t="s">
        <v>82</v>
      </c>
      <c r="B32" s="1"/>
      <c r="C32" s="106"/>
      <c r="D32" s="106"/>
      <c r="E32" s="106"/>
      <c r="F32" s="106"/>
      <c r="G32" s="106"/>
      <c r="H32" s="106"/>
      <c r="I32" s="106"/>
    </row>
    <row r="33" spans="1:11" ht="22.5" customHeight="1" x14ac:dyDescent="0.5">
      <c r="A33" s="4"/>
      <c r="B33" s="1"/>
      <c r="C33" s="106"/>
      <c r="D33" s="106"/>
      <c r="E33" s="106"/>
      <c r="F33" s="106"/>
      <c r="G33" s="106"/>
      <c r="H33" s="106"/>
      <c r="I33" s="106"/>
    </row>
    <row r="34" spans="1:11" ht="22.5" customHeight="1" x14ac:dyDescent="0.45">
      <c r="B34" s="1"/>
      <c r="C34" s="207" t="s">
        <v>28</v>
      </c>
      <c r="D34" s="207"/>
      <c r="E34" s="207"/>
      <c r="F34" s="106"/>
      <c r="G34" s="207" t="s">
        <v>27</v>
      </c>
      <c r="H34" s="207"/>
      <c r="I34" s="207"/>
    </row>
    <row r="35" spans="1:11" ht="22.5" customHeight="1" x14ac:dyDescent="0.45">
      <c r="B35" s="1"/>
      <c r="C35" s="209" t="s">
        <v>76</v>
      </c>
      <c r="D35" s="210"/>
      <c r="E35" s="210"/>
      <c r="F35" s="107"/>
      <c r="G35" s="209" t="s">
        <v>76</v>
      </c>
      <c r="H35" s="209"/>
      <c r="I35" s="209"/>
    </row>
    <row r="36" spans="1:11" ht="22.5" customHeight="1" x14ac:dyDescent="0.45">
      <c r="B36" s="1"/>
      <c r="C36" s="209" t="s">
        <v>125</v>
      </c>
      <c r="D36" s="210"/>
      <c r="E36" s="210"/>
      <c r="F36" s="107"/>
      <c r="G36" s="209" t="s">
        <v>125</v>
      </c>
      <c r="H36" s="210"/>
      <c r="I36" s="210"/>
    </row>
    <row r="37" spans="1:11" ht="22.5" customHeight="1" x14ac:dyDescent="0.45">
      <c r="B37" s="105" t="s">
        <v>1</v>
      </c>
      <c r="C37" s="192">
        <v>2562</v>
      </c>
      <c r="D37" s="192"/>
      <c r="E37" s="192">
        <v>2561</v>
      </c>
      <c r="F37" s="192"/>
      <c r="G37" s="192">
        <v>2562</v>
      </c>
      <c r="H37" s="192"/>
      <c r="I37" s="192">
        <v>2561</v>
      </c>
    </row>
    <row r="38" spans="1:11" ht="22.5" customHeight="1" x14ac:dyDescent="0.45">
      <c r="A38" s="81"/>
      <c r="B38" s="105"/>
      <c r="C38" s="206" t="s">
        <v>24</v>
      </c>
      <c r="D38" s="206"/>
      <c r="E38" s="206"/>
      <c r="F38" s="206"/>
      <c r="G38" s="206"/>
      <c r="H38" s="206"/>
      <c r="I38" s="206"/>
    </row>
    <row r="39" spans="1:11" ht="22.5" customHeight="1" x14ac:dyDescent="0.45">
      <c r="A39" s="7" t="s">
        <v>165</v>
      </c>
      <c r="B39" s="105"/>
      <c r="C39" s="19"/>
      <c r="D39" s="92"/>
      <c r="E39" s="19"/>
      <c r="F39" s="92"/>
      <c r="G39" s="19"/>
      <c r="H39" s="92"/>
      <c r="I39" s="19"/>
    </row>
    <row r="40" spans="1:11" ht="22.5" customHeight="1" x14ac:dyDescent="0.45">
      <c r="A40" s="25" t="s">
        <v>93</v>
      </c>
      <c r="B40" s="109"/>
      <c r="C40" s="17">
        <v>-47116</v>
      </c>
      <c r="D40" s="87"/>
      <c r="E40" s="17">
        <v>-27534</v>
      </c>
      <c r="F40" s="87"/>
      <c r="G40" s="17">
        <f>G30</f>
        <v>-3274</v>
      </c>
      <c r="H40" s="87"/>
      <c r="I40" s="17">
        <v>-9799</v>
      </c>
    </row>
    <row r="41" spans="1:11" ht="22.5" customHeight="1" x14ac:dyDescent="0.45">
      <c r="A41" s="25" t="s">
        <v>94</v>
      </c>
      <c r="B41" s="105"/>
      <c r="C41" s="99">
        <v>-5</v>
      </c>
      <c r="D41" s="87"/>
      <c r="E41" s="99">
        <v>-5</v>
      </c>
      <c r="F41" s="87"/>
      <c r="G41" s="99">
        <v>0</v>
      </c>
      <c r="H41" s="92"/>
      <c r="I41" s="99">
        <v>0</v>
      </c>
    </row>
    <row r="42" spans="1:11" ht="22.5" customHeight="1" thickBot="1" x14ac:dyDescent="0.5">
      <c r="A42" s="7" t="s">
        <v>149</v>
      </c>
      <c r="C42" s="171">
        <f>SUM(C40:C41)</f>
        <v>-47121</v>
      </c>
      <c r="D42" s="94"/>
      <c r="E42" s="171">
        <f>SUM(E40:E41)</f>
        <v>-27539</v>
      </c>
      <c r="F42" s="94"/>
      <c r="G42" s="176">
        <f>SUM(G40:G41)</f>
        <v>-3274</v>
      </c>
      <c r="H42" s="94"/>
      <c r="I42" s="176">
        <f>SUM(I40:I41)</f>
        <v>-9799</v>
      </c>
    </row>
    <row r="43" spans="1:11" ht="10.5" customHeight="1" thickTop="1" x14ac:dyDescent="0.45">
      <c r="A43" s="7"/>
      <c r="B43" s="105"/>
      <c r="C43" s="19"/>
      <c r="D43" s="93"/>
      <c r="E43" s="19"/>
      <c r="F43" s="93"/>
      <c r="G43" s="19"/>
      <c r="H43" s="93"/>
      <c r="I43" s="19"/>
    </row>
    <row r="44" spans="1:11" s="12" customFormat="1" ht="21.75" customHeight="1" x14ac:dyDescent="0.45">
      <c r="A44" s="7" t="s">
        <v>166</v>
      </c>
      <c r="B44" s="105"/>
      <c r="C44" s="173"/>
      <c r="D44" s="101"/>
      <c r="E44" s="173"/>
      <c r="F44" s="101"/>
      <c r="G44" s="173"/>
      <c r="H44" s="101"/>
      <c r="I44" s="173"/>
      <c r="J44" s="71"/>
      <c r="K44" s="73"/>
    </row>
    <row r="45" spans="1:11" s="12" customFormat="1" ht="21.75" customHeight="1" x14ac:dyDescent="0.45">
      <c r="A45" s="25" t="s">
        <v>93</v>
      </c>
      <c r="B45" s="105"/>
      <c r="C45" s="17">
        <v>-47116</v>
      </c>
      <c r="D45" s="102"/>
      <c r="E45" s="17">
        <v>-27534</v>
      </c>
      <c r="F45" s="102"/>
      <c r="G45" s="17">
        <f>G40</f>
        <v>-3274</v>
      </c>
      <c r="H45" s="115"/>
      <c r="I45" s="17">
        <v>-9799</v>
      </c>
      <c r="J45" s="71"/>
      <c r="K45" s="73"/>
    </row>
    <row r="46" spans="1:11" s="12" customFormat="1" ht="21.75" customHeight="1" x14ac:dyDescent="0.45">
      <c r="A46" s="25" t="s">
        <v>94</v>
      </c>
      <c r="B46" s="105"/>
      <c r="C46" s="99">
        <v>-5</v>
      </c>
      <c r="D46" s="102"/>
      <c r="E46" s="99">
        <v>-5</v>
      </c>
      <c r="F46" s="103"/>
      <c r="G46" s="99">
        <v>0</v>
      </c>
      <c r="H46" s="92"/>
      <c r="I46" s="99">
        <v>0</v>
      </c>
      <c r="J46" s="71"/>
      <c r="K46" s="73"/>
    </row>
    <row r="47" spans="1:11" s="12" customFormat="1" ht="22.5" customHeight="1" thickBot="1" x14ac:dyDescent="0.5">
      <c r="A47" s="7" t="s">
        <v>154</v>
      </c>
      <c r="B47" s="105"/>
      <c r="C47" s="171">
        <f>SUM(C45:C46)</f>
        <v>-47121</v>
      </c>
      <c r="D47" s="94"/>
      <c r="E47" s="171">
        <f>SUM(E45:E46)</f>
        <v>-27539</v>
      </c>
      <c r="F47" s="94"/>
      <c r="G47" s="171">
        <f>SUM(G45:G46)</f>
        <v>-3274</v>
      </c>
      <c r="H47" s="94"/>
      <c r="I47" s="171">
        <f>SUM(I45:I46)</f>
        <v>-9799</v>
      </c>
      <c r="J47" s="71"/>
      <c r="K47" s="73"/>
    </row>
    <row r="48" spans="1:11" s="12" customFormat="1" ht="10.5" customHeight="1" thickTop="1" x14ac:dyDescent="0.45">
      <c r="A48" s="7"/>
      <c r="B48" s="105"/>
      <c r="C48" s="19"/>
      <c r="D48" s="104"/>
      <c r="E48" s="19"/>
      <c r="F48" s="104"/>
      <c r="G48" s="91"/>
      <c r="H48" s="104"/>
      <c r="I48" s="91"/>
      <c r="J48" s="71"/>
      <c r="K48" s="73"/>
    </row>
    <row r="49" spans="1:11" s="12" customFormat="1" ht="22.5" customHeight="1" x14ac:dyDescent="0.45">
      <c r="A49" s="7" t="s">
        <v>153</v>
      </c>
      <c r="B49" s="109">
        <v>10</v>
      </c>
      <c r="C49" s="19"/>
      <c r="D49" s="101"/>
      <c r="E49" s="19"/>
      <c r="F49" s="101"/>
      <c r="G49" s="95"/>
      <c r="H49" s="101"/>
      <c r="I49" s="95"/>
      <c r="J49" s="71"/>
      <c r="K49" s="73"/>
    </row>
    <row r="50" spans="1:11" s="12" customFormat="1" ht="22.5" customHeight="1" thickBot="1" x14ac:dyDescent="0.5">
      <c r="A50" s="24" t="s">
        <v>151</v>
      </c>
      <c r="B50" s="34"/>
      <c r="C50" s="172">
        <v>-0.129</v>
      </c>
      <c r="D50" s="96"/>
      <c r="E50" s="172">
        <v>-0.16200000000000001</v>
      </c>
      <c r="F50" s="96"/>
      <c r="G50" s="172">
        <v>-8.9999999999999993E-3</v>
      </c>
      <c r="H50" s="96"/>
      <c r="I50" s="172">
        <v>-5.8000000000000003E-2</v>
      </c>
      <c r="J50" s="71"/>
      <c r="K50" s="71"/>
    </row>
    <row r="51" spans="1:11" s="34" customFormat="1" ht="22.5" customHeight="1" thickTop="1" x14ac:dyDescent="0.45">
      <c r="A51" s="47"/>
      <c r="C51" s="174"/>
      <c r="D51" s="96"/>
      <c r="E51" s="174"/>
      <c r="F51" s="96"/>
      <c r="G51" s="116"/>
      <c r="H51" s="96"/>
      <c r="I51" s="116"/>
      <c r="J51" s="71"/>
      <c r="K51" s="71"/>
    </row>
    <row r="52" spans="1:11" s="12" customFormat="1" ht="23.25" customHeight="1" x14ac:dyDescent="0.45">
      <c r="A52" s="24"/>
      <c r="B52" s="34"/>
      <c r="C52" s="175"/>
      <c r="D52" s="96"/>
      <c r="E52" s="117"/>
      <c r="F52" s="96"/>
      <c r="G52" s="117"/>
      <c r="H52" s="96"/>
      <c r="I52" s="117"/>
      <c r="J52" s="71"/>
      <c r="K52" s="71"/>
    </row>
    <row r="53" spans="1:11" s="12" customFormat="1" ht="23.25" customHeight="1" x14ac:dyDescent="0.45">
      <c r="A53" s="24"/>
      <c r="B53" s="34"/>
      <c r="C53" s="175"/>
      <c r="D53" s="96"/>
      <c r="E53" s="117"/>
      <c r="F53" s="96"/>
      <c r="G53" s="117"/>
      <c r="H53" s="96"/>
      <c r="I53" s="117"/>
      <c r="J53" s="71"/>
      <c r="K53" s="71"/>
    </row>
    <row r="54" spans="1:11" s="11" customFormat="1" ht="22.5" customHeight="1" x14ac:dyDescent="0.5">
      <c r="A54" s="118" t="s">
        <v>33</v>
      </c>
      <c r="B54" s="32"/>
      <c r="C54" s="108"/>
      <c r="D54" s="108"/>
      <c r="E54" s="108"/>
      <c r="F54" s="108"/>
      <c r="G54" s="108"/>
      <c r="H54" s="108"/>
      <c r="I54" s="108"/>
    </row>
    <row r="55" spans="1:11" s="11" customFormat="1" ht="22.5" customHeight="1" x14ac:dyDescent="0.5">
      <c r="A55" s="119" t="s">
        <v>82</v>
      </c>
      <c r="B55" s="32"/>
      <c r="C55" s="108"/>
      <c r="D55" s="108"/>
      <c r="E55" s="108"/>
      <c r="F55" s="108"/>
      <c r="G55" s="108"/>
      <c r="H55" s="108"/>
      <c r="I55" s="108"/>
    </row>
    <row r="56" spans="1:11" s="11" customFormat="1" ht="16.5" customHeight="1" x14ac:dyDescent="0.5">
      <c r="A56" s="119"/>
      <c r="B56" s="32"/>
      <c r="C56" s="108"/>
      <c r="D56" s="108"/>
      <c r="E56" s="108"/>
      <c r="F56" s="108"/>
      <c r="G56" s="108"/>
      <c r="H56" s="108"/>
      <c r="I56" s="108"/>
    </row>
    <row r="57" spans="1:11" s="11" customFormat="1" ht="22.5" customHeight="1" x14ac:dyDescent="0.45">
      <c r="A57" s="120"/>
      <c r="B57" s="32"/>
      <c r="C57" s="211" t="s">
        <v>28</v>
      </c>
      <c r="D57" s="211"/>
      <c r="E57" s="211"/>
      <c r="F57" s="108"/>
      <c r="G57" s="211" t="s">
        <v>27</v>
      </c>
      <c r="H57" s="211"/>
      <c r="I57" s="211"/>
    </row>
    <row r="58" spans="1:11" s="11" customFormat="1" ht="22.5" customHeight="1" x14ac:dyDescent="0.45">
      <c r="A58" s="120"/>
      <c r="B58" s="32"/>
      <c r="C58" s="209" t="s">
        <v>126</v>
      </c>
      <c r="D58" s="210"/>
      <c r="E58" s="210"/>
      <c r="F58" s="107"/>
      <c r="G58" s="209" t="s">
        <v>126</v>
      </c>
      <c r="H58" s="210"/>
      <c r="I58" s="210"/>
    </row>
    <row r="59" spans="1:11" s="11" customFormat="1" ht="22.5" customHeight="1" x14ac:dyDescent="0.45">
      <c r="A59" s="120"/>
      <c r="B59" s="32"/>
      <c r="C59" s="209" t="s">
        <v>125</v>
      </c>
      <c r="D59" s="210"/>
      <c r="E59" s="210"/>
      <c r="F59" s="107"/>
      <c r="G59" s="209" t="s">
        <v>125</v>
      </c>
      <c r="H59" s="210"/>
      <c r="I59" s="210"/>
    </row>
    <row r="60" spans="1:11" s="11" customFormat="1" ht="22.5" customHeight="1" x14ac:dyDescent="0.45">
      <c r="A60" s="120"/>
      <c r="B60" s="109" t="s">
        <v>1</v>
      </c>
      <c r="C60" s="192">
        <v>2562</v>
      </c>
      <c r="D60" s="192"/>
      <c r="E60" s="192">
        <v>2561</v>
      </c>
      <c r="F60" s="192"/>
      <c r="G60" s="192">
        <v>2562</v>
      </c>
      <c r="H60" s="192"/>
      <c r="I60" s="192">
        <v>2561</v>
      </c>
    </row>
    <row r="61" spans="1:11" s="11" customFormat="1" ht="22.5" customHeight="1" x14ac:dyDescent="0.45">
      <c r="A61" s="121"/>
      <c r="B61" s="109"/>
      <c r="C61" s="212" t="s">
        <v>24</v>
      </c>
      <c r="D61" s="212"/>
      <c r="E61" s="212"/>
      <c r="F61" s="212"/>
      <c r="G61" s="212"/>
      <c r="H61" s="212"/>
      <c r="I61" s="212"/>
    </row>
    <row r="62" spans="1:11" s="11" customFormat="1" ht="22.5" customHeight="1" x14ac:dyDescent="0.45">
      <c r="A62" s="59" t="s">
        <v>83</v>
      </c>
      <c r="B62" s="105" t="s">
        <v>168</v>
      </c>
      <c r="C62" s="2"/>
      <c r="D62" s="2"/>
      <c r="E62" s="2"/>
      <c r="F62" s="2"/>
      <c r="G62" s="2"/>
      <c r="H62" s="2"/>
      <c r="I62" s="2"/>
    </row>
    <row r="63" spans="1:11" s="11" customFormat="1" ht="22.5" customHeight="1" x14ac:dyDescent="0.45">
      <c r="A63" s="24" t="s">
        <v>84</v>
      </c>
      <c r="B63" s="109"/>
      <c r="C63" s="17">
        <v>20377</v>
      </c>
      <c r="D63" s="87"/>
      <c r="E63" s="17">
        <v>22281</v>
      </c>
      <c r="F63" s="87"/>
      <c r="G63" s="17">
        <v>9763</v>
      </c>
      <c r="H63" s="87"/>
      <c r="I63" s="17">
        <v>7615</v>
      </c>
    </row>
    <row r="64" spans="1:11" s="11" customFormat="1" ht="22.5" customHeight="1" x14ac:dyDescent="0.45">
      <c r="A64" s="9" t="s">
        <v>85</v>
      </c>
      <c r="B64" s="109"/>
      <c r="C64" s="17">
        <v>6818</v>
      </c>
      <c r="D64" s="87"/>
      <c r="E64" s="177">
        <v>23191</v>
      </c>
      <c r="F64" s="87"/>
      <c r="G64" s="17">
        <v>737</v>
      </c>
      <c r="H64" s="87"/>
      <c r="I64" s="17">
        <v>21922</v>
      </c>
    </row>
    <row r="65" spans="1:9" s="11" customFormat="1" ht="22.5" customHeight="1" x14ac:dyDescent="0.45">
      <c r="A65" s="84" t="s">
        <v>102</v>
      </c>
      <c r="B65" s="109"/>
      <c r="C65" s="17">
        <v>2192</v>
      </c>
      <c r="D65" s="87"/>
      <c r="E65" s="17">
        <v>2132</v>
      </c>
      <c r="F65" s="87"/>
      <c r="G65" s="17">
        <v>4104</v>
      </c>
      <c r="H65" s="87"/>
      <c r="I65" s="17">
        <v>2115</v>
      </c>
    </row>
    <row r="66" spans="1:9" s="11" customFormat="1" ht="22.5" customHeight="1" x14ac:dyDescent="0.45">
      <c r="A66" s="84" t="s">
        <v>86</v>
      </c>
      <c r="B66" s="199"/>
      <c r="C66" s="99">
        <v>5695</v>
      </c>
      <c r="D66" s="87"/>
      <c r="E66" s="99">
        <v>6931</v>
      </c>
      <c r="F66" s="87"/>
      <c r="G66" s="99">
        <v>8000</v>
      </c>
      <c r="H66" s="87"/>
      <c r="I66" s="99">
        <v>9047</v>
      </c>
    </row>
    <row r="67" spans="1:9" s="11" customFormat="1" ht="22.5" customHeight="1" x14ac:dyDescent="0.45">
      <c r="A67" s="7" t="s">
        <v>87</v>
      </c>
      <c r="B67" s="105"/>
      <c r="C67" s="113">
        <f>SUM(C63:C66)</f>
        <v>35082</v>
      </c>
      <c r="D67" s="85"/>
      <c r="E67" s="113">
        <f>SUM(E63:E66)</f>
        <v>54535</v>
      </c>
      <c r="F67" s="85"/>
      <c r="G67" s="113">
        <f>SUM(G63:G66)</f>
        <v>22604</v>
      </c>
      <c r="H67" s="85"/>
      <c r="I67" s="113">
        <f>SUM(I63:I66)</f>
        <v>40699</v>
      </c>
    </row>
    <row r="68" spans="1:9" s="11" customFormat="1" ht="10.5" customHeight="1" x14ac:dyDescent="0.45">
      <c r="A68" s="86"/>
      <c r="B68" s="105"/>
      <c r="C68" s="31"/>
      <c r="D68" s="82"/>
      <c r="E68" s="31"/>
      <c r="F68" s="82"/>
      <c r="G68" s="31"/>
      <c r="H68" s="82"/>
      <c r="I68" s="31"/>
    </row>
    <row r="69" spans="1:9" s="11" customFormat="1" ht="22.5" customHeight="1" x14ac:dyDescent="0.45">
      <c r="A69" s="59" t="s">
        <v>88</v>
      </c>
      <c r="B69" s="105">
        <v>3</v>
      </c>
      <c r="C69" s="31"/>
      <c r="D69" s="82"/>
      <c r="E69" s="31"/>
      <c r="F69" s="82"/>
      <c r="G69" s="31"/>
      <c r="H69" s="82"/>
      <c r="I69" s="31"/>
    </row>
    <row r="70" spans="1:9" s="11" customFormat="1" ht="22.5" customHeight="1" x14ac:dyDescent="0.45">
      <c r="A70" s="47" t="s">
        <v>89</v>
      </c>
      <c r="B70" s="105"/>
      <c r="C70" s="17">
        <v>54015</v>
      </c>
      <c r="D70" s="87"/>
      <c r="E70" s="17">
        <v>37779</v>
      </c>
      <c r="F70" s="87"/>
      <c r="G70" s="17">
        <v>8173</v>
      </c>
      <c r="H70" s="87"/>
      <c r="I70" s="17">
        <v>21997</v>
      </c>
    </row>
    <row r="71" spans="1:9" s="11" customFormat="1" ht="22.5" customHeight="1" x14ac:dyDescent="0.45">
      <c r="A71" s="47" t="s">
        <v>107</v>
      </c>
      <c r="B71" s="105"/>
      <c r="C71" s="17">
        <v>12551</v>
      </c>
      <c r="D71" s="87"/>
      <c r="E71" s="17">
        <v>12723</v>
      </c>
      <c r="F71" s="87"/>
      <c r="G71" s="17">
        <v>3098</v>
      </c>
      <c r="H71" s="87"/>
      <c r="I71" s="17">
        <v>6805</v>
      </c>
    </row>
    <row r="72" spans="1:9" s="11" customFormat="1" ht="22.5" customHeight="1" x14ac:dyDescent="0.45">
      <c r="A72" s="9" t="s">
        <v>90</v>
      </c>
      <c r="B72" s="105"/>
      <c r="C72" s="17">
        <v>37150</v>
      </c>
      <c r="D72" s="87"/>
      <c r="E72" s="17">
        <v>28120</v>
      </c>
      <c r="F72" s="87"/>
      <c r="G72" s="17">
        <v>24521</v>
      </c>
      <c r="H72" s="87"/>
      <c r="I72" s="17">
        <v>15033</v>
      </c>
    </row>
    <row r="73" spans="1:9" s="11" customFormat="1" ht="22.5" customHeight="1" x14ac:dyDescent="0.45">
      <c r="A73" s="47" t="s">
        <v>167</v>
      </c>
      <c r="B73" s="204" t="s">
        <v>169</v>
      </c>
      <c r="C73" s="17">
        <v>18040</v>
      </c>
      <c r="D73" s="87"/>
      <c r="E73" s="17">
        <v>59533</v>
      </c>
      <c r="F73" s="87"/>
      <c r="G73" s="17">
        <v>26316</v>
      </c>
      <c r="H73" s="87"/>
      <c r="I73" s="17">
        <v>85990</v>
      </c>
    </row>
    <row r="74" spans="1:9" s="11" customFormat="1" ht="22.5" customHeight="1" x14ac:dyDescent="0.45">
      <c r="A74" s="6" t="s">
        <v>35</v>
      </c>
      <c r="B74" s="105"/>
      <c r="C74" s="99">
        <v>285</v>
      </c>
      <c r="D74" s="87"/>
      <c r="E74" s="99">
        <v>402</v>
      </c>
      <c r="F74" s="87"/>
      <c r="G74" s="99">
        <v>143</v>
      </c>
      <c r="H74" s="87"/>
      <c r="I74" s="99">
        <v>305</v>
      </c>
    </row>
    <row r="75" spans="1:9" s="11" customFormat="1" ht="22.5" customHeight="1" x14ac:dyDescent="0.45">
      <c r="A75" s="7" t="s">
        <v>91</v>
      </c>
      <c r="B75" s="105"/>
      <c r="C75" s="113">
        <f>SUM(C70:C74)</f>
        <v>122041</v>
      </c>
      <c r="D75" s="85"/>
      <c r="E75" s="113">
        <f>SUM(E70:E74)</f>
        <v>138557</v>
      </c>
      <c r="F75" s="85"/>
      <c r="G75" s="113">
        <f>SUM(G70:G74)</f>
        <v>62251</v>
      </c>
      <c r="H75" s="85"/>
      <c r="I75" s="113">
        <f>SUM(I70:I74)</f>
        <v>130130</v>
      </c>
    </row>
    <row r="76" spans="1:9" s="11" customFormat="1" ht="10.5" customHeight="1" x14ac:dyDescent="0.45">
      <c r="A76" s="86"/>
      <c r="B76" s="105"/>
      <c r="C76" s="31"/>
      <c r="D76" s="89"/>
      <c r="E76" s="31"/>
      <c r="F76" s="89"/>
      <c r="G76" s="31"/>
      <c r="H76" s="89"/>
      <c r="I76" s="31"/>
    </row>
    <row r="77" spans="1:9" s="11" customFormat="1" ht="22.5" customHeight="1" x14ac:dyDescent="0.45">
      <c r="A77" s="7" t="s">
        <v>152</v>
      </c>
      <c r="B77" s="105"/>
      <c r="C77" s="19">
        <f>SUM(C67-C75)</f>
        <v>-86959</v>
      </c>
      <c r="D77" s="91"/>
      <c r="E77" s="19">
        <f>SUM(E67-E75)</f>
        <v>-84022</v>
      </c>
      <c r="F77" s="91"/>
      <c r="G77" s="19">
        <f>SUM(G67-G75)</f>
        <v>-39647</v>
      </c>
      <c r="H77" s="91"/>
      <c r="I77" s="19">
        <f>SUM(I67-I75)</f>
        <v>-89431</v>
      </c>
    </row>
    <row r="78" spans="1:9" s="11" customFormat="1" ht="22.5" customHeight="1" x14ac:dyDescent="0.45">
      <c r="A78" s="25" t="s">
        <v>148</v>
      </c>
      <c r="B78" s="109"/>
      <c r="C78" s="17">
        <v>717</v>
      </c>
      <c r="D78" s="82"/>
      <c r="E78" s="17">
        <v>359</v>
      </c>
      <c r="F78" s="82"/>
      <c r="G78" s="99">
        <v>461</v>
      </c>
      <c r="H78" s="82"/>
      <c r="I78" s="17">
        <v>771</v>
      </c>
    </row>
    <row r="79" spans="1:9" s="11" customFormat="1" ht="22.5" customHeight="1" thickBot="1" x14ac:dyDescent="0.5">
      <c r="A79" s="90" t="s">
        <v>149</v>
      </c>
      <c r="B79" s="109"/>
      <c r="C79" s="176">
        <f>SUM(C77:C78)</f>
        <v>-86242</v>
      </c>
      <c r="D79" s="91"/>
      <c r="E79" s="176">
        <f>SUM(E77:E78)</f>
        <v>-83663</v>
      </c>
      <c r="F79" s="91"/>
      <c r="G79" s="176">
        <f>SUM(G77:G78)</f>
        <v>-39186</v>
      </c>
      <c r="H79" s="91"/>
      <c r="I79" s="176">
        <f>SUM(I77:I78)</f>
        <v>-88660</v>
      </c>
    </row>
    <row r="80" spans="1:9" s="11" customFormat="1" ht="10.5" customHeight="1" thickTop="1" x14ac:dyDescent="0.45">
      <c r="A80" s="110"/>
      <c r="B80" s="109"/>
      <c r="C80" s="148"/>
      <c r="D80" s="91"/>
      <c r="E80" s="148"/>
      <c r="F80" s="91"/>
      <c r="G80" s="148"/>
      <c r="H80" s="91"/>
      <c r="I80" s="148"/>
    </row>
    <row r="81" spans="1:9" ht="22.5" customHeight="1" x14ac:dyDescent="0.45">
      <c r="A81" s="90" t="s">
        <v>92</v>
      </c>
      <c r="B81" s="105"/>
      <c r="C81" s="19"/>
      <c r="D81" s="28"/>
      <c r="E81" s="19"/>
      <c r="F81" s="28"/>
      <c r="G81" s="19"/>
      <c r="H81" s="28"/>
      <c r="I81" s="19"/>
    </row>
    <row r="82" spans="1:9" ht="22.5" customHeight="1" x14ac:dyDescent="0.45">
      <c r="A82" s="208" t="s">
        <v>157</v>
      </c>
      <c r="B82" s="208"/>
      <c r="C82" s="99">
        <v>0</v>
      </c>
      <c r="D82" s="54"/>
      <c r="E82" s="99">
        <v>0</v>
      </c>
      <c r="F82" s="54"/>
      <c r="G82" s="99">
        <v>0</v>
      </c>
      <c r="H82" s="54"/>
      <c r="I82" s="99">
        <v>0</v>
      </c>
    </row>
    <row r="83" spans="1:9" ht="22.5" customHeight="1" thickBot="1" x14ac:dyDescent="0.5">
      <c r="A83" s="7" t="s">
        <v>154</v>
      </c>
      <c r="B83" s="105"/>
      <c r="C83" s="171">
        <f>+C79+C82</f>
        <v>-86242</v>
      </c>
      <c r="D83" s="93"/>
      <c r="E83" s="171">
        <f>+E79+E82</f>
        <v>-83663</v>
      </c>
      <c r="F83" s="93"/>
      <c r="G83" s="171">
        <f>+G79+G82</f>
        <v>-39186</v>
      </c>
      <c r="H83" s="93"/>
      <c r="I83" s="171">
        <f>+I79+I82</f>
        <v>-88660</v>
      </c>
    </row>
    <row r="84" spans="1:9" s="11" customFormat="1" ht="22.5" customHeight="1" thickTop="1" x14ac:dyDescent="0.5">
      <c r="A84" s="118" t="s">
        <v>33</v>
      </c>
      <c r="B84" s="32"/>
      <c r="C84" s="108"/>
      <c r="D84" s="108"/>
      <c r="E84" s="108"/>
      <c r="F84" s="108"/>
      <c r="G84" s="108"/>
      <c r="H84" s="108"/>
      <c r="I84" s="108"/>
    </row>
    <row r="85" spans="1:9" s="11" customFormat="1" ht="22.5" customHeight="1" x14ac:dyDescent="0.5">
      <c r="A85" s="119" t="s">
        <v>82</v>
      </c>
      <c r="B85" s="32"/>
      <c r="C85" s="108"/>
      <c r="D85" s="108"/>
      <c r="E85" s="108"/>
      <c r="F85" s="108"/>
      <c r="G85" s="108"/>
      <c r="H85" s="108"/>
      <c r="I85" s="108"/>
    </row>
    <row r="86" spans="1:9" s="11" customFormat="1" ht="22.5" customHeight="1" x14ac:dyDescent="0.5">
      <c r="A86" s="119"/>
      <c r="B86" s="32"/>
      <c r="C86" s="108"/>
      <c r="D86" s="108"/>
      <c r="E86" s="108"/>
      <c r="F86" s="108"/>
      <c r="G86" s="108"/>
      <c r="H86" s="108"/>
      <c r="I86" s="108"/>
    </row>
    <row r="87" spans="1:9" s="11" customFormat="1" ht="22.5" customHeight="1" x14ac:dyDescent="0.45">
      <c r="A87" s="120"/>
      <c r="B87" s="32"/>
      <c r="C87" s="211" t="s">
        <v>28</v>
      </c>
      <c r="D87" s="211"/>
      <c r="E87" s="211"/>
      <c r="F87" s="108"/>
      <c r="G87" s="211" t="s">
        <v>27</v>
      </c>
      <c r="H87" s="211"/>
      <c r="I87" s="211"/>
    </row>
    <row r="88" spans="1:9" s="11" customFormat="1" ht="22.5" customHeight="1" x14ac:dyDescent="0.45">
      <c r="A88" s="120"/>
      <c r="B88" s="32"/>
      <c r="C88" s="209" t="s">
        <v>126</v>
      </c>
      <c r="D88" s="210"/>
      <c r="E88" s="210"/>
      <c r="F88" s="107"/>
      <c r="G88" s="209" t="s">
        <v>126</v>
      </c>
      <c r="H88" s="210"/>
      <c r="I88" s="210"/>
    </row>
    <row r="89" spans="1:9" s="11" customFormat="1" ht="22.5" customHeight="1" x14ac:dyDescent="0.45">
      <c r="A89" s="120"/>
      <c r="B89" s="32"/>
      <c r="C89" s="209" t="s">
        <v>125</v>
      </c>
      <c r="D89" s="210"/>
      <c r="E89" s="210"/>
      <c r="F89" s="107"/>
      <c r="G89" s="209" t="s">
        <v>125</v>
      </c>
      <c r="H89" s="210"/>
      <c r="I89" s="210"/>
    </row>
    <row r="90" spans="1:9" s="11" customFormat="1" ht="22.5" customHeight="1" x14ac:dyDescent="0.45">
      <c r="A90" s="120"/>
      <c r="B90" s="109" t="s">
        <v>1</v>
      </c>
      <c r="C90" s="107">
        <v>2562</v>
      </c>
      <c r="D90" s="107"/>
      <c r="E90" s="107">
        <v>2561</v>
      </c>
      <c r="F90" s="107"/>
      <c r="G90" s="192">
        <v>2562</v>
      </c>
      <c r="H90" s="192"/>
      <c r="I90" s="192">
        <v>2561</v>
      </c>
    </row>
    <row r="91" spans="1:9" s="11" customFormat="1" ht="22.5" customHeight="1" x14ac:dyDescent="0.45">
      <c r="A91" s="121"/>
      <c r="B91" s="109"/>
      <c r="C91" s="212" t="s">
        <v>24</v>
      </c>
      <c r="D91" s="212"/>
      <c r="E91" s="212"/>
      <c r="F91" s="212"/>
      <c r="G91" s="212"/>
      <c r="H91" s="212"/>
      <c r="I91" s="212"/>
    </row>
    <row r="92" spans="1:9" ht="22.5" customHeight="1" x14ac:dyDescent="0.45">
      <c r="A92" s="7" t="s">
        <v>165</v>
      </c>
      <c r="B92" s="105"/>
      <c r="C92" s="19"/>
      <c r="D92" s="92"/>
      <c r="E92" s="19"/>
      <c r="F92" s="92"/>
      <c r="G92" s="19"/>
      <c r="H92" s="92"/>
      <c r="I92" s="19"/>
    </row>
    <row r="93" spans="1:9" ht="22.5" customHeight="1" x14ac:dyDescent="0.45">
      <c r="A93" s="25" t="s">
        <v>93</v>
      </c>
      <c r="B93" s="109" t="s">
        <v>127</v>
      </c>
      <c r="C93" s="17">
        <v>-86241</v>
      </c>
      <c r="D93" s="161"/>
      <c r="E93" s="17">
        <v>-83635</v>
      </c>
      <c r="F93" s="161"/>
      <c r="G93" s="17">
        <f>G83</f>
        <v>-39186</v>
      </c>
      <c r="H93" s="161"/>
      <c r="I93" s="17">
        <v>-88660</v>
      </c>
    </row>
    <row r="94" spans="1:9" ht="22.5" customHeight="1" x14ac:dyDescent="0.45">
      <c r="A94" s="25" t="s">
        <v>94</v>
      </c>
      <c r="B94" s="105"/>
      <c r="C94" s="99">
        <v>-1</v>
      </c>
      <c r="D94" s="161"/>
      <c r="E94" s="99">
        <v>-28</v>
      </c>
      <c r="F94" s="161"/>
      <c r="G94" s="99">
        <v>0</v>
      </c>
      <c r="H94" s="160"/>
      <c r="I94" s="99">
        <v>0</v>
      </c>
    </row>
    <row r="95" spans="1:9" ht="23.25" customHeight="1" thickBot="1" x14ac:dyDescent="0.5">
      <c r="A95" s="7" t="s">
        <v>149</v>
      </c>
      <c r="C95" s="171">
        <f>SUM(C93:C94)</f>
        <v>-86242</v>
      </c>
      <c r="D95" s="93"/>
      <c r="E95" s="171">
        <f>SUM(E93:E94)</f>
        <v>-83663</v>
      </c>
      <c r="F95" s="93"/>
      <c r="G95" s="171">
        <f>SUM(G93:G94)</f>
        <v>-39186</v>
      </c>
      <c r="H95" s="93"/>
      <c r="I95" s="171">
        <f>SUM(I93:I94)</f>
        <v>-88660</v>
      </c>
    </row>
    <row r="96" spans="1:9" ht="10.5" customHeight="1" thickTop="1" x14ac:dyDescent="0.45">
      <c r="A96" s="7"/>
      <c r="B96" s="105"/>
      <c r="C96" s="19"/>
      <c r="D96" s="93"/>
      <c r="E96" s="19"/>
      <c r="F96" s="93"/>
      <c r="G96" s="19"/>
      <c r="H96" s="93"/>
      <c r="I96" s="19"/>
    </row>
    <row r="97" spans="1:11" s="12" customFormat="1" ht="22.5" customHeight="1" x14ac:dyDescent="0.45">
      <c r="A97" s="7" t="s">
        <v>166</v>
      </c>
      <c r="B97" s="105"/>
      <c r="C97" s="173"/>
      <c r="D97" s="101"/>
      <c r="E97" s="173"/>
      <c r="F97" s="101"/>
      <c r="G97" s="173"/>
      <c r="H97" s="101"/>
      <c r="I97" s="173"/>
      <c r="J97" s="71"/>
      <c r="K97" s="73"/>
    </row>
    <row r="98" spans="1:11" s="12" customFormat="1" ht="22.5" customHeight="1" x14ac:dyDescent="0.45">
      <c r="A98" s="25" t="s">
        <v>93</v>
      </c>
      <c r="B98" s="105"/>
      <c r="C98" s="17">
        <v>-86241</v>
      </c>
      <c r="D98" s="161"/>
      <c r="E98" s="17">
        <v>-83635</v>
      </c>
      <c r="F98" s="161"/>
      <c r="G98" s="17">
        <f>G93</f>
        <v>-39186</v>
      </c>
      <c r="H98" s="161"/>
      <c r="I98" s="17">
        <v>-88660</v>
      </c>
      <c r="J98" s="71"/>
      <c r="K98" s="73"/>
    </row>
    <row r="99" spans="1:11" s="12" customFormat="1" ht="22.5" customHeight="1" x14ac:dyDescent="0.45">
      <c r="A99" s="25" t="s">
        <v>94</v>
      </c>
      <c r="B99" s="105"/>
      <c r="C99" s="99">
        <v>-1</v>
      </c>
      <c r="D99" s="161"/>
      <c r="E99" s="99">
        <v>-28</v>
      </c>
      <c r="F99" s="161"/>
      <c r="G99" s="99">
        <v>0</v>
      </c>
      <c r="H99" s="160"/>
      <c r="I99" s="99">
        <v>0</v>
      </c>
      <c r="J99" s="71"/>
      <c r="K99" s="73"/>
    </row>
    <row r="100" spans="1:11" s="12" customFormat="1" ht="22.5" customHeight="1" thickBot="1" x14ac:dyDescent="0.5">
      <c r="A100" s="7" t="s">
        <v>154</v>
      </c>
      <c r="B100" s="105"/>
      <c r="C100" s="171">
        <f>SUM(C98:C99)</f>
        <v>-86242</v>
      </c>
      <c r="D100" s="94"/>
      <c r="E100" s="171">
        <f>SUM(E98:E99)</f>
        <v>-83663</v>
      </c>
      <c r="F100" s="94"/>
      <c r="G100" s="171">
        <f>SUM(G98:G99)</f>
        <v>-39186</v>
      </c>
      <c r="H100" s="94"/>
      <c r="I100" s="171">
        <f>SUM(I98:I99)</f>
        <v>-88660</v>
      </c>
      <c r="J100" s="71"/>
      <c r="K100" s="73"/>
    </row>
    <row r="101" spans="1:11" s="12" customFormat="1" ht="10.5" customHeight="1" thickTop="1" x14ac:dyDescent="0.45">
      <c r="A101" s="7"/>
      <c r="B101" s="105"/>
      <c r="C101" s="91"/>
      <c r="D101" s="104"/>
      <c r="E101" s="91"/>
      <c r="F101" s="104"/>
      <c r="G101" s="91"/>
      <c r="H101" s="104"/>
      <c r="I101" s="91"/>
      <c r="J101" s="71"/>
      <c r="K101" s="73"/>
    </row>
    <row r="102" spans="1:11" s="12" customFormat="1" ht="22.5" customHeight="1" x14ac:dyDescent="0.45">
      <c r="A102" s="7" t="s">
        <v>150</v>
      </c>
      <c r="B102" s="105">
        <v>10</v>
      </c>
      <c r="C102" s="95"/>
      <c r="D102" s="101"/>
      <c r="E102" s="95"/>
      <c r="F102" s="101"/>
      <c r="G102" s="95"/>
      <c r="H102" s="101"/>
      <c r="I102" s="95"/>
      <c r="J102" s="71"/>
      <c r="K102" s="73"/>
    </row>
    <row r="103" spans="1:11" s="12" customFormat="1" ht="22.5" customHeight="1" thickBot="1" x14ac:dyDescent="0.5">
      <c r="A103" s="24" t="s">
        <v>151</v>
      </c>
      <c r="B103" s="34"/>
      <c r="C103" s="172">
        <v>-0.23599999999999999</v>
      </c>
      <c r="D103" s="96"/>
      <c r="E103" s="172">
        <v>-0.49199999999999999</v>
      </c>
      <c r="F103" s="96"/>
      <c r="G103" s="172">
        <v>-0.107</v>
      </c>
      <c r="H103" s="96"/>
      <c r="I103" s="172">
        <v>-0.52100000000000002</v>
      </c>
      <c r="J103" s="71"/>
      <c r="K103" s="71"/>
    </row>
    <row r="104" spans="1:11" s="54" customFormat="1" ht="22.5" customHeight="1" thickTop="1" x14ac:dyDescent="0.45">
      <c r="A104" s="47"/>
      <c r="C104" s="122"/>
      <c r="D104" s="96"/>
      <c r="E104" s="122"/>
      <c r="F104" s="123"/>
      <c r="G104" s="124"/>
      <c r="H104" s="96"/>
      <c r="I104" s="124"/>
    </row>
    <row r="105" spans="1:11" ht="24" customHeight="1" x14ac:dyDescent="0.45">
      <c r="C105" s="11"/>
      <c r="D105" s="11"/>
      <c r="E105" s="11"/>
      <c r="F105" s="11"/>
      <c r="G105" s="11"/>
      <c r="H105" s="11"/>
      <c r="I105" s="11"/>
      <c r="J105" s="11"/>
    </row>
  </sheetData>
  <mergeCells count="29">
    <mergeCell ref="C61:I61"/>
    <mergeCell ref="C91:I91"/>
    <mergeCell ref="C87:E87"/>
    <mergeCell ref="G87:I87"/>
    <mergeCell ref="C88:E88"/>
    <mergeCell ref="G88:I88"/>
    <mergeCell ref="C89:E89"/>
    <mergeCell ref="G89:I89"/>
    <mergeCell ref="G36:I36"/>
    <mergeCell ref="C58:E58"/>
    <mergeCell ref="G58:I58"/>
    <mergeCell ref="C59:E59"/>
    <mergeCell ref="G59:I59"/>
    <mergeCell ref="A82:B82"/>
    <mergeCell ref="C8:I8"/>
    <mergeCell ref="C4:E4"/>
    <mergeCell ref="G4:I4"/>
    <mergeCell ref="C5:E5"/>
    <mergeCell ref="G5:I5"/>
    <mergeCell ref="C6:E6"/>
    <mergeCell ref="G6:I6"/>
    <mergeCell ref="C38:I38"/>
    <mergeCell ref="C57:E57"/>
    <mergeCell ref="G57:I57"/>
    <mergeCell ref="C34:E34"/>
    <mergeCell ref="G34:I34"/>
    <mergeCell ref="C35:E35"/>
    <mergeCell ref="G35:I35"/>
    <mergeCell ref="C36:E36"/>
  </mergeCells>
  <pageMargins left="0.8" right="0.6" top="0.48" bottom="0.5" header="0.4" footer="0.5"/>
  <pageSetup paperSize="9" scale="90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53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4"/>
  <sheetViews>
    <sheetView view="pageBreakPreview" zoomScaleNormal="80" zoomScaleSheetLayoutView="100" workbookViewId="0">
      <selection activeCell="C76" sqref="C76"/>
    </sheetView>
  </sheetViews>
  <sheetFormatPr defaultColWidth="9.140625" defaultRowHeight="22.5" customHeight="1" x14ac:dyDescent="0.45"/>
  <cols>
    <col min="1" max="1" width="66.85546875" style="6" customWidth="1"/>
    <col min="2" max="2" width="4.28515625" style="1" customWidth="1"/>
    <col min="3" max="3" width="12.28515625" style="2" customWidth="1"/>
    <col min="4" max="4" width="1.28515625" style="2" customWidth="1"/>
    <col min="5" max="5" width="10.7109375" style="2" customWidth="1"/>
    <col min="6" max="6" width="1.28515625" style="2" customWidth="1"/>
    <col min="7" max="7" width="10.42578125" style="2" customWidth="1"/>
    <col min="8" max="8" width="1.28515625" style="2" customWidth="1"/>
    <col min="9" max="9" width="11.140625" style="2" customWidth="1"/>
    <col min="10" max="10" width="1.140625" style="2" customWidth="1"/>
    <col min="11" max="11" width="11.42578125" style="2" customWidth="1"/>
    <col min="12" max="13" width="1.140625" style="2" customWidth="1"/>
    <col min="14" max="14" width="12.28515625" style="2" customWidth="1"/>
    <col min="15" max="15" width="1.140625" style="2" customWidth="1"/>
    <col min="16" max="16" width="12.28515625" style="2" customWidth="1"/>
    <col min="17" max="17" width="1.28515625" style="2" customWidth="1"/>
    <col min="18" max="18" width="11.7109375" style="2" customWidth="1"/>
    <col min="19" max="16384" width="9.140625" style="2"/>
  </cols>
  <sheetData>
    <row r="1" spans="1:18" ht="22.5" customHeight="1" x14ac:dyDescent="0.5">
      <c r="A1" s="20" t="s">
        <v>33</v>
      </c>
      <c r="B1" s="37"/>
    </row>
    <row r="2" spans="1:18" ht="22.5" customHeight="1" x14ac:dyDescent="0.5">
      <c r="A2" s="4" t="s">
        <v>58</v>
      </c>
      <c r="B2" s="37"/>
    </row>
    <row r="3" spans="1:18" ht="22.5" customHeight="1" x14ac:dyDescent="0.45">
      <c r="C3" s="211" t="s">
        <v>26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</row>
    <row r="4" spans="1:18" ht="22.5" customHeight="1" x14ac:dyDescent="0.45">
      <c r="C4" s="190"/>
      <c r="D4" s="190"/>
      <c r="E4" s="190"/>
      <c r="F4" s="190"/>
      <c r="G4" s="190"/>
      <c r="H4" s="190"/>
      <c r="I4" s="213" t="s">
        <v>95</v>
      </c>
      <c r="J4" s="214"/>
      <c r="K4" s="214"/>
      <c r="L4" s="190"/>
      <c r="M4" s="190"/>
      <c r="N4" s="190"/>
      <c r="O4" s="190"/>
      <c r="P4" s="190"/>
      <c r="Q4" s="190"/>
      <c r="R4" s="190"/>
    </row>
    <row r="5" spans="1:18" ht="22.5" customHeight="1" x14ac:dyDescent="0.45">
      <c r="C5" s="190"/>
      <c r="D5" s="190"/>
      <c r="E5" s="190"/>
      <c r="F5" s="190"/>
      <c r="G5" s="190"/>
      <c r="H5" s="190"/>
      <c r="L5" s="190"/>
      <c r="M5" s="190"/>
      <c r="N5" s="190"/>
      <c r="O5" s="190"/>
      <c r="P5" s="191" t="s">
        <v>17</v>
      </c>
      <c r="Q5" s="190"/>
      <c r="R5" s="190"/>
    </row>
    <row r="6" spans="1:18" ht="22.5" customHeight="1" x14ac:dyDescent="0.45">
      <c r="C6" s="1" t="s">
        <v>16</v>
      </c>
      <c r="D6" s="1"/>
      <c r="E6" s="1"/>
      <c r="F6" s="1"/>
      <c r="G6" s="191" t="s">
        <v>110</v>
      </c>
      <c r="H6" s="1"/>
      <c r="I6" s="1"/>
      <c r="J6" s="1"/>
      <c r="K6" s="1"/>
      <c r="L6" s="1"/>
      <c r="M6" s="1"/>
      <c r="N6" s="32" t="s">
        <v>29</v>
      </c>
      <c r="O6" s="1"/>
      <c r="P6" s="191" t="s">
        <v>40</v>
      </c>
      <c r="Q6" s="32"/>
      <c r="R6" s="32" t="s">
        <v>74</v>
      </c>
    </row>
    <row r="7" spans="1:18" ht="22.5" customHeight="1" x14ac:dyDescent="0.45">
      <c r="C7" s="191" t="s">
        <v>62</v>
      </c>
      <c r="D7" s="1"/>
      <c r="E7" s="191" t="s">
        <v>43</v>
      </c>
      <c r="F7" s="1"/>
      <c r="G7" s="191" t="s">
        <v>111</v>
      </c>
      <c r="H7" s="1"/>
      <c r="I7" s="1" t="s">
        <v>36</v>
      </c>
      <c r="J7" s="1"/>
      <c r="K7" s="192"/>
      <c r="L7" s="1"/>
      <c r="M7" s="1"/>
      <c r="N7" s="191" t="s">
        <v>54</v>
      </c>
      <c r="O7" s="1"/>
      <c r="P7" s="191" t="s">
        <v>41</v>
      </c>
      <c r="Q7" s="32"/>
      <c r="R7" s="33" t="s">
        <v>17</v>
      </c>
    </row>
    <row r="8" spans="1:18" ht="22.5" customHeight="1" x14ac:dyDescent="0.45">
      <c r="B8" s="187"/>
      <c r="C8" s="191" t="s">
        <v>61</v>
      </c>
      <c r="D8" s="1"/>
      <c r="E8" s="191" t="s">
        <v>55</v>
      </c>
      <c r="F8" s="1"/>
      <c r="G8" s="191" t="s">
        <v>112</v>
      </c>
      <c r="H8" s="1"/>
      <c r="I8" s="1" t="s">
        <v>37</v>
      </c>
      <c r="J8" s="1"/>
      <c r="K8" s="192" t="s">
        <v>95</v>
      </c>
      <c r="L8" s="1"/>
      <c r="M8" s="1"/>
      <c r="N8" s="97" t="s">
        <v>97</v>
      </c>
      <c r="O8" s="1"/>
      <c r="P8" s="191" t="s">
        <v>42</v>
      </c>
      <c r="Q8" s="32"/>
      <c r="R8" s="33" t="s">
        <v>54</v>
      </c>
    </row>
    <row r="9" spans="1:18" ht="22.5" customHeight="1" x14ac:dyDescent="0.45">
      <c r="C9" s="212" t="s">
        <v>24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</row>
    <row r="10" spans="1:18" ht="22.5" customHeight="1" x14ac:dyDescent="0.45">
      <c r="A10" s="7" t="s">
        <v>128</v>
      </c>
    </row>
    <row r="11" spans="1:18" ht="22.5" customHeight="1" x14ac:dyDescent="0.45">
      <c r="A11" s="14" t="s">
        <v>114</v>
      </c>
      <c r="B11" s="38"/>
      <c r="C11" s="19">
        <v>170048</v>
      </c>
      <c r="D11" s="92"/>
      <c r="E11" s="19">
        <v>272706</v>
      </c>
      <c r="F11" s="92"/>
      <c r="G11" s="19">
        <v>4215</v>
      </c>
      <c r="H11" s="92"/>
      <c r="I11" s="19">
        <v>10650</v>
      </c>
      <c r="J11" s="92"/>
      <c r="K11" s="19">
        <v>-183135</v>
      </c>
      <c r="L11" s="92"/>
      <c r="M11" s="92"/>
      <c r="N11" s="19">
        <f>SUM(C11,E11,G11,I11,K11)</f>
        <v>274484</v>
      </c>
      <c r="O11" s="92"/>
      <c r="P11" s="19">
        <v>-39</v>
      </c>
      <c r="Q11" s="92"/>
      <c r="R11" s="19">
        <f>SUM(N11:P11)</f>
        <v>274445</v>
      </c>
    </row>
    <row r="12" spans="1:18" ht="9.75" customHeight="1" x14ac:dyDescent="0.45">
      <c r="A12" s="47"/>
      <c r="B12" s="3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00"/>
      <c r="Q12" s="100"/>
      <c r="R12" s="17"/>
    </row>
    <row r="13" spans="1:18" ht="22.5" customHeight="1" x14ac:dyDescent="0.45">
      <c r="A13" s="14" t="s">
        <v>68</v>
      </c>
      <c r="B13" s="38"/>
      <c r="C13" s="23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2"/>
      <c r="Q13" s="22"/>
      <c r="R13" s="23"/>
    </row>
    <row r="14" spans="1:18" ht="22.5" customHeight="1" x14ac:dyDescent="0.45">
      <c r="A14" s="13" t="s">
        <v>69</v>
      </c>
      <c r="B14" s="147"/>
      <c r="C14" s="48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/>
      <c r="Q14" s="50"/>
      <c r="R14" s="48"/>
    </row>
    <row r="15" spans="1:18" ht="22.5" customHeight="1" x14ac:dyDescent="0.45">
      <c r="A15" s="24" t="s">
        <v>70</v>
      </c>
      <c r="B15" s="189"/>
      <c r="C15" s="178">
        <v>0</v>
      </c>
      <c r="D15" s="160"/>
      <c r="E15" s="178">
        <v>0</v>
      </c>
      <c r="F15" s="159"/>
      <c r="G15" s="181">
        <v>481</v>
      </c>
      <c r="H15" s="17"/>
      <c r="I15" s="178">
        <v>0</v>
      </c>
      <c r="J15" s="159"/>
      <c r="K15" s="178">
        <v>0</v>
      </c>
      <c r="L15" s="17"/>
      <c r="M15" s="17"/>
      <c r="N15" s="181">
        <f>SUM(C15,E15,G15,I15,K15)</f>
        <v>481</v>
      </c>
      <c r="O15" s="17"/>
      <c r="P15" s="178">
        <v>0</v>
      </c>
      <c r="Q15" s="100"/>
      <c r="R15" s="181">
        <f>SUM(N15:P15)</f>
        <v>481</v>
      </c>
    </row>
    <row r="16" spans="1:18" ht="22.5" customHeight="1" x14ac:dyDescent="0.45">
      <c r="A16" s="13" t="s">
        <v>71</v>
      </c>
      <c r="B16" s="18"/>
      <c r="C16" s="179">
        <f>SUM(C15)</f>
        <v>0</v>
      </c>
      <c r="D16" s="163"/>
      <c r="E16" s="179">
        <f>SUM(E15)</f>
        <v>0</v>
      </c>
      <c r="F16" s="19"/>
      <c r="G16" s="113">
        <f>SUM(G15)</f>
        <v>481</v>
      </c>
      <c r="H16" s="19"/>
      <c r="I16" s="179">
        <f>SUM(I15)</f>
        <v>0</v>
      </c>
      <c r="J16" s="158"/>
      <c r="K16" s="179">
        <f>SUM(K15)</f>
        <v>0</v>
      </c>
      <c r="L16" s="19"/>
      <c r="M16" s="19"/>
      <c r="N16" s="113">
        <f>SUM(N15)</f>
        <v>481</v>
      </c>
      <c r="O16" s="19"/>
      <c r="P16" s="179">
        <f>SUM(P15)</f>
        <v>0</v>
      </c>
      <c r="Q16" s="19"/>
      <c r="R16" s="113">
        <f>SUM(R15)</f>
        <v>481</v>
      </c>
    </row>
    <row r="17" spans="1:18" ht="22.5" customHeight="1" x14ac:dyDescent="0.45">
      <c r="A17" s="150" t="s">
        <v>72</v>
      </c>
      <c r="B17" s="51"/>
      <c r="C17" s="179">
        <f>SUM(C16)</f>
        <v>0</v>
      </c>
      <c r="D17" s="163"/>
      <c r="E17" s="179">
        <f>SUM(E16)</f>
        <v>0</v>
      </c>
      <c r="F17" s="19"/>
      <c r="G17" s="113">
        <f>SUM(G16)</f>
        <v>481</v>
      </c>
      <c r="H17" s="19"/>
      <c r="I17" s="179">
        <f>SUM(I16)</f>
        <v>0</v>
      </c>
      <c r="J17" s="158"/>
      <c r="K17" s="179">
        <f>SUM(K16)</f>
        <v>0</v>
      </c>
      <c r="L17" s="19"/>
      <c r="M17" s="19"/>
      <c r="N17" s="113">
        <f>SUM(N16)</f>
        <v>481</v>
      </c>
      <c r="O17" s="19"/>
      <c r="P17" s="179">
        <f>SUM(P16)</f>
        <v>0</v>
      </c>
      <c r="Q17" s="19"/>
      <c r="R17" s="113">
        <f>SUM(R16)</f>
        <v>481</v>
      </c>
    </row>
    <row r="18" spans="1:18" ht="9.75" customHeight="1" x14ac:dyDescent="0.45">
      <c r="A18" s="47"/>
      <c r="B18" s="3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00"/>
      <c r="Q18" s="100"/>
      <c r="R18" s="17"/>
    </row>
    <row r="19" spans="1:18" ht="19.5" customHeight="1" x14ac:dyDescent="0.45">
      <c r="A19" s="14" t="s">
        <v>120</v>
      </c>
      <c r="B19" s="188"/>
      <c r="C19" s="22"/>
      <c r="D19" s="41"/>
      <c r="E19" s="180"/>
      <c r="F19" s="41"/>
      <c r="G19" s="22"/>
      <c r="H19" s="41"/>
      <c r="I19" s="22"/>
      <c r="J19" s="41"/>
      <c r="K19" s="180"/>
      <c r="L19" s="41"/>
      <c r="M19" s="41"/>
      <c r="N19" s="180"/>
      <c r="O19" s="41"/>
      <c r="P19" s="180"/>
      <c r="Q19" s="41"/>
      <c r="R19" s="180"/>
    </row>
    <row r="20" spans="1:18" ht="22.5" customHeight="1" x14ac:dyDescent="0.45">
      <c r="A20" s="24" t="s">
        <v>155</v>
      </c>
      <c r="B20" s="39"/>
      <c r="C20" s="178">
        <v>0</v>
      </c>
      <c r="D20" s="160"/>
      <c r="E20" s="178">
        <v>0</v>
      </c>
      <c r="F20" s="160"/>
      <c r="G20" s="178">
        <v>0</v>
      </c>
      <c r="H20" s="160"/>
      <c r="I20" s="178">
        <v>0</v>
      </c>
      <c r="J20" s="40"/>
      <c r="K20" s="99">
        <v>-83635</v>
      </c>
      <c r="L20" s="126"/>
      <c r="M20" s="126"/>
      <c r="N20" s="99">
        <f>SUM(C20,E20,G20,I20,K20)</f>
        <v>-83635</v>
      </c>
      <c r="O20" s="40"/>
      <c r="P20" s="99">
        <v>-28</v>
      </c>
      <c r="Q20" s="35"/>
      <c r="R20" s="99">
        <f>SUM(N20:P20)</f>
        <v>-83663</v>
      </c>
    </row>
    <row r="21" spans="1:18" ht="22.5" customHeight="1" x14ac:dyDescent="0.45">
      <c r="A21" s="7" t="s">
        <v>121</v>
      </c>
      <c r="B21" s="188"/>
      <c r="C21" s="179">
        <f>SUM(C20)</f>
        <v>0</v>
      </c>
      <c r="D21" s="163"/>
      <c r="E21" s="179">
        <f>SUM(E20)</f>
        <v>0</v>
      </c>
      <c r="F21" s="163"/>
      <c r="G21" s="179">
        <f>SUM(G20)</f>
        <v>0</v>
      </c>
      <c r="H21" s="163"/>
      <c r="I21" s="179">
        <f>SUM(I20)</f>
        <v>0</v>
      </c>
      <c r="J21" s="3"/>
      <c r="K21" s="170">
        <f>SUM(K20:K20)</f>
        <v>-83635</v>
      </c>
      <c r="L21" s="3"/>
      <c r="M21" s="3"/>
      <c r="N21" s="170">
        <f>SUM(N20:N20)</f>
        <v>-83635</v>
      </c>
      <c r="O21" s="3"/>
      <c r="P21" s="170">
        <f>SUM(P20:P20)</f>
        <v>-28</v>
      </c>
      <c r="Q21" s="3"/>
      <c r="R21" s="170">
        <f>SUM(R20:R20)</f>
        <v>-83663</v>
      </c>
    </row>
    <row r="22" spans="1:18" ht="9.75" customHeight="1" x14ac:dyDescent="0.45">
      <c r="A22" s="47"/>
      <c r="B22" s="39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00"/>
      <c r="Q22" s="100"/>
      <c r="R22" s="17"/>
    </row>
    <row r="23" spans="1:18" ht="22.5" customHeight="1" thickBot="1" x14ac:dyDescent="0.5">
      <c r="A23" s="7" t="s">
        <v>129</v>
      </c>
      <c r="B23" s="188"/>
      <c r="C23" s="171">
        <f>SUM(C11,C17,C21)</f>
        <v>170048</v>
      </c>
      <c r="D23" s="3"/>
      <c r="E23" s="171">
        <f>SUM(E11,E17,E21)</f>
        <v>272706</v>
      </c>
      <c r="F23" s="3"/>
      <c r="G23" s="171">
        <f>SUM(G11,G17,G21)</f>
        <v>4696</v>
      </c>
      <c r="H23" s="3"/>
      <c r="I23" s="171">
        <f>SUM(I11,I17,I21)</f>
        <v>10650</v>
      </c>
      <c r="J23" s="3"/>
      <c r="K23" s="171">
        <f>SUM(K11,K17,K21)</f>
        <v>-266770</v>
      </c>
      <c r="L23" s="3"/>
      <c r="M23" s="3"/>
      <c r="N23" s="171">
        <f>SUM(N11,N17,N21)</f>
        <v>191330</v>
      </c>
      <c r="O23" s="3"/>
      <c r="P23" s="171">
        <f>SUM(P11,P17,P21)</f>
        <v>-67</v>
      </c>
      <c r="Q23" s="3"/>
      <c r="R23" s="171">
        <f>SUM(R11,R17,R21)</f>
        <v>191263</v>
      </c>
    </row>
    <row r="24" spans="1:18" ht="22.5" customHeight="1" thickTop="1" x14ac:dyDescent="0.45"/>
  </sheetData>
  <mergeCells count="3">
    <mergeCell ref="C3:R3"/>
    <mergeCell ref="I4:K4"/>
    <mergeCell ref="C9:R9"/>
  </mergeCells>
  <pageMargins left="0.8" right="0.6" top="0.48" bottom="0.5" header="0.4" footer="0.5"/>
  <pageSetup paperSize="9" scale="86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8"/>
  <sheetViews>
    <sheetView view="pageBreakPreview" zoomScaleNormal="100" zoomScaleSheetLayoutView="100" workbookViewId="0">
      <selection activeCell="C76" sqref="C76"/>
    </sheetView>
  </sheetViews>
  <sheetFormatPr defaultColWidth="9.140625" defaultRowHeight="22.5" customHeight="1" x14ac:dyDescent="0.45"/>
  <cols>
    <col min="1" max="1" width="65.28515625" style="6" customWidth="1"/>
    <col min="2" max="2" width="7.7109375" style="1" customWidth="1"/>
    <col min="3" max="3" width="12.28515625" style="2" customWidth="1"/>
    <col min="4" max="4" width="1.28515625" style="2" customWidth="1"/>
    <col min="5" max="5" width="10.7109375" style="2" customWidth="1"/>
    <col min="6" max="6" width="1.28515625" style="2" customWidth="1"/>
    <col min="7" max="7" width="11.140625" style="2" customWidth="1"/>
    <col min="8" max="8" width="1.140625" style="2" customWidth="1"/>
    <col min="9" max="9" width="11.42578125" style="2" customWidth="1"/>
    <col min="10" max="11" width="1.140625" style="2" customWidth="1"/>
    <col min="12" max="12" width="12.28515625" style="2" customWidth="1"/>
    <col min="13" max="13" width="1.140625" style="2" customWidth="1"/>
    <col min="14" max="14" width="12.28515625" style="2" customWidth="1"/>
    <col min="15" max="15" width="1.28515625" style="2" customWidth="1"/>
    <col min="16" max="16" width="11.7109375" style="2" customWidth="1"/>
    <col min="17" max="16384" width="9.140625" style="2"/>
  </cols>
  <sheetData>
    <row r="1" spans="1:16" ht="22.5" customHeight="1" x14ac:dyDescent="0.5">
      <c r="A1" s="20" t="s">
        <v>33</v>
      </c>
      <c r="B1" s="37"/>
    </row>
    <row r="2" spans="1:16" ht="22.5" customHeight="1" x14ac:dyDescent="0.5">
      <c r="A2" s="4" t="s">
        <v>58</v>
      </c>
      <c r="B2" s="37"/>
    </row>
    <row r="3" spans="1:16" ht="22.5" customHeight="1" x14ac:dyDescent="0.45">
      <c r="C3" s="211" t="s">
        <v>26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1:16" ht="22.5" customHeight="1" x14ac:dyDescent="0.45">
      <c r="C4" s="155"/>
      <c r="D4" s="155"/>
      <c r="E4" s="155"/>
      <c r="F4" s="155"/>
      <c r="G4" s="213" t="s">
        <v>95</v>
      </c>
      <c r="H4" s="214"/>
      <c r="I4" s="214"/>
      <c r="J4" s="155"/>
      <c r="K4" s="155"/>
      <c r="L4" s="155"/>
      <c r="M4" s="155"/>
      <c r="N4" s="155"/>
      <c r="O4" s="155"/>
      <c r="P4" s="155"/>
    </row>
    <row r="5" spans="1:16" ht="22.5" customHeight="1" x14ac:dyDescent="0.45">
      <c r="C5" s="155"/>
      <c r="D5" s="155"/>
      <c r="E5" s="155"/>
      <c r="F5" s="155"/>
      <c r="J5" s="155"/>
      <c r="K5" s="155"/>
      <c r="L5" s="155"/>
      <c r="M5" s="155"/>
      <c r="N5" s="153" t="s">
        <v>17</v>
      </c>
      <c r="O5" s="155"/>
      <c r="P5" s="155"/>
    </row>
    <row r="6" spans="1:16" ht="22.5" customHeight="1" x14ac:dyDescent="0.45">
      <c r="C6" s="1" t="s">
        <v>16</v>
      </c>
      <c r="D6" s="1"/>
      <c r="E6" s="1"/>
      <c r="F6" s="1"/>
      <c r="G6" s="1"/>
      <c r="H6" s="1"/>
      <c r="I6" s="1"/>
      <c r="J6" s="1"/>
      <c r="K6" s="1"/>
      <c r="L6" s="32" t="s">
        <v>29</v>
      </c>
      <c r="M6" s="1"/>
      <c r="N6" s="153" t="s">
        <v>40</v>
      </c>
      <c r="O6" s="32"/>
      <c r="P6" s="32" t="s">
        <v>74</v>
      </c>
    </row>
    <row r="7" spans="1:16" ht="22.5" customHeight="1" x14ac:dyDescent="0.45">
      <c r="C7" s="153" t="s">
        <v>62</v>
      </c>
      <c r="D7" s="1"/>
      <c r="E7" s="153" t="s">
        <v>43</v>
      </c>
      <c r="F7" s="1"/>
      <c r="G7" s="1" t="s">
        <v>36</v>
      </c>
      <c r="H7" s="1"/>
      <c r="I7" s="154"/>
      <c r="J7" s="1"/>
      <c r="K7" s="1"/>
      <c r="L7" s="153" t="s">
        <v>54</v>
      </c>
      <c r="M7" s="1"/>
      <c r="N7" s="153" t="s">
        <v>41</v>
      </c>
      <c r="O7" s="32"/>
      <c r="P7" s="33" t="s">
        <v>17</v>
      </c>
    </row>
    <row r="8" spans="1:16" ht="22.5" customHeight="1" x14ac:dyDescent="0.45">
      <c r="B8" s="151"/>
      <c r="C8" s="153" t="s">
        <v>61</v>
      </c>
      <c r="D8" s="1"/>
      <c r="E8" s="153" t="s">
        <v>55</v>
      </c>
      <c r="F8" s="1"/>
      <c r="G8" s="1" t="s">
        <v>37</v>
      </c>
      <c r="H8" s="1"/>
      <c r="I8" s="154" t="s">
        <v>95</v>
      </c>
      <c r="J8" s="1"/>
      <c r="K8" s="1"/>
      <c r="L8" s="97" t="s">
        <v>97</v>
      </c>
      <c r="M8" s="1"/>
      <c r="N8" s="153" t="s">
        <v>42</v>
      </c>
      <c r="O8" s="32"/>
      <c r="P8" s="33" t="s">
        <v>54</v>
      </c>
    </row>
    <row r="9" spans="1:16" ht="22.5" customHeight="1" x14ac:dyDescent="0.45">
      <c r="C9" s="212" t="s">
        <v>24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</row>
    <row r="10" spans="1:16" ht="22.5" customHeight="1" x14ac:dyDescent="0.45">
      <c r="A10" s="7" t="s">
        <v>144</v>
      </c>
    </row>
    <row r="11" spans="1:16" ht="22.5" customHeight="1" x14ac:dyDescent="0.45">
      <c r="A11" s="14" t="s">
        <v>145</v>
      </c>
      <c r="B11" s="38"/>
      <c r="C11" s="19">
        <v>365549</v>
      </c>
      <c r="D11" s="92"/>
      <c r="E11" s="19">
        <v>342646</v>
      </c>
      <c r="F11" s="92"/>
      <c r="G11" s="19">
        <v>10650</v>
      </c>
      <c r="H11" s="92"/>
      <c r="I11" s="19">
        <v>-344998</v>
      </c>
      <c r="J11" s="92"/>
      <c r="K11" s="92"/>
      <c r="L11" s="19">
        <f>SUM(C11:I11)</f>
        <v>373847</v>
      </c>
      <c r="M11" s="92"/>
      <c r="N11" s="19">
        <v>-84</v>
      </c>
      <c r="O11" s="92"/>
      <c r="P11" s="19">
        <f>SUM(L11:N11)</f>
        <v>373763</v>
      </c>
    </row>
    <row r="12" spans="1:16" ht="9.75" customHeight="1" x14ac:dyDescent="0.45">
      <c r="A12" s="47"/>
      <c r="B12" s="3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00"/>
      <c r="O12" s="100"/>
      <c r="P12" s="17"/>
    </row>
    <row r="13" spans="1:16" ht="19.5" customHeight="1" x14ac:dyDescent="0.45">
      <c r="A13" s="14" t="s">
        <v>120</v>
      </c>
      <c r="B13" s="152"/>
      <c r="C13" s="22"/>
      <c r="D13" s="41"/>
      <c r="E13" s="180"/>
      <c r="F13" s="41"/>
      <c r="G13" s="22"/>
      <c r="H13" s="41"/>
      <c r="I13" s="180"/>
      <c r="J13" s="41"/>
      <c r="K13" s="41"/>
      <c r="L13" s="180"/>
      <c r="M13" s="41"/>
      <c r="N13" s="180"/>
      <c r="O13" s="41"/>
      <c r="P13" s="180"/>
    </row>
    <row r="14" spans="1:16" ht="22.5" customHeight="1" x14ac:dyDescent="0.45">
      <c r="A14" s="24" t="s">
        <v>155</v>
      </c>
      <c r="B14" s="39"/>
      <c r="C14" s="178">
        <v>0</v>
      </c>
      <c r="D14" s="160"/>
      <c r="E14" s="178">
        <v>0</v>
      </c>
      <c r="F14" s="160"/>
      <c r="G14" s="178">
        <v>0</v>
      </c>
      <c r="H14" s="40"/>
      <c r="I14" s="99">
        <f>'PL6-9'!C93</f>
        <v>-86241</v>
      </c>
      <c r="J14" s="126"/>
      <c r="K14" s="126"/>
      <c r="L14" s="99">
        <f>SUM(C14:I14)</f>
        <v>-86241</v>
      </c>
      <c r="M14" s="40"/>
      <c r="N14" s="99">
        <v>-1</v>
      </c>
      <c r="O14" s="35"/>
      <c r="P14" s="99">
        <f>SUM(L14:N14)</f>
        <v>-86242</v>
      </c>
    </row>
    <row r="15" spans="1:16" ht="22.5" customHeight="1" x14ac:dyDescent="0.45">
      <c r="A15" s="7" t="s">
        <v>121</v>
      </c>
      <c r="B15" s="152"/>
      <c r="C15" s="179">
        <f>SUM(C14)</f>
        <v>0</v>
      </c>
      <c r="D15" s="163"/>
      <c r="E15" s="179">
        <f>SUM(E14)</f>
        <v>0</v>
      </c>
      <c r="F15" s="163"/>
      <c r="G15" s="179">
        <f>SUM(G14)</f>
        <v>0</v>
      </c>
      <c r="H15" s="3"/>
      <c r="I15" s="170">
        <f>SUM(I14)</f>
        <v>-86241</v>
      </c>
      <c r="J15" s="3"/>
      <c r="K15" s="3"/>
      <c r="L15" s="170">
        <f>SUM(L14)</f>
        <v>-86241</v>
      </c>
      <c r="M15" s="3"/>
      <c r="N15" s="170">
        <f>SUM(N14)</f>
        <v>-1</v>
      </c>
      <c r="O15" s="3"/>
      <c r="P15" s="170">
        <f>SUM(P14)</f>
        <v>-86242</v>
      </c>
    </row>
    <row r="16" spans="1:16" ht="9.75" customHeight="1" x14ac:dyDescent="0.45">
      <c r="A16" s="47"/>
      <c r="B16" s="3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00"/>
      <c r="O16" s="100"/>
      <c r="P16" s="17"/>
    </row>
    <row r="17" spans="1:16" ht="22.5" customHeight="1" thickBot="1" x14ac:dyDescent="0.5">
      <c r="A17" s="7" t="s">
        <v>146</v>
      </c>
      <c r="B17" s="152"/>
      <c r="C17" s="171">
        <f>SUM(C11,C15)</f>
        <v>365549</v>
      </c>
      <c r="D17" s="3"/>
      <c r="E17" s="171">
        <f>SUM(E11,E15)</f>
        <v>342646</v>
      </c>
      <c r="F17" s="3"/>
      <c r="G17" s="171">
        <f>SUM(G11,G15)</f>
        <v>10650</v>
      </c>
      <c r="H17" s="3"/>
      <c r="I17" s="171">
        <f>SUM(I11,I15)</f>
        <v>-431239</v>
      </c>
      <c r="J17" s="3"/>
      <c r="K17" s="3"/>
      <c r="L17" s="171">
        <f>SUM(L11,L15)</f>
        <v>287606</v>
      </c>
      <c r="M17" s="3"/>
      <c r="N17" s="171">
        <f>SUM(N11,N15)</f>
        <v>-85</v>
      </c>
      <c r="O17" s="3"/>
      <c r="P17" s="171">
        <f>SUM(P11,P15)</f>
        <v>287521</v>
      </c>
    </row>
    <row r="18" spans="1:16" ht="22.5" customHeight="1" thickTop="1" x14ac:dyDescent="0.45">
      <c r="C18" s="203">
        <f>C17-BS!C70</f>
        <v>0</v>
      </c>
      <c r="E18" s="203">
        <f>E17-BS!C71</f>
        <v>0</v>
      </c>
      <c r="G18" s="203">
        <f>G17-BS!C74</f>
        <v>0</v>
      </c>
      <c r="I18" s="203">
        <f>I17-BS!C75</f>
        <v>0</v>
      </c>
      <c r="L18" s="203">
        <f>L17-BS!C76</f>
        <v>0</v>
      </c>
      <c r="N18" s="203">
        <f>N17-BS!C77</f>
        <v>0</v>
      </c>
      <c r="P18" s="203">
        <f>P17-BS!C78</f>
        <v>0</v>
      </c>
    </row>
  </sheetData>
  <mergeCells count="3">
    <mergeCell ref="C3:P3"/>
    <mergeCell ref="G4:I4"/>
    <mergeCell ref="C9:P9"/>
  </mergeCells>
  <pageMargins left="0.8" right="0.6" top="0.48" bottom="0.5" header="0.4" footer="0.5"/>
  <pageSetup paperSize="9" scale="92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9"/>
  <sheetViews>
    <sheetView view="pageBreakPreview" zoomScaleNormal="80" zoomScaleSheetLayoutView="100" workbookViewId="0">
      <selection activeCell="C76" sqref="C76"/>
    </sheetView>
  </sheetViews>
  <sheetFormatPr defaultRowHeight="23.25" customHeight="1" x14ac:dyDescent="0.45"/>
  <cols>
    <col min="1" max="1" width="60.85546875" style="6" customWidth="1"/>
    <col min="2" max="2" width="11" style="187" customWidth="1"/>
    <col min="3" max="3" width="12.42578125" style="2" customWidth="1"/>
    <col min="4" max="4" width="1.7109375" style="2" customWidth="1"/>
    <col min="5" max="5" width="12.42578125" style="2" customWidth="1"/>
    <col min="6" max="6" width="1.7109375" style="2" customWidth="1"/>
    <col min="7" max="7" width="12.42578125" style="2" customWidth="1"/>
    <col min="8" max="8" width="1.7109375" style="2" customWidth="1"/>
    <col min="9" max="9" width="12.42578125" style="2" customWidth="1"/>
    <col min="10" max="10" width="1.7109375" style="2" customWidth="1"/>
    <col min="11" max="11" width="12.42578125" style="2" customWidth="1"/>
    <col min="12" max="12" width="1.7109375" style="2" customWidth="1"/>
    <col min="13" max="13" width="12.42578125" style="2" customWidth="1"/>
    <col min="14" max="254" width="9.140625" style="2"/>
    <col min="255" max="255" width="53.42578125" style="2" customWidth="1"/>
    <col min="256" max="256" width="7.85546875" style="2" customWidth="1"/>
    <col min="257" max="257" width="12.42578125" style="2" customWidth="1"/>
    <col min="258" max="258" width="1.7109375" style="2" customWidth="1"/>
    <col min="259" max="259" width="11.42578125" style="2" customWidth="1"/>
    <col min="260" max="260" width="1.7109375" style="2" customWidth="1"/>
    <col min="261" max="261" width="11.42578125" style="2" customWidth="1"/>
    <col min="262" max="262" width="1.7109375" style="2" customWidth="1"/>
    <col min="263" max="263" width="12.42578125" style="2" customWidth="1"/>
    <col min="264" max="264" width="1.7109375" style="2" customWidth="1"/>
    <col min="265" max="265" width="12.42578125" style="2" customWidth="1"/>
    <col min="266" max="266" width="1.7109375" style="2" customWidth="1"/>
    <col min="267" max="267" width="16.85546875" style="2" bestFit="1" customWidth="1"/>
    <col min="268" max="268" width="1.7109375" style="2" customWidth="1"/>
    <col min="269" max="269" width="12.42578125" style="2" customWidth="1"/>
    <col min="270" max="510" width="9.140625" style="2"/>
    <col min="511" max="511" width="53.42578125" style="2" customWidth="1"/>
    <col min="512" max="512" width="7.85546875" style="2" customWidth="1"/>
    <col min="513" max="513" width="12.42578125" style="2" customWidth="1"/>
    <col min="514" max="514" width="1.7109375" style="2" customWidth="1"/>
    <col min="515" max="515" width="11.42578125" style="2" customWidth="1"/>
    <col min="516" max="516" width="1.7109375" style="2" customWidth="1"/>
    <col min="517" max="517" width="11.42578125" style="2" customWidth="1"/>
    <col min="518" max="518" width="1.7109375" style="2" customWidth="1"/>
    <col min="519" max="519" width="12.42578125" style="2" customWidth="1"/>
    <col min="520" max="520" width="1.7109375" style="2" customWidth="1"/>
    <col min="521" max="521" width="12.42578125" style="2" customWidth="1"/>
    <col min="522" max="522" width="1.7109375" style="2" customWidth="1"/>
    <col min="523" max="523" width="16.85546875" style="2" bestFit="1" customWidth="1"/>
    <col min="524" max="524" width="1.7109375" style="2" customWidth="1"/>
    <col min="525" max="525" width="12.42578125" style="2" customWidth="1"/>
    <col min="526" max="766" width="9.140625" style="2"/>
    <col min="767" max="767" width="53.42578125" style="2" customWidth="1"/>
    <col min="768" max="768" width="7.85546875" style="2" customWidth="1"/>
    <col min="769" max="769" width="12.42578125" style="2" customWidth="1"/>
    <col min="770" max="770" width="1.7109375" style="2" customWidth="1"/>
    <col min="771" max="771" width="11.42578125" style="2" customWidth="1"/>
    <col min="772" max="772" width="1.7109375" style="2" customWidth="1"/>
    <col min="773" max="773" width="11.42578125" style="2" customWidth="1"/>
    <col min="774" max="774" width="1.7109375" style="2" customWidth="1"/>
    <col min="775" max="775" width="12.42578125" style="2" customWidth="1"/>
    <col min="776" max="776" width="1.7109375" style="2" customWidth="1"/>
    <col min="777" max="777" width="12.42578125" style="2" customWidth="1"/>
    <col min="778" max="778" width="1.7109375" style="2" customWidth="1"/>
    <col min="779" max="779" width="16.85546875" style="2" bestFit="1" customWidth="1"/>
    <col min="780" max="780" width="1.7109375" style="2" customWidth="1"/>
    <col min="781" max="781" width="12.42578125" style="2" customWidth="1"/>
    <col min="782" max="1022" width="9.140625" style="2"/>
    <col min="1023" max="1023" width="53.42578125" style="2" customWidth="1"/>
    <col min="1024" max="1024" width="7.85546875" style="2" customWidth="1"/>
    <col min="1025" max="1025" width="12.42578125" style="2" customWidth="1"/>
    <col min="1026" max="1026" width="1.7109375" style="2" customWidth="1"/>
    <col min="1027" max="1027" width="11.42578125" style="2" customWidth="1"/>
    <col min="1028" max="1028" width="1.7109375" style="2" customWidth="1"/>
    <col min="1029" max="1029" width="11.42578125" style="2" customWidth="1"/>
    <col min="1030" max="1030" width="1.7109375" style="2" customWidth="1"/>
    <col min="1031" max="1031" width="12.42578125" style="2" customWidth="1"/>
    <col min="1032" max="1032" width="1.7109375" style="2" customWidth="1"/>
    <col min="1033" max="1033" width="12.42578125" style="2" customWidth="1"/>
    <col min="1034" max="1034" width="1.7109375" style="2" customWidth="1"/>
    <col min="1035" max="1035" width="16.85546875" style="2" bestFit="1" customWidth="1"/>
    <col min="1036" max="1036" width="1.7109375" style="2" customWidth="1"/>
    <col min="1037" max="1037" width="12.42578125" style="2" customWidth="1"/>
    <col min="1038" max="1278" width="9.140625" style="2"/>
    <col min="1279" max="1279" width="53.42578125" style="2" customWidth="1"/>
    <col min="1280" max="1280" width="7.85546875" style="2" customWidth="1"/>
    <col min="1281" max="1281" width="12.42578125" style="2" customWidth="1"/>
    <col min="1282" max="1282" width="1.7109375" style="2" customWidth="1"/>
    <col min="1283" max="1283" width="11.42578125" style="2" customWidth="1"/>
    <col min="1284" max="1284" width="1.7109375" style="2" customWidth="1"/>
    <col min="1285" max="1285" width="11.42578125" style="2" customWidth="1"/>
    <col min="1286" max="1286" width="1.7109375" style="2" customWidth="1"/>
    <col min="1287" max="1287" width="12.42578125" style="2" customWidth="1"/>
    <col min="1288" max="1288" width="1.7109375" style="2" customWidth="1"/>
    <col min="1289" max="1289" width="12.42578125" style="2" customWidth="1"/>
    <col min="1290" max="1290" width="1.7109375" style="2" customWidth="1"/>
    <col min="1291" max="1291" width="16.85546875" style="2" bestFit="1" customWidth="1"/>
    <col min="1292" max="1292" width="1.7109375" style="2" customWidth="1"/>
    <col min="1293" max="1293" width="12.42578125" style="2" customWidth="1"/>
    <col min="1294" max="1534" width="9.140625" style="2"/>
    <col min="1535" max="1535" width="53.42578125" style="2" customWidth="1"/>
    <col min="1536" max="1536" width="7.85546875" style="2" customWidth="1"/>
    <col min="1537" max="1537" width="12.42578125" style="2" customWidth="1"/>
    <col min="1538" max="1538" width="1.7109375" style="2" customWidth="1"/>
    <col min="1539" max="1539" width="11.42578125" style="2" customWidth="1"/>
    <col min="1540" max="1540" width="1.7109375" style="2" customWidth="1"/>
    <col min="1541" max="1541" width="11.42578125" style="2" customWidth="1"/>
    <col min="1542" max="1542" width="1.7109375" style="2" customWidth="1"/>
    <col min="1543" max="1543" width="12.42578125" style="2" customWidth="1"/>
    <col min="1544" max="1544" width="1.7109375" style="2" customWidth="1"/>
    <col min="1545" max="1545" width="12.42578125" style="2" customWidth="1"/>
    <col min="1546" max="1546" width="1.7109375" style="2" customWidth="1"/>
    <col min="1547" max="1547" width="16.85546875" style="2" bestFit="1" customWidth="1"/>
    <col min="1548" max="1548" width="1.7109375" style="2" customWidth="1"/>
    <col min="1549" max="1549" width="12.42578125" style="2" customWidth="1"/>
    <col min="1550" max="1790" width="9.140625" style="2"/>
    <col min="1791" max="1791" width="53.42578125" style="2" customWidth="1"/>
    <col min="1792" max="1792" width="7.85546875" style="2" customWidth="1"/>
    <col min="1793" max="1793" width="12.42578125" style="2" customWidth="1"/>
    <col min="1794" max="1794" width="1.7109375" style="2" customWidth="1"/>
    <col min="1795" max="1795" width="11.42578125" style="2" customWidth="1"/>
    <col min="1796" max="1796" width="1.7109375" style="2" customWidth="1"/>
    <col min="1797" max="1797" width="11.42578125" style="2" customWidth="1"/>
    <col min="1798" max="1798" width="1.7109375" style="2" customWidth="1"/>
    <col min="1799" max="1799" width="12.42578125" style="2" customWidth="1"/>
    <col min="1800" max="1800" width="1.7109375" style="2" customWidth="1"/>
    <col min="1801" max="1801" width="12.42578125" style="2" customWidth="1"/>
    <col min="1802" max="1802" width="1.7109375" style="2" customWidth="1"/>
    <col min="1803" max="1803" width="16.85546875" style="2" bestFit="1" customWidth="1"/>
    <col min="1804" max="1804" width="1.7109375" style="2" customWidth="1"/>
    <col min="1805" max="1805" width="12.42578125" style="2" customWidth="1"/>
    <col min="1806" max="2046" width="9.140625" style="2"/>
    <col min="2047" max="2047" width="53.42578125" style="2" customWidth="1"/>
    <col min="2048" max="2048" width="7.85546875" style="2" customWidth="1"/>
    <col min="2049" max="2049" width="12.42578125" style="2" customWidth="1"/>
    <col min="2050" max="2050" width="1.7109375" style="2" customWidth="1"/>
    <col min="2051" max="2051" width="11.42578125" style="2" customWidth="1"/>
    <col min="2052" max="2052" width="1.7109375" style="2" customWidth="1"/>
    <col min="2053" max="2053" width="11.42578125" style="2" customWidth="1"/>
    <col min="2054" max="2054" width="1.7109375" style="2" customWidth="1"/>
    <col min="2055" max="2055" width="12.42578125" style="2" customWidth="1"/>
    <col min="2056" max="2056" width="1.7109375" style="2" customWidth="1"/>
    <col min="2057" max="2057" width="12.42578125" style="2" customWidth="1"/>
    <col min="2058" max="2058" width="1.7109375" style="2" customWidth="1"/>
    <col min="2059" max="2059" width="16.85546875" style="2" bestFit="1" customWidth="1"/>
    <col min="2060" max="2060" width="1.7109375" style="2" customWidth="1"/>
    <col min="2061" max="2061" width="12.42578125" style="2" customWidth="1"/>
    <col min="2062" max="2302" width="9.140625" style="2"/>
    <col min="2303" max="2303" width="53.42578125" style="2" customWidth="1"/>
    <col min="2304" max="2304" width="7.85546875" style="2" customWidth="1"/>
    <col min="2305" max="2305" width="12.42578125" style="2" customWidth="1"/>
    <col min="2306" max="2306" width="1.7109375" style="2" customWidth="1"/>
    <col min="2307" max="2307" width="11.42578125" style="2" customWidth="1"/>
    <col min="2308" max="2308" width="1.7109375" style="2" customWidth="1"/>
    <col min="2309" max="2309" width="11.42578125" style="2" customWidth="1"/>
    <col min="2310" max="2310" width="1.7109375" style="2" customWidth="1"/>
    <col min="2311" max="2311" width="12.42578125" style="2" customWidth="1"/>
    <col min="2312" max="2312" width="1.7109375" style="2" customWidth="1"/>
    <col min="2313" max="2313" width="12.42578125" style="2" customWidth="1"/>
    <col min="2314" max="2314" width="1.7109375" style="2" customWidth="1"/>
    <col min="2315" max="2315" width="16.85546875" style="2" bestFit="1" customWidth="1"/>
    <col min="2316" max="2316" width="1.7109375" style="2" customWidth="1"/>
    <col min="2317" max="2317" width="12.42578125" style="2" customWidth="1"/>
    <col min="2318" max="2558" width="9.140625" style="2"/>
    <col min="2559" max="2559" width="53.42578125" style="2" customWidth="1"/>
    <col min="2560" max="2560" width="7.85546875" style="2" customWidth="1"/>
    <col min="2561" max="2561" width="12.42578125" style="2" customWidth="1"/>
    <col min="2562" max="2562" width="1.7109375" style="2" customWidth="1"/>
    <col min="2563" max="2563" width="11.42578125" style="2" customWidth="1"/>
    <col min="2564" max="2564" width="1.7109375" style="2" customWidth="1"/>
    <col min="2565" max="2565" width="11.42578125" style="2" customWidth="1"/>
    <col min="2566" max="2566" width="1.7109375" style="2" customWidth="1"/>
    <col min="2567" max="2567" width="12.42578125" style="2" customWidth="1"/>
    <col min="2568" max="2568" width="1.7109375" style="2" customWidth="1"/>
    <col min="2569" max="2569" width="12.42578125" style="2" customWidth="1"/>
    <col min="2570" max="2570" width="1.7109375" style="2" customWidth="1"/>
    <col min="2571" max="2571" width="16.85546875" style="2" bestFit="1" customWidth="1"/>
    <col min="2572" max="2572" width="1.7109375" style="2" customWidth="1"/>
    <col min="2573" max="2573" width="12.42578125" style="2" customWidth="1"/>
    <col min="2574" max="2814" width="9.140625" style="2"/>
    <col min="2815" max="2815" width="53.42578125" style="2" customWidth="1"/>
    <col min="2816" max="2816" width="7.85546875" style="2" customWidth="1"/>
    <col min="2817" max="2817" width="12.42578125" style="2" customWidth="1"/>
    <col min="2818" max="2818" width="1.7109375" style="2" customWidth="1"/>
    <col min="2819" max="2819" width="11.42578125" style="2" customWidth="1"/>
    <col min="2820" max="2820" width="1.7109375" style="2" customWidth="1"/>
    <col min="2821" max="2821" width="11.42578125" style="2" customWidth="1"/>
    <col min="2822" max="2822" width="1.7109375" style="2" customWidth="1"/>
    <col min="2823" max="2823" width="12.42578125" style="2" customWidth="1"/>
    <col min="2824" max="2824" width="1.7109375" style="2" customWidth="1"/>
    <col min="2825" max="2825" width="12.42578125" style="2" customWidth="1"/>
    <col min="2826" max="2826" width="1.7109375" style="2" customWidth="1"/>
    <col min="2827" max="2827" width="16.85546875" style="2" bestFit="1" customWidth="1"/>
    <col min="2828" max="2828" width="1.7109375" style="2" customWidth="1"/>
    <col min="2829" max="2829" width="12.42578125" style="2" customWidth="1"/>
    <col min="2830" max="3070" width="9.140625" style="2"/>
    <col min="3071" max="3071" width="53.42578125" style="2" customWidth="1"/>
    <col min="3072" max="3072" width="7.85546875" style="2" customWidth="1"/>
    <col min="3073" max="3073" width="12.42578125" style="2" customWidth="1"/>
    <col min="3074" max="3074" width="1.7109375" style="2" customWidth="1"/>
    <col min="3075" max="3075" width="11.42578125" style="2" customWidth="1"/>
    <col min="3076" max="3076" width="1.7109375" style="2" customWidth="1"/>
    <col min="3077" max="3077" width="11.42578125" style="2" customWidth="1"/>
    <col min="3078" max="3078" width="1.7109375" style="2" customWidth="1"/>
    <col min="3079" max="3079" width="12.42578125" style="2" customWidth="1"/>
    <col min="3080" max="3080" width="1.7109375" style="2" customWidth="1"/>
    <col min="3081" max="3081" width="12.42578125" style="2" customWidth="1"/>
    <col min="3082" max="3082" width="1.7109375" style="2" customWidth="1"/>
    <col min="3083" max="3083" width="16.85546875" style="2" bestFit="1" customWidth="1"/>
    <col min="3084" max="3084" width="1.7109375" style="2" customWidth="1"/>
    <col min="3085" max="3085" width="12.42578125" style="2" customWidth="1"/>
    <col min="3086" max="3326" width="9.140625" style="2"/>
    <col min="3327" max="3327" width="53.42578125" style="2" customWidth="1"/>
    <col min="3328" max="3328" width="7.85546875" style="2" customWidth="1"/>
    <col min="3329" max="3329" width="12.42578125" style="2" customWidth="1"/>
    <col min="3330" max="3330" width="1.7109375" style="2" customWidth="1"/>
    <col min="3331" max="3331" width="11.42578125" style="2" customWidth="1"/>
    <col min="3332" max="3332" width="1.7109375" style="2" customWidth="1"/>
    <col min="3333" max="3333" width="11.42578125" style="2" customWidth="1"/>
    <col min="3334" max="3334" width="1.7109375" style="2" customWidth="1"/>
    <col min="3335" max="3335" width="12.42578125" style="2" customWidth="1"/>
    <col min="3336" max="3336" width="1.7109375" style="2" customWidth="1"/>
    <col min="3337" max="3337" width="12.42578125" style="2" customWidth="1"/>
    <col min="3338" max="3338" width="1.7109375" style="2" customWidth="1"/>
    <col min="3339" max="3339" width="16.85546875" style="2" bestFit="1" customWidth="1"/>
    <col min="3340" max="3340" width="1.7109375" style="2" customWidth="1"/>
    <col min="3341" max="3341" width="12.42578125" style="2" customWidth="1"/>
    <col min="3342" max="3582" width="9.140625" style="2"/>
    <col min="3583" max="3583" width="53.42578125" style="2" customWidth="1"/>
    <col min="3584" max="3584" width="7.85546875" style="2" customWidth="1"/>
    <col min="3585" max="3585" width="12.42578125" style="2" customWidth="1"/>
    <col min="3586" max="3586" width="1.7109375" style="2" customWidth="1"/>
    <col min="3587" max="3587" width="11.42578125" style="2" customWidth="1"/>
    <col min="3588" max="3588" width="1.7109375" style="2" customWidth="1"/>
    <col min="3589" max="3589" width="11.42578125" style="2" customWidth="1"/>
    <col min="3590" max="3590" width="1.7109375" style="2" customWidth="1"/>
    <col min="3591" max="3591" width="12.42578125" style="2" customWidth="1"/>
    <col min="3592" max="3592" width="1.7109375" style="2" customWidth="1"/>
    <col min="3593" max="3593" width="12.42578125" style="2" customWidth="1"/>
    <col min="3594" max="3594" width="1.7109375" style="2" customWidth="1"/>
    <col min="3595" max="3595" width="16.85546875" style="2" bestFit="1" customWidth="1"/>
    <col min="3596" max="3596" width="1.7109375" style="2" customWidth="1"/>
    <col min="3597" max="3597" width="12.42578125" style="2" customWidth="1"/>
    <col min="3598" max="3838" width="9.140625" style="2"/>
    <col min="3839" max="3839" width="53.42578125" style="2" customWidth="1"/>
    <col min="3840" max="3840" width="7.85546875" style="2" customWidth="1"/>
    <col min="3841" max="3841" width="12.42578125" style="2" customWidth="1"/>
    <col min="3842" max="3842" width="1.7109375" style="2" customWidth="1"/>
    <col min="3843" max="3843" width="11.42578125" style="2" customWidth="1"/>
    <col min="3844" max="3844" width="1.7109375" style="2" customWidth="1"/>
    <col min="3845" max="3845" width="11.42578125" style="2" customWidth="1"/>
    <col min="3846" max="3846" width="1.7109375" style="2" customWidth="1"/>
    <col min="3847" max="3847" width="12.42578125" style="2" customWidth="1"/>
    <col min="3848" max="3848" width="1.7109375" style="2" customWidth="1"/>
    <col min="3849" max="3849" width="12.42578125" style="2" customWidth="1"/>
    <col min="3850" max="3850" width="1.7109375" style="2" customWidth="1"/>
    <col min="3851" max="3851" width="16.85546875" style="2" bestFit="1" customWidth="1"/>
    <col min="3852" max="3852" width="1.7109375" style="2" customWidth="1"/>
    <col min="3853" max="3853" width="12.42578125" style="2" customWidth="1"/>
    <col min="3854" max="4094" width="9.140625" style="2"/>
    <col min="4095" max="4095" width="53.42578125" style="2" customWidth="1"/>
    <col min="4096" max="4096" width="7.85546875" style="2" customWidth="1"/>
    <col min="4097" max="4097" width="12.42578125" style="2" customWidth="1"/>
    <col min="4098" max="4098" width="1.7109375" style="2" customWidth="1"/>
    <col min="4099" max="4099" width="11.42578125" style="2" customWidth="1"/>
    <col min="4100" max="4100" width="1.7109375" style="2" customWidth="1"/>
    <col min="4101" max="4101" width="11.42578125" style="2" customWidth="1"/>
    <col min="4102" max="4102" width="1.7109375" style="2" customWidth="1"/>
    <col min="4103" max="4103" width="12.42578125" style="2" customWidth="1"/>
    <col min="4104" max="4104" width="1.7109375" style="2" customWidth="1"/>
    <col min="4105" max="4105" width="12.42578125" style="2" customWidth="1"/>
    <col min="4106" max="4106" width="1.7109375" style="2" customWidth="1"/>
    <col min="4107" max="4107" width="16.85546875" style="2" bestFit="1" customWidth="1"/>
    <col min="4108" max="4108" width="1.7109375" style="2" customWidth="1"/>
    <col min="4109" max="4109" width="12.42578125" style="2" customWidth="1"/>
    <col min="4110" max="4350" width="9.140625" style="2"/>
    <col min="4351" max="4351" width="53.42578125" style="2" customWidth="1"/>
    <col min="4352" max="4352" width="7.85546875" style="2" customWidth="1"/>
    <col min="4353" max="4353" width="12.42578125" style="2" customWidth="1"/>
    <col min="4354" max="4354" width="1.7109375" style="2" customWidth="1"/>
    <col min="4355" max="4355" width="11.42578125" style="2" customWidth="1"/>
    <col min="4356" max="4356" width="1.7109375" style="2" customWidth="1"/>
    <col min="4357" max="4357" width="11.42578125" style="2" customWidth="1"/>
    <col min="4358" max="4358" width="1.7109375" style="2" customWidth="1"/>
    <col min="4359" max="4359" width="12.42578125" style="2" customWidth="1"/>
    <col min="4360" max="4360" width="1.7109375" style="2" customWidth="1"/>
    <col min="4361" max="4361" width="12.42578125" style="2" customWidth="1"/>
    <col min="4362" max="4362" width="1.7109375" style="2" customWidth="1"/>
    <col min="4363" max="4363" width="16.85546875" style="2" bestFit="1" customWidth="1"/>
    <col min="4364" max="4364" width="1.7109375" style="2" customWidth="1"/>
    <col min="4365" max="4365" width="12.42578125" style="2" customWidth="1"/>
    <col min="4366" max="4606" width="9.140625" style="2"/>
    <col min="4607" max="4607" width="53.42578125" style="2" customWidth="1"/>
    <col min="4608" max="4608" width="7.85546875" style="2" customWidth="1"/>
    <col min="4609" max="4609" width="12.42578125" style="2" customWidth="1"/>
    <col min="4610" max="4610" width="1.7109375" style="2" customWidth="1"/>
    <col min="4611" max="4611" width="11.42578125" style="2" customWidth="1"/>
    <col min="4612" max="4612" width="1.7109375" style="2" customWidth="1"/>
    <col min="4613" max="4613" width="11.42578125" style="2" customWidth="1"/>
    <col min="4614" max="4614" width="1.7109375" style="2" customWidth="1"/>
    <col min="4615" max="4615" width="12.42578125" style="2" customWidth="1"/>
    <col min="4616" max="4616" width="1.7109375" style="2" customWidth="1"/>
    <col min="4617" max="4617" width="12.42578125" style="2" customWidth="1"/>
    <col min="4618" max="4618" width="1.7109375" style="2" customWidth="1"/>
    <col min="4619" max="4619" width="16.85546875" style="2" bestFit="1" customWidth="1"/>
    <col min="4620" max="4620" width="1.7109375" style="2" customWidth="1"/>
    <col min="4621" max="4621" width="12.42578125" style="2" customWidth="1"/>
    <col min="4622" max="4862" width="9.140625" style="2"/>
    <col min="4863" max="4863" width="53.42578125" style="2" customWidth="1"/>
    <col min="4864" max="4864" width="7.85546875" style="2" customWidth="1"/>
    <col min="4865" max="4865" width="12.42578125" style="2" customWidth="1"/>
    <col min="4866" max="4866" width="1.7109375" style="2" customWidth="1"/>
    <col min="4867" max="4867" width="11.42578125" style="2" customWidth="1"/>
    <col min="4868" max="4868" width="1.7109375" style="2" customWidth="1"/>
    <col min="4869" max="4869" width="11.42578125" style="2" customWidth="1"/>
    <col min="4870" max="4870" width="1.7109375" style="2" customWidth="1"/>
    <col min="4871" max="4871" width="12.42578125" style="2" customWidth="1"/>
    <col min="4872" max="4872" width="1.7109375" style="2" customWidth="1"/>
    <col min="4873" max="4873" width="12.42578125" style="2" customWidth="1"/>
    <col min="4874" max="4874" width="1.7109375" style="2" customWidth="1"/>
    <col min="4875" max="4875" width="16.85546875" style="2" bestFit="1" customWidth="1"/>
    <col min="4876" max="4876" width="1.7109375" style="2" customWidth="1"/>
    <col min="4877" max="4877" width="12.42578125" style="2" customWidth="1"/>
    <col min="4878" max="5118" width="9.140625" style="2"/>
    <col min="5119" max="5119" width="53.42578125" style="2" customWidth="1"/>
    <col min="5120" max="5120" width="7.85546875" style="2" customWidth="1"/>
    <col min="5121" max="5121" width="12.42578125" style="2" customWidth="1"/>
    <col min="5122" max="5122" width="1.7109375" style="2" customWidth="1"/>
    <col min="5123" max="5123" width="11.42578125" style="2" customWidth="1"/>
    <col min="5124" max="5124" width="1.7109375" style="2" customWidth="1"/>
    <col min="5125" max="5125" width="11.42578125" style="2" customWidth="1"/>
    <col min="5126" max="5126" width="1.7109375" style="2" customWidth="1"/>
    <col min="5127" max="5127" width="12.42578125" style="2" customWidth="1"/>
    <col min="5128" max="5128" width="1.7109375" style="2" customWidth="1"/>
    <col min="5129" max="5129" width="12.42578125" style="2" customWidth="1"/>
    <col min="5130" max="5130" width="1.7109375" style="2" customWidth="1"/>
    <col min="5131" max="5131" width="16.85546875" style="2" bestFit="1" customWidth="1"/>
    <col min="5132" max="5132" width="1.7109375" style="2" customWidth="1"/>
    <col min="5133" max="5133" width="12.42578125" style="2" customWidth="1"/>
    <col min="5134" max="5374" width="9.140625" style="2"/>
    <col min="5375" max="5375" width="53.42578125" style="2" customWidth="1"/>
    <col min="5376" max="5376" width="7.85546875" style="2" customWidth="1"/>
    <col min="5377" max="5377" width="12.42578125" style="2" customWidth="1"/>
    <col min="5378" max="5378" width="1.7109375" style="2" customWidth="1"/>
    <col min="5379" max="5379" width="11.42578125" style="2" customWidth="1"/>
    <col min="5380" max="5380" width="1.7109375" style="2" customWidth="1"/>
    <col min="5381" max="5381" width="11.42578125" style="2" customWidth="1"/>
    <col min="5382" max="5382" width="1.7109375" style="2" customWidth="1"/>
    <col min="5383" max="5383" width="12.42578125" style="2" customWidth="1"/>
    <col min="5384" max="5384" width="1.7109375" style="2" customWidth="1"/>
    <col min="5385" max="5385" width="12.42578125" style="2" customWidth="1"/>
    <col min="5386" max="5386" width="1.7109375" style="2" customWidth="1"/>
    <col min="5387" max="5387" width="16.85546875" style="2" bestFit="1" customWidth="1"/>
    <col min="5388" max="5388" width="1.7109375" style="2" customWidth="1"/>
    <col min="5389" max="5389" width="12.42578125" style="2" customWidth="1"/>
    <col min="5390" max="5630" width="9.140625" style="2"/>
    <col min="5631" max="5631" width="53.42578125" style="2" customWidth="1"/>
    <col min="5632" max="5632" width="7.85546875" style="2" customWidth="1"/>
    <col min="5633" max="5633" width="12.42578125" style="2" customWidth="1"/>
    <col min="5634" max="5634" width="1.7109375" style="2" customWidth="1"/>
    <col min="5635" max="5635" width="11.42578125" style="2" customWidth="1"/>
    <col min="5636" max="5636" width="1.7109375" style="2" customWidth="1"/>
    <col min="5637" max="5637" width="11.42578125" style="2" customWidth="1"/>
    <col min="5638" max="5638" width="1.7109375" style="2" customWidth="1"/>
    <col min="5639" max="5639" width="12.42578125" style="2" customWidth="1"/>
    <col min="5640" max="5640" width="1.7109375" style="2" customWidth="1"/>
    <col min="5641" max="5641" width="12.42578125" style="2" customWidth="1"/>
    <col min="5642" max="5642" width="1.7109375" style="2" customWidth="1"/>
    <col min="5643" max="5643" width="16.85546875" style="2" bestFit="1" customWidth="1"/>
    <col min="5644" max="5644" width="1.7109375" style="2" customWidth="1"/>
    <col min="5645" max="5645" width="12.42578125" style="2" customWidth="1"/>
    <col min="5646" max="5886" width="9.140625" style="2"/>
    <col min="5887" max="5887" width="53.42578125" style="2" customWidth="1"/>
    <col min="5888" max="5888" width="7.85546875" style="2" customWidth="1"/>
    <col min="5889" max="5889" width="12.42578125" style="2" customWidth="1"/>
    <col min="5890" max="5890" width="1.7109375" style="2" customWidth="1"/>
    <col min="5891" max="5891" width="11.42578125" style="2" customWidth="1"/>
    <col min="5892" max="5892" width="1.7109375" style="2" customWidth="1"/>
    <col min="5893" max="5893" width="11.42578125" style="2" customWidth="1"/>
    <col min="5894" max="5894" width="1.7109375" style="2" customWidth="1"/>
    <col min="5895" max="5895" width="12.42578125" style="2" customWidth="1"/>
    <col min="5896" max="5896" width="1.7109375" style="2" customWidth="1"/>
    <col min="5897" max="5897" width="12.42578125" style="2" customWidth="1"/>
    <col min="5898" max="5898" width="1.7109375" style="2" customWidth="1"/>
    <col min="5899" max="5899" width="16.85546875" style="2" bestFit="1" customWidth="1"/>
    <col min="5900" max="5900" width="1.7109375" style="2" customWidth="1"/>
    <col min="5901" max="5901" width="12.42578125" style="2" customWidth="1"/>
    <col min="5902" max="6142" width="9.140625" style="2"/>
    <col min="6143" max="6143" width="53.42578125" style="2" customWidth="1"/>
    <col min="6144" max="6144" width="7.85546875" style="2" customWidth="1"/>
    <col min="6145" max="6145" width="12.42578125" style="2" customWidth="1"/>
    <col min="6146" max="6146" width="1.7109375" style="2" customWidth="1"/>
    <col min="6147" max="6147" width="11.42578125" style="2" customWidth="1"/>
    <col min="6148" max="6148" width="1.7109375" style="2" customWidth="1"/>
    <col min="6149" max="6149" width="11.42578125" style="2" customWidth="1"/>
    <col min="6150" max="6150" width="1.7109375" style="2" customWidth="1"/>
    <col min="6151" max="6151" width="12.42578125" style="2" customWidth="1"/>
    <col min="6152" max="6152" width="1.7109375" style="2" customWidth="1"/>
    <col min="6153" max="6153" width="12.42578125" style="2" customWidth="1"/>
    <col min="6154" max="6154" width="1.7109375" style="2" customWidth="1"/>
    <col min="6155" max="6155" width="16.85546875" style="2" bestFit="1" customWidth="1"/>
    <col min="6156" max="6156" width="1.7109375" style="2" customWidth="1"/>
    <col min="6157" max="6157" width="12.42578125" style="2" customWidth="1"/>
    <col min="6158" max="6398" width="9.140625" style="2"/>
    <col min="6399" max="6399" width="53.42578125" style="2" customWidth="1"/>
    <col min="6400" max="6400" width="7.85546875" style="2" customWidth="1"/>
    <col min="6401" max="6401" width="12.42578125" style="2" customWidth="1"/>
    <col min="6402" max="6402" width="1.7109375" style="2" customWidth="1"/>
    <col min="6403" max="6403" width="11.42578125" style="2" customWidth="1"/>
    <col min="6404" max="6404" width="1.7109375" style="2" customWidth="1"/>
    <col min="6405" max="6405" width="11.42578125" style="2" customWidth="1"/>
    <col min="6406" max="6406" width="1.7109375" style="2" customWidth="1"/>
    <col min="6407" max="6407" width="12.42578125" style="2" customWidth="1"/>
    <col min="6408" max="6408" width="1.7109375" style="2" customWidth="1"/>
    <col min="6409" max="6409" width="12.42578125" style="2" customWidth="1"/>
    <col min="6410" max="6410" width="1.7109375" style="2" customWidth="1"/>
    <col min="6411" max="6411" width="16.85546875" style="2" bestFit="1" customWidth="1"/>
    <col min="6412" max="6412" width="1.7109375" style="2" customWidth="1"/>
    <col min="6413" max="6413" width="12.42578125" style="2" customWidth="1"/>
    <col min="6414" max="6654" width="9.140625" style="2"/>
    <col min="6655" max="6655" width="53.42578125" style="2" customWidth="1"/>
    <col min="6656" max="6656" width="7.85546875" style="2" customWidth="1"/>
    <col min="6657" max="6657" width="12.42578125" style="2" customWidth="1"/>
    <col min="6658" max="6658" width="1.7109375" style="2" customWidth="1"/>
    <col min="6659" max="6659" width="11.42578125" style="2" customWidth="1"/>
    <col min="6660" max="6660" width="1.7109375" style="2" customWidth="1"/>
    <col min="6661" max="6661" width="11.42578125" style="2" customWidth="1"/>
    <col min="6662" max="6662" width="1.7109375" style="2" customWidth="1"/>
    <col min="6663" max="6663" width="12.42578125" style="2" customWidth="1"/>
    <col min="6664" max="6664" width="1.7109375" style="2" customWidth="1"/>
    <col min="6665" max="6665" width="12.42578125" style="2" customWidth="1"/>
    <col min="6666" max="6666" width="1.7109375" style="2" customWidth="1"/>
    <col min="6667" max="6667" width="16.85546875" style="2" bestFit="1" customWidth="1"/>
    <col min="6668" max="6668" width="1.7109375" style="2" customWidth="1"/>
    <col min="6669" max="6669" width="12.42578125" style="2" customWidth="1"/>
    <col min="6670" max="6910" width="9.140625" style="2"/>
    <col min="6911" max="6911" width="53.42578125" style="2" customWidth="1"/>
    <col min="6912" max="6912" width="7.85546875" style="2" customWidth="1"/>
    <col min="6913" max="6913" width="12.42578125" style="2" customWidth="1"/>
    <col min="6914" max="6914" width="1.7109375" style="2" customWidth="1"/>
    <col min="6915" max="6915" width="11.42578125" style="2" customWidth="1"/>
    <col min="6916" max="6916" width="1.7109375" style="2" customWidth="1"/>
    <col min="6917" max="6917" width="11.42578125" style="2" customWidth="1"/>
    <col min="6918" max="6918" width="1.7109375" style="2" customWidth="1"/>
    <col min="6919" max="6919" width="12.42578125" style="2" customWidth="1"/>
    <col min="6920" max="6920" width="1.7109375" style="2" customWidth="1"/>
    <col min="6921" max="6921" width="12.42578125" style="2" customWidth="1"/>
    <col min="6922" max="6922" width="1.7109375" style="2" customWidth="1"/>
    <col min="6923" max="6923" width="16.85546875" style="2" bestFit="1" customWidth="1"/>
    <col min="6924" max="6924" width="1.7109375" style="2" customWidth="1"/>
    <col min="6925" max="6925" width="12.42578125" style="2" customWidth="1"/>
    <col min="6926" max="7166" width="9.140625" style="2"/>
    <col min="7167" max="7167" width="53.42578125" style="2" customWidth="1"/>
    <col min="7168" max="7168" width="7.85546875" style="2" customWidth="1"/>
    <col min="7169" max="7169" width="12.42578125" style="2" customWidth="1"/>
    <col min="7170" max="7170" width="1.7109375" style="2" customWidth="1"/>
    <col min="7171" max="7171" width="11.42578125" style="2" customWidth="1"/>
    <col min="7172" max="7172" width="1.7109375" style="2" customWidth="1"/>
    <col min="7173" max="7173" width="11.42578125" style="2" customWidth="1"/>
    <col min="7174" max="7174" width="1.7109375" style="2" customWidth="1"/>
    <col min="7175" max="7175" width="12.42578125" style="2" customWidth="1"/>
    <col min="7176" max="7176" width="1.7109375" style="2" customWidth="1"/>
    <col min="7177" max="7177" width="12.42578125" style="2" customWidth="1"/>
    <col min="7178" max="7178" width="1.7109375" style="2" customWidth="1"/>
    <col min="7179" max="7179" width="16.85546875" style="2" bestFit="1" customWidth="1"/>
    <col min="7180" max="7180" width="1.7109375" style="2" customWidth="1"/>
    <col min="7181" max="7181" width="12.42578125" style="2" customWidth="1"/>
    <col min="7182" max="7422" width="9.140625" style="2"/>
    <col min="7423" max="7423" width="53.42578125" style="2" customWidth="1"/>
    <col min="7424" max="7424" width="7.85546875" style="2" customWidth="1"/>
    <col min="7425" max="7425" width="12.42578125" style="2" customWidth="1"/>
    <col min="7426" max="7426" width="1.7109375" style="2" customWidth="1"/>
    <col min="7427" max="7427" width="11.42578125" style="2" customWidth="1"/>
    <col min="7428" max="7428" width="1.7109375" style="2" customWidth="1"/>
    <col min="7429" max="7429" width="11.42578125" style="2" customWidth="1"/>
    <col min="7430" max="7430" width="1.7109375" style="2" customWidth="1"/>
    <col min="7431" max="7431" width="12.42578125" style="2" customWidth="1"/>
    <col min="7432" max="7432" width="1.7109375" style="2" customWidth="1"/>
    <col min="7433" max="7433" width="12.42578125" style="2" customWidth="1"/>
    <col min="7434" max="7434" width="1.7109375" style="2" customWidth="1"/>
    <col min="7435" max="7435" width="16.85546875" style="2" bestFit="1" customWidth="1"/>
    <col min="7436" max="7436" width="1.7109375" style="2" customWidth="1"/>
    <col min="7437" max="7437" width="12.42578125" style="2" customWidth="1"/>
    <col min="7438" max="7678" width="9.140625" style="2"/>
    <col min="7679" max="7679" width="53.42578125" style="2" customWidth="1"/>
    <col min="7680" max="7680" width="7.85546875" style="2" customWidth="1"/>
    <col min="7681" max="7681" width="12.42578125" style="2" customWidth="1"/>
    <col min="7682" max="7682" width="1.7109375" style="2" customWidth="1"/>
    <col min="7683" max="7683" width="11.42578125" style="2" customWidth="1"/>
    <col min="7684" max="7684" width="1.7109375" style="2" customWidth="1"/>
    <col min="7685" max="7685" width="11.42578125" style="2" customWidth="1"/>
    <col min="7686" max="7686" width="1.7109375" style="2" customWidth="1"/>
    <col min="7687" max="7687" width="12.42578125" style="2" customWidth="1"/>
    <col min="7688" max="7688" width="1.7109375" style="2" customWidth="1"/>
    <col min="7689" max="7689" width="12.42578125" style="2" customWidth="1"/>
    <col min="7690" max="7690" width="1.7109375" style="2" customWidth="1"/>
    <col min="7691" max="7691" width="16.85546875" style="2" bestFit="1" customWidth="1"/>
    <col min="7692" max="7692" width="1.7109375" style="2" customWidth="1"/>
    <col min="7693" max="7693" width="12.42578125" style="2" customWidth="1"/>
    <col min="7694" max="7934" width="9.140625" style="2"/>
    <col min="7935" max="7935" width="53.42578125" style="2" customWidth="1"/>
    <col min="7936" max="7936" width="7.85546875" style="2" customWidth="1"/>
    <col min="7937" max="7937" width="12.42578125" style="2" customWidth="1"/>
    <col min="7938" max="7938" width="1.7109375" style="2" customWidth="1"/>
    <col min="7939" max="7939" width="11.42578125" style="2" customWidth="1"/>
    <col min="7940" max="7940" width="1.7109375" style="2" customWidth="1"/>
    <col min="7941" max="7941" width="11.42578125" style="2" customWidth="1"/>
    <col min="7942" max="7942" width="1.7109375" style="2" customWidth="1"/>
    <col min="7943" max="7943" width="12.42578125" style="2" customWidth="1"/>
    <col min="7944" max="7944" width="1.7109375" style="2" customWidth="1"/>
    <col min="7945" max="7945" width="12.42578125" style="2" customWidth="1"/>
    <col min="7946" max="7946" width="1.7109375" style="2" customWidth="1"/>
    <col min="7947" max="7947" width="16.85546875" style="2" bestFit="1" customWidth="1"/>
    <col min="7948" max="7948" width="1.7109375" style="2" customWidth="1"/>
    <col min="7949" max="7949" width="12.42578125" style="2" customWidth="1"/>
    <col min="7950" max="8190" width="9.140625" style="2"/>
    <col min="8191" max="8191" width="53.42578125" style="2" customWidth="1"/>
    <col min="8192" max="8192" width="7.85546875" style="2" customWidth="1"/>
    <col min="8193" max="8193" width="12.42578125" style="2" customWidth="1"/>
    <col min="8194" max="8194" width="1.7109375" style="2" customWidth="1"/>
    <col min="8195" max="8195" width="11.42578125" style="2" customWidth="1"/>
    <col min="8196" max="8196" width="1.7109375" style="2" customWidth="1"/>
    <col min="8197" max="8197" width="11.42578125" style="2" customWidth="1"/>
    <col min="8198" max="8198" width="1.7109375" style="2" customWidth="1"/>
    <col min="8199" max="8199" width="12.42578125" style="2" customWidth="1"/>
    <col min="8200" max="8200" width="1.7109375" style="2" customWidth="1"/>
    <col min="8201" max="8201" width="12.42578125" style="2" customWidth="1"/>
    <col min="8202" max="8202" width="1.7109375" style="2" customWidth="1"/>
    <col min="8203" max="8203" width="16.85546875" style="2" bestFit="1" customWidth="1"/>
    <col min="8204" max="8204" width="1.7109375" style="2" customWidth="1"/>
    <col min="8205" max="8205" width="12.42578125" style="2" customWidth="1"/>
    <col min="8206" max="8446" width="9.140625" style="2"/>
    <col min="8447" max="8447" width="53.42578125" style="2" customWidth="1"/>
    <col min="8448" max="8448" width="7.85546875" style="2" customWidth="1"/>
    <col min="8449" max="8449" width="12.42578125" style="2" customWidth="1"/>
    <col min="8450" max="8450" width="1.7109375" style="2" customWidth="1"/>
    <col min="8451" max="8451" width="11.42578125" style="2" customWidth="1"/>
    <col min="8452" max="8452" width="1.7109375" style="2" customWidth="1"/>
    <col min="8453" max="8453" width="11.42578125" style="2" customWidth="1"/>
    <col min="8454" max="8454" width="1.7109375" style="2" customWidth="1"/>
    <col min="8455" max="8455" width="12.42578125" style="2" customWidth="1"/>
    <col min="8456" max="8456" width="1.7109375" style="2" customWidth="1"/>
    <col min="8457" max="8457" width="12.42578125" style="2" customWidth="1"/>
    <col min="8458" max="8458" width="1.7109375" style="2" customWidth="1"/>
    <col min="8459" max="8459" width="16.85546875" style="2" bestFit="1" customWidth="1"/>
    <col min="8460" max="8460" width="1.7109375" style="2" customWidth="1"/>
    <col min="8461" max="8461" width="12.42578125" style="2" customWidth="1"/>
    <col min="8462" max="8702" width="9.140625" style="2"/>
    <col min="8703" max="8703" width="53.42578125" style="2" customWidth="1"/>
    <col min="8704" max="8704" width="7.85546875" style="2" customWidth="1"/>
    <col min="8705" max="8705" width="12.42578125" style="2" customWidth="1"/>
    <col min="8706" max="8706" width="1.7109375" style="2" customWidth="1"/>
    <col min="8707" max="8707" width="11.42578125" style="2" customWidth="1"/>
    <col min="8708" max="8708" width="1.7109375" style="2" customWidth="1"/>
    <col min="8709" max="8709" width="11.42578125" style="2" customWidth="1"/>
    <col min="8710" max="8710" width="1.7109375" style="2" customWidth="1"/>
    <col min="8711" max="8711" width="12.42578125" style="2" customWidth="1"/>
    <col min="8712" max="8712" width="1.7109375" style="2" customWidth="1"/>
    <col min="8713" max="8713" width="12.42578125" style="2" customWidth="1"/>
    <col min="8714" max="8714" width="1.7109375" style="2" customWidth="1"/>
    <col min="8715" max="8715" width="16.85546875" style="2" bestFit="1" customWidth="1"/>
    <col min="8716" max="8716" width="1.7109375" style="2" customWidth="1"/>
    <col min="8717" max="8717" width="12.42578125" style="2" customWidth="1"/>
    <col min="8718" max="8958" width="9.140625" style="2"/>
    <col min="8959" max="8959" width="53.42578125" style="2" customWidth="1"/>
    <col min="8960" max="8960" width="7.85546875" style="2" customWidth="1"/>
    <col min="8961" max="8961" width="12.42578125" style="2" customWidth="1"/>
    <col min="8962" max="8962" width="1.7109375" style="2" customWidth="1"/>
    <col min="8963" max="8963" width="11.42578125" style="2" customWidth="1"/>
    <col min="8964" max="8964" width="1.7109375" style="2" customWidth="1"/>
    <col min="8965" max="8965" width="11.42578125" style="2" customWidth="1"/>
    <col min="8966" max="8966" width="1.7109375" style="2" customWidth="1"/>
    <col min="8967" max="8967" width="12.42578125" style="2" customWidth="1"/>
    <col min="8968" max="8968" width="1.7109375" style="2" customWidth="1"/>
    <col min="8969" max="8969" width="12.42578125" style="2" customWidth="1"/>
    <col min="8970" max="8970" width="1.7109375" style="2" customWidth="1"/>
    <col min="8971" max="8971" width="16.85546875" style="2" bestFit="1" customWidth="1"/>
    <col min="8972" max="8972" width="1.7109375" style="2" customWidth="1"/>
    <col min="8973" max="8973" width="12.42578125" style="2" customWidth="1"/>
    <col min="8974" max="9214" width="9.140625" style="2"/>
    <col min="9215" max="9215" width="53.42578125" style="2" customWidth="1"/>
    <col min="9216" max="9216" width="7.85546875" style="2" customWidth="1"/>
    <col min="9217" max="9217" width="12.42578125" style="2" customWidth="1"/>
    <col min="9218" max="9218" width="1.7109375" style="2" customWidth="1"/>
    <col min="9219" max="9219" width="11.42578125" style="2" customWidth="1"/>
    <col min="9220" max="9220" width="1.7109375" style="2" customWidth="1"/>
    <col min="9221" max="9221" width="11.42578125" style="2" customWidth="1"/>
    <col min="9222" max="9222" width="1.7109375" style="2" customWidth="1"/>
    <col min="9223" max="9223" width="12.42578125" style="2" customWidth="1"/>
    <col min="9224" max="9224" width="1.7109375" style="2" customWidth="1"/>
    <col min="9225" max="9225" width="12.42578125" style="2" customWidth="1"/>
    <col min="9226" max="9226" width="1.7109375" style="2" customWidth="1"/>
    <col min="9227" max="9227" width="16.85546875" style="2" bestFit="1" customWidth="1"/>
    <col min="9228" max="9228" width="1.7109375" style="2" customWidth="1"/>
    <col min="9229" max="9229" width="12.42578125" style="2" customWidth="1"/>
    <col min="9230" max="9470" width="9.140625" style="2"/>
    <col min="9471" max="9471" width="53.42578125" style="2" customWidth="1"/>
    <col min="9472" max="9472" width="7.85546875" style="2" customWidth="1"/>
    <col min="9473" max="9473" width="12.42578125" style="2" customWidth="1"/>
    <col min="9474" max="9474" width="1.7109375" style="2" customWidth="1"/>
    <col min="9475" max="9475" width="11.42578125" style="2" customWidth="1"/>
    <col min="9476" max="9476" width="1.7109375" style="2" customWidth="1"/>
    <col min="9477" max="9477" width="11.42578125" style="2" customWidth="1"/>
    <col min="9478" max="9478" width="1.7109375" style="2" customWidth="1"/>
    <col min="9479" max="9479" width="12.42578125" style="2" customWidth="1"/>
    <col min="9480" max="9480" width="1.7109375" style="2" customWidth="1"/>
    <col min="9481" max="9481" width="12.42578125" style="2" customWidth="1"/>
    <col min="9482" max="9482" width="1.7109375" style="2" customWidth="1"/>
    <col min="9483" max="9483" width="16.85546875" style="2" bestFit="1" customWidth="1"/>
    <col min="9484" max="9484" width="1.7109375" style="2" customWidth="1"/>
    <col min="9485" max="9485" width="12.42578125" style="2" customWidth="1"/>
    <col min="9486" max="9726" width="9.140625" style="2"/>
    <col min="9727" max="9727" width="53.42578125" style="2" customWidth="1"/>
    <col min="9728" max="9728" width="7.85546875" style="2" customWidth="1"/>
    <col min="9729" max="9729" width="12.42578125" style="2" customWidth="1"/>
    <col min="9730" max="9730" width="1.7109375" style="2" customWidth="1"/>
    <col min="9731" max="9731" width="11.42578125" style="2" customWidth="1"/>
    <col min="9732" max="9732" width="1.7109375" style="2" customWidth="1"/>
    <col min="9733" max="9733" width="11.42578125" style="2" customWidth="1"/>
    <col min="9734" max="9734" width="1.7109375" style="2" customWidth="1"/>
    <col min="9735" max="9735" width="12.42578125" style="2" customWidth="1"/>
    <col min="9736" max="9736" width="1.7109375" style="2" customWidth="1"/>
    <col min="9737" max="9737" width="12.42578125" style="2" customWidth="1"/>
    <col min="9738" max="9738" width="1.7109375" style="2" customWidth="1"/>
    <col min="9739" max="9739" width="16.85546875" style="2" bestFit="1" customWidth="1"/>
    <col min="9740" max="9740" width="1.7109375" style="2" customWidth="1"/>
    <col min="9741" max="9741" width="12.42578125" style="2" customWidth="1"/>
    <col min="9742" max="9982" width="9.140625" style="2"/>
    <col min="9983" max="9983" width="53.42578125" style="2" customWidth="1"/>
    <col min="9984" max="9984" width="7.85546875" style="2" customWidth="1"/>
    <col min="9985" max="9985" width="12.42578125" style="2" customWidth="1"/>
    <col min="9986" max="9986" width="1.7109375" style="2" customWidth="1"/>
    <col min="9987" max="9987" width="11.42578125" style="2" customWidth="1"/>
    <col min="9988" max="9988" width="1.7109375" style="2" customWidth="1"/>
    <col min="9989" max="9989" width="11.42578125" style="2" customWidth="1"/>
    <col min="9990" max="9990" width="1.7109375" style="2" customWidth="1"/>
    <col min="9991" max="9991" width="12.42578125" style="2" customWidth="1"/>
    <col min="9992" max="9992" width="1.7109375" style="2" customWidth="1"/>
    <col min="9993" max="9993" width="12.42578125" style="2" customWidth="1"/>
    <col min="9994" max="9994" width="1.7109375" style="2" customWidth="1"/>
    <col min="9995" max="9995" width="16.85546875" style="2" bestFit="1" customWidth="1"/>
    <col min="9996" max="9996" width="1.7109375" style="2" customWidth="1"/>
    <col min="9997" max="9997" width="12.42578125" style="2" customWidth="1"/>
    <col min="9998" max="10238" width="9.140625" style="2"/>
    <col min="10239" max="10239" width="53.42578125" style="2" customWidth="1"/>
    <col min="10240" max="10240" width="7.85546875" style="2" customWidth="1"/>
    <col min="10241" max="10241" width="12.42578125" style="2" customWidth="1"/>
    <col min="10242" max="10242" width="1.7109375" style="2" customWidth="1"/>
    <col min="10243" max="10243" width="11.42578125" style="2" customWidth="1"/>
    <col min="10244" max="10244" width="1.7109375" style="2" customWidth="1"/>
    <col min="10245" max="10245" width="11.42578125" style="2" customWidth="1"/>
    <col min="10246" max="10246" width="1.7109375" style="2" customWidth="1"/>
    <col min="10247" max="10247" width="12.42578125" style="2" customWidth="1"/>
    <col min="10248" max="10248" width="1.7109375" style="2" customWidth="1"/>
    <col min="10249" max="10249" width="12.42578125" style="2" customWidth="1"/>
    <col min="10250" max="10250" width="1.7109375" style="2" customWidth="1"/>
    <col min="10251" max="10251" width="16.85546875" style="2" bestFit="1" customWidth="1"/>
    <col min="10252" max="10252" width="1.7109375" style="2" customWidth="1"/>
    <col min="10253" max="10253" width="12.42578125" style="2" customWidth="1"/>
    <col min="10254" max="10494" width="9.140625" style="2"/>
    <col min="10495" max="10495" width="53.42578125" style="2" customWidth="1"/>
    <col min="10496" max="10496" width="7.85546875" style="2" customWidth="1"/>
    <col min="10497" max="10497" width="12.42578125" style="2" customWidth="1"/>
    <col min="10498" max="10498" width="1.7109375" style="2" customWidth="1"/>
    <col min="10499" max="10499" width="11.42578125" style="2" customWidth="1"/>
    <col min="10500" max="10500" width="1.7109375" style="2" customWidth="1"/>
    <col min="10501" max="10501" width="11.42578125" style="2" customWidth="1"/>
    <col min="10502" max="10502" width="1.7109375" style="2" customWidth="1"/>
    <col min="10503" max="10503" width="12.42578125" style="2" customWidth="1"/>
    <col min="10504" max="10504" width="1.7109375" style="2" customWidth="1"/>
    <col min="10505" max="10505" width="12.42578125" style="2" customWidth="1"/>
    <col min="10506" max="10506" width="1.7109375" style="2" customWidth="1"/>
    <col min="10507" max="10507" width="16.85546875" style="2" bestFit="1" customWidth="1"/>
    <col min="10508" max="10508" width="1.7109375" style="2" customWidth="1"/>
    <col min="10509" max="10509" width="12.42578125" style="2" customWidth="1"/>
    <col min="10510" max="10750" width="9.140625" style="2"/>
    <col min="10751" max="10751" width="53.42578125" style="2" customWidth="1"/>
    <col min="10752" max="10752" width="7.85546875" style="2" customWidth="1"/>
    <col min="10753" max="10753" width="12.42578125" style="2" customWidth="1"/>
    <col min="10754" max="10754" width="1.7109375" style="2" customWidth="1"/>
    <col min="10755" max="10755" width="11.42578125" style="2" customWidth="1"/>
    <col min="10756" max="10756" width="1.7109375" style="2" customWidth="1"/>
    <col min="10757" max="10757" width="11.42578125" style="2" customWidth="1"/>
    <col min="10758" max="10758" width="1.7109375" style="2" customWidth="1"/>
    <col min="10759" max="10759" width="12.42578125" style="2" customWidth="1"/>
    <col min="10760" max="10760" width="1.7109375" style="2" customWidth="1"/>
    <col min="10761" max="10761" width="12.42578125" style="2" customWidth="1"/>
    <col min="10762" max="10762" width="1.7109375" style="2" customWidth="1"/>
    <col min="10763" max="10763" width="16.85546875" style="2" bestFit="1" customWidth="1"/>
    <col min="10764" max="10764" width="1.7109375" style="2" customWidth="1"/>
    <col min="10765" max="10765" width="12.42578125" style="2" customWidth="1"/>
    <col min="10766" max="11006" width="9.140625" style="2"/>
    <col min="11007" max="11007" width="53.42578125" style="2" customWidth="1"/>
    <col min="11008" max="11008" width="7.85546875" style="2" customWidth="1"/>
    <col min="11009" max="11009" width="12.42578125" style="2" customWidth="1"/>
    <col min="11010" max="11010" width="1.7109375" style="2" customWidth="1"/>
    <col min="11011" max="11011" width="11.42578125" style="2" customWidth="1"/>
    <col min="11012" max="11012" width="1.7109375" style="2" customWidth="1"/>
    <col min="11013" max="11013" width="11.42578125" style="2" customWidth="1"/>
    <col min="11014" max="11014" width="1.7109375" style="2" customWidth="1"/>
    <col min="11015" max="11015" width="12.42578125" style="2" customWidth="1"/>
    <col min="11016" max="11016" width="1.7109375" style="2" customWidth="1"/>
    <col min="11017" max="11017" width="12.42578125" style="2" customWidth="1"/>
    <col min="11018" max="11018" width="1.7109375" style="2" customWidth="1"/>
    <col min="11019" max="11019" width="16.85546875" style="2" bestFit="1" customWidth="1"/>
    <col min="11020" max="11020" width="1.7109375" style="2" customWidth="1"/>
    <col min="11021" max="11021" width="12.42578125" style="2" customWidth="1"/>
    <col min="11022" max="11262" width="9.140625" style="2"/>
    <col min="11263" max="11263" width="53.42578125" style="2" customWidth="1"/>
    <col min="11264" max="11264" width="7.85546875" style="2" customWidth="1"/>
    <col min="11265" max="11265" width="12.42578125" style="2" customWidth="1"/>
    <col min="11266" max="11266" width="1.7109375" style="2" customWidth="1"/>
    <col min="11267" max="11267" width="11.42578125" style="2" customWidth="1"/>
    <col min="11268" max="11268" width="1.7109375" style="2" customWidth="1"/>
    <col min="11269" max="11269" width="11.42578125" style="2" customWidth="1"/>
    <col min="11270" max="11270" width="1.7109375" style="2" customWidth="1"/>
    <col min="11271" max="11271" width="12.42578125" style="2" customWidth="1"/>
    <col min="11272" max="11272" width="1.7109375" style="2" customWidth="1"/>
    <col min="11273" max="11273" width="12.42578125" style="2" customWidth="1"/>
    <col min="11274" max="11274" width="1.7109375" style="2" customWidth="1"/>
    <col min="11275" max="11275" width="16.85546875" style="2" bestFit="1" customWidth="1"/>
    <col min="11276" max="11276" width="1.7109375" style="2" customWidth="1"/>
    <col min="11277" max="11277" width="12.42578125" style="2" customWidth="1"/>
    <col min="11278" max="11518" width="9.140625" style="2"/>
    <col min="11519" max="11519" width="53.42578125" style="2" customWidth="1"/>
    <col min="11520" max="11520" width="7.85546875" style="2" customWidth="1"/>
    <col min="11521" max="11521" width="12.42578125" style="2" customWidth="1"/>
    <col min="11522" max="11522" width="1.7109375" style="2" customWidth="1"/>
    <col min="11523" max="11523" width="11.42578125" style="2" customWidth="1"/>
    <col min="11524" max="11524" width="1.7109375" style="2" customWidth="1"/>
    <col min="11525" max="11525" width="11.42578125" style="2" customWidth="1"/>
    <col min="11526" max="11526" width="1.7109375" style="2" customWidth="1"/>
    <col min="11527" max="11527" width="12.42578125" style="2" customWidth="1"/>
    <col min="11528" max="11528" width="1.7109375" style="2" customWidth="1"/>
    <col min="11529" max="11529" width="12.42578125" style="2" customWidth="1"/>
    <col min="11530" max="11530" width="1.7109375" style="2" customWidth="1"/>
    <col min="11531" max="11531" width="16.85546875" style="2" bestFit="1" customWidth="1"/>
    <col min="11532" max="11532" width="1.7109375" style="2" customWidth="1"/>
    <col min="11533" max="11533" width="12.42578125" style="2" customWidth="1"/>
    <col min="11534" max="11774" width="9.140625" style="2"/>
    <col min="11775" max="11775" width="53.42578125" style="2" customWidth="1"/>
    <col min="11776" max="11776" width="7.85546875" style="2" customWidth="1"/>
    <col min="11777" max="11777" width="12.42578125" style="2" customWidth="1"/>
    <col min="11778" max="11778" width="1.7109375" style="2" customWidth="1"/>
    <col min="11779" max="11779" width="11.42578125" style="2" customWidth="1"/>
    <col min="11780" max="11780" width="1.7109375" style="2" customWidth="1"/>
    <col min="11781" max="11781" width="11.42578125" style="2" customWidth="1"/>
    <col min="11782" max="11782" width="1.7109375" style="2" customWidth="1"/>
    <col min="11783" max="11783" width="12.42578125" style="2" customWidth="1"/>
    <col min="11784" max="11784" width="1.7109375" style="2" customWidth="1"/>
    <col min="11785" max="11785" width="12.42578125" style="2" customWidth="1"/>
    <col min="11786" max="11786" width="1.7109375" style="2" customWidth="1"/>
    <col min="11787" max="11787" width="16.85546875" style="2" bestFit="1" customWidth="1"/>
    <col min="11788" max="11788" width="1.7109375" style="2" customWidth="1"/>
    <col min="11789" max="11789" width="12.42578125" style="2" customWidth="1"/>
    <col min="11790" max="12030" width="9.140625" style="2"/>
    <col min="12031" max="12031" width="53.42578125" style="2" customWidth="1"/>
    <col min="12032" max="12032" width="7.85546875" style="2" customWidth="1"/>
    <col min="12033" max="12033" width="12.42578125" style="2" customWidth="1"/>
    <col min="12034" max="12034" width="1.7109375" style="2" customWidth="1"/>
    <col min="12035" max="12035" width="11.42578125" style="2" customWidth="1"/>
    <col min="12036" max="12036" width="1.7109375" style="2" customWidth="1"/>
    <col min="12037" max="12037" width="11.42578125" style="2" customWidth="1"/>
    <col min="12038" max="12038" width="1.7109375" style="2" customWidth="1"/>
    <col min="12039" max="12039" width="12.42578125" style="2" customWidth="1"/>
    <col min="12040" max="12040" width="1.7109375" style="2" customWidth="1"/>
    <col min="12041" max="12041" width="12.42578125" style="2" customWidth="1"/>
    <col min="12042" max="12042" width="1.7109375" style="2" customWidth="1"/>
    <col min="12043" max="12043" width="16.85546875" style="2" bestFit="1" customWidth="1"/>
    <col min="12044" max="12044" width="1.7109375" style="2" customWidth="1"/>
    <col min="12045" max="12045" width="12.42578125" style="2" customWidth="1"/>
    <col min="12046" max="12286" width="9.140625" style="2"/>
    <col min="12287" max="12287" width="53.42578125" style="2" customWidth="1"/>
    <col min="12288" max="12288" width="7.85546875" style="2" customWidth="1"/>
    <col min="12289" max="12289" width="12.42578125" style="2" customWidth="1"/>
    <col min="12290" max="12290" width="1.7109375" style="2" customWidth="1"/>
    <col min="12291" max="12291" width="11.42578125" style="2" customWidth="1"/>
    <col min="12292" max="12292" width="1.7109375" style="2" customWidth="1"/>
    <col min="12293" max="12293" width="11.42578125" style="2" customWidth="1"/>
    <col min="12294" max="12294" width="1.7109375" style="2" customWidth="1"/>
    <col min="12295" max="12295" width="12.42578125" style="2" customWidth="1"/>
    <col min="12296" max="12296" width="1.7109375" style="2" customWidth="1"/>
    <col min="12297" max="12297" width="12.42578125" style="2" customWidth="1"/>
    <col min="12298" max="12298" width="1.7109375" style="2" customWidth="1"/>
    <col min="12299" max="12299" width="16.85546875" style="2" bestFit="1" customWidth="1"/>
    <col min="12300" max="12300" width="1.7109375" style="2" customWidth="1"/>
    <col min="12301" max="12301" width="12.42578125" style="2" customWidth="1"/>
    <col min="12302" max="12542" width="9.140625" style="2"/>
    <col min="12543" max="12543" width="53.42578125" style="2" customWidth="1"/>
    <col min="12544" max="12544" width="7.85546875" style="2" customWidth="1"/>
    <col min="12545" max="12545" width="12.42578125" style="2" customWidth="1"/>
    <col min="12546" max="12546" width="1.7109375" style="2" customWidth="1"/>
    <col min="12547" max="12547" width="11.42578125" style="2" customWidth="1"/>
    <col min="12548" max="12548" width="1.7109375" style="2" customWidth="1"/>
    <col min="12549" max="12549" width="11.42578125" style="2" customWidth="1"/>
    <col min="12550" max="12550" width="1.7109375" style="2" customWidth="1"/>
    <col min="12551" max="12551" width="12.42578125" style="2" customWidth="1"/>
    <col min="12552" max="12552" width="1.7109375" style="2" customWidth="1"/>
    <col min="12553" max="12553" width="12.42578125" style="2" customWidth="1"/>
    <col min="12554" max="12554" width="1.7109375" style="2" customWidth="1"/>
    <col min="12555" max="12555" width="16.85546875" style="2" bestFit="1" customWidth="1"/>
    <col min="12556" max="12556" width="1.7109375" style="2" customWidth="1"/>
    <col min="12557" max="12557" width="12.42578125" style="2" customWidth="1"/>
    <col min="12558" max="12798" width="9.140625" style="2"/>
    <col min="12799" max="12799" width="53.42578125" style="2" customWidth="1"/>
    <col min="12800" max="12800" width="7.85546875" style="2" customWidth="1"/>
    <col min="12801" max="12801" width="12.42578125" style="2" customWidth="1"/>
    <col min="12802" max="12802" width="1.7109375" style="2" customWidth="1"/>
    <col min="12803" max="12803" width="11.42578125" style="2" customWidth="1"/>
    <col min="12804" max="12804" width="1.7109375" style="2" customWidth="1"/>
    <col min="12805" max="12805" width="11.42578125" style="2" customWidth="1"/>
    <col min="12806" max="12806" width="1.7109375" style="2" customWidth="1"/>
    <col min="12807" max="12807" width="12.42578125" style="2" customWidth="1"/>
    <col min="12808" max="12808" width="1.7109375" style="2" customWidth="1"/>
    <col min="12809" max="12809" width="12.42578125" style="2" customWidth="1"/>
    <col min="12810" max="12810" width="1.7109375" style="2" customWidth="1"/>
    <col min="12811" max="12811" width="16.85546875" style="2" bestFit="1" customWidth="1"/>
    <col min="12812" max="12812" width="1.7109375" style="2" customWidth="1"/>
    <col min="12813" max="12813" width="12.42578125" style="2" customWidth="1"/>
    <col min="12814" max="13054" width="9.140625" style="2"/>
    <col min="13055" max="13055" width="53.42578125" style="2" customWidth="1"/>
    <col min="13056" max="13056" width="7.85546875" style="2" customWidth="1"/>
    <col min="13057" max="13057" width="12.42578125" style="2" customWidth="1"/>
    <col min="13058" max="13058" width="1.7109375" style="2" customWidth="1"/>
    <col min="13059" max="13059" width="11.42578125" style="2" customWidth="1"/>
    <col min="13060" max="13060" width="1.7109375" style="2" customWidth="1"/>
    <col min="13061" max="13061" width="11.42578125" style="2" customWidth="1"/>
    <col min="13062" max="13062" width="1.7109375" style="2" customWidth="1"/>
    <col min="13063" max="13063" width="12.42578125" style="2" customWidth="1"/>
    <col min="13064" max="13064" width="1.7109375" style="2" customWidth="1"/>
    <col min="13065" max="13065" width="12.42578125" style="2" customWidth="1"/>
    <col min="13066" max="13066" width="1.7109375" style="2" customWidth="1"/>
    <col min="13067" max="13067" width="16.85546875" style="2" bestFit="1" customWidth="1"/>
    <col min="13068" max="13068" width="1.7109375" style="2" customWidth="1"/>
    <col min="13069" max="13069" width="12.42578125" style="2" customWidth="1"/>
    <col min="13070" max="13310" width="9.140625" style="2"/>
    <col min="13311" max="13311" width="53.42578125" style="2" customWidth="1"/>
    <col min="13312" max="13312" width="7.85546875" style="2" customWidth="1"/>
    <col min="13313" max="13313" width="12.42578125" style="2" customWidth="1"/>
    <col min="13314" max="13314" width="1.7109375" style="2" customWidth="1"/>
    <col min="13315" max="13315" width="11.42578125" style="2" customWidth="1"/>
    <col min="13316" max="13316" width="1.7109375" style="2" customWidth="1"/>
    <col min="13317" max="13317" width="11.42578125" style="2" customWidth="1"/>
    <col min="13318" max="13318" width="1.7109375" style="2" customWidth="1"/>
    <col min="13319" max="13319" width="12.42578125" style="2" customWidth="1"/>
    <col min="13320" max="13320" width="1.7109375" style="2" customWidth="1"/>
    <col min="13321" max="13321" width="12.42578125" style="2" customWidth="1"/>
    <col min="13322" max="13322" width="1.7109375" style="2" customWidth="1"/>
    <col min="13323" max="13323" width="16.85546875" style="2" bestFit="1" customWidth="1"/>
    <col min="13324" max="13324" width="1.7109375" style="2" customWidth="1"/>
    <col min="13325" max="13325" width="12.42578125" style="2" customWidth="1"/>
    <col min="13326" max="13566" width="9.140625" style="2"/>
    <col min="13567" max="13567" width="53.42578125" style="2" customWidth="1"/>
    <col min="13568" max="13568" width="7.85546875" style="2" customWidth="1"/>
    <col min="13569" max="13569" width="12.42578125" style="2" customWidth="1"/>
    <col min="13570" max="13570" width="1.7109375" style="2" customWidth="1"/>
    <col min="13571" max="13571" width="11.42578125" style="2" customWidth="1"/>
    <col min="13572" max="13572" width="1.7109375" style="2" customWidth="1"/>
    <col min="13573" max="13573" width="11.42578125" style="2" customWidth="1"/>
    <col min="13574" max="13574" width="1.7109375" style="2" customWidth="1"/>
    <col min="13575" max="13575" width="12.42578125" style="2" customWidth="1"/>
    <col min="13576" max="13576" width="1.7109375" style="2" customWidth="1"/>
    <col min="13577" max="13577" width="12.42578125" style="2" customWidth="1"/>
    <col min="13578" max="13578" width="1.7109375" style="2" customWidth="1"/>
    <col min="13579" max="13579" width="16.85546875" style="2" bestFit="1" customWidth="1"/>
    <col min="13580" max="13580" width="1.7109375" style="2" customWidth="1"/>
    <col min="13581" max="13581" width="12.42578125" style="2" customWidth="1"/>
    <col min="13582" max="13822" width="9.140625" style="2"/>
    <col min="13823" max="13823" width="53.42578125" style="2" customWidth="1"/>
    <col min="13824" max="13824" width="7.85546875" style="2" customWidth="1"/>
    <col min="13825" max="13825" width="12.42578125" style="2" customWidth="1"/>
    <col min="13826" max="13826" width="1.7109375" style="2" customWidth="1"/>
    <col min="13827" max="13827" width="11.42578125" style="2" customWidth="1"/>
    <col min="13828" max="13828" width="1.7109375" style="2" customWidth="1"/>
    <col min="13829" max="13829" width="11.42578125" style="2" customWidth="1"/>
    <col min="13830" max="13830" width="1.7109375" style="2" customWidth="1"/>
    <col min="13831" max="13831" width="12.42578125" style="2" customWidth="1"/>
    <col min="13832" max="13832" width="1.7109375" style="2" customWidth="1"/>
    <col min="13833" max="13833" width="12.42578125" style="2" customWidth="1"/>
    <col min="13834" max="13834" width="1.7109375" style="2" customWidth="1"/>
    <col min="13835" max="13835" width="16.85546875" style="2" bestFit="1" customWidth="1"/>
    <col min="13836" max="13836" width="1.7109375" style="2" customWidth="1"/>
    <col min="13837" max="13837" width="12.42578125" style="2" customWidth="1"/>
    <col min="13838" max="14078" width="9.140625" style="2"/>
    <col min="14079" max="14079" width="53.42578125" style="2" customWidth="1"/>
    <col min="14080" max="14080" width="7.85546875" style="2" customWidth="1"/>
    <col min="14081" max="14081" width="12.42578125" style="2" customWidth="1"/>
    <col min="14082" max="14082" width="1.7109375" style="2" customWidth="1"/>
    <col min="14083" max="14083" width="11.42578125" style="2" customWidth="1"/>
    <col min="14084" max="14084" width="1.7109375" style="2" customWidth="1"/>
    <col min="14085" max="14085" width="11.42578125" style="2" customWidth="1"/>
    <col min="14086" max="14086" width="1.7109375" style="2" customWidth="1"/>
    <col min="14087" max="14087" width="12.42578125" style="2" customWidth="1"/>
    <col min="14088" max="14088" width="1.7109375" style="2" customWidth="1"/>
    <col min="14089" max="14089" width="12.42578125" style="2" customWidth="1"/>
    <col min="14090" max="14090" width="1.7109375" style="2" customWidth="1"/>
    <col min="14091" max="14091" width="16.85546875" style="2" bestFit="1" customWidth="1"/>
    <col min="14092" max="14092" width="1.7109375" style="2" customWidth="1"/>
    <col min="14093" max="14093" width="12.42578125" style="2" customWidth="1"/>
    <col min="14094" max="14334" width="9.140625" style="2"/>
    <col min="14335" max="14335" width="53.42578125" style="2" customWidth="1"/>
    <col min="14336" max="14336" width="7.85546875" style="2" customWidth="1"/>
    <col min="14337" max="14337" width="12.42578125" style="2" customWidth="1"/>
    <col min="14338" max="14338" width="1.7109375" style="2" customWidth="1"/>
    <col min="14339" max="14339" width="11.42578125" style="2" customWidth="1"/>
    <col min="14340" max="14340" width="1.7109375" style="2" customWidth="1"/>
    <col min="14341" max="14341" width="11.42578125" style="2" customWidth="1"/>
    <col min="14342" max="14342" width="1.7109375" style="2" customWidth="1"/>
    <col min="14343" max="14343" width="12.42578125" style="2" customWidth="1"/>
    <col min="14344" max="14344" width="1.7109375" style="2" customWidth="1"/>
    <col min="14345" max="14345" width="12.42578125" style="2" customWidth="1"/>
    <col min="14346" max="14346" width="1.7109375" style="2" customWidth="1"/>
    <col min="14347" max="14347" width="16.85546875" style="2" bestFit="1" customWidth="1"/>
    <col min="14348" max="14348" width="1.7109375" style="2" customWidth="1"/>
    <col min="14349" max="14349" width="12.42578125" style="2" customWidth="1"/>
    <col min="14350" max="14590" width="9.140625" style="2"/>
    <col min="14591" max="14591" width="53.42578125" style="2" customWidth="1"/>
    <col min="14592" max="14592" width="7.85546875" style="2" customWidth="1"/>
    <col min="14593" max="14593" width="12.42578125" style="2" customWidth="1"/>
    <col min="14594" max="14594" width="1.7109375" style="2" customWidth="1"/>
    <col min="14595" max="14595" width="11.42578125" style="2" customWidth="1"/>
    <col min="14596" max="14596" width="1.7109375" style="2" customWidth="1"/>
    <col min="14597" max="14597" width="11.42578125" style="2" customWidth="1"/>
    <col min="14598" max="14598" width="1.7109375" style="2" customWidth="1"/>
    <col min="14599" max="14599" width="12.42578125" style="2" customWidth="1"/>
    <col min="14600" max="14600" width="1.7109375" style="2" customWidth="1"/>
    <col min="14601" max="14601" width="12.42578125" style="2" customWidth="1"/>
    <col min="14602" max="14602" width="1.7109375" style="2" customWidth="1"/>
    <col min="14603" max="14603" width="16.85546875" style="2" bestFit="1" customWidth="1"/>
    <col min="14604" max="14604" width="1.7109375" style="2" customWidth="1"/>
    <col min="14605" max="14605" width="12.42578125" style="2" customWidth="1"/>
    <col min="14606" max="14846" width="9.140625" style="2"/>
    <col min="14847" max="14847" width="53.42578125" style="2" customWidth="1"/>
    <col min="14848" max="14848" width="7.85546875" style="2" customWidth="1"/>
    <col min="14849" max="14849" width="12.42578125" style="2" customWidth="1"/>
    <col min="14850" max="14850" width="1.7109375" style="2" customWidth="1"/>
    <col min="14851" max="14851" width="11.42578125" style="2" customWidth="1"/>
    <col min="14852" max="14852" width="1.7109375" style="2" customWidth="1"/>
    <col min="14853" max="14853" width="11.42578125" style="2" customWidth="1"/>
    <col min="14854" max="14854" width="1.7109375" style="2" customWidth="1"/>
    <col min="14855" max="14855" width="12.42578125" style="2" customWidth="1"/>
    <col min="14856" max="14856" width="1.7109375" style="2" customWidth="1"/>
    <col min="14857" max="14857" width="12.42578125" style="2" customWidth="1"/>
    <col min="14858" max="14858" width="1.7109375" style="2" customWidth="1"/>
    <col min="14859" max="14859" width="16.85546875" style="2" bestFit="1" customWidth="1"/>
    <col min="14860" max="14860" width="1.7109375" style="2" customWidth="1"/>
    <col min="14861" max="14861" width="12.42578125" style="2" customWidth="1"/>
    <col min="14862" max="15102" width="9.140625" style="2"/>
    <col min="15103" max="15103" width="53.42578125" style="2" customWidth="1"/>
    <col min="15104" max="15104" width="7.85546875" style="2" customWidth="1"/>
    <col min="15105" max="15105" width="12.42578125" style="2" customWidth="1"/>
    <col min="15106" max="15106" width="1.7109375" style="2" customWidth="1"/>
    <col min="15107" max="15107" width="11.42578125" style="2" customWidth="1"/>
    <col min="15108" max="15108" width="1.7109375" style="2" customWidth="1"/>
    <col min="15109" max="15109" width="11.42578125" style="2" customWidth="1"/>
    <col min="15110" max="15110" width="1.7109375" style="2" customWidth="1"/>
    <col min="15111" max="15111" width="12.42578125" style="2" customWidth="1"/>
    <col min="15112" max="15112" width="1.7109375" style="2" customWidth="1"/>
    <col min="15113" max="15113" width="12.42578125" style="2" customWidth="1"/>
    <col min="15114" max="15114" width="1.7109375" style="2" customWidth="1"/>
    <col min="15115" max="15115" width="16.85546875" style="2" bestFit="1" customWidth="1"/>
    <col min="15116" max="15116" width="1.7109375" style="2" customWidth="1"/>
    <col min="15117" max="15117" width="12.42578125" style="2" customWidth="1"/>
    <col min="15118" max="15358" width="9.140625" style="2"/>
    <col min="15359" max="15359" width="53.42578125" style="2" customWidth="1"/>
    <col min="15360" max="15360" width="7.85546875" style="2" customWidth="1"/>
    <col min="15361" max="15361" width="12.42578125" style="2" customWidth="1"/>
    <col min="15362" max="15362" width="1.7109375" style="2" customWidth="1"/>
    <col min="15363" max="15363" width="11.42578125" style="2" customWidth="1"/>
    <col min="15364" max="15364" width="1.7109375" style="2" customWidth="1"/>
    <col min="15365" max="15365" width="11.42578125" style="2" customWidth="1"/>
    <col min="15366" max="15366" width="1.7109375" style="2" customWidth="1"/>
    <col min="15367" max="15367" width="12.42578125" style="2" customWidth="1"/>
    <col min="15368" max="15368" width="1.7109375" style="2" customWidth="1"/>
    <col min="15369" max="15369" width="12.42578125" style="2" customWidth="1"/>
    <col min="15370" max="15370" width="1.7109375" style="2" customWidth="1"/>
    <col min="15371" max="15371" width="16.85546875" style="2" bestFit="1" customWidth="1"/>
    <col min="15372" max="15372" width="1.7109375" style="2" customWidth="1"/>
    <col min="15373" max="15373" width="12.42578125" style="2" customWidth="1"/>
    <col min="15374" max="15614" width="9.140625" style="2"/>
    <col min="15615" max="15615" width="53.42578125" style="2" customWidth="1"/>
    <col min="15616" max="15616" width="7.85546875" style="2" customWidth="1"/>
    <col min="15617" max="15617" width="12.42578125" style="2" customWidth="1"/>
    <col min="15618" max="15618" width="1.7109375" style="2" customWidth="1"/>
    <col min="15619" max="15619" width="11.42578125" style="2" customWidth="1"/>
    <col min="15620" max="15620" width="1.7109375" style="2" customWidth="1"/>
    <col min="15621" max="15621" width="11.42578125" style="2" customWidth="1"/>
    <col min="15622" max="15622" width="1.7109375" style="2" customWidth="1"/>
    <col min="15623" max="15623" width="12.42578125" style="2" customWidth="1"/>
    <col min="15624" max="15624" width="1.7109375" style="2" customWidth="1"/>
    <col min="15625" max="15625" width="12.42578125" style="2" customWidth="1"/>
    <col min="15626" max="15626" width="1.7109375" style="2" customWidth="1"/>
    <col min="15627" max="15627" width="16.85546875" style="2" bestFit="1" customWidth="1"/>
    <col min="15628" max="15628" width="1.7109375" style="2" customWidth="1"/>
    <col min="15629" max="15629" width="12.42578125" style="2" customWidth="1"/>
    <col min="15630" max="15870" width="9.140625" style="2"/>
    <col min="15871" max="15871" width="53.42578125" style="2" customWidth="1"/>
    <col min="15872" max="15872" width="7.85546875" style="2" customWidth="1"/>
    <col min="15873" max="15873" width="12.42578125" style="2" customWidth="1"/>
    <col min="15874" max="15874" width="1.7109375" style="2" customWidth="1"/>
    <col min="15875" max="15875" width="11.42578125" style="2" customWidth="1"/>
    <col min="15876" max="15876" width="1.7109375" style="2" customWidth="1"/>
    <col min="15877" max="15877" width="11.42578125" style="2" customWidth="1"/>
    <col min="15878" max="15878" width="1.7109375" style="2" customWidth="1"/>
    <col min="15879" max="15879" width="12.42578125" style="2" customWidth="1"/>
    <col min="15880" max="15880" width="1.7109375" style="2" customWidth="1"/>
    <col min="15881" max="15881" width="12.42578125" style="2" customWidth="1"/>
    <col min="15882" max="15882" width="1.7109375" style="2" customWidth="1"/>
    <col min="15883" max="15883" width="16.85546875" style="2" bestFit="1" customWidth="1"/>
    <col min="15884" max="15884" width="1.7109375" style="2" customWidth="1"/>
    <col min="15885" max="15885" width="12.42578125" style="2" customWidth="1"/>
    <col min="15886" max="16126" width="9.140625" style="2"/>
    <col min="16127" max="16127" width="53.42578125" style="2" customWidth="1"/>
    <col min="16128" max="16128" width="7.85546875" style="2" customWidth="1"/>
    <col min="16129" max="16129" width="12.42578125" style="2" customWidth="1"/>
    <col min="16130" max="16130" width="1.7109375" style="2" customWidth="1"/>
    <col min="16131" max="16131" width="11.42578125" style="2" customWidth="1"/>
    <col min="16132" max="16132" width="1.7109375" style="2" customWidth="1"/>
    <col min="16133" max="16133" width="11.42578125" style="2" customWidth="1"/>
    <col min="16134" max="16134" width="1.7109375" style="2" customWidth="1"/>
    <col min="16135" max="16135" width="12.42578125" style="2" customWidth="1"/>
    <col min="16136" max="16136" width="1.7109375" style="2" customWidth="1"/>
    <col min="16137" max="16137" width="12.42578125" style="2" customWidth="1"/>
    <col min="16138" max="16138" width="1.7109375" style="2" customWidth="1"/>
    <col min="16139" max="16139" width="16.85546875" style="2" bestFit="1" customWidth="1"/>
    <col min="16140" max="16140" width="1.7109375" style="2" customWidth="1"/>
    <col min="16141" max="16141" width="12.42578125" style="2" customWidth="1"/>
    <col min="16142" max="16384" width="9.140625" style="2"/>
  </cols>
  <sheetData>
    <row r="1" spans="1:15" ht="23.25" customHeight="1" x14ac:dyDescent="0.5">
      <c r="A1" s="20" t="s">
        <v>33</v>
      </c>
      <c r="B1" s="192"/>
    </row>
    <row r="2" spans="1:15" ht="23.25" customHeight="1" x14ac:dyDescent="0.5">
      <c r="A2" s="4" t="s">
        <v>58</v>
      </c>
    </row>
    <row r="3" spans="1:15" ht="23.25" customHeight="1" x14ac:dyDescent="0.5">
      <c r="A3" s="4"/>
      <c r="B3" s="202"/>
    </row>
    <row r="4" spans="1:15" ht="23.25" customHeight="1" x14ac:dyDescent="0.5">
      <c r="A4" s="4"/>
      <c r="B4" s="188"/>
      <c r="C4" s="207" t="s">
        <v>27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5" ht="21.6" customHeight="1" x14ac:dyDescent="0.45">
      <c r="A5" s="62"/>
      <c r="B5" s="192"/>
      <c r="D5" s="187"/>
      <c r="I5" s="213" t="s">
        <v>95</v>
      </c>
      <c r="J5" s="214"/>
      <c r="K5" s="214"/>
      <c r="L5" s="1"/>
      <c r="M5" s="32"/>
    </row>
    <row r="6" spans="1:15" ht="21" customHeight="1" x14ac:dyDescent="0.45">
      <c r="B6" s="192"/>
      <c r="C6" s="191" t="s">
        <v>16</v>
      </c>
      <c r="D6" s="187"/>
      <c r="E6" s="1"/>
      <c r="F6" s="1"/>
      <c r="G6" s="191" t="s">
        <v>110</v>
      </c>
      <c r="I6" s="1"/>
      <c r="J6" s="32"/>
      <c r="K6" s="1"/>
      <c r="L6" s="1"/>
    </row>
    <row r="7" spans="1:15" ht="21" customHeight="1" x14ac:dyDescent="0.45">
      <c r="B7" s="192"/>
      <c r="C7" s="191" t="s">
        <v>62</v>
      </c>
      <c r="D7" s="187"/>
      <c r="E7" s="21" t="s">
        <v>43</v>
      </c>
      <c r="F7" s="21"/>
      <c r="G7" s="191" t="s">
        <v>111</v>
      </c>
      <c r="I7" s="1" t="s">
        <v>36</v>
      </c>
      <c r="K7" s="1"/>
      <c r="L7" s="1"/>
      <c r="M7" s="32" t="s">
        <v>29</v>
      </c>
    </row>
    <row r="8" spans="1:15" ht="21" customHeight="1" x14ac:dyDescent="0.45">
      <c r="C8" s="191" t="s">
        <v>61</v>
      </c>
      <c r="D8" s="187"/>
      <c r="E8" s="21" t="s">
        <v>55</v>
      </c>
      <c r="F8" s="21"/>
      <c r="G8" s="191" t="s">
        <v>112</v>
      </c>
      <c r="I8" s="1" t="s">
        <v>37</v>
      </c>
      <c r="K8" s="192" t="s">
        <v>95</v>
      </c>
      <c r="L8" s="1"/>
      <c r="M8" s="33" t="s">
        <v>54</v>
      </c>
    </row>
    <row r="9" spans="1:15" ht="20.100000000000001" customHeight="1" x14ac:dyDescent="0.45">
      <c r="C9" s="212" t="s">
        <v>24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</row>
    <row r="10" spans="1:15" ht="22.5" customHeight="1" x14ac:dyDescent="0.45">
      <c r="A10" s="7" t="s">
        <v>128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</row>
    <row r="11" spans="1:15" ht="21.75" customHeight="1" x14ac:dyDescent="0.45">
      <c r="A11" s="14" t="s">
        <v>114</v>
      </c>
      <c r="B11" s="38"/>
      <c r="C11" s="19">
        <v>170048</v>
      </c>
      <c r="D11" s="19"/>
      <c r="E11" s="19">
        <v>272706</v>
      </c>
      <c r="F11" s="19"/>
      <c r="G11" s="19">
        <v>4215</v>
      </c>
      <c r="H11" s="19"/>
      <c r="I11" s="19">
        <v>10650</v>
      </c>
      <c r="J11" s="19"/>
      <c r="K11" s="95">
        <v>-167890</v>
      </c>
      <c r="L11" s="19"/>
      <c r="M11" s="19">
        <f>SUM(C11:L11)</f>
        <v>289729</v>
      </c>
      <c r="O11" s="11"/>
    </row>
    <row r="12" spans="1:15" ht="14.25" customHeight="1" x14ac:dyDescent="0.45">
      <c r="A12" s="14"/>
      <c r="B12" s="3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5" ht="23.25" customHeight="1" x14ac:dyDescent="0.45">
      <c r="A13" s="14" t="s">
        <v>68</v>
      </c>
      <c r="B13" s="38"/>
      <c r="C13" s="19"/>
      <c r="D13" s="125"/>
      <c r="E13" s="19"/>
      <c r="F13" s="19"/>
      <c r="G13" s="19"/>
      <c r="H13" s="19"/>
      <c r="I13" s="19"/>
      <c r="J13" s="19"/>
      <c r="K13" s="19"/>
      <c r="L13" s="19"/>
      <c r="M13" s="19"/>
    </row>
    <row r="14" spans="1:15" ht="23.25" customHeight="1" x14ac:dyDescent="0.45">
      <c r="A14" s="13" t="s">
        <v>69</v>
      </c>
      <c r="B14" s="38"/>
      <c r="C14" s="19"/>
      <c r="D14" s="125"/>
      <c r="E14" s="19"/>
      <c r="F14" s="19"/>
      <c r="G14" s="19"/>
      <c r="H14" s="19"/>
      <c r="I14" s="19"/>
      <c r="J14" s="19"/>
      <c r="K14" s="19"/>
      <c r="L14" s="19"/>
      <c r="M14" s="19"/>
    </row>
    <row r="15" spans="1:15" ht="23.25" customHeight="1" x14ac:dyDescent="0.45">
      <c r="A15" s="24" t="s">
        <v>70</v>
      </c>
      <c r="B15" s="36"/>
      <c r="C15" s="168">
        <v>0</v>
      </c>
      <c r="D15" s="165"/>
      <c r="E15" s="168">
        <v>0</v>
      </c>
      <c r="F15" s="10"/>
      <c r="G15" s="149">
        <v>481</v>
      </c>
      <c r="H15" s="17"/>
      <c r="I15" s="168">
        <v>0</v>
      </c>
      <c r="J15" s="165"/>
      <c r="K15" s="168">
        <v>0</v>
      </c>
      <c r="L15" s="17"/>
      <c r="M15" s="99">
        <f>SUM(C15:L15)</f>
        <v>481</v>
      </c>
    </row>
    <row r="16" spans="1:15" ht="23.25" customHeight="1" x14ac:dyDescent="0.45">
      <c r="A16" s="13" t="s">
        <v>71</v>
      </c>
      <c r="B16" s="38"/>
      <c r="C16" s="164">
        <v>0</v>
      </c>
      <c r="D16" s="166"/>
      <c r="E16" s="164">
        <v>0</v>
      </c>
      <c r="F16" s="23"/>
      <c r="G16" s="128">
        <f>SUM(G15)</f>
        <v>481</v>
      </c>
      <c r="H16" s="19"/>
      <c r="I16" s="164">
        <v>0</v>
      </c>
      <c r="J16" s="158"/>
      <c r="K16" s="164">
        <v>0</v>
      </c>
      <c r="L16" s="19"/>
      <c r="M16" s="128">
        <f>SUM(M15)</f>
        <v>481</v>
      </c>
    </row>
    <row r="17" spans="1:13" ht="23.25" customHeight="1" x14ac:dyDescent="0.45">
      <c r="A17" s="14" t="s">
        <v>72</v>
      </c>
      <c r="B17" s="192"/>
      <c r="C17" s="164">
        <v>0</v>
      </c>
      <c r="D17" s="167"/>
      <c r="E17" s="164">
        <v>0</v>
      </c>
      <c r="F17" s="41"/>
      <c r="G17" s="128">
        <f>SUM(G16)</f>
        <v>481</v>
      </c>
      <c r="H17" s="41"/>
      <c r="I17" s="164">
        <v>0</v>
      </c>
      <c r="J17" s="167"/>
      <c r="K17" s="164">
        <v>0</v>
      </c>
      <c r="L17" s="41"/>
      <c r="M17" s="128">
        <f>SUM(M16)</f>
        <v>481</v>
      </c>
    </row>
    <row r="18" spans="1:13" ht="14.1" customHeight="1" x14ac:dyDescent="0.45">
      <c r="A18" s="14"/>
      <c r="B18" s="3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ht="21.95" customHeight="1" x14ac:dyDescent="0.45">
      <c r="A19" s="14" t="s">
        <v>120</v>
      </c>
      <c r="B19" s="192"/>
      <c r="C19" s="111"/>
      <c r="D19" s="112"/>
      <c r="E19" s="112"/>
      <c r="F19" s="112"/>
      <c r="G19" s="112"/>
      <c r="H19" s="112"/>
      <c r="I19" s="111"/>
      <c r="J19" s="112"/>
      <c r="K19" s="112"/>
      <c r="L19" s="112"/>
      <c r="M19" s="112"/>
    </row>
    <row r="20" spans="1:13" ht="21.95" customHeight="1" x14ac:dyDescent="0.45">
      <c r="A20" s="47" t="s">
        <v>155</v>
      </c>
      <c r="B20" s="192"/>
      <c r="C20" s="168">
        <v>0</v>
      </c>
      <c r="D20" s="165"/>
      <c r="E20" s="168">
        <v>0</v>
      </c>
      <c r="F20" s="169"/>
      <c r="G20" s="168">
        <v>0</v>
      </c>
      <c r="H20" s="169"/>
      <c r="I20" s="168">
        <v>0</v>
      </c>
      <c r="J20" s="35"/>
      <c r="K20" s="99">
        <v>-88660</v>
      </c>
      <c r="L20" s="35"/>
      <c r="M20" s="99">
        <f>SUM(C20:L20)</f>
        <v>-88660</v>
      </c>
    </row>
    <row r="21" spans="1:13" ht="21.95" customHeight="1" x14ac:dyDescent="0.45">
      <c r="A21" s="7" t="s">
        <v>121</v>
      </c>
      <c r="B21" s="38"/>
      <c r="C21" s="164">
        <v>0</v>
      </c>
      <c r="D21" s="163"/>
      <c r="E21" s="164">
        <v>0</v>
      </c>
      <c r="F21" s="157"/>
      <c r="G21" s="164">
        <v>0</v>
      </c>
      <c r="H21" s="163"/>
      <c r="I21" s="164">
        <v>0</v>
      </c>
      <c r="J21" s="129"/>
      <c r="K21" s="130">
        <f>SUM(K20:K20)</f>
        <v>-88660</v>
      </c>
      <c r="L21" s="129"/>
      <c r="M21" s="130">
        <f>SUM(M20:M20)</f>
        <v>-88660</v>
      </c>
    </row>
    <row r="22" spans="1:13" ht="14.1" customHeight="1" x14ac:dyDescent="0.45">
      <c r="A22" s="14"/>
      <c r="B22" s="3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23.25" customHeight="1" thickBot="1" x14ac:dyDescent="0.5">
      <c r="A23" s="7" t="s">
        <v>129</v>
      </c>
      <c r="C23" s="52">
        <f>SUM(C11,C17,C21)</f>
        <v>170048</v>
      </c>
      <c r="D23" s="3"/>
      <c r="E23" s="52">
        <f>SUM(E11,E17,E21)</f>
        <v>272706</v>
      </c>
      <c r="F23" s="3"/>
      <c r="G23" s="52">
        <f>SUM(G11,G17,G21)</f>
        <v>4696</v>
      </c>
      <c r="H23" s="3"/>
      <c r="I23" s="52">
        <f>SUM(I11,I17,I21)</f>
        <v>10650</v>
      </c>
      <c r="J23" s="3"/>
      <c r="K23" s="52">
        <f>SUM(K11,K17,K21)</f>
        <v>-256550</v>
      </c>
      <c r="L23" s="3"/>
      <c r="M23" s="53">
        <f>SUM(C23:L23)</f>
        <v>201550</v>
      </c>
    </row>
    <row r="24" spans="1:13" ht="23.25" customHeight="1" thickTop="1" x14ac:dyDescent="0.45"/>
    <row r="29" spans="1:13" ht="23.25" customHeight="1" x14ac:dyDescent="0.45">
      <c r="G29" s="34"/>
    </row>
  </sheetData>
  <mergeCells count="3">
    <mergeCell ref="C4:M4"/>
    <mergeCell ref="I5:K5"/>
    <mergeCell ref="C9:M9"/>
  </mergeCells>
  <pageMargins left="0.8" right="0.6" top="0.48" bottom="0.5" header="0.4" footer="0.5"/>
  <pageSetup paperSize="9" scale="97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9"/>
  <sheetViews>
    <sheetView view="pageBreakPreview" zoomScaleNormal="80" zoomScaleSheetLayoutView="100" workbookViewId="0">
      <selection activeCell="C76" sqref="C76"/>
    </sheetView>
  </sheetViews>
  <sheetFormatPr defaultRowHeight="23.25" customHeight="1" x14ac:dyDescent="0.45"/>
  <cols>
    <col min="1" max="1" width="57.85546875" style="6" customWidth="1"/>
    <col min="2" max="2" width="11" style="151" customWidth="1"/>
    <col min="3" max="3" width="14" style="2" customWidth="1"/>
    <col min="4" max="4" width="1.7109375" style="2" customWidth="1"/>
    <col min="5" max="5" width="14" style="2" customWidth="1"/>
    <col min="6" max="6" width="1.7109375" style="2" customWidth="1"/>
    <col min="7" max="7" width="14" style="2" customWidth="1"/>
    <col min="8" max="8" width="1.7109375" style="2" customWidth="1"/>
    <col min="9" max="9" width="14" style="2" customWidth="1"/>
    <col min="10" max="10" width="1.7109375" style="2" customWidth="1"/>
    <col min="11" max="11" width="14" style="2" customWidth="1"/>
    <col min="12" max="252" width="9.140625" style="2"/>
    <col min="253" max="253" width="53.42578125" style="2" customWidth="1"/>
    <col min="254" max="254" width="7.85546875" style="2" customWidth="1"/>
    <col min="255" max="255" width="12.42578125" style="2" customWidth="1"/>
    <col min="256" max="256" width="1.7109375" style="2" customWidth="1"/>
    <col min="257" max="257" width="11.42578125" style="2" customWidth="1"/>
    <col min="258" max="258" width="1.7109375" style="2" customWidth="1"/>
    <col min="259" max="259" width="11.42578125" style="2" customWidth="1"/>
    <col min="260" max="260" width="1.7109375" style="2" customWidth="1"/>
    <col min="261" max="261" width="12.42578125" style="2" customWidth="1"/>
    <col min="262" max="262" width="1.7109375" style="2" customWidth="1"/>
    <col min="263" max="263" width="12.42578125" style="2" customWidth="1"/>
    <col min="264" max="264" width="1.7109375" style="2" customWidth="1"/>
    <col min="265" max="265" width="16.85546875" style="2" bestFit="1" customWidth="1"/>
    <col min="266" max="266" width="1.7109375" style="2" customWidth="1"/>
    <col min="267" max="267" width="12.42578125" style="2" customWidth="1"/>
    <col min="268" max="508" width="9.140625" style="2"/>
    <col min="509" max="509" width="53.42578125" style="2" customWidth="1"/>
    <col min="510" max="510" width="7.85546875" style="2" customWidth="1"/>
    <col min="511" max="511" width="12.42578125" style="2" customWidth="1"/>
    <col min="512" max="512" width="1.7109375" style="2" customWidth="1"/>
    <col min="513" max="513" width="11.42578125" style="2" customWidth="1"/>
    <col min="514" max="514" width="1.7109375" style="2" customWidth="1"/>
    <col min="515" max="515" width="11.42578125" style="2" customWidth="1"/>
    <col min="516" max="516" width="1.7109375" style="2" customWidth="1"/>
    <col min="517" max="517" width="12.42578125" style="2" customWidth="1"/>
    <col min="518" max="518" width="1.7109375" style="2" customWidth="1"/>
    <col min="519" max="519" width="12.42578125" style="2" customWidth="1"/>
    <col min="520" max="520" width="1.7109375" style="2" customWidth="1"/>
    <col min="521" max="521" width="16.85546875" style="2" bestFit="1" customWidth="1"/>
    <col min="522" max="522" width="1.7109375" style="2" customWidth="1"/>
    <col min="523" max="523" width="12.42578125" style="2" customWidth="1"/>
    <col min="524" max="764" width="9.140625" style="2"/>
    <col min="765" max="765" width="53.42578125" style="2" customWidth="1"/>
    <col min="766" max="766" width="7.85546875" style="2" customWidth="1"/>
    <col min="767" max="767" width="12.42578125" style="2" customWidth="1"/>
    <col min="768" max="768" width="1.7109375" style="2" customWidth="1"/>
    <col min="769" max="769" width="11.42578125" style="2" customWidth="1"/>
    <col min="770" max="770" width="1.7109375" style="2" customWidth="1"/>
    <col min="771" max="771" width="11.42578125" style="2" customWidth="1"/>
    <col min="772" max="772" width="1.7109375" style="2" customWidth="1"/>
    <col min="773" max="773" width="12.42578125" style="2" customWidth="1"/>
    <col min="774" max="774" width="1.7109375" style="2" customWidth="1"/>
    <col min="775" max="775" width="12.42578125" style="2" customWidth="1"/>
    <col min="776" max="776" width="1.7109375" style="2" customWidth="1"/>
    <col min="777" max="777" width="16.85546875" style="2" bestFit="1" customWidth="1"/>
    <col min="778" max="778" width="1.7109375" style="2" customWidth="1"/>
    <col min="779" max="779" width="12.42578125" style="2" customWidth="1"/>
    <col min="780" max="1020" width="9.140625" style="2"/>
    <col min="1021" max="1021" width="53.42578125" style="2" customWidth="1"/>
    <col min="1022" max="1022" width="7.85546875" style="2" customWidth="1"/>
    <col min="1023" max="1023" width="12.42578125" style="2" customWidth="1"/>
    <col min="1024" max="1024" width="1.7109375" style="2" customWidth="1"/>
    <col min="1025" max="1025" width="11.42578125" style="2" customWidth="1"/>
    <col min="1026" max="1026" width="1.7109375" style="2" customWidth="1"/>
    <col min="1027" max="1027" width="11.42578125" style="2" customWidth="1"/>
    <col min="1028" max="1028" width="1.7109375" style="2" customWidth="1"/>
    <col min="1029" max="1029" width="12.42578125" style="2" customWidth="1"/>
    <col min="1030" max="1030" width="1.7109375" style="2" customWidth="1"/>
    <col min="1031" max="1031" width="12.42578125" style="2" customWidth="1"/>
    <col min="1032" max="1032" width="1.7109375" style="2" customWidth="1"/>
    <col min="1033" max="1033" width="16.85546875" style="2" bestFit="1" customWidth="1"/>
    <col min="1034" max="1034" width="1.7109375" style="2" customWidth="1"/>
    <col min="1035" max="1035" width="12.42578125" style="2" customWidth="1"/>
    <col min="1036" max="1276" width="9.140625" style="2"/>
    <col min="1277" max="1277" width="53.42578125" style="2" customWidth="1"/>
    <col min="1278" max="1278" width="7.85546875" style="2" customWidth="1"/>
    <col min="1279" max="1279" width="12.42578125" style="2" customWidth="1"/>
    <col min="1280" max="1280" width="1.7109375" style="2" customWidth="1"/>
    <col min="1281" max="1281" width="11.42578125" style="2" customWidth="1"/>
    <col min="1282" max="1282" width="1.7109375" style="2" customWidth="1"/>
    <col min="1283" max="1283" width="11.42578125" style="2" customWidth="1"/>
    <col min="1284" max="1284" width="1.7109375" style="2" customWidth="1"/>
    <col min="1285" max="1285" width="12.42578125" style="2" customWidth="1"/>
    <col min="1286" max="1286" width="1.7109375" style="2" customWidth="1"/>
    <col min="1287" max="1287" width="12.42578125" style="2" customWidth="1"/>
    <col min="1288" max="1288" width="1.7109375" style="2" customWidth="1"/>
    <col min="1289" max="1289" width="16.85546875" style="2" bestFit="1" customWidth="1"/>
    <col min="1290" max="1290" width="1.7109375" style="2" customWidth="1"/>
    <col min="1291" max="1291" width="12.42578125" style="2" customWidth="1"/>
    <col min="1292" max="1532" width="9.140625" style="2"/>
    <col min="1533" max="1533" width="53.42578125" style="2" customWidth="1"/>
    <col min="1534" max="1534" width="7.85546875" style="2" customWidth="1"/>
    <col min="1535" max="1535" width="12.42578125" style="2" customWidth="1"/>
    <col min="1536" max="1536" width="1.7109375" style="2" customWidth="1"/>
    <col min="1537" max="1537" width="11.42578125" style="2" customWidth="1"/>
    <col min="1538" max="1538" width="1.7109375" style="2" customWidth="1"/>
    <col min="1539" max="1539" width="11.42578125" style="2" customWidth="1"/>
    <col min="1540" max="1540" width="1.7109375" style="2" customWidth="1"/>
    <col min="1541" max="1541" width="12.42578125" style="2" customWidth="1"/>
    <col min="1542" max="1542" width="1.7109375" style="2" customWidth="1"/>
    <col min="1543" max="1543" width="12.42578125" style="2" customWidth="1"/>
    <col min="1544" max="1544" width="1.7109375" style="2" customWidth="1"/>
    <col min="1545" max="1545" width="16.85546875" style="2" bestFit="1" customWidth="1"/>
    <col min="1546" max="1546" width="1.7109375" style="2" customWidth="1"/>
    <col min="1547" max="1547" width="12.42578125" style="2" customWidth="1"/>
    <col min="1548" max="1788" width="9.140625" style="2"/>
    <col min="1789" max="1789" width="53.42578125" style="2" customWidth="1"/>
    <col min="1790" max="1790" width="7.85546875" style="2" customWidth="1"/>
    <col min="1791" max="1791" width="12.42578125" style="2" customWidth="1"/>
    <col min="1792" max="1792" width="1.7109375" style="2" customWidth="1"/>
    <col min="1793" max="1793" width="11.42578125" style="2" customWidth="1"/>
    <col min="1794" max="1794" width="1.7109375" style="2" customWidth="1"/>
    <col min="1795" max="1795" width="11.42578125" style="2" customWidth="1"/>
    <col min="1796" max="1796" width="1.7109375" style="2" customWidth="1"/>
    <col min="1797" max="1797" width="12.42578125" style="2" customWidth="1"/>
    <col min="1798" max="1798" width="1.7109375" style="2" customWidth="1"/>
    <col min="1799" max="1799" width="12.42578125" style="2" customWidth="1"/>
    <col min="1800" max="1800" width="1.7109375" style="2" customWidth="1"/>
    <col min="1801" max="1801" width="16.85546875" style="2" bestFit="1" customWidth="1"/>
    <col min="1802" max="1802" width="1.7109375" style="2" customWidth="1"/>
    <col min="1803" max="1803" width="12.42578125" style="2" customWidth="1"/>
    <col min="1804" max="2044" width="9.140625" style="2"/>
    <col min="2045" max="2045" width="53.42578125" style="2" customWidth="1"/>
    <col min="2046" max="2046" width="7.85546875" style="2" customWidth="1"/>
    <col min="2047" max="2047" width="12.42578125" style="2" customWidth="1"/>
    <col min="2048" max="2048" width="1.7109375" style="2" customWidth="1"/>
    <col min="2049" max="2049" width="11.42578125" style="2" customWidth="1"/>
    <col min="2050" max="2050" width="1.7109375" style="2" customWidth="1"/>
    <col min="2051" max="2051" width="11.42578125" style="2" customWidth="1"/>
    <col min="2052" max="2052" width="1.7109375" style="2" customWidth="1"/>
    <col min="2053" max="2053" width="12.42578125" style="2" customWidth="1"/>
    <col min="2054" max="2054" width="1.7109375" style="2" customWidth="1"/>
    <col min="2055" max="2055" width="12.42578125" style="2" customWidth="1"/>
    <col min="2056" max="2056" width="1.7109375" style="2" customWidth="1"/>
    <col min="2057" max="2057" width="16.85546875" style="2" bestFit="1" customWidth="1"/>
    <col min="2058" max="2058" width="1.7109375" style="2" customWidth="1"/>
    <col min="2059" max="2059" width="12.42578125" style="2" customWidth="1"/>
    <col min="2060" max="2300" width="9.140625" style="2"/>
    <col min="2301" max="2301" width="53.42578125" style="2" customWidth="1"/>
    <col min="2302" max="2302" width="7.85546875" style="2" customWidth="1"/>
    <col min="2303" max="2303" width="12.42578125" style="2" customWidth="1"/>
    <col min="2304" max="2304" width="1.7109375" style="2" customWidth="1"/>
    <col min="2305" max="2305" width="11.42578125" style="2" customWidth="1"/>
    <col min="2306" max="2306" width="1.7109375" style="2" customWidth="1"/>
    <col min="2307" max="2307" width="11.42578125" style="2" customWidth="1"/>
    <col min="2308" max="2308" width="1.7109375" style="2" customWidth="1"/>
    <col min="2309" max="2309" width="12.42578125" style="2" customWidth="1"/>
    <col min="2310" max="2310" width="1.7109375" style="2" customWidth="1"/>
    <col min="2311" max="2311" width="12.42578125" style="2" customWidth="1"/>
    <col min="2312" max="2312" width="1.7109375" style="2" customWidth="1"/>
    <col min="2313" max="2313" width="16.85546875" style="2" bestFit="1" customWidth="1"/>
    <col min="2314" max="2314" width="1.7109375" style="2" customWidth="1"/>
    <col min="2315" max="2315" width="12.42578125" style="2" customWidth="1"/>
    <col min="2316" max="2556" width="9.140625" style="2"/>
    <col min="2557" max="2557" width="53.42578125" style="2" customWidth="1"/>
    <col min="2558" max="2558" width="7.85546875" style="2" customWidth="1"/>
    <col min="2559" max="2559" width="12.42578125" style="2" customWidth="1"/>
    <col min="2560" max="2560" width="1.7109375" style="2" customWidth="1"/>
    <col min="2561" max="2561" width="11.42578125" style="2" customWidth="1"/>
    <col min="2562" max="2562" width="1.7109375" style="2" customWidth="1"/>
    <col min="2563" max="2563" width="11.42578125" style="2" customWidth="1"/>
    <col min="2564" max="2564" width="1.7109375" style="2" customWidth="1"/>
    <col min="2565" max="2565" width="12.42578125" style="2" customWidth="1"/>
    <col min="2566" max="2566" width="1.7109375" style="2" customWidth="1"/>
    <col min="2567" max="2567" width="12.42578125" style="2" customWidth="1"/>
    <col min="2568" max="2568" width="1.7109375" style="2" customWidth="1"/>
    <col min="2569" max="2569" width="16.85546875" style="2" bestFit="1" customWidth="1"/>
    <col min="2570" max="2570" width="1.7109375" style="2" customWidth="1"/>
    <col min="2571" max="2571" width="12.42578125" style="2" customWidth="1"/>
    <col min="2572" max="2812" width="9.140625" style="2"/>
    <col min="2813" max="2813" width="53.42578125" style="2" customWidth="1"/>
    <col min="2814" max="2814" width="7.85546875" style="2" customWidth="1"/>
    <col min="2815" max="2815" width="12.42578125" style="2" customWidth="1"/>
    <col min="2816" max="2816" width="1.7109375" style="2" customWidth="1"/>
    <col min="2817" max="2817" width="11.42578125" style="2" customWidth="1"/>
    <col min="2818" max="2818" width="1.7109375" style="2" customWidth="1"/>
    <col min="2819" max="2819" width="11.42578125" style="2" customWidth="1"/>
    <col min="2820" max="2820" width="1.7109375" style="2" customWidth="1"/>
    <col min="2821" max="2821" width="12.42578125" style="2" customWidth="1"/>
    <col min="2822" max="2822" width="1.7109375" style="2" customWidth="1"/>
    <col min="2823" max="2823" width="12.42578125" style="2" customWidth="1"/>
    <col min="2824" max="2824" width="1.7109375" style="2" customWidth="1"/>
    <col min="2825" max="2825" width="16.85546875" style="2" bestFit="1" customWidth="1"/>
    <col min="2826" max="2826" width="1.7109375" style="2" customWidth="1"/>
    <col min="2827" max="2827" width="12.42578125" style="2" customWidth="1"/>
    <col min="2828" max="3068" width="9.140625" style="2"/>
    <col min="3069" max="3069" width="53.42578125" style="2" customWidth="1"/>
    <col min="3070" max="3070" width="7.85546875" style="2" customWidth="1"/>
    <col min="3071" max="3071" width="12.42578125" style="2" customWidth="1"/>
    <col min="3072" max="3072" width="1.7109375" style="2" customWidth="1"/>
    <col min="3073" max="3073" width="11.42578125" style="2" customWidth="1"/>
    <col min="3074" max="3074" width="1.7109375" style="2" customWidth="1"/>
    <col min="3075" max="3075" width="11.42578125" style="2" customWidth="1"/>
    <col min="3076" max="3076" width="1.7109375" style="2" customWidth="1"/>
    <col min="3077" max="3077" width="12.42578125" style="2" customWidth="1"/>
    <col min="3078" max="3078" width="1.7109375" style="2" customWidth="1"/>
    <col min="3079" max="3079" width="12.42578125" style="2" customWidth="1"/>
    <col min="3080" max="3080" width="1.7109375" style="2" customWidth="1"/>
    <col min="3081" max="3081" width="16.85546875" style="2" bestFit="1" customWidth="1"/>
    <col min="3082" max="3082" width="1.7109375" style="2" customWidth="1"/>
    <col min="3083" max="3083" width="12.42578125" style="2" customWidth="1"/>
    <col min="3084" max="3324" width="9.140625" style="2"/>
    <col min="3325" max="3325" width="53.42578125" style="2" customWidth="1"/>
    <col min="3326" max="3326" width="7.85546875" style="2" customWidth="1"/>
    <col min="3327" max="3327" width="12.42578125" style="2" customWidth="1"/>
    <col min="3328" max="3328" width="1.7109375" style="2" customWidth="1"/>
    <col min="3329" max="3329" width="11.42578125" style="2" customWidth="1"/>
    <col min="3330" max="3330" width="1.7109375" style="2" customWidth="1"/>
    <col min="3331" max="3331" width="11.42578125" style="2" customWidth="1"/>
    <col min="3332" max="3332" width="1.7109375" style="2" customWidth="1"/>
    <col min="3333" max="3333" width="12.42578125" style="2" customWidth="1"/>
    <col min="3334" max="3334" width="1.7109375" style="2" customWidth="1"/>
    <col min="3335" max="3335" width="12.42578125" style="2" customWidth="1"/>
    <col min="3336" max="3336" width="1.7109375" style="2" customWidth="1"/>
    <col min="3337" max="3337" width="16.85546875" style="2" bestFit="1" customWidth="1"/>
    <col min="3338" max="3338" width="1.7109375" style="2" customWidth="1"/>
    <col min="3339" max="3339" width="12.42578125" style="2" customWidth="1"/>
    <col min="3340" max="3580" width="9.140625" style="2"/>
    <col min="3581" max="3581" width="53.42578125" style="2" customWidth="1"/>
    <col min="3582" max="3582" width="7.85546875" style="2" customWidth="1"/>
    <col min="3583" max="3583" width="12.42578125" style="2" customWidth="1"/>
    <col min="3584" max="3584" width="1.7109375" style="2" customWidth="1"/>
    <col min="3585" max="3585" width="11.42578125" style="2" customWidth="1"/>
    <col min="3586" max="3586" width="1.7109375" style="2" customWidth="1"/>
    <col min="3587" max="3587" width="11.42578125" style="2" customWidth="1"/>
    <col min="3588" max="3588" width="1.7109375" style="2" customWidth="1"/>
    <col min="3589" max="3589" width="12.42578125" style="2" customWidth="1"/>
    <col min="3590" max="3590" width="1.7109375" style="2" customWidth="1"/>
    <col min="3591" max="3591" width="12.42578125" style="2" customWidth="1"/>
    <col min="3592" max="3592" width="1.7109375" style="2" customWidth="1"/>
    <col min="3593" max="3593" width="16.85546875" style="2" bestFit="1" customWidth="1"/>
    <col min="3594" max="3594" width="1.7109375" style="2" customWidth="1"/>
    <col min="3595" max="3595" width="12.42578125" style="2" customWidth="1"/>
    <col min="3596" max="3836" width="9.140625" style="2"/>
    <col min="3837" max="3837" width="53.42578125" style="2" customWidth="1"/>
    <col min="3838" max="3838" width="7.85546875" style="2" customWidth="1"/>
    <col min="3839" max="3839" width="12.42578125" style="2" customWidth="1"/>
    <col min="3840" max="3840" width="1.7109375" style="2" customWidth="1"/>
    <col min="3841" max="3841" width="11.42578125" style="2" customWidth="1"/>
    <col min="3842" max="3842" width="1.7109375" style="2" customWidth="1"/>
    <col min="3843" max="3843" width="11.42578125" style="2" customWidth="1"/>
    <col min="3844" max="3844" width="1.7109375" style="2" customWidth="1"/>
    <col min="3845" max="3845" width="12.42578125" style="2" customWidth="1"/>
    <col min="3846" max="3846" width="1.7109375" style="2" customWidth="1"/>
    <col min="3847" max="3847" width="12.42578125" style="2" customWidth="1"/>
    <col min="3848" max="3848" width="1.7109375" style="2" customWidth="1"/>
    <col min="3849" max="3849" width="16.85546875" style="2" bestFit="1" customWidth="1"/>
    <col min="3850" max="3850" width="1.7109375" style="2" customWidth="1"/>
    <col min="3851" max="3851" width="12.42578125" style="2" customWidth="1"/>
    <col min="3852" max="4092" width="9.140625" style="2"/>
    <col min="4093" max="4093" width="53.42578125" style="2" customWidth="1"/>
    <col min="4094" max="4094" width="7.85546875" style="2" customWidth="1"/>
    <col min="4095" max="4095" width="12.42578125" style="2" customWidth="1"/>
    <col min="4096" max="4096" width="1.7109375" style="2" customWidth="1"/>
    <col min="4097" max="4097" width="11.42578125" style="2" customWidth="1"/>
    <col min="4098" max="4098" width="1.7109375" style="2" customWidth="1"/>
    <col min="4099" max="4099" width="11.42578125" style="2" customWidth="1"/>
    <col min="4100" max="4100" width="1.7109375" style="2" customWidth="1"/>
    <col min="4101" max="4101" width="12.42578125" style="2" customWidth="1"/>
    <col min="4102" max="4102" width="1.7109375" style="2" customWidth="1"/>
    <col min="4103" max="4103" width="12.42578125" style="2" customWidth="1"/>
    <col min="4104" max="4104" width="1.7109375" style="2" customWidth="1"/>
    <col min="4105" max="4105" width="16.85546875" style="2" bestFit="1" customWidth="1"/>
    <col min="4106" max="4106" width="1.7109375" style="2" customWidth="1"/>
    <col min="4107" max="4107" width="12.42578125" style="2" customWidth="1"/>
    <col min="4108" max="4348" width="9.140625" style="2"/>
    <col min="4349" max="4349" width="53.42578125" style="2" customWidth="1"/>
    <col min="4350" max="4350" width="7.85546875" style="2" customWidth="1"/>
    <col min="4351" max="4351" width="12.42578125" style="2" customWidth="1"/>
    <col min="4352" max="4352" width="1.7109375" style="2" customWidth="1"/>
    <col min="4353" max="4353" width="11.42578125" style="2" customWidth="1"/>
    <col min="4354" max="4354" width="1.7109375" style="2" customWidth="1"/>
    <col min="4355" max="4355" width="11.42578125" style="2" customWidth="1"/>
    <col min="4356" max="4356" width="1.7109375" style="2" customWidth="1"/>
    <col min="4357" max="4357" width="12.42578125" style="2" customWidth="1"/>
    <col min="4358" max="4358" width="1.7109375" style="2" customWidth="1"/>
    <col min="4359" max="4359" width="12.42578125" style="2" customWidth="1"/>
    <col min="4360" max="4360" width="1.7109375" style="2" customWidth="1"/>
    <col min="4361" max="4361" width="16.85546875" style="2" bestFit="1" customWidth="1"/>
    <col min="4362" max="4362" width="1.7109375" style="2" customWidth="1"/>
    <col min="4363" max="4363" width="12.42578125" style="2" customWidth="1"/>
    <col min="4364" max="4604" width="9.140625" style="2"/>
    <col min="4605" max="4605" width="53.42578125" style="2" customWidth="1"/>
    <col min="4606" max="4606" width="7.85546875" style="2" customWidth="1"/>
    <col min="4607" max="4607" width="12.42578125" style="2" customWidth="1"/>
    <col min="4608" max="4608" width="1.7109375" style="2" customWidth="1"/>
    <col min="4609" max="4609" width="11.42578125" style="2" customWidth="1"/>
    <col min="4610" max="4610" width="1.7109375" style="2" customWidth="1"/>
    <col min="4611" max="4611" width="11.42578125" style="2" customWidth="1"/>
    <col min="4612" max="4612" width="1.7109375" style="2" customWidth="1"/>
    <col min="4613" max="4613" width="12.42578125" style="2" customWidth="1"/>
    <col min="4614" max="4614" width="1.7109375" style="2" customWidth="1"/>
    <col min="4615" max="4615" width="12.42578125" style="2" customWidth="1"/>
    <col min="4616" max="4616" width="1.7109375" style="2" customWidth="1"/>
    <col min="4617" max="4617" width="16.85546875" style="2" bestFit="1" customWidth="1"/>
    <col min="4618" max="4618" width="1.7109375" style="2" customWidth="1"/>
    <col min="4619" max="4619" width="12.42578125" style="2" customWidth="1"/>
    <col min="4620" max="4860" width="9.140625" style="2"/>
    <col min="4861" max="4861" width="53.42578125" style="2" customWidth="1"/>
    <col min="4862" max="4862" width="7.85546875" style="2" customWidth="1"/>
    <col min="4863" max="4863" width="12.42578125" style="2" customWidth="1"/>
    <col min="4864" max="4864" width="1.7109375" style="2" customWidth="1"/>
    <col min="4865" max="4865" width="11.42578125" style="2" customWidth="1"/>
    <col min="4866" max="4866" width="1.7109375" style="2" customWidth="1"/>
    <col min="4867" max="4867" width="11.42578125" style="2" customWidth="1"/>
    <col min="4868" max="4868" width="1.7109375" style="2" customWidth="1"/>
    <col min="4869" max="4869" width="12.42578125" style="2" customWidth="1"/>
    <col min="4870" max="4870" width="1.7109375" style="2" customWidth="1"/>
    <col min="4871" max="4871" width="12.42578125" style="2" customWidth="1"/>
    <col min="4872" max="4872" width="1.7109375" style="2" customWidth="1"/>
    <col min="4873" max="4873" width="16.85546875" style="2" bestFit="1" customWidth="1"/>
    <col min="4874" max="4874" width="1.7109375" style="2" customWidth="1"/>
    <col min="4875" max="4875" width="12.42578125" style="2" customWidth="1"/>
    <col min="4876" max="5116" width="9.140625" style="2"/>
    <col min="5117" max="5117" width="53.42578125" style="2" customWidth="1"/>
    <col min="5118" max="5118" width="7.85546875" style="2" customWidth="1"/>
    <col min="5119" max="5119" width="12.42578125" style="2" customWidth="1"/>
    <col min="5120" max="5120" width="1.7109375" style="2" customWidth="1"/>
    <col min="5121" max="5121" width="11.42578125" style="2" customWidth="1"/>
    <col min="5122" max="5122" width="1.7109375" style="2" customWidth="1"/>
    <col min="5123" max="5123" width="11.42578125" style="2" customWidth="1"/>
    <col min="5124" max="5124" width="1.7109375" style="2" customWidth="1"/>
    <col min="5125" max="5125" width="12.42578125" style="2" customWidth="1"/>
    <col min="5126" max="5126" width="1.7109375" style="2" customWidth="1"/>
    <col min="5127" max="5127" width="12.42578125" style="2" customWidth="1"/>
    <col min="5128" max="5128" width="1.7109375" style="2" customWidth="1"/>
    <col min="5129" max="5129" width="16.85546875" style="2" bestFit="1" customWidth="1"/>
    <col min="5130" max="5130" width="1.7109375" style="2" customWidth="1"/>
    <col min="5131" max="5131" width="12.42578125" style="2" customWidth="1"/>
    <col min="5132" max="5372" width="9.140625" style="2"/>
    <col min="5373" max="5373" width="53.42578125" style="2" customWidth="1"/>
    <col min="5374" max="5374" width="7.85546875" style="2" customWidth="1"/>
    <col min="5375" max="5375" width="12.42578125" style="2" customWidth="1"/>
    <col min="5376" max="5376" width="1.7109375" style="2" customWidth="1"/>
    <col min="5377" max="5377" width="11.42578125" style="2" customWidth="1"/>
    <col min="5378" max="5378" width="1.7109375" style="2" customWidth="1"/>
    <col min="5379" max="5379" width="11.42578125" style="2" customWidth="1"/>
    <col min="5380" max="5380" width="1.7109375" style="2" customWidth="1"/>
    <col min="5381" max="5381" width="12.42578125" style="2" customWidth="1"/>
    <col min="5382" max="5382" width="1.7109375" style="2" customWidth="1"/>
    <col min="5383" max="5383" width="12.42578125" style="2" customWidth="1"/>
    <col min="5384" max="5384" width="1.7109375" style="2" customWidth="1"/>
    <col min="5385" max="5385" width="16.85546875" style="2" bestFit="1" customWidth="1"/>
    <col min="5386" max="5386" width="1.7109375" style="2" customWidth="1"/>
    <col min="5387" max="5387" width="12.42578125" style="2" customWidth="1"/>
    <col min="5388" max="5628" width="9.140625" style="2"/>
    <col min="5629" max="5629" width="53.42578125" style="2" customWidth="1"/>
    <col min="5630" max="5630" width="7.85546875" style="2" customWidth="1"/>
    <col min="5631" max="5631" width="12.42578125" style="2" customWidth="1"/>
    <col min="5632" max="5632" width="1.7109375" style="2" customWidth="1"/>
    <col min="5633" max="5633" width="11.42578125" style="2" customWidth="1"/>
    <col min="5634" max="5634" width="1.7109375" style="2" customWidth="1"/>
    <col min="5635" max="5635" width="11.42578125" style="2" customWidth="1"/>
    <col min="5636" max="5636" width="1.7109375" style="2" customWidth="1"/>
    <col min="5637" max="5637" width="12.42578125" style="2" customWidth="1"/>
    <col min="5638" max="5638" width="1.7109375" style="2" customWidth="1"/>
    <col min="5639" max="5639" width="12.42578125" style="2" customWidth="1"/>
    <col min="5640" max="5640" width="1.7109375" style="2" customWidth="1"/>
    <col min="5641" max="5641" width="16.85546875" style="2" bestFit="1" customWidth="1"/>
    <col min="5642" max="5642" width="1.7109375" style="2" customWidth="1"/>
    <col min="5643" max="5643" width="12.42578125" style="2" customWidth="1"/>
    <col min="5644" max="5884" width="9.140625" style="2"/>
    <col min="5885" max="5885" width="53.42578125" style="2" customWidth="1"/>
    <col min="5886" max="5886" width="7.85546875" style="2" customWidth="1"/>
    <col min="5887" max="5887" width="12.42578125" style="2" customWidth="1"/>
    <col min="5888" max="5888" width="1.7109375" style="2" customWidth="1"/>
    <col min="5889" max="5889" width="11.42578125" style="2" customWidth="1"/>
    <col min="5890" max="5890" width="1.7109375" style="2" customWidth="1"/>
    <col min="5891" max="5891" width="11.42578125" style="2" customWidth="1"/>
    <col min="5892" max="5892" width="1.7109375" style="2" customWidth="1"/>
    <col min="5893" max="5893" width="12.42578125" style="2" customWidth="1"/>
    <col min="5894" max="5894" width="1.7109375" style="2" customWidth="1"/>
    <col min="5895" max="5895" width="12.42578125" style="2" customWidth="1"/>
    <col min="5896" max="5896" width="1.7109375" style="2" customWidth="1"/>
    <col min="5897" max="5897" width="16.85546875" style="2" bestFit="1" customWidth="1"/>
    <col min="5898" max="5898" width="1.7109375" style="2" customWidth="1"/>
    <col min="5899" max="5899" width="12.42578125" style="2" customWidth="1"/>
    <col min="5900" max="6140" width="9.140625" style="2"/>
    <col min="6141" max="6141" width="53.42578125" style="2" customWidth="1"/>
    <col min="6142" max="6142" width="7.85546875" style="2" customWidth="1"/>
    <col min="6143" max="6143" width="12.42578125" style="2" customWidth="1"/>
    <col min="6144" max="6144" width="1.7109375" style="2" customWidth="1"/>
    <col min="6145" max="6145" width="11.42578125" style="2" customWidth="1"/>
    <col min="6146" max="6146" width="1.7109375" style="2" customWidth="1"/>
    <col min="6147" max="6147" width="11.42578125" style="2" customWidth="1"/>
    <col min="6148" max="6148" width="1.7109375" style="2" customWidth="1"/>
    <col min="6149" max="6149" width="12.42578125" style="2" customWidth="1"/>
    <col min="6150" max="6150" width="1.7109375" style="2" customWidth="1"/>
    <col min="6151" max="6151" width="12.42578125" style="2" customWidth="1"/>
    <col min="6152" max="6152" width="1.7109375" style="2" customWidth="1"/>
    <col min="6153" max="6153" width="16.85546875" style="2" bestFit="1" customWidth="1"/>
    <col min="6154" max="6154" width="1.7109375" style="2" customWidth="1"/>
    <col min="6155" max="6155" width="12.42578125" style="2" customWidth="1"/>
    <col min="6156" max="6396" width="9.140625" style="2"/>
    <col min="6397" max="6397" width="53.42578125" style="2" customWidth="1"/>
    <col min="6398" max="6398" width="7.85546875" style="2" customWidth="1"/>
    <col min="6399" max="6399" width="12.42578125" style="2" customWidth="1"/>
    <col min="6400" max="6400" width="1.7109375" style="2" customWidth="1"/>
    <col min="6401" max="6401" width="11.42578125" style="2" customWidth="1"/>
    <col min="6402" max="6402" width="1.7109375" style="2" customWidth="1"/>
    <col min="6403" max="6403" width="11.42578125" style="2" customWidth="1"/>
    <col min="6404" max="6404" width="1.7109375" style="2" customWidth="1"/>
    <col min="6405" max="6405" width="12.42578125" style="2" customWidth="1"/>
    <col min="6406" max="6406" width="1.7109375" style="2" customWidth="1"/>
    <col min="6407" max="6407" width="12.42578125" style="2" customWidth="1"/>
    <col min="6408" max="6408" width="1.7109375" style="2" customWidth="1"/>
    <col min="6409" max="6409" width="16.85546875" style="2" bestFit="1" customWidth="1"/>
    <col min="6410" max="6410" width="1.7109375" style="2" customWidth="1"/>
    <col min="6411" max="6411" width="12.42578125" style="2" customWidth="1"/>
    <col min="6412" max="6652" width="9.140625" style="2"/>
    <col min="6653" max="6653" width="53.42578125" style="2" customWidth="1"/>
    <col min="6654" max="6654" width="7.85546875" style="2" customWidth="1"/>
    <col min="6655" max="6655" width="12.42578125" style="2" customWidth="1"/>
    <col min="6656" max="6656" width="1.7109375" style="2" customWidth="1"/>
    <col min="6657" max="6657" width="11.42578125" style="2" customWidth="1"/>
    <col min="6658" max="6658" width="1.7109375" style="2" customWidth="1"/>
    <col min="6659" max="6659" width="11.42578125" style="2" customWidth="1"/>
    <col min="6660" max="6660" width="1.7109375" style="2" customWidth="1"/>
    <col min="6661" max="6661" width="12.42578125" style="2" customWidth="1"/>
    <col min="6662" max="6662" width="1.7109375" style="2" customWidth="1"/>
    <col min="6663" max="6663" width="12.42578125" style="2" customWidth="1"/>
    <col min="6664" max="6664" width="1.7109375" style="2" customWidth="1"/>
    <col min="6665" max="6665" width="16.85546875" style="2" bestFit="1" customWidth="1"/>
    <col min="6666" max="6666" width="1.7109375" style="2" customWidth="1"/>
    <col min="6667" max="6667" width="12.42578125" style="2" customWidth="1"/>
    <col min="6668" max="6908" width="9.140625" style="2"/>
    <col min="6909" max="6909" width="53.42578125" style="2" customWidth="1"/>
    <col min="6910" max="6910" width="7.85546875" style="2" customWidth="1"/>
    <col min="6911" max="6911" width="12.42578125" style="2" customWidth="1"/>
    <col min="6912" max="6912" width="1.7109375" style="2" customWidth="1"/>
    <col min="6913" max="6913" width="11.42578125" style="2" customWidth="1"/>
    <col min="6914" max="6914" width="1.7109375" style="2" customWidth="1"/>
    <col min="6915" max="6915" width="11.42578125" style="2" customWidth="1"/>
    <col min="6916" max="6916" width="1.7109375" style="2" customWidth="1"/>
    <col min="6917" max="6917" width="12.42578125" style="2" customWidth="1"/>
    <col min="6918" max="6918" width="1.7109375" style="2" customWidth="1"/>
    <col min="6919" max="6919" width="12.42578125" style="2" customWidth="1"/>
    <col min="6920" max="6920" width="1.7109375" style="2" customWidth="1"/>
    <col min="6921" max="6921" width="16.85546875" style="2" bestFit="1" customWidth="1"/>
    <col min="6922" max="6922" width="1.7109375" style="2" customWidth="1"/>
    <col min="6923" max="6923" width="12.42578125" style="2" customWidth="1"/>
    <col min="6924" max="7164" width="9.140625" style="2"/>
    <col min="7165" max="7165" width="53.42578125" style="2" customWidth="1"/>
    <col min="7166" max="7166" width="7.85546875" style="2" customWidth="1"/>
    <col min="7167" max="7167" width="12.42578125" style="2" customWidth="1"/>
    <col min="7168" max="7168" width="1.7109375" style="2" customWidth="1"/>
    <col min="7169" max="7169" width="11.42578125" style="2" customWidth="1"/>
    <col min="7170" max="7170" width="1.7109375" style="2" customWidth="1"/>
    <col min="7171" max="7171" width="11.42578125" style="2" customWidth="1"/>
    <col min="7172" max="7172" width="1.7109375" style="2" customWidth="1"/>
    <col min="7173" max="7173" width="12.42578125" style="2" customWidth="1"/>
    <col min="7174" max="7174" width="1.7109375" style="2" customWidth="1"/>
    <col min="7175" max="7175" width="12.42578125" style="2" customWidth="1"/>
    <col min="7176" max="7176" width="1.7109375" style="2" customWidth="1"/>
    <col min="7177" max="7177" width="16.85546875" style="2" bestFit="1" customWidth="1"/>
    <col min="7178" max="7178" width="1.7109375" style="2" customWidth="1"/>
    <col min="7179" max="7179" width="12.42578125" style="2" customWidth="1"/>
    <col min="7180" max="7420" width="9.140625" style="2"/>
    <col min="7421" max="7421" width="53.42578125" style="2" customWidth="1"/>
    <col min="7422" max="7422" width="7.85546875" style="2" customWidth="1"/>
    <col min="7423" max="7423" width="12.42578125" style="2" customWidth="1"/>
    <col min="7424" max="7424" width="1.7109375" style="2" customWidth="1"/>
    <col min="7425" max="7425" width="11.42578125" style="2" customWidth="1"/>
    <col min="7426" max="7426" width="1.7109375" style="2" customWidth="1"/>
    <col min="7427" max="7427" width="11.42578125" style="2" customWidth="1"/>
    <col min="7428" max="7428" width="1.7109375" style="2" customWidth="1"/>
    <col min="7429" max="7429" width="12.42578125" style="2" customWidth="1"/>
    <col min="7430" max="7430" width="1.7109375" style="2" customWidth="1"/>
    <col min="7431" max="7431" width="12.42578125" style="2" customWidth="1"/>
    <col min="7432" max="7432" width="1.7109375" style="2" customWidth="1"/>
    <col min="7433" max="7433" width="16.85546875" style="2" bestFit="1" customWidth="1"/>
    <col min="7434" max="7434" width="1.7109375" style="2" customWidth="1"/>
    <col min="7435" max="7435" width="12.42578125" style="2" customWidth="1"/>
    <col min="7436" max="7676" width="9.140625" style="2"/>
    <col min="7677" max="7677" width="53.42578125" style="2" customWidth="1"/>
    <col min="7678" max="7678" width="7.85546875" style="2" customWidth="1"/>
    <col min="7679" max="7679" width="12.42578125" style="2" customWidth="1"/>
    <col min="7680" max="7680" width="1.7109375" style="2" customWidth="1"/>
    <col min="7681" max="7681" width="11.42578125" style="2" customWidth="1"/>
    <col min="7682" max="7682" width="1.7109375" style="2" customWidth="1"/>
    <col min="7683" max="7683" width="11.42578125" style="2" customWidth="1"/>
    <col min="7684" max="7684" width="1.7109375" style="2" customWidth="1"/>
    <col min="7685" max="7685" width="12.42578125" style="2" customWidth="1"/>
    <col min="7686" max="7686" width="1.7109375" style="2" customWidth="1"/>
    <col min="7687" max="7687" width="12.42578125" style="2" customWidth="1"/>
    <col min="7688" max="7688" width="1.7109375" style="2" customWidth="1"/>
    <col min="7689" max="7689" width="16.85546875" style="2" bestFit="1" customWidth="1"/>
    <col min="7690" max="7690" width="1.7109375" style="2" customWidth="1"/>
    <col min="7691" max="7691" width="12.42578125" style="2" customWidth="1"/>
    <col min="7692" max="7932" width="9.140625" style="2"/>
    <col min="7933" max="7933" width="53.42578125" style="2" customWidth="1"/>
    <col min="7934" max="7934" width="7.85546875" style="2" customWidth="1"/>
    <col min="7935" max="7935" width="12.42578125" style="2" customWidth="1"/>
    <col min="7936" max="7936" width="1.7109375" style="2" customWidth="1"/>
    <col min="7937" max="7937" width="11.42578125" style="2" customWidth="1"/>
    <col min="7938" max="7938" width="1.7109375" style="2" customWidth="1"/>
    <col min="7939" max="7939" width="11.42578125" style="2" customWidth="1"/>
    <col min="7940" max="7940" width="1.7109375" style="2" customWidth="1"/>
    <col min="7941" max="7941" width="12.42578125" style="2" customWidth="1"/>
    <col min="7942" max="7942" width="1.7109375" style="2" customWidth="1"/>
    <col min="7943" max="7943" width="12.42578125" style="2" customWidth="1"/>
    <col min="7944" max="7944" width="1.7109375" style="2" customWidth="1"/>
    <col min="7945" max="7945" width="16.85546875" style="2" bestFit="1" customWidth="1"/>
    <col min="7946" max="7946" width="1.7109375" style="2" customWidth="1"/>
    <col min="7947" max="7947" width="12.42578125" style="2" customWidth="1"/>
    <col min="7948" max="8188" width="9.140625" style="2"/>
    <col min="8189" max="8189" width="53.42578125" style="2" customWidth="1"/>
    <col min="8190" max="8190" width="7.85546875" style="2" customWidth="1"/>
    <col min="8191" max="8191" width="12.42578125" style="2" customWidth="1"/>
    <col min="8192" max="8192" width="1.7109375" style="2" customWidth="1"/>
    <col min="8193" max="8193" width="11.42578125" style="2" customWidth="1"/>
    <col min="8194" max="8194" width="1.7109375" style="2" customWidth="1"/>
    <col min="8195" max="8195" width="11.42578125" style="2" customWidth="1"/>
    <col min="8196" max="8196" width="1.7109375" style="2" customWidth="1"/>
    <col min="8197" max="8197" width="12.42578125" style="2" customWidth="1"/>
    <col min="8198" max="8198" width="1.7109375" style="2" customWidth="1"/>
    <col min="8199" max="8199" width="12.42578125" style="2" customWidth="1"/>
    <col min="8200" max="8200" width="1.7109375" style="2" customWidth="1"/>
    <col min="8201" max="8201" width="16.85546875" style="2" bestFit="1" customWidth="1"/>
    <col min="8202" max="8202" width="1.7109375" style="2" customWidth="1"/>
    <col min="8203" max="8203" width="12.42578125" style="2" customWidth="1"/>
    <col min="8204" max="8444" width="9.140625" style="2"/>
    <col min="8445" max="8445" width="53.42578125" style="2" customWidth="1"/>
    <col min="8446" max="8446" width="7.85546875" style="2" customWidth="1"/>
    <col min="8447" max="8447" width="12.42578125" style="2" customWidth="1"/>
    <col min="8448" max="8448" width="1.7109375" style="2" customWidth="1"/>
    <col min="8449" max="8449" width="11.42578125" style="2" customWidth="1"/>
    <col min="8450" max="8450" width="1.7109375" style="2" customWidth="1"/>
    <col min="8451" max="8451" width="11.42578125" style="2" customWidth="1"/>
    <col min="8452" max="8452" width="1.7109375" style="2" customWidth="1"/>
    <col min="8453" max="8453" width="12.42578125" style="2" customWidth="1"/>
    <col min="8454" max="8454" width="1.7109375" style="2" customWidth="1"/>
    <col min="8455" max="8455" width="12.42578125" style="2" customWidth="1"/>
    <col min="8456" max="8456" width="1.7109375" style="2" customWidth="1"/>
    <col min="8457" max="8457" width="16.85546875" style="2" bestFit="1" customWidth="1"/>
    <col min="8458" max="8458" width="1.7109375" style="2" customWidth="1"/>
    <col min="8459" max="8459" width="12.42578125" style="2" customWidth="1"/>
    <col min="8460" max="8700" width="9.140625" style="2"/>
    <col min="8701" max="8701" width="53.42578125" style="2" customWidth="1"/>
    <col min="8702" max="8702" width="7.85546875" style="2" customWidth="1"/>
    <col min="8703" max="8703" width="12.42578125" style="2" customWidth="1"/>
    <col min="8704" max="8704" width="1.7109375" style="2" customWidth="1"/>
    <col min="8705" max="8705" width="11.42578125" style="2" customWidth="1"/>
    <col min="8706" max="8706" width="1.7109375" style="2" customWidth="1"/>
    <col min="8707" max="8707" width="11.42578125" style="2" customWidth="1"/>
    <col min="8708" max="8708" width="1.7109375" style="2" customWidth="1"/>
    <col min="8709" max="8709" width="12.42578125" style="2" customWidth="1"/>
    <col min="8710" max="8710" width="1.7109375" style="2" customWidth="1"/>
    <col min="8711" max="8711" width="12.42578125" style="2" customWidth="1"/>
    <col min="8712" max="8712" width="1.7109375" style="2" customWidth="1"/>
    <col min="8713" max="8713" width="16.85546875" style="2" bestFit="1" customWidth="1"/>
    <col min="8714" max="8714" width="1.7109375" style="2" customWidth="1"/>
    <col min="8715" max="8715" width="12.42578125" style="2" customWidth="1"/>
    <col min="8716" max="8956" width="9.140625" style="2"/>
    <col min="8957" max="8957" width="53.42578125" style="2" customWidth="1"/>
    <col min="8958" max="8958" width="7.85546875" style="2" customWidth="1"/>
    <col min="8959" max="8959" width="12.42578125" style="2" customWidth="1"/>
    <col min="8960" max="8960" width="1.7109375" style="2" customWidth="1"/>
    <col min="8961" max="8961" width="11.42578125" style="2" customWidth="1"/>
    <col min="8962" max="8962" width="1.7109375" style="2" customWidth="1"/>
    <col min="8963" max="8963" width="11.42578125" style="2" customWidth="1"/>
    <col min="8964" max="8964" width="1.7109375" style="2" customWidth="1"/>
    <col min="8965" max="8965" width="12.42578125" style="2" customWidth="1"/>
    <col min="8966" max="8966" width="1.7109375" style="2" customWidth="1"/>
    <col min="8967" max="8967" width="12.42578125" style="2" customWidth="1"/>
    <col min="8968" max="8968" width="1.7109375" style="2" customWidth="1"/>
    <col min="8969" max="8969" width="16.85546875" style="2" bestFit="1" customWidth="1"/>
    <col min="8970" max="8970" width="1.7109375" style="2" customWidth="1"/>
    <col min="8971" max="8971" width="12.42578125" style="2" customWidth="1"/>
    <col min="8972" max="9212" width="9.140625" style="2"/>
    <col min="9213" max="9213" width="53.42578125" style="2" customWidth="1"/>
    <col min="9214" max="9214" width="7.85546875" style="2" customWidth="1"/>
    <col min="9215" max="9215" width="12.42578125" style="2" customWidth="1"/>
    <col min="9216" max="9216" width="1.7109375" style="2" customWidth="1"/>
    <col min="9217" max="9217" width="11.42578125" style="2" customWidth="1"/>
    <col min="9218" max="9218" width="1.7109375" style="2" customWidth="1"/>
    <col min="9219" max="9219" width="11.42578125" style="2" customWidth="1"/>
    <col min="9220" max="9220" width="1.7109375" style="2" customWidth="1"/>
    <col min="9221" max="9221" width="12.42578125" style="2" customWidth="1"/>
    <col min="9222" max="9222" width="1.7109375" style="2" customWidth="1"/>
    <col min="9223" max="9223" width="12.42578125" style="2" customWidth="1"/>
    <col min="9224" max="9224" width="1.7109375" style="2" customWidth="1"/>
    <col min="9225" max="9225" width="16.85546875" style="2" bestFit="1" customWidth="1"/>
    <col min="9226" max="9226" width="1.7109375" style="2" customWidth="1"/>
    <col min="9227" max="9227" width="12.42578125" style="2" customWidth="1"/>
    <col min="9228" max="9468" width="9.140625" style="2"/>
    <col min="9469" max="9469" width="53.42578125" style="2" customWidth="1"/>
    <col min="9470" max="9470" width="7.85546875" style="2" customWidth="1"/>
    <col min="9471" max="9471" width="12.42578125" style="2" customWidth="1"/>
    <col min="9472" max="9472" width="1.7109375" style="2" customWidth="1"/>
    <col min="9473" max="9473" width="11.42578125" style="2" customWidth="1"/>
    <col min="9474" max="9474" width="1.7109375" style="2" customWidth="1"/>
    <col min="9475" max="9475" width="11.42578125" style="2" customWidth="1"/>
    <col min="9476" max="9476" width="1.7109375" style="2" customWidth="1"/>
    <col min="9477" max="9477" width="12.42578125" style="2" customWidth="1"/>
    <col min="9478" max="9478" width="1.7109375" style="2" customWidth="1"/>
    <col min="9479" max="9479" width="12.42578125" style="2" customWidth="1"/>
    <col min="9480" max="9480" width="1.7109375" style="2" customWidth="1"/>
    <col min="9481" max="9481" width="16.85546875" style="2" bestFit="1" customWidth="1"/>
    <col min="9482" max="9482" width="1.7109375" style="2" customWidth="1"/>
    <col min="9483" max="9483" width="12.42578125" style="2" customWidth="1"/>
    <col min="9484" max="9724" width="9.140625" style="2"/>
    <col min="9725" max="9725" width="53.42578125" style="2" customWidth="1"/>
    <col min="9726" max="9726" width="7.85546875" style="2" customWidth="1"/>
    <col min="9727" max="9727" width="12.42578125" style="2" customWidth="1"/>
    <col min="9728" max="9728" width="1.7109375" style="2" customWidth="1"/>
    <col min="9729" max="9729" width="11.42578125" style="2" customWidth="1"/>
    <col min="9730" max="9730" width="1.7109375" style="2" customWidth="1"/>
    <col min="9731" max="9731" width="11.42578125" style="2" customWidth="1"/>
    <col min="9732" max="9732" width="1.7109375" style="2" customWidth="1"/>
    <col min="9733" max="9733" width="12.42578125" style="2" customWidth="1"/>
    <col min="9734" max="9734" width="1.7109375" style="2" customWidth="1"/>
    <col min="9735" max="9735" width="12.42578125" style="2" customWidth="1"/>
    <col min="9736" max="9736" width="1.7109375" style="2" customWidth="1"/>
    <col min="9737" max="9737" width="16.85546875" style="2" bestFit="1" customWidth="1"/>
    <col min="9738" max="9738" width="1.7109375" style="2" customWidth="1"/>
    <col min="9739" max="9739" width="12.42578125" style="2" customWidth="1"/>
    <col min="9740" max="9980" width="9.140625" style="2"/>
    <col min="9981" max="9981" width="53.42578125" style="2" customWidth="1"/>
    <col min="9982" max="9982" width="7.85546875" style="2" customWidth="1"/>
    <col min="9983" max="9983" width="12.42578125" style="2" customWidth="1"/>
    <col min="9984" max="9984" width="1.7109375" style="2" customWidth="1"/>
    <col min="9985" max="9985" width="11.42578125" style="2" customWidth="1"/>
    <col min="9986" max="9986" width="1.7109375" style="2" customWidth="1"/>
    <col min="9987" max="9987" width="11.42578125" style="2" customWidth="1"/>
    <col min="9988" max="9988" width="1.7109375" style="2" customWidth="1"/>
    <col min="9989" max="9989" width="12.42578125" style="2" customWidth="1"/>
    <col min="9990" max="9990" width="1.7109375" style="2" customWidth="1"/>
    <col min="9991" max="9991" width="12.42578125" style="2" customWidth="1"/>
    <col min="9992" max="9992" width="1.7109375" style="2" customWidth="1"/>
    <col min="9993" max="9993" width="16.85546875" style="2" bestFit="1" customWidth="1"/>
    <col min="9994" max="9994" width="1.7109375" style="2" customWidth="1"/>
    <col min="9995" max="9995" width="12.42578125" style="2" customWidth="1"/>
    <col min="9996" max="10236" width="9.140625" style="2"/>
    <col min="10237" max="10237" width="53.42578125" style="2" customWidth="1"/>
    <col min="10238" max="10238" width="7.85546875" style="2" customWidth="1"/>
    <col min="10239" max="10239" width="12.42578125" style="2" customWidth="1"/>
    <col min="10240" max="10240" width="1.7109375" style="2" customWidth="1"/>
    <col min="10241" max="10241" width="11.42578125" style="2" customWidth="1"/>
    <col min="10242" max="10242" width="1.7109375" style="2" customWidth="1"/>
    <col min="10243" max="10243" width="11.42578125" style="2" customWidth="1"/>
    <col min="10244" max="10244" width="1.7109375" style="2" customWidth="1"/>
    <col min="10245" max="10245" width="12.42578125" style="2" customWidth="1"/>
    <col min="10246" max="10246" width="1.7109375" style="2" customWidth="1"/>
    <col min="10247" max="10247" width="12.42578125" style="2" customWidth="1"/>
    <col min="10248" max="10248" width="1.7109375" style="2" customWidth="1"/>
    <col min="10249" max="10249" width="16.85546875" style="2" bestFit="1" customWidth="1"/>
    <col min="10250" max="10250" width="1.7109375" style="2" customWidth="1"/>
    <col min="10251" max="10251" width="12.42578125" style="2" customWidth="1"/>
    <col min="10252" max="10492" width="9.140625" style="2"/>
    <col min="10493" max="10493" width="53.42578125" style="2" customWidth="1"/>
    <col min="10494" max="10494" width="7.85546875" style="2" customWidth="1"/>
    <col min="10495" max="10495" width="12.42578125" style="2" customWidth="1"/>
    <col min="10496" max="10496" width="1.7109375" style="2" customWidth="1"/>
    <col min="10497" max="10497" width="11.42578125" style="2" customWidth="1"/>
    <col min="10498" max="10498" width="1.7109375" style="2" customWidth="1"/>
    <col min="10499" max="10499" width="11.42578125" style="2" customWidth="1"/>
    <col min="10500" max="10500" width="1.7109375" style="2" customWidth="1"/>
    <col min="10501" max="10501" width="12.42578125" style="2" customWidth="1"/>
    <col min="10502" max="10502" width="1.7109375" style="2" customWidth="1"/>
    <col min="10503" max="10503" width="12.42578125" style="2" customWidth="1"/>
    <col min="10504" max="10504" width="1.7109375" style="2" customWidth="1"/>
    <col min="10505" max="10505" width="16.85546875" style="2" bestFit="1" customWidth="1"/>
    <col min="10506" max="10506" width="1.7109375" style="2" customWidth="1"/>
    <col min="10507" max="10507" width="12.42578125" style="2" customWidth="1"/>
    <col min="10508" max="10748" width="9.140625" style="2"/>
    <col min="10749" max="10749" width="53.42578125" style="2" customWidth="1"/>
    <col min="10750" max="10750" width="7.85546875" style="2" customWidth="1"/>
    <col min="10751" max="10751" width="12.42578125" style="2" customWidth="1"/>
    <col min="10752" max="10752" width="1.7109375" style="2" customWidth="1"/>
    <col min="10753" max="10753" width="11.42578125" style="2" customWidth="1"/>
    <col min="10754" max="10754" width="1.7109375" style="2" customWidth="1"/>
    <col min="10755" max="10755" width="11.42578125" style="2" customWidth="1"/>
    <col min="10756" max="10756" width="1.7109375" style="2" customWidth="1"/>
    <col min="10757" max="10757" width="12.42578125" style="2" customWidth="1"/>
    <col min="10758" max="10758" width="1.7109375" style="2" customWidth="1"/>
    <col min="10759" max="10759" width="12.42578125" style="2" customWidth="1"/>
    <col min="10760" max="10760" width="1.7109375" style="2" customWidth="1"/>
    <col min="10761" max="10761" width="16.85546875" style="2" bestFit="1" customWidth="1"/>
    <col min="10762" max="10762" width="1.7109375" style="2" customWidth="1"/>
    <col min="10763" max="10763" width="12.42578125" style="2" customWidth="1"/>
    <col min="10764" max="11004" width="9.140625" style="2"/>
    <col min="11005" max="11005" width="53.42578125" style="2" customWidth="1"/>
    <col min="11006" max="11006" width="7.85546875" style="2" customWidth="1"/>
    <col min="11007" max="11007" width="12.42578125" style="2" customWidth="1"/>
    <col min="11008" max="11008" width="1.7109375" style="2" customWidth="1"/>
    <col min="11009" max="11009" width="11.42578125" style="2" customWidth="1"/>
    <col min="11010" max="11010" width="1.7109375" style="2" customWidth="1"/>
    <col min="11011" max="11011" width="11.42578125" style="2" customWidth="1"/>
    <col min="11012" max="11012" width="1.7109375" style="2" customWidth="1"/>
    <col min="11013" max="11013" width="12.42578125" style="2" customWidth="1"/>
    <col min="11014" max="11014" width="1.7109375" style="2" customWidth="1"/>
    <col min="11015" max="11015" width="12.42578125" style="2" customWidth="1"/>
    <col min="11016" max="11016" width="1.7109375" style="2" customWidth="1"/>
    <col min="11017" max="11017" width="16.85546875" style="2" bestFit="1" customWidth="1"/>
    <col min="11018" max="11018" width="1.7109375" style="2" customWidth="1"/>
    <col min="11019" max="11019" width="12.42578125" style="2" customWidth="1"/>
    <col min="11020" max="11260" width="9.140625" style="2"/>
    <col min="11261" max="11261" width="53.42578125" style="2" customWidth="1"/>
    <col min="11262" max="11262" width="7.85546875" style="2" customWidth="1"/>
    <col min="11263" max="11263" width="12.42578125" style="2" customWidth="1"/>
    <col min="11264" max="11264" width="1.7109375" style="2" customWidth="1"/>
    <col min="11265" max="11265" width="11.42578125" style="2" customWidth="1"/>
    <col min="11266" max="11266" width="1.7109375" style="2" customWidth="1"/>
    <col min="11267" max="11267" width="11.42578125" style="2" customWidth="1"/>
    <col min="11268" max="11268" width="1.7109375" style="2" customWidth="1"/>
    <col min="11269" max="11269" width="12.42578125" style="2" customWidth="1"/>
    <col min="11270" max="11270" width="1.7109375" style="2" customWidth="1"/>
    <col min="11271" max="11271" width="12.42578125" style="2" customWidth="1"/>
    <col min="11272" max="11272" width="1.7109375" style="2" customWidth="1"/>
    <col min="11273" max="11273" width="16.85546875" style="2" bestFit="1" customWidth="1"/>
    <col min="11274" max="11274" width="1.7109375" style="2" customWidth="1"/>
    <col min="11275" max="11275" width="12.42578125" style="2" customWidth="1"/>
    <col min="11276" max="11516" width="9.140625" style="2"/>
    <col min="11517" max="11517" width="53.42578125" style="2" customWidth="1"/>
    <col min="11518" max="11518" width="7.85546875" style="2" customWidth="1"/>
    <col min="11519" max="11519" width="12.42578125" style="2" customWidth="1"/>
    <col min="11520" max="11520" width="1.7109375" style="2" customWidth="1"/>
    <col min="11521" max="11521" width="11.42578125" style="2" customWidth="1"/>
    <col min="11522" max="11522" width="1.7109375" style="2" customWidth="1"/>
    <col min="11523" max="11523" width="11.42578125" style="2" customWidth="1"/>
    <col min="11524" max="11524" width="1.7109375" style="2" customWidth="1"/>
    <col min="11525" max="11525" width="12.42578125" style="2" customWidth="1"/>
    <col min="11526" max="11526" width="1.7109375" style="2" customWidth="1"/>
    <col min="11527" max="11527" width="12.42578125" style="2" customWidth="1"/>
    <col min="11528" max="11528" width="1.7109375" style="2" customWidth="1"/>
    <col min="11529" max="11529" width="16.85546875" style="2" bestFit="1" customWidth="1"/>
    <col min="11530" max="11530" width="1.7109375" style="2" customWidth="1"/>
    <col min="11531" max="11531" width="12.42578125" style="2" customWidth="1"/>
    <col min="11532" max="11772" width="9.140625" style="2"/>
    <col min="11773" max="11773" width="53.42578125" style="2" customWidth="1"/>
    <col min="11774" max="11774" width="7.85546875" style="2" customWidth="1"/>
    <col min="11775" max="11775" width="12.42578125" style="2" customWidth="1"/>
    <col min="11776" max="11776" width="1.7109375" style="2" customWidth="1"/>
    <col min="11777" max="11777" width="11.42578125" style="2" customWidth="1"/>
    <col min="11778" max="11778" width="1.7109375" style="2" customWidth="1"/>
    <col min="11779" max="11779" width="11.42578125" style="2" customWidth="1"/>
    <col min="11780" max="11780" width="1.7109375" style="2" customWidth="1"/>
    <col min="11781" max="11781" width="12.42578125" style="2" customWidth="1"/>
    <col min="11782" max="11782" width="1.7109375" style="2" customWidth="1"/>
    <col min="11783" max="11783" width="12.42578125" style="2" customWidth="1"/>
    <col min="11784" max="11784" width="1.7109375" style="2" customWidth="1"/>
    <col min="11785" max="11785" width="16.85546875" style="2" bestFit="1" customWidth="1"/>
    <col min="11786" max="11786" width="1.7109375" style="2" customWidth="1"/>
    <col min="11787" max="11787" width="12.42578125" style="2" customWidth="1"/>
    <col min="11788" max="12028" width="9.140625" style="2"/>
    <col min="12029" max="12029" width="53.42578125" style="2" customWidth="1"/>
    <col min="12030" max="12030" width="7.85546875" style="2" customWidth="1"/>
    <col min="12031" max="12031" width="12.42578125" style="2" customWidth="1"/>
    <col min="12032" max="12032" width="1.7109375" style="2" customWidth="1"/>
    <col min="12033" max="12033" width="11.42578125" style="2" customWidth="1"/>
    <col min="12034" max="12034" width="1.7109375" style="2" customWidth="1"/>
    <col min="12035" max="12035" width="11.42578125" style="2" customWidth="1"/>
    <col min="12036" max="12036" width="1.7109375" style="2" customWidth="1"/>
    <col min="12037" max="12037" width="12.42578125" style="2" customWidth="1"/>
    <col min="12038" max="12038" width="1.7109375" style="2" customWidth="1"/>
    <col min="12039" max="12039" width="12.42578125" style="2" customWidth="1"/>
    <col min="12040" max="12040" width="1.7109375" style="2" customWidth="1"/>
    <col min="12041" max="12041" width="16.85546875" style="2" bestFit="1" customWidth="1"/>
    <col min="12042" max="12042" width="1.7109375" style="2" customWidth="1"/>
    <col min="12043" max="12043" width="12.42578125" style="2" customWidth="1"/>
    <col min="12044" max="12284" width="9.140625" style="2"/>
    <col min="12285" max="12285" width="53.42578125" style="2" customWidth="1"/>
    <col min="12286" max="12286" width="7.85546875" style="2" customWidth="1"/>
    <col min="12287" max="12287" width="12.42578125" style="2" customWidth="1"/>
    <col min="12288" max="12288" width="1.7109375" style="2" customWidth="1"/>
    <col min="12289" max="12289" width="11.42578125" style="2" customWidth="1"/>
    <col min="12290" max="12290" width="1.7109375" style="2" customWidth="1"/>
    <col min="12291" max="12291" width="11.42578125" style="2" customWidth="1"/>
    <col min="12292" max="12292" width="1.7109375" style="2" customWidth="1"/>
    <col min="12293" max="12293" width="12.42578125" style="2" customWidth="1"/>
    <col min="12294" max="12294" width="1.7109375" style="2" customWidth="1"/>
    <col min="12295" max="12295" width="12.42578125" style="2" customWidth="1"/>
    <col min="12296" max="12296" width="1.7109375" style="2" customWidth="1"/>
    <col min="12297" max="12297" width="16.85546875" style="2" bestFit="1" customWidth="1"/>
    <col min="12298" max="12298" width="1.7109375" style="2" customWidth="1"/>
    <col min="12299" max="12299" width="12.42578125" style="2" customWidth="1"/>
    <col min="12300" max="12540" width="9.140625" style="2"/>
    <col min="12541" max="12541" width="53.42578125" style="2" customWidth="1"/>
    <col min="12542" max="12542" width="7.85546875" style="2" customWidth="1"/>
    <col min="12543" max="12543" width="12.42578125" style="2" customWidth="1"/>
    <col min="12544" max="12544" width="1.7109375" style="2" customWidth="1"/>
    <col min="12545" max="12545" width="11.42578125" style="2" customWidth="1"/>
    <col min="12546" max="12546" width="1.7109375" style="2" customWidth="1"/>
    <col min="12547" max="12547" width="11.42578125" style="2" customWidth="1"/>
    <col min="12548" max="12548" width="1.7109375" style="2" customWidth="1"/>
    <col min="12549" max="12549" width="12.42578125" style="2" customWidth="1"/>
    <col min="12550" max="12550" width="1.7109375" style="2" customWidth="1"/>
    <col min="12551" max="12551" width="12.42578125" style="2" customWidth="1"/>
    <col min="12552" max="12552" width="1.7109375" style="2" customWidth="1"/>
    <col min="12553" max="12553" width="16.85546875" style="2" bestFit="1" customWidth="1"/>
    <col min="12554" max="12554" width="1.7109375" style="2" customWidth="1"/>
    <col min="12555" max="12555" width="12.42578125" style="2" customWidth="1"/>
    <col min="12556" max="12796" width="9.140625" style="2"/>
    <col min="12797" max="12797" width="53.42578125" style="2" customWidth="1"/>
    <col min="12798" max="12798" width="7.85546875" style="2" customWidth="1"/>
    <col min="12799" max="12799" width="12.42578125" style="2" customWidth="1"/>
    <col min="12800" max="12800" width="1.7109375" style="2" customWidth="1"/>
    <col min="12801" max="12801" width="11.42578125" style="2" customWidth="1"/>
    <col min="12802" max="12802" width="1.7109375" style="2" customWidth="1"/>
    <col min="12803" max="12803" width="11.42578125" style="2" customWidth="1"/>
    <col min="12804" max="12804" width="1.7109375" style="2" customWidth="1"/>
    <col min="12805" max="12805" width="12.42578125" style="2" customWidth="1"/>
    <col min="12806" max="12806" width="1.7109375" style="2" customWidth="1"/>
    <col min="12807" max="12807" width="12.42578125" style="2" customWidth="1"/>
    <col min="12808" max="12808" width="1.7109375" style="2" customWidth="1"/>
    <col min="12809" max="12809" width="16.85546875" style="2" bestFit="1" customWidth="1"/>
    <col min="12810" max="12810" width="1.7109375" style="2" customWidth="1"/>
    <col min="12811" max="12811" width="12.42578125" style="2" customWidth="1"/>
    <col min="12812" max="13052" width="9.140625" style="2"/>
    <col min="13053" max="13053" width="53.42578125" style="2" customWidth="1"/>
    <col min="13054" max="13054" width="7.85546875" style="2" customWidth="1"/>
    <col min="13055" max="13055" width="12.42578125" style="2" customWidth="1"/>
    <col min="13056" max="13056" width="1.7109375" style="2" customWidth="1"/>
    <col min="13057" max="13057" width="11.42578125" style="2" customWidth="1"/>
    <col min="13058" max="13058" width="1.7109375" style="2" customWidth="1"/>
    <col min="13059" max="13059" width="11.42578125" style="2" customWidth="1"/>
    <col min="13060" max="13060" width="1.7109375" style="2" customWidth="1"/>
    <col min="13061" max="13061" width="12.42578125" style="2" customWidth="1"/>
    <col min="13062" max="13062" width="1.7109375" style="2" customWidth="1"/>
    <col min="13063" max="13063" width="12.42578125" style="2" customWidth="1"/>
    <col min="13064" max="13064" width="1.7109375" style="2" customWidth="1"/>
    <col min="13065" max="13065" width="16.85546875" style="2" bestFit="1" customWidth="1"/>
    <col min="13066" max="13066" width="1.7109375" style="2" customWidth="1"/>
    <col min="13067" max="13067" width="12.42578125" style="2" customWidth="1"/>
    <col min="13068" max="13308" width="9.140625" style="2"/>
    <col min="13309" max="13309" width="53.42578125" style="2" customWidth="1"/>
    <col min="13310" max="13310" width="7.85546875" style="2" customWidth="1"/>
    <col min="13311" max="13311" width="12.42578125" style="2" customWidth="1"/>
    <col min="13312" max="13312" width="1.7109375" style="2" customWidth="1"/>
    <col min="13313" max="13313" width="11.42578125" style="2" customWidth="1"/>
    <col min="13314" max="13314" width="1.7109375" style="2" customWidth="1"/>
    <col min="13315" max="13315" width="11.42578125" style="2" customWidth="1"/>
    <col min="13316" max="13316" width="1.7109375" style="2" customWidth="1"/>
    <col min="13317" max="13317" width="12.42578125" style="2" customWidth="1"/>
    <col min="13318" max="13318" width="1.7109375" style="2" customWidth="1"/>
    <col min="13319" max="13319" width="12.42578125" style="2" customWidth="1"/>
    <col min="13320" max="13320" width="1.7109375" style="2" customWidth="1"/>
    <col min="13321" max="13321" width="16.85546875" style="2" bestFit="1" customWidth="1"/>
    <col min="13322" max="13322" width="1.7109375" style="2" customWidth="1"/>
    <col min="13323" max="13323" width="12.42578125" style="2" customWidth="1"/>
    <col min="13324" max="13564" width="9.140625" style="2"/>
    <col min="13565" max="13565" width="53.42578125" style="2" customWidth="1"/>
    <col min="13566" max="13566" width="7.85546875" style="2" customWidth="1"/>
    <col min="13567" max="13567" width="12.42578125" style="2" customWidth="1"/>
    <col min="13568" max="13568" width="1.7109375" style="2" customWidth="1"/>
    <col min="13569" max="13569" width="11.42578125" style="2" customWidth="1"/>
    <col min="13570" max="13570" width="1.7109375" style="2" customWidth="1"/>
    <col min="13571" max="13571" width="11.42578125" style="2" customWidth="1"/>
    <col min="13572" max="13572" width="1.7109375" style="2" customWidth="1"/>
    <col min="13573" max="13573" width="12.42578125" style="2" customWidth="1"/>
    <col min="13574" max="13574" width="1.7109375" style="2" customWidth="1"/>
    <col min="13575" max="13575" width="12.42578125" style="2" customWidth="1"/>
    <col min="13576" max="13576" width="1.7109375" style="2" customWidth="1"/>
    <col min="13577" max="13577" width="16.85546875" style="2" bestFit="1" customWidth="1"/>
    <col min="13578" max="13578" width="1.7109375" style="2" customWidth="1"/>
    <col min="13579" max="13579" width="12.42578125" style="2" customWidth="1"/>
    <col min="13580" max="13820" width="9.140625" style="2"/>
    <col min="13821" max="13821" width="53.42578125" style="2" customWidth="1"/>
    <col min="13822" max="13822" width="7.85546875" style="2" customWidth="1"/>
    <col min="13823" max="13823" width="12.42578125" style="2" customWidth="1"/>
    <col min="13824" max="13824" width="1.7109375" style="2" customWidth="1"/>
    <col min="13825" max="13825" width="11.42578125" style="2" customWidth="1"/>
    <col min="13826" max="13826" width="1.7109375" style="2" customWidth="1"/>
    <col min="13827" max="13827" width="11.42578125" style="2" customWidth="1"/>
    <col min="13828" max="13828" width="1.7109375" style="2" customWidth="1"/>
    <col min="13829" max="13829" width="12.42578125" style="2" customWidth="1"/>
    <col min="13830" max="13830" width="1.7109375" style="2" customWidth="1"/>
    <col min="13831" max="13831" width="12.42578125" style="2" customWidth="1"/>
    <col min="13832" max="13832" width="1.7109375" style="2" customWidth="1"/>
    <col min="13833" max="13833" width="16.85546875" style="2" bestFit="1" customWidth="1"/>
    <col min="13834" max="13834" width="1.7109375" style="2" customWidth="1"/>
    <col min="13835" max="13835" width="12.42578125" style="2" customWidth="1"/>
    <col min="13836" max="14076" width="9.140625" style="2"/>
    <col min="14077" max="14077" width="53.42578125" style="2" customWidth="1"/>
    <col min="14078" max="14078" width="7.85546875" style="2" customWidth="1"/>
    <col min="14079" max="14079" width="12.42578125" style="2" customWidth="1"/>
    <col min="14080" max="14080" width="1.7109375" style="2" customWidth="1"/>
    <col min="14081" max="14081" width="11.42578125" style="2" customWidth="1"/>
    <col min="14082" max="14082" width="1.7109375" style="2" customWidth="1"/>
    <col min="14083" max="14083" width="11.42578125" style="2" customWidth="1"/>
    <col min="14084" max="14084" width="1.7109375" style="2" customWidth="1"/>
    <col min="14085" max="14085" width="12.42578125" style="2" customWidth="1"/>
    <col min="14086" max="14086" width="1.7109375" style="2" customWidth="1"/>
    <col min="14087" max="14087" width="12.42578125" style="2" customWidth="1"/>
    <col min="14088" max="14088" width="1.7109375" style="2" customWidth="1"/>
    <col min="14089" max="14089" width="16.85546875" style="2" bestFit="1" customWidth="1"/>
    <col min="14090" max="14090" width="1.7109375" style="2" customWidth="1"/>
    <col min="14091" max="14091" width="12.42578125" style="2" customWidth="1"/>
    <col min="14092" max="14332" width="9.140625" style="2"/>
    <col min="14333" max="14333" width="53.42578125" style="2" customWidth="1"/>
    <col min="14334" max="14334" width="7.85546875" style="2" customWidth="1"/>
    <col min="14335" max="14335" width="12.42578125" style="2" customWidth="1"/>
    <col min="14336" max="14336" width="1.7109375" style="2" customWidth="1"/>
    <col min="14337" max="14337" width="11.42578125" style="2" customWidth="1"/>
    <col min="14338" max="14338" width="1.7109375" style="2" customWidth="1"/>
    <col min="14339" max="14339" width="11.42578125" style="2" customWidth="1"/>
    <col min="14340" max="14340" width="1.7109375" style="2" customWidth="1"/>
    <col min="14341" max="14341" width="12.42578125" style="2" customWidth="1"/>
    <col min="14342" max="14342" width="1.7109375" style="2" customWidth="1"/>
    <col min="14343" max="14343" width="12.42578125" style="2" customWidth="1"/>
    <col min="14344" max="14344" width="1.7109375" style="2" customWidth="1"/>
    <col min="14345" max="14345" width="16.85546875" style="2" bestFit="1" customWidth="1"/>
    <col min="14346" max="14346" width="1.7109375" style="2" customWidth="1"/>
    <col min="14347" max="14347" width="12.42578125" style="2" customWidth="1"/>
    <col min="14348" max="14588" width="9.140625" style="2"/>
    <col min="14589" max="14589" width="53.42578125" style="2" customWidth="1"/>
    <col min="14590" max="14590" width="7.85546875" style="2" customWidth="1"/>
    <col min="14591" max="14591" width="12.42578125" style="2" customWidth="1"/>
    <col min="14592" max="14592" width="1.7109375" style="2" customWidth="1"/>
    <col min="14593" max="14593" width="11.42578125" style="2" customWidth="1"/>
    <col min="14594" max="14594" width="1.7109375" style="2" customWidth="1"/>
    <col min="14595" max="14595" width="11.42578125" style="2" customWidth="1"/>
    <col min="14596" max="14596" width="1.7109375" style="2" customWidth="1"/>
    <col min="14597" max="14597" width="12.42578125" style="2" customWidth="1"/>
    <col min="14598" max="14598" width="1.7109375" style="2" customWidth="1"/>
    <col min="14599" max="14599" width="12.42578125" style="2" customWidth="1"/>
    <col min="14600" max="14600" width="1.7109375" style="2" customWidth="1"/>
    <col min="14601" max="14601" width="16.85546875" style="2" bestFit="1" customWidth="1"/>
    <col min="14602" max="14602" width="1.7109375" style="2" customWidth="1"/>
    <col min="14603" max="14603" width="12.42578125" style="2" customWidth="1"/>
    <col min="14604" max="14844" width="9.140625" style="2"/>
    <col min="14845" max="14845" width="53.42578125" style="2" customWidth="1"/>
    <col min="14846" max="14846" width="7.85546875" style="2" customWidth="1"/>
    <col min="14847" max="14847" width="12.42578125" style="2" customWidth="1"/>
    <col min="14848" max="14848" width="1.7109375" style="2" customWidth="1"/>
    <col min="14849" max="14849" width="11.42578125" style="2" customWidth="1"/>
    <col min="14850" max="14850" width="1.7109375" style="2" customWidth="1"/>
    <col min="14851" max="14851" width="11.42578125" style="2" customWidth="1"/>
    <col min="14852" max="14852" width="1.7109375" style="2" customWidth="1"/>
    <col min="14853" max="14853" width="12.42578125" style="2" customWidth="1"/>
    <col min="14854" max="14854" width="1.7109375" style="2" customWidth="1"/>
    <col min="14855" max="14855" width="12.42578125" style="2" customWidth="1"/>
    <col min="14856" max="14856" width="1.7109375" style="2" customWidth="1"/>
    <col min="14857" max="14857" width="16.85546875" style="2" bestFit="1" customWidth="1"/>
    <col min="14858" max="14858" width="1.7109375" style="2" customWidth="1"/>
    <col min="14859" max="14859" width="12.42578125" style="2" customWidth="1"/>
    <col min="14860" max="15100" width="9.140625" style="2"/>
    <col min="15101" max="15101" width="53.42578125" style="2" customWidth="1"/>
    <col min="15102" max="15102" width="7.85546875" style="2" customWidth="1"/>
    <col min="15103" max="15103" width="12.42578125" style="2" customWidth="1"/>
    <col min="15104" max="15104" width="1.7109375" style="2" customWidth="1"/>
    <col min="15105" max="15105" width="11.42578125" style="2" customWidth="1"/>
    <col min="15106" max="15106" width="1.7109375" style="2" customWidth="1"/>
    <col min="15107" max="15107" width="11.42578125" style="2" customWidth="1"/>
    <col min="15108" max="15108" width="1.7109375" style="2" customWidth="1"/>
    <col min="15109" max="15109" width="12.42578125" style="2" customWidth="1"/>
    <col min="15110" max="15110" width="1.7109375" style="2" customWidth="1"/>
    <col min="15111" max="15111" width="12.42578125" style="2" customWidth="1"/>
    <col min="15112" max="15112" width="1.7109375" style="2" customWidth="1"/>
    <col min="15113" max="15113" width="16.85546875" style="2" bestFit="1" customWidth="1"/>
    <col min="15114" max="15114" width="1.7109375" style="2" customWidth="1"/>
    <col min="15115" max="15115" width="12.42578125" style="2" customWidth="1"/>
    <col min="15116" max="15356" width="9.140625" style="2"/>
    <col min="15357" max="15357" width="53.42578125" style="2" customWidth="1"/>
    <col min="15358" max="15358" width="7.85546875" style="2" customWidth="1"/>
    <col min="15359" max="15359" width="12.42578125" style="2" customWidth="1"/>
    <col min="15360" max="15360" width="1.7109375" style="2" customWidth="1"/>
    <col min="15361" max="15361" width="11.42578125" style="2" customWidth="1"/>
    <col min="15362" max="15362" width="1.7109375" style="2" customWidth="1"/>
    <col min="15363" max="15363" width="11.42578125" style="2" customWidth="1"/>
    <col min="15364" max="15364" width="1.7109375" style="2" customWidth="1"/>
    <col min="15365" max="15365" width="12.42578125" style="2" customWidth="1"/>
    <col min="15366" max="15366" width="1.7109375" style="2" customWidth="1"/>
    <col min="15367" max="15367" width="12.42578125" style="2" customWidth="1"/>
    <col min="15368" max="15368" width="1.7109375" style="2" customWidth="1"/>
    <col min="15369" max="15369" width="16.85546875" style="2" bestFit="1" customWidth="1"/>
    <col min="15370" max="15370" width="1.7109375" style="2" customWidth="1"/>
    <col min="15371" max="15371" width="12.42578125" style="2" customWidth="1"/>
    <col min="15372" max="15612" width="9.140625" style="2"/>
    <col min="15613" max="15613" width="53.42578125" style="2" customWidth="1"/>
    <col min="15614" max="15614" width="7.85546875" style="2" customWidth="1"/>
    <col min="15615" max="15615" width="12.42578125" style="2" customWidth="1"/>
    <col min="15616" max="15616" width="1.7109375" style="2" customWidth="1"/>
    <col min="15617" max="15617" width="11.42578125" style="2" customWidth="1"/>
    <col min="15618" max="15618" width="1.7109375" style="2" customWidth="1"/>
    <col min="15619" max="15619" width="11.42578125" style="2" customWidth="1"/>
    <col min="15620" max="15620" width="1.7109375" style="2" customWidth="1"/>
    <col min="15621" max="15621" width="12.42578125" style="2" customWidth="1"/>
    <col min="15622" max="15622" width="1.7109375" style="2" customWidth="1"/>
    <col min="15623" max="15623" width="12.42578125" style="2" customWidth="1"/>
    <col min="15624" max="15624" width="1.7109375" style="2" customWidth="1"/>
    <col min="15625" max="15625" width="16.85546875" style="2" bestFit="1" customWidth="1"/>
    <col min="15626" max="15626" width="1.7109375" style="2" customWidth="1"/>
    <col min="15627" max="15627" width="12.42578125" style="2" customWidth="1"/>
    <col min="15628" max="15868" width="9.140625" style="2"/>
    <col min="15869" max="15869" width="53.42578125" style="2" customWidth="1"/>
    <col min="15870" max="15870" width="7.85546875" style="2" customWidth="1"/>
    <col min="15871" max="15871" width="12.42578125" style="2" customWidth="1"/>
    <col min="15872" max="15872" width="1.7109375" style="2" customWidth="1"/>
    <col min="15873" max="15873" width="11.42578125" style="2" customWidth="1"/>
    <col min="15874" max="15874" width="1.7109375" style="2" customWidth="1"/>
    <col min="15875" max="15875" width="11.42578125" style="2" customWidth="1"/>
    <col min="15876" max="15876" width="1.7109375" style="2" customWidth="1"/>
    <col min="15877" max="15877" width="12.42578125" style="2" customWidth="1"/>
    <col min="15878" max="15878" width="1.7109375" style="2" customWidth="1"/>
    <col min="15879" max="15879" width="12.42578125" style="2" customWidth="1"/>
    <col min="15880" max="15880" width="1.7109375" style="2" customWidth="1"/>
    <col min="15881" max="15881" width="16.85546875" style="2" bestFit="1" customWidth="1"/>
    <col min="15882" max="15882" width="1.7109375" style="2" customWidth="1"/>
    <col min="15883" max="15883" width="12.42578125" style="2" customWidth="1"/>
    <col min="15884" max="16124" width="9.140625" style="2"/>
    <col min="16125" max="16125" width="53.42578125" style="2" customWidth="1"/>
    <col min="16126" max="16126" width="7.85546875" style="2" customWidth="1"/>
    <col min="16127" max="16127" width="12.42578125" style="2" customWidth="1"/>
    <col min="16128" max="16128" width="1.7109375" style="2" customWidth="1"/>
    <col min="16129" max="16129" width="11.42578125" style="2" customWidth="1"/>
    <col min="16130" max="16130" width="1.7109375" style="2" customWidth="1"/>
    <col min="16131" max="16131" width="11.42578125" style="2" customWidth="1"/>
    <col min="16132" max="16132" width="1.7109375" style="2" customWidth="1"/>
    <col min="16133" max="16133" width="12.42578125" style="2" customWidth="1"/>
    <col min="16134" max="16134" width="1.7109375" style="2" customWidth="1"/>
    <col min="16135" max="16135" width="12.42578125" style="2" customWidth="1"/>
    <col min="16136" max="16136" width="1.7109375" style="2" customWidth="1"/>
    <col min="16137" max="16137" width="16.85546875" style="2" bestFit="1" customWidth="1"/>
    <col min="16138" max="16138" width="1.7109375" style="2" customWidth="1"/>
    <col min="16139" max="16139" width="12.42578125" style="2" customWidth="1"/>
    <col min="16140" max="16384" width="9.140625" style="2"/>
  </cols>
  <sheetData>
    <row r="1" spans="1:13" ht="23.25" customHeight="1" x14ac:dyDescent="0.5">
      <c r="A1" s="20" t="s">
        <v>33</v>
      </c>
      <c r="B1" s="154"/>
    </row>
    <row r="2" spans="1:13" ht="23.25" customHeight="1" x14ac:dyDescent="0.5">
      <c r="A2" s="4" t="s">
        <v>58</v>
      </c>
    </row>
    <row r="3" spans="1:13" ht="23.25" customHeight="1" x14ac:dyDescent="0.5">
      <c r="A3" s="4"/>
      <c r="B3" s="202"/>
    </row>
    <row r="4" spans="1:13" ht="21.6" customHeight="1" x14ac:dyDescent="0.5">
      <c r="A4" s="4"/>
      <c r="B4" s="152"/>
      <c r="C4" s="207" t="s">
        <v>27</v>
      </c>
      <c r="D4" s="207"/>
      <c r="E4" s="207"/>
      <c r="F4" s="207"/>
      <c r="G4" s="207"/>
      <c r="H4" s="207"/>
      <c r="I4" s="207"/>
      <c r="J4" s="207"/>
      <c r="K4" s="207"/>
    </row>
    <row r="5" spans="1:13" ht="21.6" customHeight="1" x14ac:dyDescent="0.45">
      <c r="B5" s="154"/>
      <c r="D5" s="151"/>
      <c r="G5" s="213" t="s">
        <v>95</v>
      </c>
      <c r="H5" s="214"/>
      <c r="I5" s="214"/>
      <c r="J5" s="1"/>
      <c r="K5" s="32"/>
    </row>
    <row r="6" spans="1:13" ht="21" customHeight="1" x14ac:dyDescent="0.45">
      <c r="B6" s="154"/>
      <c r="C6" s="153" t="s">
        <v>16</v>
      </c>
      <c r="D6" s="151"/>
      <c r="E6" s="1"/>
      <c r="F6" s="1"/>
      <c r="G6" s="1"/>
      <c r="H6" s="32"/>
      <c r="I6" s="1"/>
      <c r="J6" s="1"/>
    </row>
    <row r="7" spans="1:13" ht="21" customHeight="1" x14ac:dyDescent="0.45">
      <c r="B7" s="154"/>
      <c r="C7" s="153" t="s">
        <v>62</v>
      </c>
      <c r="D7" s="151"/>
      <c r="E7" s="21" t="s">
        <v>43</v>
      </c>
      <c r="F7" s="21"/>
      <c r="G7" s="1" t="s">
        <v>36</v>
      </c>
      <c r="I7" s="1"/>
      <c r="J7" s="1"/>
      <c r="K7" s="32" t="s">
        <v>29</v>
      </c>
    </row>
    <row r="8" spans="1:13" ht="21" customHeight="1" x14ac:dyDescent="0.45">
      <c r="C8" s="153" t="s">
        <v>61</v>
      </c>
      <c r="D8" s="151"/>
      <c r="E8" s="21" t="s">
        <v>55</v>
      </c>
      <c r="F8" s="21"/>
      <c r="G8" s="1" t="s">
        <v>37</v>
      </c>
      <c r="I8" s="154" t="s">
        <v>95</v>
      </c>
      <c r="J8" s="1"/>
      <c r="K8" s="33" t="s">
        <v>54</v>
      </c>
    </row>
    <row r="9" spans="1:13" ht="20.100000000000001" customHeight="1" x14ac:dyDescent="0.45">
      <c r="C9" s="212" t="s">
        <v>24</v>
      </c>
      <c r="D9" s="212"/>
      <c r="E9" s="212"/>
      <c r="F9" s="212"/>
      <c r="G9" s="212"/>
      <c r="H9" s="212"/>
      <c r="I9" s="212"/>
      <c r="J9" s="212"/>
      <c r="K9" s="212"/>
    </row>
    <row r="10" spans="1:13" ht="22.5" customHeight="1" x14ac:dyDescent="0.45">
      <c r="A10" s="7" t="s">
        <v>144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</row>
    <row r="11" spans="1:13" ht="21.95" customHeight="1" x14ac:dyDescent="0.45">
      <c r="A11" s="14" t="s">
        <v>145</v>
      </c>
      <c r="B11" s="38"/>
      <c r="C11" s="19">
        <v>365549</v>
      </c>
      <c r="D11" s="19"/>
      <c r="E11" s="19">
        <v>342646</v>
      </c>
      <c r="F11" s="19"/>
      <c r="G11" s="19">
        <v>10650</v>
      </c>
      <c r="H11" s="19"/>
      <c r="I11" s="95">
        <v>-314729</v>
      </c>
      <c r="J11" s="19"/>
      <c r="K11" s="19">
        <f>SUM(C11:I11)</f>
        <v>404116</v>
      </c>
      <c r="M11" s="11"/>
    </row>
    <row r="12" spans="1:13" ht="11.1" customHeight="1" x14ac:dyDescent="0.45">
      <c r="A12" s="25"/>
      <c r="C12" s="98"/>
      <c r="D12" s="11"/>
      <c r="E12" s="98"/>
      <c r="F12" s="11"/>
      <c r="G12" s="10"/>
      <c r="H12" s="11"/>
      <c r="I12" s="17"/>
      <c r="J12" s="11"/>
      <c r="K12" s="98"/>
      <c r="L12" s="11"/>
      <c r="M12" s="98"/>
    </row>
    <row r="13" spans="1:13" ht="21.95" customHeight="1" x14ac:dyDescent="0.45">
      <c r="A13" s="14" t="s">
        <v>120</v>
      </c>
      <c r="B13" s="154"/>
      <c r="C13" s="111"/>
      <c r="D13" s="112"/>
      <c r="E13" s="112"/>
      <c r="F13" s="112"/>
      <c r="G13" s="111"/>
      <c r="H13" s="112"/>
      <c r="I13" s="112"/>
      <c r="J13" s="112"/>
      <c r="K13" s="112"/>
    </row>
    <row r="14" spans="1:13" ht="21.95" customHeight="1" x14ac:dyDescent="0.45">
      <c r="A14" s="47" t="s">
        <v>155</v>
      </c>
      <c r="B14" s="154"/>
      <c r="C14" s="168">
        <v>0</v>
      </c>
      <c r="D14" s="165"/>
      <c r="E14" s="168">
        <v>0</v>
      </c>
      <c r="F14" s="169"/>
      <c r="G14" s="168">
        <v>0</v>
      </c>
      <c r="H14" s="35"/>
      <c r="I14" s="99">
        <f>'PL6-9'!G93</f>
        <v>-39186</v>
      </c>
      <c r="J14" s="35"/>
      <c r="K14" s="99">
        <f>SUM(C14:I14)</f>
        <v>-39186</v>
      </c>
    </row>
    <row r="15" spans="1:13" ht="21.95" customHeight="1" x14ac:dyDescent="0.45">
      <c r="A15" s="7" t="s">
        <v>121</v>
      </c>
      <c r="B15" s="38"/>
      <c r="C15" s="164">
        <v>0</v>
      </c>
      <c r="D15" s="163"/>
      <c r="E15" s="164">
        <v>0</v>
      </c>
      <c r="F15" s="157"/>
      <c r="G15" s="164">
        <v>0</v>
      </c>
      <c r="H15" s="129"/>
      <c r="I15" s="130">
        <f>SUM(I14:I14)</f>
        <v>-39186</v>
      </c>
      <c r="J15" s="129"/>
      <c r="K15" s="130">
        <f>SUM(K14:K14)</f>
        <v>-39186</v>
      </c>
    </row>
    <row r="16" spans="1:13" ht="14.1" customHeight="1" x14ac:dyDescent="0.45">
      <c r="A16" s="25"/>
      <c r="C16" s="55"/>
      <c r="D16" s="11"/>
      <c r="E16" s="55"/>
      <c r="F16" s="11"/>
      <c r="G16" s="127"/>
      <c r="H16" s="11"/>
      <c r="I16" s="17"/>
      <c r="J16" s="11"/>
      <c r="K16" s="55"/>
      <c r="L16" s="11"/>
      <c r="M16" s="98"/>
    </row>
    <row r="17" spans="1:11" ht="22.5" customHeight="1" thickBot="1" x14ac:dyDescent="0.5">
      <c r="A17" s="7" t="s">
        <v>146</v>
      </c>
      <c r="C17" s="52">
        <f>SUM(C11,C15)</f>
        <v>365549</v>
      </c>
      <c r="D17" s="3"/>
      <c r="E17" s="52">
        <f>SUM(E11,E15)</f>
        <v>342646</v>
      </c>
      <c r="F17" s="3"/>
      <c r="G17" s="52">
        <f>SUM(G11,G15)</f>
        <v>10650</v>
      </c>
      <c r="H17" s="3"/>
      <c r="I17" s="52">
        <f>SUM(I11,I15)</f>
        <v>-353915</v>
      </c>
      <c r="J17" s="3"/>
      <c r="K17" s="53">
        <f>SUM(C17:J17)</f>
        <v>364930</v>
      </c>
    </row>
    <row r="18" spans="1:11" ht="23.25" customHeight="1" thickTop="1" x14ac:dyDescent="0.45">
      <c r="C18" s="203">
        <f>C17-BS!G70</f>
        <v>0</v>
      </c>
      <c r="E18" s="203">
        <f>E17-BS!G71</f>
        <v>0</v>
      </c>
      <c r="G18" s="203">
        <f>G17-BS!G74</f>
        <v>0</v>
      </c>
      <c r="I18" s="203">
        <f>I17-BS!G75</f>
        <v>0</v>
      </c>
      <c r="K18" s="203">
        <f>K17-BS!G76</f>
        <v>0</v>
      </c>
    </row>
    <row r="19" spans="1:11" ht="23.25" customHeight="1" x14ac:dyDescent="0.45">
      <c r="B19" s="202"/>
    </row>
  </sheetData>
  <mergeCells count="3">
    <mergeCell ref="C4:K4"/>
    <mergeCell ref="G5:I5"/>
    <mergeCell ref="C9:K9"/>
  </mergeCells>
  <pageMargins left="0.8" right="0.6" top="0.48" bottom="0.5" header="0.4" footer="0.5"/>
  <pageSetup paperSize="9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5"/>
  <sheetViews>
    <sheetView view="pageBreakPreview" zoomScaleNormal="100" zoomScaleSheetLayoutView="100" workbookViewId="0">
      <selection activeCell="C76" sqref="C76"/>
    </sheetView>
  </sheetViews>
  <sheetFormatPr defaultColWidth="35" defaultRowHeight="24" customHeight="1" x14ac:dyDescent="0.45"/>
  <cols>
    <col min="1" max="1" width="52" style="2" customWidth="1"/>
    <col min="2" max="2" width="9.140625" style="2" customWidth="1"/>
    <col min="3" max="3" width="11.5703125" style="5" customWidth="1"/>
    <col min="4" max="4" width="1.42578125" style="2" customWidth="1"/>
    <col min="5" max="5" width="11.5703125" style="5" customWidth="1"/>
    <col min="6" max="6" width="1.42578125" style="2" customWidth="1"/>
    <col min="7" max="7" width="11.5703125" style="2" customWidth="1"/>
    <col min="8" max="8" width="1.42578125" style="2" customWidth="1"/>
    <col min="9" max="9" width="11.5703125" style="2" customWidth="1"/>
    <col min="10" max="10" width="10.28515625" style="2" customWidth="1"/>
    <col min="11" max="11" width="11.140625" style="2" customWidth="1"/>
    <col min="12" max="12" width="9.85546875" style="2" customWidth="1"/>
    <col min="13" max="257" width="35" style="2"/>
    <col min="258" max="258" width="65.85546875" style="2" customWidth="1"/>
    <col min="259" max="259" width="11.28515625" style="2" customWidth="1"/>
    <col min="260" max="260" width="1.42578125" style="2" customWidth="1"/>
    <col min="261" max="261" width="11.28515625" style="2" customWidth="1"/>
    <col min="262" max="262" width="1.42578125" style="2" customWidth="1"/>
    <col min="263" max="263" width="11.28515625" style="2" customWidth="1"/>
    <col min="264" max="264" width="1.42578125" style="2" customWidth="1"/>
    <col min="265" max="265" width="11.28515625" style="2" customWidth="1"/>
    <col min="266" max="266" width="10.28515625" style="2" customWidth="1"/>
    <col min="267" max="513" width="35" style="2"/>
    <col min="514" max="514" width="65.85546875" style="2" customWidth="1"/>
    <col min="515" max="515" width="11.28515625" style="2" customWidth="1"/>
    <col min="516" max="516" width="1.42578125" style="2" customWidth="1"/>
    <col min="517" max="517" width="11.28515625" style="2" customWidth="1"/>
    <col min="518" max="518" width="1.42578125" style="2" customWidth="1"/>
    <col min="519" max="519" width="11.28515625" style="2" customWidth="1"/>
    <col min="520" max="520" width="1.42578125" style="2" customWidth="1"/>
    <col min="521" max="521" width="11.28515625" style="2" customWidth="1"/>
    <col min="522" max="522" width="10.28515625" style="2" customWidth="1"/>
    <col min="523" max="769" width="35" style="2"/>
    <col min="770" max="770" width="65.85546875" style="2" customWidth="1"/>
    <col min="771" max="771" width="11.28515625" style="2" customWidth="1"/>
    <col min="772" max="772" width="1.42578125" style="2" customWidth="1"/>
    <col min="773" max="773" width="11.28515625" style="2" customWidth="1"/>
    <col min="774" max="774" width="1.42578125" style="2" customWidth="1"/>
    <col min="775" max="775" width="11.28515625" style="2" customWidth="1"/>
    <col min="776" max="776" width="1.42578125" style="2" customWidth="1"/>
    <col min="777" max="777" width="11.28515625" style="2" customWidth="1"/>
    <col min="778" max="778" width="10.28515625" style="2" customWidth="1"/>
    <col min="779" max="1025" width="35" style="2"/>
    <col min="1026" max="1026" width="65.85546875" style="2" customWidth="1"/>
    <col min="1027" max="1027" width="11.28515625" style="2" customWidth="1"/>
    <col min="1028" max="1028" width="1.42578125" style="2" customWidth="1"/>
    <col min="1029" max="1029" width="11.28515625" style="2" customWidth="1"/>
    <col min="1030" max="1030" width="1.42578125" style="2" customWidth="1"/>
    <col min="1031" max="1031" width="11.28515625" style="2" customWidth="1"/>
    <col min="1032" max="1032" width="1.42578125" style="2" customWidth="1"/>
    <col min="1033" max="1033" width="11.28515625" style="2" customWidth="1"/>
    <col min="1034" max="1034" width="10.28515625" style="2" customWidth="1"/>
    <col min="1035" max="1281" width="35" style="2"/>
    <col min="1282" max="1282" width="65.85546875" style="2" customWidth="1"/>
    <col min="1283" max="1283" width="11.28515625" style="2" customWidth="1"/>
    <col min="1284" max="1284" width="1.42578125" style="2" customWidth="1"/>
    <col min="1285" max="1285" width="11.28515625" style="2" customWidth="1"/>
    <col min="1286" max="1286" width="1.42578125" style="2" customWidth="1"/>
    <col min="1287" max="1287" width="11.28515625" style="2" customWidth="1"/>
    <col min="1288" max="1288" width="1.42578125" style="2" customWidth="1"/>
    <col min="1289" max="1289" width="11.28515625" style="2" customWidth="1"/>
    <col min="1290" max="1290" width="10.28515625" style="2" customWidth="1"/>
    <col min="1291" max="1537" width="35" style="2"/>
    <col min="1538" max="1538" width="65.85546875" style="2" customWidth="1"/>
    <col min="1539" max="1539" width="11.28515625" style="2" customWidth="1"/>
    <col min="1540" max="1540" width="1.42578125" style="2" customWidth="1"/>
    <col min="1541" max="1541" width="11.28515625" style="2" customWidth="1"/>
    <col min="1542" max="1542" width="1.42578125" style="2" customWidth="1"/>
    <col min="1543" max="1543" width="11.28515625" style="2" customWidth="1"/>
    <col min="1544" max="1544" width="1.42578125" style="2" customWidth="1"/>
    <col min="1545" max="1545" width="11.28515625" style="2" customWidth="1"/>
    <col min="1546" max="1546" width="10.28515625" style="2" customWidth="1"/>
    <col min="1547" max="1793" width="35" style="2"/>
    <col min="1794" max="1794" width="65.85546875" style="2" customWidth="1"/>
    <col min="1795" max="1795" width="11.28515625" style="2" customWidth="1"/>
    <col min="1796" max="1796" width="1.42578125" style="2" customWidth="1"/>
    <col min="1797" max="1797" width="11.28515625" style="2" customWidth="1"/>
    <col min="1798" max="1798" width="1.42578125" style="2" customWidth="1"/>
    <col min="1799" max="1799" width="11.28515625" style="2" customWidth="1"/>
    <col min="1800" max="1800" width="1.42578125" style="2" customWidth="1"/>
    <col min="1801" max="1801" width="11.28515625" style="2" customWidth="1"/>
    <col min="1802" max="1802" width="10.28515625" style="2" customWidth="1"/>
    <col min="1803" max="2049" width="35" style="2"/>
    <col min="2050" max="2050" width="65.85546875" style="2" customWidth="1"/>
    <col min="2051" max="2051" width="11.28515625" style="2" customWidth="1"/>
    <col min="2052" max="2052" width="1.42578125" style="2" customWidth="1"/>
    <col min="2053" max="2053" width="11.28515625" style="2" customWidth="1"/>
    <col min="2054" max="2054" width="1.42578125" style="2" customWidth="1"/>
    <col min="2055" max="2055" width="11.28515625" style="2" customWidth="1"/>
    <col min="2056" max="2056" width="1.42578125" style="2" customWidth="1"/>
    <col min="2057" max="2057" width="11.28515625" style="2" customWidth="1"/>
    <col min="2058" max="2058" width="10.28515625" style="2" customWidth="1"/>
    <col min="2059" max="2305" width="35" style="2"/>
    <col min="2306" max="2306" width="65.85546875" style="2" customWidth="1"/>
    <col min="2307" max="2307" width="11.28515625" style="2" customWidth="1"/>
    <col min="2308" max="2308" width="1.42578125" style="2" customWidth="1"/>
    <col min="2309" max="2309" width="11.28515625" style="2" customWidth="1"/>
    <col min="2310" max="2310" width="1.42578125" style="2" customWidth="1"/>
    <col min="2311" max="2311" width="11.28515625" style="2" customWidth="1"/>
    <col min="2312" max="2312" width="1.42578125" style="2" customWidth="1"/>
    <col min="2313" max="2313" width="11.28515625" style="2" customWidth="1"/>
    <col min="2314" max="2314" width="10.28515625" style="2" customWidth="1"/>
    <col min="2315" max="2561" width="35" style="2"/>
    <col min="2562" max="2562" width="65.85546875" style="2" customWidth="1"/>
    <col min="2563" max="2563" width="11.28515625" style="2" customWidth="1"/>
    <col min="2564" max="2564" width="1.42578125" style="2" customWidth="1"/>
    <col min="2565" max="2565" width="11.28515625" style="2" customWidth="1"/>
    <col min="2566" max="2566" width="1.42578125" style="2" customWidth="1"/>
    <col min="2567" max="2567" width="11.28515625" style="2" customWidth="1"/>
    <col min="2568" max="2568" width="1.42578125" style="2" customWidth="1"/>
    <col min="2569" max="2569" width="11.28515625" style="2" customWidth="1"/>
    <col min="2570" max="2570" width="10.28515625" style="2" customWidth="1"/>
    <col min="2571" max="2817" width="35" style="2"/>
    <col min="2818" max="2818" width="65.85546875" style="2" customWidth="1"/>
    <col min="2819" max="2819" width="11.28515625" style="2" customWidth="1"/>
    <col min="2820" max="2820" width="1.42578125" style="2" customWidth="1"/>
    <col min="2821" max="2821" width="11.28515625" style="2" customWidth="1"/>
    <col min="2822" max="2822" width="1.42578125" style="2" customWidth="1"/>
    <col min="2823" max="2823" width="11.28515625" style="2" customWidth="1"/>
    <col min="2824" max="2824" width="1.42578125" style="2" customWidth="1"/>
    <col min="2825" max="2825" width="11.28515625" style="2" customWidth="1"/>
    <col min="2826" max="2826" width="10.28515625" style="2" customWidth="1"/>
    <col min="2827" max="3073" width="35" style="2"/>
    <col min="3074" max="3074" width="65.85546875" style="2" customWidth="1"/>
    <col min="3075" max="3075" width="11.28515625" style="2" customWidth="1"/>
    <col min="3076" max="3076" width="1.42578125" style="2" customWidth="1"/>
    <col min="3077" max="3077" width="11.28515625" style="2" customWidth="1"/>
    <col min="3078" max="3078" width="1.42578125" style="2" customWidth="1"/>
    <col min="3079" max="3079" width="11.28515625" style="2" customWidth="1"/>
    <col min="3080" max="3080" width="1.42578125" style="2" customWidth="1"/>
    <col min="3081" max="3081" width="11.28515625" style="2" customWidth="1"/>
    <col min="3082" max="3082" width="10.28515625" style="2" customWidth="1"/>
    <col min="3083" max="3329" width="35" style="2"/>
    <col min="3330" max="3330" width="65.85546875" style="2" customWidth="1"/>
    <col min="3331" max="3331" width="11.28515625" style="2" customWidth="1"/>
    <col min="3332" max="3332" width="1.42578125" style="2" customWidth="1"/>
    <col min="3333" max="3333" width="11.28515625" style="2" customWidth="1"/>
    <col min="3334" max="3334" width="1.42578125" style="2" customWidth="1"/>
    <col min="3335" max="3335" width="11.28515625" style="2" customWidth="1"/>
    <col min="3336" max="3336" width="1.42578125" style="2" customWidth="1"/>
    <col min="3337" max="3337" width="11.28515625" style="2" customWidth="1"/>
    <col min="3338" max="3338" width="10.28515625" style="2" customWidth="1"/>
    <col min="3339" max="3585" width="35" style="2"/>
    <col min="3586" max="3586" width="65.85546875" style="2" customWidth="1"/>
    <col min="3587" max="3587" width="11.28515625" style="2" customWidth="1"/>
    <col min="3588" max="3588" width="1.42578125" style="2" customWidth="1"/>
    <col min="3589" max="3589" width="11.28515625" style="2" customWidth="1"/>
    <col min="3590" max="3590" width="1.42578125" style="2" customWidth="1"/>
    <col min="3591" max="3591" width="11.28515625" style="2" customWidth="1"/>
    <col min="3592" max="3592" width="1.42578125" style="2" customWidth="1"/>
    <col min="3593" max="3593" width="11.28515625" style="2" customWidth="1"/>
    <col min="3594" max="3594" width="10.28515625" style="2" customWidth="1"/>
    <col min="3595" max="3841" width="35" style="2"/>
    <col min="3842" max="3842" width="65.85546875" style="2" customWidth="1"/>
    <col min="3843" max="3843" width="11.28515625" style="2" customWidth="1"/>
    <col min="3844" max="3844" width="1.42578125" style="2" customWidth="1"/>
    <col min="3845" max="3845" width="11.28515625" style="2" customWidth="1"/>
    <col min="3846" max="3846" width="1.42578125" style="2" customWidth="1"/>
    <col min="3847" max="3847" width="11.28515625" style="2" customWidth="1"/>
    <col min="3848" max="3848" width="1.42578125" style="2" customWidth="1"/>
    <col min="3849" max="3849" width="11.28515625" style="2" customWidth="1"/>
    <col min="3850" max="3850" width="10.28515625" style="2" customWidth="1"/>
    <col min="3851" max="4097" width="35" style="2"/>
    <col min="4098" max="4098" width="65.85546875" style="2" customWidth="1"/>
    <col min="4099" max="4099" width="11.28515625" style="2" customWidth="1"/>
    <col min="4100" max="4100" width="1.42578125" style="2" customWidth="1"/>
    <col min="4101" max="4101" width="11.28515625" style="2" customWidth="1"/>
    <col min="4102" max="4102" width="1.42578125" style="2" customWidth="1"/>
    <col min="4103" max="4103" width="11.28515625" style="2" customWidth="1"/>
    <col min="4104" max="4104" width="1.42578125" style="2" customWidth="1"/>
    <col min="4105" max="4105" width="11.28515625" style="2" customWidth="1"/>
    <col min="4106" max="4106" width="10.28515625" style="2" customWidth="1"/>
    <col min="4107" max="4353" width="35" style="2"/>
    <col min="4354" max="4354" width="65.85546875" style="2" customWidth="1"/>
    <col min="4355" max="4355" width="11.28515625" style="2" customWidth="1"/>
    <col min="4356" max="4356" width="1.42578125" style="2" customWidth="1"/>
    <col min="4357" max="4357" width="11.28515625" style="2" customWidth="1"/>
    <col min="4358" max="4358" width="1.42578125" style="2" customWidth="1"/>
    <col min="4359" max="4359" width="11.28515625" style="2" customWidth="1"/>
    <col min="4360" max="4360" width="1.42578125" style="2" customWidth="1"/>
    <col min="4361" max="4361" width="11.28515625" style="2" customWidth="1"/>
    <col min="4362" max="4362" width="10.28515625" style="2" customWidth="1"/>
    <col min="4363" max="4609" width="35" style="2"/>
    <col min="4610" max="4610" width="65.85546875" style="2" customWidth="1"/>
    <col min="4611" max="4611" width="11.28515625" style="2" customWidth="1"/>
    <col min="4612" max="4612" width="1.42578125" style="2" customWidth="1"/>
    <col min="4613" max="4613" width="11.28515625" style="2" customWidth="1"/>
    <col min="4614" max="4614" width="1.42578125" style="2" customWidth="1"/>
    <col min="4615" max="4615" width="11.28515625" style="2" customWidth="1"/>
    <col min="4616" max="4616" width="1.42578125" style="2" customWidth="1"/>
    <col min="4617" max="4617" width="11.28515625" style="2" customWidth="1"/>
    <col min="4618" max="4618" width="10.28515625" style="2" customWidth="1"/>
    <col min="4619" max="4865" width="35" style="2"/>
    <col min="4866" max="4866" width="65.85546875" style="2" customWidth="1"/>
    <col min="4867" max="4867" width="11.28515625" style="2" customWidth="1"/>
    <col min="4868" max="4868" width="1.42578125" style="2" customWidth="1"/>
    <col min="4869" max="4869" width="11.28515625" style="2" customWidth="1"/>
    <col min="4870" max="4870" width="1.42578125" style="2" customWidth="1"/>
    <col min="4871" max="4871" width="11.28515625" style="2" customWidth="1"/>
    <col min="4872" max="4872" width="1.42578125" style="2" customWidth="1"/>
    <col min="4873" max="4873" width="11.28515625" style="2" customWidth="1"/>
    <col min="4874" max="4874" width="10.28515625" style="2" customWidth="1"/>
    <col min="4875" max="5121" width="35" style="2"/>
    <col min="5122" max="5122" width="65.85546875" style="2" customWidth="1"/>
    <col min="5123" max="5123" width="11.28515625" style="2" customWidth="1"/>
    <col min="5124" max="5124" width="1.42578125" style="2" customWidth="1"/>
    <col min="5125" max="5125" width="11.28515625" style="2" customWidth="1"/>
    <col min="5126" max="5126" width="1.42578125" style="2" customWidth="1"/>
    <col min="5127" max="5127" width="11.28515625" style="2" customWidth="1"/>
    <col min="5128" max="5128" width="1.42578125" style="2" customWidth="1"/>
    <col min="5129" max="5129" width="11.28515625" style="2" customWidth="1"/>
    <col min="5130" max="5130" width="10.28515625" style="2" customWidth="1"/>
    <col min="5131" max="5377" width="35" style="2"/>
    <col min="5378" max="5378" width="65.85546875" style="2" customWidth="1"/>
    <col min="5379" max="5379" width="11.28515625" style="2" customWidth="1"/>
    <col min="5380" max="5380" width="1.42578125" style="2" customWidth="1"/>
    <col min="5381" max="5381" width="11.28515625" style="2" customWidth="1"/>
    <col min="5382" max="5382" width="1.42578125" style="2" customWidth="1"/>
    <col min="5383" max="5383" width="11.28515625" style="2" customWidth="1"/>
    <col min="5384" max="5384" width="1.42578125" style="2" customWidth="1"/>
    <col min="5385" max="5385" width="11.28515625" style="2" customWidth="1"/>
    <col min="5386" max="5386" width="10.28515625" style="2" customWidth="1"/>
    <col min="5387" max="5633" width="35" style="2"/>
    <col min="5634" max="5634" width="65.85546875" style="2" customWidth="1"/>
    <col min="5635" max="5635" width="11.28515625" style="2" customWidth="1"/>
    <col min="5636" max="5636" width="1.42578125" style="2" customWidth="1"/>
    <col min="5637" max="5637" width="11.28515625" style="2" customWidth="1"/>
    <col min="5638" max="5638" width="1.42578125" style="2" customWidth="1"/>
    <col min="5639" max="5639" width="11.28515625" style="2" customWidth="1"/>
    <col min="5640" max="5640" width="1.42578125" style="2" customWidth="1"/>
    <col min="5641" max="5641" width="11.28515625" style="2" customWidth="1"/>
    <col min="5642" max="5642" width="10.28515625" style="2" customWidth="1"/>
    <col min="5643" max="5889" width="35" style="2"/>
    <col min="5890" max="5890" width="65.85546875" style="2" customWidth="1"/>
    <col min="5891" max="5891" width="11.28515625" style="2" customWidth="1"/>
    <col min="5892" max="5892" width="1.42578125" style="2" customWidth="1"/>
    <col min="5893" max="5893" width="11.28515625" style="2" customWidth="1"/>
    <col min="5894" max="5894" width="1.42578125" style="2" customWidth="1"/>
    <col min="5895" max="5895" width="11.28515625" style="2" customWidth="1"/>
    <col min="5896" max="5896" width="1.42578125" style="2" customWidth="1"/>
    <col min="5897" max="5897" width="11.28515625" style="2" customWidth="1"/>
    <col min="5898" max="5898" width="10.28515625" style="2" customWidth="1"/>
    <col min="5899" max="6145" width="35" style="2"/>
    <col min="6146" max="6146" width="65.85546875" style="2" customWidth="1"/>
    <col min="6147" max="6147" width="11.28515625" style="2" customWidth="1"/>
    <col min="6148" max="6148" width="1.42578125" style="2" customWidth="1"/>
    <col min="6149" max="6149" width="11.28515625" style="2" customWidth="1"/>
    <col min="6150" max="6150" width="1.42578125" style="2" customWidth="1"/>
    <col min="6151" max="6151" width="11.28515625" style="2" customWidth="1"/>
    <col min="6152" max="6152" width="1.42578125" style="2" customWidth="1"/>
    <col min="6153" max="6153" width="11.28515625" style="2" customWidth="1"/>
    <col min="6154" max="6154" width="10.28515625" style="2" customWidth="1"/>
    <col min="6155" max="6401" width="35" style="2"/>
    <col min="6402" max="6402" width="65.85546875" style="2" customWidth="1"/>
    <col min="6403" max="6403" width="11.28515625" style="2" customWidth="1"/>
    <col min="6404" max="6404" width="1.42578125" style="2" customWidth="1"/>
    <col min="6405" max="6405" width="11.28515625" style="2" customWidth="1"/>
    <col min="6406" max="6406" width="1.42578125" style="2" customWidth="1"/>
    <col min="6407" max="6407" width="11.28515625" style="2" customWidth="1"/>
    <col min="6408" max="6408" width="1.42578125" style="2" customWidth="1"/>
    <col min="6409" max="6409" width="11.28515625" style="2" customWidth="1"/>
    <col min="6410" max="6410" width="10.28515625" style="2" customWidth="1"/>
    <col min="6411" max="6657" width="35" style="2"/>
    <col min="6658" max="6658" width="65.85546875" style="2" customWidth="1"/>
    <col min="6659" max="6659" width="11.28515625" style="2" customWidth="1"/>
    <col min="6660" max="6660" width="1.42578125" style="2" customWidth="1"/>
    <col min="6661" max="6661" width="11.28515625" style="2" customWidth="1"/>
    <col min="6662" max="6662" width="1.42578125" style="2" customWidth="1"/>
    <col min="6663" max="6663" width="11.28515625" style="2" customWidth="1"/>
    <col min="6664" max="6664" width="1.42578125" style="2" customWidth="1"/>
    <col min="6665" max="6665" width="11.28515625" style="2" customWidth="1"/>
    <col min="6666" max="6666" width="10.28515625" style="2" customWidth="1"/>
    <col min="6667" max="6913" width="35" style="2"/>
    <col min="6914" max="6914" width="65.85546875" style="2" customWidth="1"/>
    <col min="6915" max="6915" width="11.28515625" style="2" customWidth="1"/>
    <col min="6916" max="6916" width="1.42578125" style="2" customWidth="1"/>
    <col min="6917" max="6917" width="11.28515625" style="2" customWidth="1"/>
    <col min="6918" max="6918" width="1.42578125" style="2" customWidth="1"/>
    <col min="6919" max="6919" width="11.28515625" style="2" customWidth="1"/>
    <col min="6920" max="6920" width="1.42578125" style="2" customWidth="1"/>
    <col min="6921" max="6921" width="11.28515625" style="2" customWidth="1"/>
    <col min="6922" max="6922" width="10.28515625" style="2" customWidth="1"/>
    <col min="6923" max="7169" width="35" style="2"/>
    <col min="7170" max="7170" width="65.85546875" style="2" customWidth="1"/>
    <col min="7171" max="7171" width="11.28515625" style="2" customWidth="1"/>
    <col min="7172" max="7172" width="1.42578125" style="2" customWidth="1"/>
    <col min="7173" max="7173" width="11.28515625" style="2" customWidth="1"/>
    <col min="7174" max="7174" width="1.42578125" style="2" customWidth="1"/>
    <col min="7175" max="7175" width="11.28515625" style="2" customWidth="1"/>
    <col min="7176" max="7176" width="1.42578125" style="2" customWidth="1"/>
    <col min="7177" max="7177" width="11.28515625" style="2" customWidth="1"/>
    <col min="7178" max="7178" width="10.28515625" style="2" customWidth="1"/>
    <col min="7179" max="7425" width="35" style="2"/>
    <col min="7426" max="7426" width="65.85546875" style="2" customWidth="1"/>
    <col min="7427" max="7427" width="11.28515625" style="2" customWidth="1"/>
    <col min="7428" max="7428" width="1.42578125" style="2" customWidth="1"/>
    <col min="7429" max="7429" width="11.28515625" style="2" customWidth="1"/>
    <col min="7430" max="7430" width="1.42578125" style="2" customWidth="1"/>
    <col min="7431" max="7431" width="11.28515625" style="2" customWidth="1"/>
    <col min="7432" max="7432" width="1.42578125" style="2" customWidth="1"/>
    <col min="7433" max="7433" width="11.28515625" style="2" customWidth="1"/>
    <col min="7434" max="7434" width="10.28515625" style="2" customWidth="1"/>
    <col min="7435" max="7681" width="35" style="2"/>
    <col min="7682" max="7682" width="65.85546875" style="2" customWidth="1"/>
    <col min="7683" max="7683" width="11.28515625" style="2" customWidth="1"/>
    <col min="7684" max="7684" width="1.42578125" style="2" customWidth="1"/>
    <col min="7685" max="7685" width="11.28515625" style="2" customWidth="1"/>
    <col min="7686" max="7686" width="1.42578125" style="2" customWidth="1"/>
    <col min="7687" max="7687" width="11.28515625" style="2" customWidth="1"/>
    <col min="7688" max="7688" width="1.42578125" style="2" customWidth="1"/>
    <col min="7689" max="7689" width="11.28515625" style="2" customWidth="1"/>
    <col min="7690" max="7690" width="10.28515625" style="2" customWidth="1"/>
    <col min="7691" max="7937" width="35" style="2"/>
    <col min="7938" max="7938" width="65.85546875" style="2" customWidth="1"/>
    <col min="7939" max="7939" width="11.28515625" style="2" customWidth="1"/>
    <col min="7940" max="7940" width="1.42578125" style="2" customWidth="1"/>
    <col min="7941" max="7941" width="11.28515625" style="2" customWidth="1"/>
    <col min="7942" max="7942" width="1.42578125" style="2" customWidth="1"/>
    <col min="7943" max="7943" width="11.28515625" style="2" customWidth="1"/>
    <col min="7944" max="7944" width="1.42578125" style="2" customWidth="1"/>
    <col min="7945" max="7945" width="11.28515625" style="2" customWidth="1"/>
    <col min="7946" max="7946" width="10.28515625" style="2" customWidth="1"/>
    <col min="7947" max="8193" width="35" style="2"/>
    <col min="8194" max="8194" width="65.85546875" style="2" customWidth="1"/>
    <col min="8195" max="8195" width="11.28515625" style="2" customWidth="1"/>
    <col min="8196" max="8196" width="1.42578125" style="2" customWidth="1"/>
    <col min="8197" max="8197" width="11.28515625" style="2" customWidth="1"/>
    <col min="8198" max="8198" width="1.42578125" style="2" customWidth="1"/>
    <col min="8199" max="8199" width="11.28515625" style="2" customWidth="1"/>
    <col min="8200" max="8200" width="1.42578125" style="2" customWidth="1"/>
    <col min="8201" max="8201" width="11.28515625" style="2" customWidth="1"/>
    <col min="8202" max="8202" width="10.28515625" style="2" customWidth="1"/>
    <col min="8203" max="8449" width="35" style="2"/>
    <col min="8450" max="8450" width="65.85546875" style="2" customWidth="1"/>
    <col min="8451" max="8451" width="11.28515625" style="2" customWidth="1"/>
    <col min="8452" max="8452" width="1.42578125" style="2" customWidth="1"/>
    <col min="8453" max="8453" width="11.28515625" style="2" customWidth="1"/>
    <col min="8454" max="8454" width="1.42578125" style="2" customWidth="1"/>
    <col min="8455" max="8455" width="11.28515625" style="2" customWidth="1"/>
    <col min="8456" max="8456" width="1.42578125" style="2" customWidth="1"/>
    <col min="8457" max="8457" width="11.28515625" style="2" customWidth="1"/>
    <col min="8458" max="8458" width="10.28515625" style="2" customWidth="1"/>
    <col min="8459" max="8705" width="35" style="2"/>
    <col min="8706" max="8706" width="65.85546875" style="2" customWidth="1"/>
    <col min="8707" max="8707" width="11.28515625" style="2" customWidth="1"/>
    <col min="8708" max="8708" width="1.42578125" style="2" customWidth="1"/>
    <col min="8709" max="8709" width="11.28515625" style="2" customWidth="1"/>
    <col min="8710" max="8710" width="1.42578125" style="2" customWidth="1"/>
    <col min="8711" max="8711" width="11.28515625" style="2" customWidth="1"/>
    <col min="8712" max="8712" width="1.42578125" style="2" customWidth="1"/>
    <col min="8713" max="8713" width="11.28515625" style="2" customWidth="1"/>
    <col min="8714" max="8714" width="10.28515625" style="2" customWidth="1"/>
    <col min="8715" max="8961" width="35" style="2"/>
    <col min="8962" max="8962" width="65.85546875" style="2" customWidth="1"/>
    <col min="8963" max="8963" width="11.28515625" style="2" customWidth="1"/>
    <col min="8964" max="8964" width="1.42578125" style="2" customWidth="1"/>
    <col min="8965" max="8965" width="11.28515625" style="2" customWidth="1"/>
    <col min="8966" max="8966" width="1.42578125" style="2" customWidth="1"/>
    <col min="8967" max="8967" width="11.28515625" style="2" customWidth="1"/>
    <col min="8968" max="8968" width="1.42578125" style="2" customWidth="1"/>
    <col min="8969" max="8969" width="11.28515625" style="2" customWidth="1"/>
    <col min="8970" max="8970" width="10.28515625" style="2" customWidth="1"/>
    <col min="8971" max="9217" width="35" style="2"/>
    <col min="9218" max="9218" width="65.85546875" style="2" customWidth="1"/>
    <col min="9219" max="9219" width="11.28515625" style="2" customWidth="1"/>
    <col min="9220" max="9220" width="1.42578125" style="2" customWidth="1"/>
    <col min="9221" max="9221" width="11.28515625" style="2" customWidth="1"/>
    <col min="9222" max="9222" width="1.42578125" style="2" customWidth="1"/>
    <col min="9223" max="9223" width="11.28515625" style="2" customWidth="1"/>
    <col min="9224" max="9224" width="1.42578125" style="2" customWidth="1"/>
    <col min="9225" max="9225" width="11.28515625" style="2" customWidth="1"/>
    <col min="9226" max="9226" width="10.28515625" style="2" customWidth="1"/>
    <col min="9227" max="9473" width="35" style="2"/>
    <col min="9474" max="9474" width="65.85546875" style="2" customWidth="1"/>
    <col min="9475" max="9475" width="11.28515625" style="2" customWidth="1"/>
    <col min="9476" max="9476" width="1.42578125" style="2" customWidth="1"/>
    <col min="9477" max="9477" width="11.28515625" style="2" customWidth="1"/>
    <col min="9478" max="9478" width="1.42578125" style="2" customWidth="1"/>
    <col min="9479" max="9479" width="11.28515625" style="2" customWidth="1"/>
    <col min="9480" max="9480" width="1.42578125" style="2" customWidth="1"/>
    <col min="9481" max="9481" width="11.28515625" style="2" customWidth="1"/>
    <col min="9482" max="9482" width="10.28515625" style="2" customWidth="1"/>
    <col min="9483" max="9729" width="35" style="2"/>
    <col min="9730" max="9730" width="65.85546875" style="2" customWidth="1"/>
    <col min="9731" max="9731" width="11.28515625" style="2" customWidth="1"/>
    <col min="9732" max="9732" width="1.42578125" style="2" customWidth="1"/>
    <col min="9733" max="9733" width="11.28515625" style="2" customWidth="1"/>
    <col min="9734" max="9734" width="1.42578125" style="2" customWidth="1"/>
    <col min="9735" max="9735" width="11.28515625" style="2" customWidth="1"/>
    <col min="9736" max="9736" width="1.42578125" style="2" customWidth="1"/>
    <col min="9737" max="9737" width="11.28515625" style="2" customWidth="1"/>
    <col min="9738" max="9738" width="10.28515625" style="2" customWidth="1"/>
    <col min="9739" max="9985" width="35" style="2"/>
    <col min="9986" max="9986" width="65.85546875" style="2" customWidth="1"/>
    <col min="9987" max="9987" width="11.28515625" style="2" customWidth="1"/>
    <col min="9988" max="9988" width="1.42578125" style="2" customWidth="1"/>
    <col min="9989" max="9989" width="11.28515625" style="2" customWidth="1"/>
    <col min="9990" max="9990" width="1.42578125" style="2" customWidth="1"/>
    <col min="9991" max="9991" width="11.28515625" style="2" customWidth="1"/>
    <col min="9992" max="9992" width="1.42578125" style="2" customWidth="1"/>
    <col min="9993" max="9993" width="11.28515625" style="2" customWidth="1"/>
    <col min="9994" max="9994" width="10.28515625" style="2" customWidth="1"/>
    <col min="9995" max="10241" width="35" style="2"/>
    <col min="10242" max="10242" width="65.85546875" style="2" customWidth="1"/>
    <col min="10243" max="10243" width="11.28515625" style="2" customWidth="1"/>
    <col min="10244" max="10244" width="1.42578125" style="2" customWidth="1"/>
    <col min="10245" max="10245" width="11.28515625" style="2" customWidth="1"/>
    <col min="10246" max="10246" width="1.42578125" style="2" customWidth="1"/>
    <col min="10247" max="10247" width="11.28515625" style="2" customWidth="1"/>
    <col min="10248" max="10248" width="1.42578125" style="2" customWidth="1"/>
    <col min="10249" max="10249" width="11.28515625" style="2" customWidth="1"/>
    <col min="10250" max="10250" width="10.28515625" style="2" customWidth="1"/>
    <col min="10251" max="10497" width="35" style="2"/>
    <col min="10498" max="10498" width="65.85546875" style="2" customWidth="1"/>
    <col min="10499" max="10499" width="11.28515625" style="2" customWidth="1"/>
    <col min="10500" max="10500" width="1.42578125" style="2" customWidth="1"/>
    <col min="10501" max="10501" width="11.28515625" style="2" customWidth="1"/>
    <col min="10502" max="10502" width="1.42578125" style="2" customWidth="1"/>
    <col min="10503" max="10503" width="11.28515625" style="2" customWidth="1"/>
    <col min="10504" max="10504" width="1.42578125" style="2" customWidth="1"/>
    <col min="10505" max="10505" width="11.28515625" style="2" customWidth="1"/>
    <col min="10506" max="10506" width="10.28515625" style="2" customWidth="1"/>
    <col min="10507" max="10753" width="35" style="2"/>
    <col min="10754" max="10754" width="65.85546875" style="2" customWidth="1"/>
    <col min="10755" max="10755" width="11.28515625" style="2" customWidth="1"/>
    <col min="10756" max="10756" width="1.42578125" style="2" customWidth="1"/>
    <col min="10757" max="10757" width="11.28515625" style="2" customWidth="1"/>
    <col min="10758" max="10758" width="1.42578125" style="2" customWidth="1"/>
    <col min="10759" max="10759" width="11.28515625" style="2" customWidth="1"/>
    <col min="10760" max="10760" width="1.42578125" style="2" customWidth="1"/>
    <col min="10761" max="10761" width="11.28515625" style="2" customWidth="1"/>
    <col min="10762" max="10762" width="10.28515625" style="2" customWidth="1"/>
    <col min="10763" max="11009" width="35" style="2"/>
    <col min="11010" max="11010" width="65.85546875" style="2" customWidth="1"/>
    <col min="11011" max="11011" width="11.28515625" style="2" customWidth="1"/>
    <col min="11012" max="11012" width="1.42578125" style="2" customWidth="1"/>
    <col min="11013" max="11013" width="11.28515625" style="2" customWidth="1"/>
    <col min="11014" max="11014" width="1.42578125" style="2" customWidth="1"/>
    <col min="11015" max="11015" width="11.28515625" style="2" customWidth="1"/>
    <col min="11016" max="11016" width="1.42578125" style="2" customWidth="1"/>
    <col min="11017" max="11017" width="11.28515625" style="2" customWidth="1"/>
    <col min="11018" max="11018" width="10.28515625" style="2" customWidth="1"/>
    <col min="11019" max="11265" width="35" style="2"/>
    <col min="11266" max="11266" width="65.85546875" style="2" customWidth="1"/>
    <col min="11267" max="11267" width="11.28515625" style="2" customWidth="1"/>
    <col min="11268" max="11268" width="1.42578125" style="2" customWidth="1"/>
    <col min="11269" max="11269" width="11.28515625" style="2" customWidth="1"/>
    <col min="11270" max="11270" width="1.42578125" style="2" customWidth="1"/>
    <col min="11271" max="11271" width="11.28515625" style="2" customWidth="1"/>
    <col min="11272" max="11272" width="1.42578125" style="2" customWidth="1"/>
    <col min="11273" max="11273" width="11.28515625" style="2" customWidth="1"/>
    <col min="11274" max="11274" width="10.28515625" style="2" customWidth="1"/>
    <col min="11275" max="11521" width="35" style="2"/>
    <col min="11522" max="11522" width="65.85546875" style="2" customWidth="1"/>
    <col min="11523" max="11523" width="11.28515625" style="2" customWidth="1"/>
    <col min="11524" max="11524" width="1.42578125" style="2" customWidth="1"/>
    <col min="11525" max="11525" width="11.28515625" style="2" customWidth="1"/>
    <col min="11526" max="11526" width="1.42578125" style="2" customWidth="1"/>
    <col min="11527" max="11527" width="11.28515625" style="2" customWidth="1"/>
    <col min="11528" max="11528" width="1.42578125" style="2" customWidth="1"/>
    <col min="11529" max="11529" width="11.28515625" style="2" customWidth="1"/>
    <col min="11530" max="11530" width="10.28515625" style="2" customWidth="1"/>
    <col min="11531" max="11777" width="35" style="2"/>
    <col min="11778" max="11778" width="65.85546875" style="2" customWidth="1"/>
    <col min="11779" max="11779" width="11.28515625" style="2" customWidth="1"/>
    <col min="11780" max="11780" width="1.42578125" style="2" customWidth="1"/>
    <col min="11781" max="11781" width="11.28515625" style="2" customWidth="1"/>
    <col min="11782" max="11782" width="1.42578125" style="2" customWidth="1"/>
    <col min="11783" max="11783" width="11.28515625" style="2" customWidth="1"/>
    <col min="11784" max="11784" width="1.42578125" style="2" customWidth="1"/>
    <col min="11785" max="11785" width="11.28515625" style="2" customWidth="1"/>
    <col min="11786" max="11786" width="10.28515625" style="2" customWidth="1"/>
    <col min="11787" max="12033" width="35" style="2"/>
    <col min="12034" max="12034" width="65.85546875" style="2" customWidth="1"/>
    <col min="12035" max="12035" width="11.28515625" style="2" customWidth="1"/>
    <col min="12036" max="12036" width="1.42578125" style="2" customWidth="1"/>
    <col min="12037" max="12037" width="11.28515625" style="2" customWidth="1"/>
    <col min="12038" max="12038" width="1.42578125" style="2" customWidth="1"/>
    <col min="12039" max="12039" width="11.28515625" style="2" customWidth="1"/>
    <col min="12040" max="12040" width="1.42578125" style="2" customWidth="1"/>
    <col min="12041" max="12041" width="11.28515625" style="2" customWidth="1"/>
    <col min="12042" max="12042" width="10.28515625" style="2" customWidth="1"/>
    <col min="12043" max="12289" width="35" style="2"/>
    <col min="12290" max="12290" width="65.85546875" style="2" customWidth="1"/>
    <col min="12291" max="12291" width="11.28515625" style="2" customWidth="1"/>
    <col min="12292" max="12292" width="1.42578125" style="2" customWidth="1"/>
    <col min="12293" max="12293" width="11.28515625" style="2" customWidth="1"/>
    <col min="12294" max="12294" width="1.42578125" style="2" customWidth="1"/>
    <col min="12295" max="12295" width="11.28515625" style="2" customWidth="1"/>
    <col min="12296" max="12296" width="1.42578125" style="2" customWidth="1"/>
    <col min="12297" max="12297" width="11.28515625" style="2" customWidth="1"/>
    <col min="12298" max="12298" width="10.28515625" style="2" customWidth="1"/>
    <col min="12299" max="12545" width="35" style="2"/>
    <col min="12546" max="12546" width="65.85546875" style="2" customWidth="1"/>
    <col min="12547" max="12547" width="11.28515625" style="2" customWidth="1"/>
    <col min="12548" max="12548" width="1.42578125" style="2" customWidth="1"/>
    <col min="12549" max="12549" width="11.28515625" style="2" customWidth="1"/>
    <col min="12550" max="12550" width="1.42578125" style="2" customWidth="1"/>
    <col min="12551" max="12551" width="11.28515625" style="2" customWidth="1"/>
    <col min="12552" max="12552" width="1.42578125" style="2" customWidth="1"/>
    <col min="12553" max="12553" width="11.28515625" style="2" customWidth="1"/>
    <col min="12554" max="12554" width="10.28515625" style="2" customWidth="1"/>
    <col min="12555" max="12801" width="35" style="2"/>
    <col min="12802" max="12802" width="65.85546875" style="2" customWidth="1"/>
    <col min="12803" max="12803" width="11.28515625" style="2" customWidth="1"/>
    <col min="12804" max="12804" width="1.42578125" style="2" customWidth="1"/>
    <col min="12805" max="12805" width="11.28515625" style="2" customWidth="1"/>
    <col min="12806" max="12806" width="1.42578125" style="2" customWidth="1"/>
    <col min="12807" max="12807" width="11.28515625" style="2" customWidth="1"/>
    <col min="12808" max="12808" width="1.42578125" style="2" customWidth="1"/>
    <col min="12809" max="12809" width="11.28515625" style="2" customWidth="1"/>
    <col min="12810" max="12810" width="10.28515625" style="2" customWidth="1"/>
    <col min="12811" max="13057" width="35" style="2"/>
    <col min="13058" max="13058" width="65.85546875" style="2" customWidth="1"/>
    <col min="13059" max="13059" width="11.28515625" style="2" customWidth="1"/>
    <col min="13060" max="13060" width="1.42578125" style="2" customWidth="1"/>
    <col min="13061" max="13061" width="11.28515625" style="2" customWidth="1"/>
    <col min="13062" max="13062" width="1.42578125" style="2" customWidth="1"/>
    <col min="13063" max="13063" width="11.28515625" style="2" customWidth="1"/>
    <col min="13064" max="13064" width="1.42578125" style="2" customWidth="1"/>
    <col min="13065" max="13065" width="11.28515625" style="2" customWidth="1"/>
    <col min="13066" max="13066" width="10.28515625" style="2" customWidth="1"/>
    <col min="13067" max="13313" width="35" style="2"/>
    <col min="13314" max="13314" width="65.85546875" style="2" customWidth="1"/>
    <col min="13315" max="13315" width="11.28515625" style="2" customWidth="1"/>
    <col min="13316" max="13316" width="1.42578125" style="2" customWidth="1"/>
    <col min="13317" max="13317" width="11.28515625" style="2" customWidth="1"/>
    <col min="13318" max="13318" width="1.42578125" style="2" customWidth="1"/>
    <col min="13319" max="13319" width="11.28515625" style="2" customWidth="1"/>
    <col min="13320" max="13320" width="1.42578125" style="2" customWidth="1"/>
    <col min="13321" max="13321" width="11.28515625" style="2" customWidth="1"/>
    <col min="13322" max="13322" width="10.28515625" style="2" customWidth="1"/>
    <col min="13323" max="13569" width="35" style="2"/>
    <col min="13570" max="13570" width="65.85546875" style="2" customWidth="1"/>
    <col min="13571" max="13571" width="11.28515625" style="2" customWidth="1"/>
    <col min="13572" max="13572" width="1.42578125" style="2" customWidth="1"/>
    <col min="13573" max="13573" width="11.28515625" style="2" customWidth="1"/>
    <col min="13574" max="13574" width="1.42578125" style="2" customWidth="1"/>
    <col min="13575" max="13575" width="11.28515625" style="2" customWidth="1"/>
    <col min="13576" max="13576" width="1.42578125" style="2" customWidth="1"/>
    <col min="13577" max="13577" width="11.28515625" style="2" customWidth="1"/>
    <col min="13578" max="13578" width="10.28515625" style="2" customWidth="1"/>
    <col min="13579" max="13825" width="35" style="2"/>
    <col min="13826" max="13826" width="65.85546875" style="2" customWidth="1"/>
    <col min="13827" max="13827" width="11.28515625" style="2" customWidth="1"/>
    <col min="13828" max="13828" width="1.42578125" style="2" customWidth="1"/>
    <col min="13829" max="13829" width="11.28515625" style="2" customWidth="1"/>
    <col min="13830" max="13830" width="1.42578125" style="2" customWidth="1"/>
    <col min="13831" max="13831" width="11.28515625" style="2" customWidth="1"/>
    <col min="13832" max="13832" width="1.42578125" style="2" customWidth="1"/>
    <col min="13833" max="13833" width="11.28515625" style="2" customWidth="1"/>
    <col min="13834" max="13834" width="10.28515625" style="2" customWidth="1"/>
    <col min="13835" max="14081" width="35" style="2"/>
    <col min="14082" max="14082" width="65.85546875" style="2" customWidth="1"/>
    <col min="14083" max="14083" width="11.28515625" style="2" customWidth="1"/>
    <col min="14084" max="14084" width="1.42578125" style="2" customWidth="1"/>
    <col min="14085" max="14085" width="11.28515625" style="2" customWidth="1"/>
    <col min="14086" max="14086" width="1.42578125" style="2" customWidth="1"/>
    <col min="14087" max="14087" width="11.28515625" style="2" customWidth="1"/>
    <col min="14088" max="14088" width="1.42578125" style="2" customWidth="1"/>
    <col min="14089" max="14089" width="11.28515625" style="2" customWidth="1"/>
    <col min="14090" max="14090" width="10.28515625" style="2" customWidth="1"/>
    <col min="14091" max="14337" width="35" style="2"/>
    <col min="14338" max="14338" width="65.85546875" style="2" customWidth="1"/>
    <col min="14339" max="14339" width="11.28515625" style="2" customWidth="1"/>
    <col min="14340" max="14340" width="1.42578125" style="2" customWidth="1"/>
    <col min="14341" max="14341" width="11.28515625" style="2" customWidth="1"/>
    <col min="14342" max="14342" width="1.42578125" style="2" customWidth="1"/>
    <col min="14343" max="14343" width="11.28515625" style="2" customWidth="1"/>
    <col min="14344" max="14344" width="1.42578125" style="2" customWidth="1"/>
    <col min="14345" max="14345" width="11.28515625" style="2" customWidth="1"/>
    <col min="14346" max="14346" width="10.28515625" style="2" customWidth="1"/>
    <col min="14347" max="14593" width="35" style="2"/>
    <col min="14594" max="14594" width="65.85546875" style="2" customWidth="1"/>
    <col min="14595" max="14595" width="11.28515625" style="2" customWidth="1"/>
    <col min="14596" max="14596" width="1.42578125" style="2" customWidth="1"/>
    <col min="14597" max="14597" width="11.28515625" style="2" customWidth="1"/>
    <col min="14598" max="14598" width="1.42578125" style="2" customWidth="1"/>
    <col min="14599" max="14599" width="11.28515625" style="2" customWidth="1"/>
    <col min="14600" max="14600" width="1.42578125" style="2" customWidth="1"/>
    <col min="14601" max="14601" width="11.28515625" style="2" customWidth="1"/>
    <col min="14602" max="14602" width="10.28515625" style="2" customWidth="1"/>
    <col min="14603" max="14849" width="35" style="2"/>
    <col min="14850" max="14850" width="65.85546875" style="2" customWidth="1"/>
    <col min="14851" max="14851" width="11.28515625" style="2" customWidth="1"/>
    <col min="14852" max="14852" width="1.42578125" style="2" customWidth="1"/>
    <col min="14853" max="14853" width="11.28515625" style="2" customWidth="1"/>
    <col min="14854" max="14854" width="1.42578125" style="2" customWidth="1"/>
    <col min="14855" max="14855" width="11.28515625" style="2" customWidth="1"/>
    <col min="14856" max="14856" width="1.42578125" style="2" customWidth="1"/>
    <col min="14857" max="14857" width="11.28515625" style="2" customWidth="1"/>
    <col min="14858" max="14858" width="10.28515625" style="2" customWidth="1"/>
    <col min="14859" max="15105" width="35" style="2"/>
    <col min="15106" max="15106" width="65.85546875" style="2" customWidth="1"/>
    <col min="15107" max="15107" width="11.28515625" style="2" customWidth="1"/>
    <col min="15108" max="15108" width="1.42578125" style="2" customWidth="1"/>
    <col min="15109" max="15109" width="11.28515625" style="2" customWidth="1"/>
    <col min="15110" max="15110" width="1.42578125" style="2" customWidth="1"/>
    <col min="15111" max="15111" width="11.28515625" style="2" customWidth="1"/>
    <col min="15112" max="15112" width="1.42578125" style="2" customWidth="1"/>
    <col min="15113" max="15113" width="11.28515625" style="2" customWidth="1"/>
    <col min="15114" max="15114" width="10.28515625" style="2" customWidth="1"/>
    <col min="15115" max="15361" width="35" style="2"/>
    <col min="15362" max="15362" width="65.85546875" style="2" customWidth="1"/>
    <col min="15363" max="15363" width="11.28515625" style="2" customWidth="1"/>
    <col min="15364" max="15364" width="1.42578125" style="2" customWidth="1"/>
    <col min="15365" max="15365" width="11.28515625" style="2" customWidth="1"/>
    <col min="15366" max="15366" width="1.42578125" style="2" customWidth="1"/>
    <col min="15367" max="15367" width="11.28515625" style="2" customWidth="1"/>
    <col min="15368" max="15368" width="1.42578125" style="2" customWidth="1"/>
    <col min="15369" max="15369" width="11.28515625" style="2" customWidth="1"/>
    <col min="15370" max="15370" width="10.28515625" style="2" customWidth="1"/>
    <col min="15371" max="15617" width="35" style="2"/>
    <col min="15618" max="15618" width="65.85546875" style="2" customWidth="1"/>
    <col min="15619" max="15619" width="11.28515625" style="2" customWidth="1"/>
    <col min="15620" max="15620" width="1.42578125" style="2" customWidth="1"/>
    <col min="15621" max="15621" width="11.28515625" style="2" customWidth="1"/>
    <col min="15622" max="15622" width="1.42578125" style="2" customWidth="1"/>
    <col min="15623" max="15623" width="11.28515625" style="2" customWidth="1"/>
    <col min="15624" max="15624" width="1.42578125" style="2" customWidth="1"/>
    <col min="15625" max="15625" width="11.28515625" style="2" customWidth="1"/>
    <col min="15626" max="15626" width="10.28515625" style="2" customWidth="1"/>
    <col min="15627" max="15873" width="35" style="2"/>
    <col min="15874" max="15874" width="65.85546875" style="2" customWidth="1"/>
    <col min="15875" max="15875" width="11.28515625" style="2" customWidth="1"/>
    <col min="15876" max="15876" width="1.42578125" style="2" customWidth="1"/>
    <col min="15877" max="15877" width="11.28515625" style="2" customWidth="1"/>
    <col min="15878" max="15878" width="1.42578125" style="2" customWidth="1"/>
    <col min="15879" max="15879" width="11.28515625" style="2" customWidth="1"/>
    <col min="15880" max="15880" width="1.42578125" style="2" customWidth="1"/>
    <col min="15881" max="15881" width="11.28515625" style="2" customWidth="1"/>
    <col min="15882" max="15882" width="10.28515625" style="2" customWidth="1"/>
    <col min="15883" max="16129" width="35" style="2"/>
    <col min="16130" max="16130" width="65.85546875" style="2" customWidth="1"/>
    <col min="16131" max="16131" width="11.28515625" style="2" customWidth="1"/>
    <col min="16132" max="16132" width="1.42578125" style="2" customWidth="1"/>
    <col min="16133" max="16133" width="11.28515625" style="2" customWidth="1"/>
    <col min="16134" max="16134" width="1.42578125" style="2" customWidth="1"/>
    <col min="16135" max="16135" width="11.28515625" style="2" customWidth="1"/>
    <col min="16136" max="16136" width="1.42578125" style="2" customWidth="1"/>
    <col min="16137" max="16137" width="11.28515625" style="2" customWidth="1"/>
    <col min="16138" max="16138" width="10.28515625" style="2" customWidth="1"/>
    <col min="16139" max="16384" width="35" style="2"/>
  </cols>
  <sheetData>
    <row r="1" spans="1:12" ht="23.25" customHeight="1" x14ac:dyDescent="0.5">
      <c r="A1" s="20" t="s">
        <v>33</v>
      </c>
      <c r="B1" s="20"/>
    </row>
    <row r="2" spans="1:12" ht="21" customHeight="1" x14ac:dyDescent="0.5">
      <c r="A2" s="20" t="s">
        <v>59</v>
      </c>
      <c r="B2" s="20"/>
    </row>
    <row r="3" spans="1:12" ht="21" customHeight="1" x14ac:dyDescent="0.45">
      <c r="C3" s="207" t="s">
        <v>28</v>
      </c>
      <c r="D3" s="207"/>
      <c r="E3" s="207"/>
      <c r="F3" s="106"/>
      <c r="G3" s="207" t="s">
        <v>27</v>
      </c>
      <c r="H3" s="207"/>
      <c r="I3" s="207"/>
    </row>
    <row r="4" spans="1:12" ht="21" customHeight="1" x14ac:dyDescent="0.45">
      <c r="C4" s="209" t="s">
        <v>126</v>
      </c>
      <c r="D4" s="210"/>
      <c r="E4" s="210"/>
      <c r="F4" s="107"/>
      <c r="G4" s="209" t="s">
        <v>126</v>
      </c>
      <c r="H4" s="210"/>
      <c r="I4" s="210"/>
    </row>
    <row r="5" spans="1:12" ht="21" customHeight="1" x14ac:dyDescent="0.45">
      <c r="C5" s="209" t="s">
        <v>125</v>
      </c>
      <c r="D5" s="210"/>
      <c r="E5" s="210"/>
      <c r="F5" s="107"/>
      <c r="G5" s="209" t="s">
        <v>125</v>
      </c>
      <c r="H5" s="210"/>
      <c r="I5" s="210"/>
    </row>
    <row r="6" spans="1:12" ht="21" customHeight="1" x14ac:dyDescent="0.45">
      <c r="B6" s="185"/>
      <c r="C6" s="1">
        <v>2562</v>
      </c>
      <c r="D6" s="1"/>
      <c r="E6" s="1">
        <v>2561</v>
      </c>
      <c r="F6" s="1"/>
      <c r="G6" s="1">
        <v>2562</v>
      </c>
      <c r="H6" s="1"/>
      <c r="I6" s="1">
        <v>2561</v>
      </c>
    </row>
    <row r="7" spans="1:12" ht="21" customHeight="1" x14ac:dyDescent="0.45">
      <c r="C7" s="206" t="s">
        <v>24</v>
      </c>
      <c r="D7" s="206"/>
      <c r="E7" s="206"/>
      <c r="F7" s="206"/>
      <c r="G7" s="206"/>
      <c r="H7" s="206"/>
      <c r="I7" s="206"/>
    </row>
    <row r="8" spans="1:12" ht="21" customHeight="1" x14ac:dyDescent="0.45">
      <c r="A8" s="8" t="s">
        <v>18</v>
      </c>
      <c r="B8" s="8"/>
      <c r="C8" s="131"/>
      <c r="D8" s="63"/>
      <c r="E8" s="131"/>
      <c r="F8" s="63"/>
      <c r="G8" s="63"/>
      <c r="H8" s="63"/>
      <c r="I8" s="63"/>
    </row>
    <row r="9" spans="1:12" ht="21" customHeight="1" x14ac:dyDescent="0.45">
      <c r="A9" s="47" t="s">
        <v>149</v>
      </c>
      <c r="B9" s="9"/>
      <c r="C9" s="17">
        <f>'PL6-9'!C79</f>
        <v>-86242</v>
      </c>
      <c r="D9" s="17"/>
      <c r="E9" s="17">
        <v>-83663</v>
      </c>
      <c r="F9" s="17"/>
      <c r="G9" s="17">
        <f>'PL6-9'!G79</f>
        <v>-39186</v>
      </c>
      <c r="H9" s="17"/>
      <c r="I9" s="17">
        <v>-88660</v>
      </c>
      <c r="L9" s="83"/>
    </row>
    <row r="10" spans="1:12" ht="21" customHeight="1" x14ac:dyDescent="0.45">
      <c r="A10" s="15" t="s">
        <v>104</v>
      </c>
      <c r="B10" s="15"/>
      <c r="C10" s="17"/>
      <c r="D10" s="17"/>
      <c r="E10" s="17"/>
      <c r="F10" s="17"/>
      <c r="G10" s="17"/>
      <c r="H10" s="17"/>
      <c r="I10" s="17"/>
      <c r="L10" s="83"/>
    </row>
    <row r="11" spans="1:12" ht="21" customHeight="1" x14ac:dyDescent="0.45">
      <c r="A11" s="47" t="s">
        <v>148</v>
      </c>
      <c r="B11" s="47"/>
      <c r="C11" s="17">
        <v>-717</v>
      </c>
      <c r="D11" s="17"/>
      <c r="E11" s="17">
        <v>-359</v>
      </c>
      <c r="F11" s="17"/>
      <c r="G11" s="17">
        <v>-461</v>
      </c>
      <c r="H11" s="17"/>
      <c r="I11" s="17">
        <v>-771</v>
      </c>
      <c r="L11" s="83"/>
    </row>
    <row r="12" spans="1:12" ht="21" customHeight="1" x14ac:dyDescent="0.45">
      <c r="A12" s="9" t="s">
        <v>35</v>
      </c>
      <c r="B12" s="9"/>
      <c r="C12" s="17">
        <v>285</v>
      </c>
      <c r="D12" s="17"/>
      <c r="E12" s="17">
        <v>402</v>
      </c>
      <c r="F12" s="17"/>
      <c r="G12" s="17">
        <v>143</v>
      </c>
      <c r="H12" s="17"/>
      <c r="I12" s="17">
        <v>305</v>
      </c>
      <c r="L12" s="83"/>
    </row>
    <row r="13" spans="1:12" ht="21" customHeight="1" x14ac:dyDescent="0.45">
      <c r="A13" s="9" t="s">
        <v>44</v>
      </c>
      <c r="B13" s="9"/>
      <c r="C13" s="17">
        <v>1576</v>
      </c>
      <c r="D13" s="17"/>
      <c r="E13" s="17">
        <v>272</v>
      </c>
      <c r="F13" s="17"/>
      <c r="G13" s="17">
        <v>1215</v>
      </c>
      <c r="H13" s="17"/>
      <c r="I13" s="17">
        <v>128</v>
      </c>
      <c r="L13" s="83"/>
    </row>
    <row r="14" spans="1:12" ht="21" customHeight="1" x14ac:dyDescent="0.45">
      <c r="A14" s="9" t="s">
        <v>45</v>
      </c>
      <c r="B14" s="9"/>
      <c r="C14" s="17">
        <v>9446</v>
      </c>
      <c r="D14" s="17"/>
      <c r="E14" s="17">
        <v>4158</v>
      </c>
      <c r="F14" s="17"/>
      <c r="G14" s="17">
        <v>879</v>
      </c>
      <c r="H14" s="17"/>
      <c r="I14" s="17">
        <v>1995</v>
      </c>
      <c r="L14" s="83"/>
    </row>
    <row r="15" spans="1:12" ht="21" customHeight="1" x14ac:dyDescent="0.45">
      <c r="A15" s="47" t="s">
        <v>164</v>
      </c>
      <c r="B15" s="9"/>
      <c r="C15" s="17">
        <v>15938</v>
      </c>
      <c r="D15" s="17"/>
      <c r="E15" s="17">
        <v>5447</v>
      </c>
      <c r="F15" s="17"/>
      <c r="G15" s="17">
        <v>0</v>
      </c>
      <c r="H15" s="17"/>
      <c r="I15" s="17">
        <v>5447</v>
      </c>
      <c r="L15" s="83"/>
    </row>
    <row r="16" spans="1:12" ht="21" customHeight="1" x14ac:dyDescent="0.45">
      <c r="A16" s="9" t="s">
        <v>103</v>
      </c>
      <c r="B16" s="9"/>
      <c r="C16" s="17">
        <v>3467</v>
      </c>
      <c r="D16" s="17"/>
      <c r="E16" s="17">
        <v>447</v>
      </c>
      <c r="F16" s="17"/>
      <c r="G16" s="17">
        <v>2219</v>
      </c>
      <c r="H16" s="17"/>
      <c r="I16" s="17">
        <v>352</v>
      </c>
      <c r="L16" s="83"/>
    </row>
    <row r="17" spans="1:12" ht="21" customHeight="1" x14ac:dyDescent="0.45">
      <c r="A17" s="47" t="s">
        <v>160</v>
      </c>
      <c r="B17" s="47"/>
      <c r="C17" s="17">
        <v>-680</v>
      </c>
      <c r="D17" s="17"/>
      <c r="E17" s="17">
        <v>720</v>
      </c>
      <c r="F17" s="17"/>
      <c r="G17" s="17">
        <v>0</v>
      </c>
      <c r="H17" s="17"/>
      <c r="I17" s="17">
        <v>0</v>
      </c>
      <c r="L17" s="83"/>
    </row>
    <row r="18" spans="1:12" ht="21" customHeight="1" x14ac:dyDescent="0.45">
      <c r="A18" s="47" t="s">
        <v>158</v>
      </c>
      <c r="B18" s="47"/>
      <c r="C18" s="17">
        <v>0</v>
      </c>
      <c r="D18" s="17"/>
      <c r="E18" s="17">
        <v>481</v>
      </c>
      <c r="F18" s="17"/>
      <c r="G18" s="17">
        <v>0</v>
      </c>
      <c r="H18" s="17"/>
      <c r="I18" s="17">
        <v>481</v>
      </c>
      <c r="L18" s="83"/>
    </row>
    <row r="19" spans="1:12" ht="21" customHeight="1" x14ac:dyDescent="0.45">
      <c r="A19" s="184" t="s">
        <v>141</v>
      </c>
      <c r="B19" s="184"/>
      <c r="C19" s="17">
        <v>0</v>
      </c>
      <c r="D19" s="17"/>
      <c r="E19" s="17">
        <v>-2014</v>
      </c>
      <c r="F19" s="17"/>
      <c r="G19" s="17">
        <v>0</v>
      </c>
      <c r="H19" s="17"/>
      <c r="I19" s="17">
        <v>-2014</v>
      </c>
      <c r="L19" s="83"/>
    </row>
    <row r="20" spans="1:12" ht="21" customHeight="1" x14ac:dyDescent="0.45">
      <c r="A20" s="9" t="s">
        <v>123</v>
      </c>
      <c r="B20" s="9"/>
      <c r="C20" s="17">
        <v>2101</v>
      </c>
      <c r="D20" s="17"/>
      <c r="E20" s="17">
        <v>54086</v>
      </c>
      <c r="F20" s="17"/>
      <c r="G20" s="17">
        <v>26316</v>
      </c>
      <c r="H20" s="17"/>
      <c r="I20" s="17">
        <v>80543</v>
      </c>
      <c r="L20" s="83"/>
    </row>
    <row r="21" spans="1:12" ht="21" customHeight="1" x14ac:dyDescent="0.45">
      <c r="A21" s="47" t="s">
        <v>159</v>
      </c>
      <c r="B21" s="47"/>
      <c r="C21" s="17">
        <v>216</v>
      </c>
      <c r="D21" s="17"/>
      <c r="E21" s="17">
        <v>-776</v>
      </c>
      <c r="F21" s="17"/>
      <c r="G21" s="17">
        <v>-36</v>
      </c>
      <c r="H21" s="17"/>
      <c r="I21" s="17">
        <v>-85</v>
      </c>
      <c r="L21" s="83"/>
    </row>
    <row r="22" spans="1:12" ht="21" customHeight="1" x14ac:dyDescent="0.45">
      <c r="A22" s="47" t="s">
        <v>147</v>
      </c>
      <c r="B22" s="47"/>
      <c r="C22" s="17">
        <v>-540</v>
      </c>
      <c r="D22" s="17"/>
      <c r="E22" s="17">
        <v>0</v>
      </c>
      <c r="F22" s="17"/>
      <c r="G22" s="17">
        <v>0</v>
      </c>
      <c r="H22" s="17"/>
      <c r="I22" s="17">
        <v>0</v>
      </c>
      <c r="L22" s="83"/>
    </row>
    <row r="23" spans="1:12" ht="21" customHeight="1" x14ac:dyDescent="0.45">
      <c r="A23" s="47" t="s">
        <v>140</v>
      </c>
      <c r="B23" s="47"/>
      <c r="C23" s="17">
        <v>-453</v>
      </c>
      <c r="D23" s="17"/>
      <c r="E23" s="17">
        <v>1997</v>
      </c>
      <c r="F23" s="17"/>
      <c r="G23" s="17">
        <v>127</v>
      </c>
      <c r="H23" s="17"/>
      <c r="I23" s="17">
        <v>756</v>
      </c>
      <c r="L23" s="83"/>
    </row>
    <row r="24" spans="1:12" ht="21" customHeight="1" x14ac:dyDescent="0.45">
      <c r="A24" s="9" t="s">
        <v>115</v>
      </c>
      <c r="B24" s="9"/>
      <c r="C24" s="17">
        <v>-2</v>
      </c>
      <c r="D24" s="17"/>
      <c r="E24" s="17">
        <v>-2</v>
      </c>
      <c r="F24" s="17"/>
      <c r="G24" s="17">
        <v>0</v>
      </c>
      <c r="H24" s="17"/>
      <c r="I24" s="17">
        <v>-2</v>
      </c>
      <c r="L24" s="83"/>
    </row>
    <row r="25" spans="1:12" ht="21" customHeight="1" x14ac:dyDescent="0.45">
      <c r="A25" s="47" t="s">
        <v>163</v>
      </c>
      <c r="B25" s="9"/>
      <c r="C25" s="17">
        <v>298</v>
      </c>
      <c r="D25" s="17"/>
      <c r="E25" s="17">
        <v>0</v>
      </c>
      <c r="F25" s="17"/>
      <c r="G25" s="17">
        <v>0</v>
      </c>
      <c r="H25" s="17"/>
      <c r="I25" s="17">
        <v>0</v>
      </c>
      <c r="L25" s="83"/>
    </row>
    <row r="26" spans="1:12" ht="21" customHeight="1" x14ac:dyDescent="0.45">
      <c r="A26" s="47" t="s">
        <v>130</v>
      </c>
      <c r="B26" s="47"/>
      <c r="C26" s="17">
        <v>113</v>
      </c>
      <c r="D26" s="17"/>
      <c r="E26" s="17">
        <v>47</v>
      </c>
      <c r="F26" s="17"/>
      <c r="G26" s="17">
        <v>0</v>
      </c>
      <c r="H26" s="17"/>
      <c r="I26" s="17">
        <v>0</v>
      </c>
      <c r="L26" s="83"/>
    </row>
    <row r="27" spans="1:12" ht="21" customHeight="1" x14ac:dyDescent="0.45">
      <c r="A27" s="47" t="s">
        <v>73</v>
      </c>
      <c r="B27" s="47"/>
      <c r="C27" s="99">
        <v>-2192</v>
      </c>
      <c r="D27" s="83"/>
      <c r="E27" s="99">
        <v>-2132</v>
      </c>
      <c r="F27" s="133"/>
      <c r="G27" s="99">
        <v>-4104</v>
      </c>
      <c r="H27" s="132"/>
      <c r="I27" s="99">
        <v>-2115</v>
      </c>
      <c r="L27" s="83"/>
    </row>
    <row r="28" spans="1:12" ht="21" customHeight="1" x14ac:dyDescent="0.45">
      <c r="C28" s="17">
        <f>SUM(C9:C27)</f>
        <v>-57386</v>
      </c>
      <c r="D28" s="134"/>
      <c r="E28" s="17">
        <f>SUM(E9:E27)</f>
        <v>-20889</v>
      </c>
      <c r="F28" s="134"/>
      <c r="G28" s="17">
        <f>SUM(G9:G27)</f>
        <v>-12888</v>
      </c>
      <c r="H28" s="134"/>
      <c r="I28" s="17">
        <f>SUM(I9:I27)</f>
        <v>-3640</v>
      </c>
      <c r="J28" s="89"/>
    </row>
    <row r="29" spans="1:12" ht="21" customHeight="1" x14ac:dyDescent="0.45">
      <c r="A29" s="15" t="s">
        <v>19</v>
      </c>
      <c r="B29" s="15"/>
      <c r="C29" s="135"/>
      <c r="D29" s="83"/>
      <c r="E29" s="135"/>
      <c r="F29" s="83"/>
      <c r="G29" s="83"/>
      <c r="H29" s="83"/>
      <c r="I29" s="83"/>
    </row>
    <row r="30" spans="1:12" ht="21" customHeight="1" x14ac:dyDescent="0.45">
      <c r="A30" s="9" t="s">
        <v>20</v>
      </c>
      <c r="B30" s="9"/>
      <c r="C30" s="17">
        <v>4893</v>
      </c>
      <c r="D30" s="17"/>
      <c r="E30" s="17">
        <v>2854</v>
      </c>
      <c r="F30" s="17"/>
      <c r="G30" s="17">
        <v>5052</v>
      </c>
      <c r="H30" s="17"/>
      <c r="I30" s="17">
        <v>530</v>
      </c>
      <c r="L30" s="83"/>
    </row>
    <row r="31" spans="1:12" ht="21" customHeight="1" x14ac:dyDescent="0.45">
      <c r="A31" s="9" t="s">
        <v>25</v>
      </c>
      <c r="B31" s="9"/>
      <c r="C31" s="17">
        <v>-291</v>
      </c>
      <c r="D31" s="17"/>
      <c r="E31" s="17">
        <v>-19</v>
      </c>
      <c r="F31" s="17"/>
      <c r="G31" s="17">
        <v>-609</v>
      </c>
      <c r="H31" s="17"/>
      <c r="I31" s="17">
        <v>1930</v>
      </c>
      <c r="L31" s="83"/>
    </row>
    <row r="32" spans="1:12" ht="21" customHeight="1" x14ac:dyDescent="0.45">
      <c r="A32" s="47" t="s">
        <v>116</v>
      </c>
      <c r="B32" s="47"/>
      <c r="C32" s="17">
        <v>4622</v>
      </c>
      <c r="D32" s="17"/>
      <c r="E32" s="17">
        <v>44</v>
      </c>
      <c r="F32" s="17"/>
      <c r="G32" s="17">
        <v>182</v>
      </c>
      <c r="H32" s="17"/>
      <c r="I32" s="17">
        <v>2740</v>
      </c>
      <c r="L32" s="83"/>
    </row>
    <row r="33" spans="1:12" ht="21" customHeight="1" x14ac:dyDescent="0.45">
      <c r="A33" s="9" t="s">
        <v>4</v>
      </c>
      <c r="B33" s="9"/>
      <c r="C33" s="17">
        <v>952</v>
      </c>
      <c r="D33" s="17"/>
      <c r="E33" s="17">
        <v>583</v>
      </c>
      <c r="F33" s="17"/>
      <c r="G33" s="17">
        <v>603</v>
      </c>
      <c r="H33" s="17"/>
      <c r="I33" s="17">
        <v>32</v>
      </c>
      <c r="L33" s="83"/>
    </row>
    <row r="34" spans="1:12" ht="21" customHeight="1" x14ac:dyDescent="0.45">
      <c r="A34" s="9" t="s">
        <v>5</v>
      </c>
      <c r="B34" s="9"/>
      <c r="C34" s="17">
        <v>-2180</v>
      </c>
      <c r="D34" s="17"/>
      <c r="E34" s="17">
        <v>-3527</v>
      </c>
      <c r="F34" s="17"/>
      <c r="G34" s="17">
        <v>-1002</v>
      </c>
      <c r="H34" s="17"/>
      <c r="I34" s="17">
        <v>-42</v>
      </c>
      <c r="L34" s="83"/>
    </row>
    <row r="35" spans="1:12" ht="21" customHeight="1" x14ac:dyDescent="0.45">
      <c r="A35" s="24" t="s">
        <v>77</v>
      </c>
      <c r="B35" s="24"/>
      <c r="C35" s="17">
        <v>0</v>
      </c>
      <c r="D35" s="17"/>
      <c r="E35" s="17">
        <v>400</v>
      </c>
      <c r="F35" s="17"/>
      <c r="G35" s="17">
        <v>0</v>
      </c>
      <c r="H35" s="17"/>
      <c r="I35" s="17">
        <v>0</v>
      </c>
      <c r="L35" s="83"/>
    </row>
    <row r="36" spans="1:12" ht="21" customHeight="1" x14ac:dyDescent="0.45">
      <c r="A36" s="9" t="s">
        <v>9</v>
      </c>
      <c r="B36" s="9"/>
      <c r="C36" s="17">
        <v>1008</v>
      </c>
      <c r="D36" s="17"/>
      <c r="E36" s="17">
        <v>1</v>
      </c>
      <c r="F36" s="17"/>
      <c r="G36" s="17">
        <v>1009</v>
      </c>
      <c r="H36" s="17"/>
      <c r="I36" s="17">
        <v>0</v>
      </c>
      <c r="L36" s="83"/>
    </row>
    <row r="37" spans="1:12" ht="21" customHeight="1" x14ac:dyDescent="0.45">
      <c r="A37" s="9" t="s">
        <v>13</v>
      </c>
      <c r="B37" s="9"/>
      <c r="C37" s="17">
        <v>-103</v>
      </c>
      <c r="D37" s="17"/>
      <c r="E37" s="17">
        <v>-2021</v>
      </c>
      <c r="F37" s="17"/>
      <c r="G37" s="17">
        <v>-129</v>
      </c>
      <c r="H37" s="17"/>
      <c r="I37" s="17">
        <v>-3409</v>
      </c>
      <c r="L37" s="83"/>
    </row>
    <row r="38" spans="1:12" ht="21" customHeight="1" x14ac:dyDescent="0.45">
      <c r="A38" s="47" t="s">
        <v>117</v>
      </c>
      <c r="B38" s="47"/>
      <c r="C38" s="17">
        <v>-19665</v>
      </c>
      <c r="D38" s="17"/>
      <c r="E38" s="17">
        <v>2356</v>
      </c>
      <c r="F38" s="17"/>
      <c r="G38" s="17">
        <v>-6901</v>
      </c>
      <c r="H38" s="17"/>
      <c r="I38" s="17">
        <v>-670</v>
      </c>
      <c r="L38" s="83"/>
    </row>
    <row r="39" spans="1:12" ht="21" customHeight="1" x14ac:dyDescent="0.45">
      <c r="A39" s="9" t="s">
        <v>38</v>
      </c>
      <c r="B39" s="9"/>
      <c r="C39" s="17">
        <v>-2885</v>
      </c>
      <c r="D39" s="17"/>
      <c r="E39" s="17">
        <v>835</v>
      </c>
      <c r="F39" s="17"/>
      <c r="G39" s="17">
        <v>123</v>
      </c>
      <c r="H39" s="17"/>
      <c r="I39" s="17">
        <v>-452</v>
      </c>
      <c r="L39" s="83"/>
    </row>
    <row r="40" spans="1:12" ht="21" customHeight="1" x14ac:dyDescent="0.45">
      <c r="A40" s="9" t="s">
        <v>113</v>
      </c>
      <c r="B40" s="9"/>
      <c r="C40" s="17">
        <v>105</v>
      </c>
      <c r="D40" s="17"/>
      <c r="E40" s="17">
        <v>33</v>
      </c>
      <c r="F40" s="17"/>
      <c r="G40" s="17">
        <v>74</v>
      </c>
      <c r="H40" s="17"/>
      <c r="I40" s="17">
        <v>43</v>
      </c>
      <c r="L40" s="83"/>
    </row>
    <row r="41" spans="1:12" ht="21" customHeight="1" x14ac:dyDescent="0.45">
      <c r="A41" s="9" t="s">
        <v>14</v>
      </c>
      <c r="B41" s="9"/>
      <c r="C41" s="17">
        <v>-981</v>
      </c>
      <c r="D41" s="17"/>
      <c r="E41" s="17">
        <v>-70</v>
      </c>
      <c r="F41" s="17"/>
      <c r="G41" s="17">
        <v>-795</v>
      </c>
      <c r="H41" s="17"/>
      <c r="I41" s="17">
        <v>16</v>
      </c>
      <c r="L41" s="83"/>
    </row>
    <row r="42" spans="1:12" ht="21" customHeight="1" x14ac:dyDescent="0.45">
      <c r="A42" s="24" t="s">
        <v>60</v>
      </c>
      <c r="B42" s="24"/>
      <c r="C42" s="99">
        <v>-278</v>
      </c>
      <c r="D42" s="87"/>
      <c r="E42" s="99">
        <v>-30</v>
      </c>
      <c r="F42" s="133"/>
      <c r="G42" s="99">
        <v>-52</v>
      </c>
      <c r="H42" s="132"/>
      <c r="I42" s="99">
        <v>-1</v>
      </c>
      <c r="L42" s="136"/>
    </row>
    <row r="43" spans="1:12" s="34" customFormat="1" ht="21" customHeight="1" x14ac:dyDescent="0.45">
      <c r="A43" s="25" t="s">
        <v>105</v>
      </c>
      <c r="B43" s="25"/>
      <c r="C43" s="17">
        <f>SUM(C28:C40)+C41+C42</f>
        <v>-72189</v>
      </c>
      <c r="D43" s="82"/>
      <c r="E43" s="17">
        <f>SUM(E28:E40)+E41+E42</f>
        <v>-19450</v>
      </c>
      <c r="F43" s="82"/>
      <c r="G43" s="17">
        <f>SUM(G28:G40)+G41+G42</f>
        <v>-15333</v>
      </c>
      <c r="H43" s="132"/>
      <c r="I43" s="17">
        <f>SUM(I28:I40)+I41+I42</f>
        <v>-2923</v>
      </c>
      <c r="L43" s="136"/>
    </row>
    <row r="44" spans="1:12" s="34" customFormat="1" ht="6" customHeight="1" x14ac:dyDescent="0.45">
      <c r="A44" s="25"/>
      <c r="B44" s="25"/>
      <c r="C44" s="17"/>
      <c r="D44" s="82"/>
      <c r="E44" s="17"/>
      <c r="F44" s="82"/>
      <c r="G44" s="17"/>
      <c r="H44" s="132"/>
      <c r="I44" s="17"/>
      <c r="L44" s="136"/>
    </row>
    <row r="45" spans="1:12" s="34" customFormat="1" ht="16.5" customHeight="1" x14ac:dyDescent="0.45">
      <c r="A45" s="25"/>
      <c r="B45" s="25"/>
      <c r="C45" s="17"/>
      <c r="D45" s="82"/>
      <c r="E45" s="17"/>
      <c r="F45" s="82"/>
      <c r="G45" s="17"/>
      <c r="H45" s="132"/>
      <c r="I45" s="17"/>
      <c r="L45" s="136"/>
    </row>
    <row r="46" spans="1:12" ht="21.75" customHeight="1" x14ac:dyDescent="0.5">
      <c r="A46" s="20" t="s">
        <v>33</v>
      </c>
      <c r="B46" s="20"/>
    </row>
    <row r="47" spans="1:12" ht="21" customHeight="1" x14ac:dyDescent="0.5">
      <c r="A47" s="20" t="s">
        <v>59</v>
      </c>
      <c r="B47" s="20"/>
    </row>
    <row r="48" spans="1:12" ht="21" customHeight="1" x14ac:dyDescent="0.45">
      <c r="C48" s="207" t="s">
        <v>32</v>
      </c>
      <c r="D48" s="207"/>
      <c r="E48" s="207"/>
      <c r="F48" s="106"/>
      <c r="G48" s="207" t="s">
        <v>27</v>
      </c>
      <c r="H48" s="207"/>
      <c r="I48" s="207"/>
    </row>
    <row r="49" spans="1:12" ht="21" customHeight="1" x14ac:dyDescent="0.45">
      <c r="C49" s="209" t="s">
        <v>126</v>
      </c>
      <c r="D49" s="210"/>
      <c r="E49" s="210"/>
      <c r="F49" s="107"/>
      <c r="G49" s="209" t="s">
        <v>126</v>
      </c>
      <c r="H49" s="210"/>
      <c r="I49" s="210"/>
    </row>
    <row r="50" spans="1:12" ht="21" customHeight="1" x14ac:dyDescent="0.45">
      <c r="C50" s="209" t="s">
        <v>125</v>
      </c>
      <c r="D50" s="210"/>
      <c r="E50" s="210"/>
      <c r="F50" s="107"/>
      <c r="G50" s="209" t="s">
        <v>125</v>
      </c>
      <c r="H50" s="210"/>
      <c r="I50" s="210"/>
    </row>
    <row r="51" spans="1:12" ht="21" customHeight="1" x14ac:dyDescent="0.45">
      <c r="B51" s="185"/>
      <c r="C51" s="1">
        <v>2562</v>
      </c>
      <c r="D51" s="1"/>
      <c r="E51" s="1">
        <v>2561</v>
      </c>
      <c r="F51" s="1"/>
      <c r="G51" s="1">
        <v>2562</v>
      </c>
      <c r="H51" s="1"/>
      <c r="I51" s="1">
        <v>2561</v>
      </c>
    </row>
    <row r="52" spans="1:12" ht="21" customHeight="1" x14ac:dyDescent="0.45">
      <c r="C52" s="206" t="s">
        <v>24</v>
      </c>
      <c r="D52" s="206"/>
      <c r="E52" s="206"/>
      <c r="F52" s="206"/>
      <c r="G52" s="206"/>
      <c r="H52" s="206"/>
      <c r="I52" s="206"/>
    </row>
    <row r="53" spans="1:12" ht="21" customHeight="1" x14ac:dyDescent="0.45">
      <c r="A53" s="47" t="s">
        <v>98</v>
      </c>
      <c r="B53" s="47"/>
      <c r="C53" s="17">
        <v>-348</v>
      </c>
      <c r="D53" s="17"/>
      <c r="E53" s="17">
        <v>-216</v>
      </c>
      <c r="F53" s="17"/>
      <c r="G53" s="17">
        <v>-202</v>
      </c>
      <c r="H53" s="17"/>
      <c r="I53" s="17">
        <v>-197</v>
      </c>
      <c r="L53" s="136"/>
    </row>
    <row r="54" spans="1:12" ht="21" customHeight="1" x14ac:dyDescent="0.45">
      <c r="A54" s="47" t="s">
        <v>131</v>
      </c>
      <c r="B54" s="47"/>
      <c r="C54" s="99">
        <v>0</v>
      </c>
      <c r="D54" s="83"/>
      <c r="E54" s="99">
        <v>463</v>
      </c>
      <c r="F54" s="83"/>
      <c r="G54" s="99">
        <v>0</v>
      </c>
      <c r="H54" s="83"/>
      <c r="I54" s="99">
        <v>463</v>
      </c>
      <c r="L54" s="136"/>
    </row>
    <row r="55" spans="1:12" ht="21" customHeight="1" x14ac:dyDescent="0.45">
      <c r="A55" s="7" t="s">
        <v>139</v>
      </c>
      <c r="B55" s="7"/>
      <c r="C55" s="170">
        <f>C43+C53+C54</f>
        <v>-72537</v>
      </c>
      <c r="D55" s="85"/>
      <c r="E55" s="170">
        <f>E43+E53+E54</f>
        <v>-19203</v>
      </c>
      <c r="F55" s="85"/>
      <c r="G55" s="170">
        <f>G43+G53+G54</f>
        <v>-15535</v>
      </c>
      <c r="H55" s="85"/>
      <c r="I55" s="170">
        <f>I43+I53+I54</f>
        <v>-2657</v>
      </c>
    </row>
    <row r="56" spans="1:12" ht="14.25" customHeight="1" x14ac:dyDescent="0.45">
      <c r="A56" s="7"/>
      <c r="B56" s="7"/>
      <c r="C56" s="94"/>
      <c r="D56" s="85"/>
      <c r="E56" s="94"/>
      <c r="F56" s="85"/>
      <c r="G56" s="94"/>
      <c r="H56" s="85"/>
      <c r="I56" s="94"/>
    </row>
    <row r="57" spans="1:12" ht="21" customHeight="1" x14ac:dyDescent="0.45">
      <c r="A57" s="8" t="s">
        <v>21</v>
      </c>
      <c r="B57" s="8"/>
      <c r="C57" s="137"/>
      <c r="D57" s="89"/>
      <c r="E57" s="137"/>
      <c r="F57" s="89"/>
      <c r="G57" s="89"/>
      <c r="H57" s="89"/>
      <c r="I57" s="89"/>
    </row>
    <row r="58" spans="1:12" ht="21" customHeight="1" x14ac:dyDescent="0.45">
      <c r="A58" s="24" t="s">
        <v>132</v>
      </c>
      <c r="B58" s="36"/>
      <c r="C58" s="17">
        <v>0</v>
      </c>
      <c r="D58" s="17"/>
      <c r="E58" s="17">
        <v>-1558</v>
      </c>
      <c r="F58" s="17"/>
      <c r="G58" s="17">
        <v>0</v>
      </c>
      <c r="H58" s="17"/>
      <c r="I58" s="17">
        <v>-10000</v>
      </c>
      <c r="K58" s="135"/>
      <c r="L58" s="83"/>
    </row>
    <row r="59" spans="1:12" ht="21" customHeight="1" x14ac:dyDescent="0.45">
      <c r="A59" s="24" t="s">
        <v>63</v>
      </c>
      <c r="B59" s="24"/>
      <c r="C59" s="17">
        <v>-400</v>
      </c>
      <c r="D59" s="17"/>
      <c r="E59" s="17">
        <v>-401</v>
      </c>
      <c r="F59" s="17"/>
      <c r="G59" s="17">
        <v>-200</v>
      </c>
      <c r="H59" s="17"/>
      <c r="I59" s="17">
        <v>0</v>
      </c>
      <c r="K59" s="135"/>
      <c r="L59" s="83"/>
    </row>
    <row r="60" spans="1:12" ht="21" customHeight="1" x14ac:dyDescent="0.45">
      <c r="A60" s="24" t="s">
        <v>136</v>
      </c>
      <c r="B60" s="24"/>
      <c r="C60" s="17">
        <v>0</v>
      </c>
      <c r="D60" s="17"/>
      <c r="E60" s="17">
        <v>15000</v>
      </c>
      <c r="F60" s="17"/>
      <c r="G60" s="17">
        <v>0</v>
      </c>
      <c r="H60" s="17"/>
      <c r="I60" s="17">
        <v>15000</v>
      </c>
      <c r="K60" s="135"/>
      <c r="L60" s="83"/>
    </row>
    <row r="61" spans="1:12" ht="21" customHeight="1" x14ac:dyDescent="0.45">
      <c r="A61" s="24" t="s">
        <v>108</v>
      </c>
      <c r="B61" s="24"/>
      <c r="C61" s="17">
        <v>0</v>
      </c>
      <c r="D61" s="17"/>
      <c r="E61" s="17">
        <v>98117</v>
      </c>
      <c r="F61" s="17"/>
      <c r="G61" s="17">
        <v>0</v>
      </c>
      <c r="H61" s="17"/>
      <c r="I61" s="17">
        <v>98117</v>
      </c>
      <c r="K61" s="135"/>
      <c r="L61" s="83"/>
    </row>
    <row r="62" spans="1:12" ht="21" customHeight="1" x14ac:dyDescent="0.45">
      <c r="A62" s="24" t="s">
        <v>109</v>
      </c>
      <c r="B62" s="24"/>
      <c r="C62" s="17">
        <v>0</v>
      </c>
      <c r="D62" s="17"/>
      <c r="E62" s="17">
        <v>-98000</v>
      </c>
      <c r="F62" s="17"/>
      <c r="G62" s="17">
        <v>0</v>
      </c>
      <c r="H62" s="17"/>
      <c r="I62" s="17">
        <v>-98000</v>
      </c>
      <c r="K62" s="135"/>
      <c r="L62" s="83"/>
    </row>
    <row r="63" spans="1:12" ht="21" customHeight="1" x14ac:dyDescent="0.45">
      <c r="A63" s="47" t="s">
        <v>122</v>
      </c>
      <c r="B63" s="47"/>
      <c r="C63" s="17">
        <v>75</v>
      </c>
      <c r="D63" s="17"/>
      <c r="E63" s="17">
        <v>30</v>
      </c>
      <c r="F63" s="17"/>
      <c r="G63" s="17">
        <v>0</v>
      </c>
      <c r="H63" s="17"/>
      <c r="I63" s="17">
        <v>30</v>
      </c>
      <c r="K63" s="135"/>
      <c r="L63" s="83"/>
    </row>
    <row r="64" spans="1:12" ht="21" customHeight="1" x14ac:dyDescent="0.45">
      <c r="A64" s="9" t="s">
        <v>100</v>
      </c>
      <c r="B64" s="9"/>
      <c r="C64" s="17">
        <v>-1329</v>
      </c>
      <c r="D64" s="17"/>
      <c r="E64" s="17">
        <v>-1831</v>
      </c>
      <c r="F64" s="17"/>
      <c r="G64" s="17">
        <v>-1190</v>
      </c>
      <c r="H64" s="17"/>
      <c r="I64" s="17">
        <v>-17</v>
      </c>
      <c r="K64" s="135"/>
      <c r="L64" s="83"/>
    </row>
    <row r="65" spans="1:12" ht="21" customHeight="1" x14ac:dyDescent="0.45">
      <c r="A65" s="47" t="s">
        <v>101</v>
      </c>
      <c r="B65" s="47"/>
      <c r="C65" s="17">
        <v>-1629</v>
      </c>
      <c r="D65" s="17"/>
      <c r="E65" s="17">
        <v>-24433</v>
      </c>
      <c r="F65" s="17"/>
      <c r="G65" s="17">
        <v>-1181</v>
      </c>
      <c r="H65" s="17"/>
      <c r="I65" s="17">
        <v>-617</v>
      </c>
      <c r="K65" s="135"/>
      <c r="L65" s="83"/>
    </row>
    <row r="66" spans="1:12" s="112" customFormat="1" ht="21" customHeight="1" x14ac:dyDescent="0.45">
      <c r="A66" s="186" t="s">
        <v>133</v>
      </c>
      <c r="B66" s="114"/>
      <c r="C66" s="17">
        <v>0</v>
      </c>
      <c r="D66" s="17"/>
      <c r="E66" s="17">
        <v>0</v>
      </c>
      <c r="F66" s="17"/>
      <c r="G66" s="17">
        <v>3000</v>
      </c>
      <c r="H66" s="17"/>
      <c r="I66" s="17">
        <v>0</v>
      </c>
    </row>
    <row r="67" spans="1:12" s="112" customFormat="1" ht="21" customHeight="1" x14ac:dyDescent="0.45">
      <c r="A67" s="114" t="s">
        <v>46</v>
      </c>
      <c r="B67" s="114"/>
      <c r="C67" s="17">
        <v>0</v>
      </c>
      <c r="D67" s="17"/>
      <c r="E67" s="17">
        <v>0</v>
      </c>
      <c r="F67" s="17"/>
      <c r="G67" s="17">
        <v>-61000</v>
      </c>
      <c r="H67" s="17"/>
      <c r="I67" s="17">
        <v>0</v>
      </c>
    </row>
    <row r="68" spans="1:12" ht="23.25" customHeight="1" x14ac:dyDescent="0.45">
      <c r="A68" s="47" t="s">
        <v>73</v>
      </c>
      <c r="B68" s="47"/>
      <c r="C68" s="99">
        <v>406</v>
      </c>
      <c r="D68" s="83"/>
      <c r="E68" s="99">
        <v>2139</v>
      </c>
      <c r="F68" s="83"/>
      <c r="G68" s="99">
        <v>2318</v>
      </c>
      <c r="H68" s="133"/>
      <c r="I68" s="99">
        <v>2122</v>
      </c>
      <c r="K68" s="135"/>
      <c r="L68" s="83"/>
    </row>
    <row r="69" spans="1:12" ht="21" customHeight="1" x14ac:dyDescent="0.45">
      <c r="A69" s="7" t="s">
        <v>137</v>
      </c>
      <c r="B69" s="7"/>
      <c r="C69" s="113">
        <f>SUM(C58:C68)</f>
        <v>-2877</v>
      </c>
      <c r="D69" s="85"/>
      <c r="E69" s="113">
        <f>SUM(E58:E68)</f>
        <v>-10937</v>
      </c>
      <c r="F69" s="85"/>
      <c r="G69" s="113">
        <f>SUM(G58:G68)</f>
        <v>-58253</v>
      </c>
      <c r="H69" s="85"/>
      <c r="I69" s="113">
        <f>SUM(I58:I68)</f>
        <v>6635</v>
      </c>
    </row>
    <row r="70" spans="1:12" ht="11.25" customHeight="1" x14ac:dyDescent="0.45">
      <c r="A70" s="7"/>
      <c r="B70" s="7"/>
      <c r="C70" s="138"/>
      <c r="D70" s="139"/>
      <c r="E70" s="138"/>
      <c r="F70" s="139"/>
      <c r="G70" s="95"/>
      <c r="H70" s="139"/>
      <c r="I70" s="95"/>
    </row>
    <row r="71" spans="1:12" ht="21" customHeight="1" x14ac:dyDescent="0.45">
      <c r="A71" s="8" t="s">
        <v>22</v>
      </c>
      <c r="B71" s="8"/>
      <c r="C71" s="135"/>
      <c r="D71" s="83"/>
      <c r="E71" s="135"/>
      <c r="F71" s="83"/>
      <c r="G71" s="83"/>
      <c r="H71" s="83"/>
      <c r="I71" s="83"/>
    </row>
    <row r="72" spans="1:12" ht="21" customHeight="1" x14ac:dyDescent="0.45">
      <c r="A72" s="9" t="s">
        <v>138</v>
      </c>
      <c r="B72" s="9"/>
      <c r="C72" s="17">
        <v>0</v>
      </c>
      <c r="D72" s="17"/>
      <c r="E72" s="17">
        <v>-2881</v>
      </c>
      <c r="F72" s="17"/>
      <c r="G72" s="17">
        <v>0</v>
      </c>
      <c r="H72" s="17"/>
      <c r="I72" s="17">
        <v>0</v>
      </c>
    </row>
    <row r="73" spans="1:12" ht="21" customHeight="1" x14ac:dyDescent="0.45">
      <c r="A73" s="47" t="s">
        <v>34</v>
      </c>
      <c r="B73" s="36"/>
      <c r="C73" s="17">
        <v>0</v>
      </c>
      <c r="D73" s="17"/>
      <c r="E73" s="17">
        <v>0</v>
      </c>
      <c r="F73" s="17"/>
      <c r="G73" s="17">
        <v>-1000</v>
      </c>
      <c r="H73" s="17"/>
      <c r="I73" s="17">
        <v>-40000</v>
      </c>
    </row>
    <row r="74" spans="1:12" ht="21.75" customHeight="1" x14ac:dyDescent="0.45">
      <c r="A74" s="9" t="s">
        <v>106</v>
      </c>
      <c r="B74" s="9"/>
      <c r="C74" s="99">
        <v>-167</v>
      </c>
      <c r="D74" s="133"/>
      <c r="E74" s="99">
        <v>-224</v>
      </c>
      <c r="F74" s="133"/>
      <c r="G74" s="99">
        <v>-57</v>
      </c>
      <c r="H74" s="133"/>
      <c r="I74" s="99">
        <v>-165</v>
      </c>
      <c r="K74" s="140"/>
      <c r="L74" s="140"/>
    </row>
    <row r="75" spans="1:12" ht="21" customHeight="1" x14ac:dyDescent="0.45">
      <c r="A75" s="14" t="s">
        <v>99</v>
      </c>
      <c r="B75" s="14"/>
      <c r="C75" s="113">
        <f>SUM(C72:C74)</f>
        <v>-167</v>
      </c>
      <c r="D75" s="141"/>
      <c r="E75" s="113">
        <f>SUM(E72:E74)</f>
        <v>-3105</v>
      </c>
      <c r="F75" s="141"/>
      <c r="G75" s="113">
        <f>SUM(G72:G74)</f>
        <v>-1057</v>
      </c>
      <c r="H75" s="141"/>
      <c r="I75" s="113">
        <f>SUM(I72:I74)</f>
        <v>-40165</v>
      </c>
    </row>
    <row r="76" spans="1:12" ht="14.25" customHeight="1" x14ac:dyDescent="0.45">
      <c r="A76" s="7"/>
      <c r="B76" s="7"/>
      <c r="C76" s="94"/>
      <c r="D76" s="85"/>
      <c r="E76" s="94"/>
      <c r="F76" s="85"/>
      <c r="G76" s="91"/>
      <c r="H76" s="85"/>
      <c r="I76" s="91"/>
    </row>
    <row r="77" spans="1:12" s="12" customFormat="1" ht="21" customHeight="1" x14ac:dyDescent="0.45">
      <c r="A77" s="14" t="s">
        <v>156</v>
      </c>
      <c r="B77" s="14"/>
      <c r="C77" s="19">
        <f>C75+C69+C55</f>
        <v>-75581</v>
      </c>
      <c r="D77" s="19"/>
      <c r="E77" s="19">
        <f>E75+E69+E55</f>
        <v>-33245</v>
      </c>
      <c r="F77" s="19"/>
      <c r="G77" s="19">
        <f>G75+G69+G55</f>
        <v>-74845</v>
      </c>
      <c r="H77" s="19"/>
      <c r="I77" s="19">
        <f>I75+I69+I55</f>
        <v>-36187</v>
      </c>
      <c r="K77" s="142"/>
    </row>
    <row r="78" spans="1:12" s="12" customFormat="1" ht="21" customHeight="1" x14ac:dyDescent="0.45">
      <c r="A78" s="47" t="s">
        <v>162</v>
      </c>
      <c r="B78" s="9"/>
      <c r="C78" s="17">
        <v>338748</v>
      </c>
      <c r="D78" s="142"/>
      <c r="E78" s="17">
        <v>92218</v>
      </c>
      <c r="F78" s="134"/>
      <c r="G78" s="17">
        <v>333481</v>
      </c>
      <c r="H78" s="143"/>
      <c r="I78" s="17">
        <v>86057</v>
      </c>
      <c r="K78" s="142"/>
    </row>
    <row r="79" spans="1:12" s="12" customFormat="1" ht="21" customHeight="1" thickBot="1" x14ac:dyDescent="0.5">
      <c r="A79" s="14" t="s">
        <v>161</v>
      </c>
      <c r="B79" s="14"/>
      <c r="C79" s="144">
        <f>SUM(C77:C78)</f>
        <v>263167</v>
      </c>
      <c r="D79" s="91"/>
      <c r="E79" s="144">
        <f>SUM(E77:E78)</f>
        <v>58973</v>
      </c>
      <c r="F79" s="134"/>
      <c r="G79" s="144">
        <f>SUM(G77:G78)</f>
        <v>258636</v>
      </c>
      <c r="H79" s="143"/>
      <c r="I79" s="144">
        <f>SUM(I77:I78)</f>
        <v>49870</v>
      </c>
      <c r="J79" s="145">
        <f>C79-BS!C10</f>
        <v>0</v>
      </c>
      <c r="K79" s="145">
        <f>G79-BS!G10</f>
        <v>0</v>
      </c>
    </row>
    <row r="80" spans="1:12" ht="21" customHeight="1" thickTop="1" x14ac:dyDescent="0.45">
      <c r="A80" s="7" t="s">
        <v>134</v>
      </c>
      <c r="B80" s="7"/>
      <c r="C80" s="94"/>
      <c r="D80" s="85"/>
      <c r="E80" s="94"/>
      <c r="F80" s="85"/>
      <c r="G80" s="91"/>
      <c r="H80" s="85"/>
      <c r="I80" s="91"/>
    </row>
    <row r="81" spans="1:9" ht="21" customHeight="1" x14ac:dyDescent="0.45">
      <c r="A81" s="59" t="s">
        <v>75</v>
      </c>
      <c r="B81" s="59"/>
      <c r="C81" s="146"/>
      <c r="D81" s="85"/>
      <c r="E81" s="146"/>
      <c r="F81" s="85"/>
      <c r="G81" s="91"/>
      <c r="H81" s="85"/>
      <c r="I81" s="91"/>
    </row>
    <row r="82" spans="1:9" ht="21" customHeight="1" x14ac:dyDescent="0.45">
      <c r="A82" s="12" t="s">
        <v>135</v>
      </c>
      <c r="B82" s="12"/>
      <c r="C82" s="17">
        <v>91</v>
      </c>
      <c r="D82" s="17"/>
      <c r="E82" s="17">
        <v>520</v>
      </c>
      <c r="F82" s="17"/>
      <c r="G82" s="17">
        <v>91</v>
      </c>
      <c r="H82" s="17"/>
      <c r="I82" s="17">
        <v>0</v>
      </c>
    </row>
    <row r="83" spans="1:9" ht="21" customHeight="1" x14ac:dyDescent="0.45">
      <c r="A83" s="12" t="s">
        <v>79</v>
      </c>
      <c r="B83" s="12"/>
      <c r="C83" s="17">
        <v>0</v>
      </c>
      <c r="D83" s="17"/>
      <c r="E83" s="17">
        <v>30084</v>
      </c>
      <c r="F83" s="17"/>
      <c r="G83" s="17">
        <v>0</v>
      </c>
      <c r="H83" s="17"/>
      <c r="I83" s="17">
        <v>0</v>
      </c>
    </row>
    <row r="84" spans="1:9" ht="24" customHeight="1" x14ac:dyDescent="0.45">
      <c r="C84" s="162"/>
      <c r="G84" s="66"/>
    </row>
    <row r="85" spans="1:9" ht="24" customHeight="1" x14ac:dyDescent="0.45">
      <c r="C85" s="182"/>
      <c r="G85" s="182"/>
    </row>
  </sheetData>
  <mergeCells count="14">
    <mergeCell ref="C3:E3"/>
    <mergeCell ref="G3:I3"/>
    <mergeCell ref="C7:I7"/>
    <mergeCell ref="C50:E50"/>
    <mergeCell ref="G50:I50"/>
    <mergeCell ref="C52:I52"/>
    <mergeCell ref="C4:E4"/>
    <mergeCell ref="G4:I4"/>
    <mergeCell ref="C48:E48"/>
    <mergeCell ref="G48:I48"/>
    <mergeCell ref="C5:E5"/>
    <mergeCell ref="G5:I5"/>
    <mergeCell ref="C49:E49"/>
    <mergeCell ref="G49:I49"/>
  </mergeCells>
  <phoneticPr fontId="0" type="noConversion"/>
  <pageMargins left="0.8" right="0.6" top="0.48" bottom="0.5" header="0.4" footer="0.5"/>
  <pageSetup paperSize="9" scale="83" firstPageNumber="14" orientation="portrait" useFirstPageNumber="1" copies="2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PL6-9</vt:lpstr>
      <vt:lpstr>SH-10</vt:lpstr>
      <vt:lpstr>SH-11</vt:lpstr>
      <vt:lpstr>SH-12</vt:lpstr>
      <vt:lpstr>SH-13</vt:lpstr>
      <vt:lpstr>CF14-15</vt:lpstr>
      <vt:lpstr>'CF14-15'!_Hlk120336604</vt:lpstr>
      <vt:lpstr>'SH-13'!_Hlk15580843</vt:lpstr>
      <vt:lpstr>'SH-13'!_Hlk15581419</vt:lpstr>
      <vt:lpstr>BS!Print_Area</vt:lpstr>
      <vt:lpstr>'CF14-15'!Print_Area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TIENTARA DESHJAMROEN</cp:lastModifiedBy>
  <cp:lastPrinted>2019-08-13T05:56:43Z</cp:lastPrinted>
  <dcterms:created xsi:type="dcterms:W3CDTF">2006-01-06T08:39:44Z</dcterms:created>
  <dcterms:modified xsi:type="dcterms:W3CDTF">2019-08-14T07:06:43Z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