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6\"/>
    </mc:Choice>
  </mc:AlternateContent>
  <xr:revisionPtr revIDLastSave="0" documentId="13_ncr:1_{16B4FC3C-03C2-4BCA-90F6-6C486E4AED34}" xr6:coauthVersionLast="36" xr6:coauthVersionMax="36" xr10:uidLastSave="{00000000-0000-0000-0000-000000000000}"/>
  <bookViews>
    <workbookView xWindow="0" yWindow="0" windowWidth="19200" windowHeight="6345" tabRatio="713" activeTab="6" xr2:uid="{00000000-000D-0000-FFFF-FFFF00000000}"/>
  </bookViews>
  <sheets>
    <sheet name="BS 3-4" sheetId="8" r:id="rId1"/>
    <sheet name="PL 5-8" sheetId="1" r:id="rId2"/>
    <sheet name="SH 9" sheetId="5" r:id="rId3"/>
    <sheet name="SH 10" sheetId="10" r:id="rId4"/>
    <sheet name="SH 11" sheetId="7" r:id="rId5"/>
    <sheet name="SH 12" sheetId="14" r:id="rId6"/>
    <sheet name="CF 13-14" sheetId="11" r:id="rId7"/>
  </sheets>
  <definedNames>
    <definedName name="_Hlk120336604" localSheetId="6">'CF 13-14'!#REF!</definedName>
    <definedName name="_Hlk120336604" localSheetId="1">'PL 5-8'!#REF!</definedName>
    <definedName name="_xlnm.Print_Area" localSheetId="0">'BS 3-4'!$A$1:$K$71</definedName>
    <definedName name="_xlnm.Print_Area" localSheetId="6">'CF 13-14'!$A$1:$I$88</definedName>
    <definedName name="_xlnm.Print_Area" localSheetId="1">'PL 5-8'!$A$1:$I$139</definedName>
    <definedName name="_xlnm.Print_Area" localSheetId="3">'SH 10'!$A$1:$O$32</definedName>
    <definedName name="_xlnm.Print_Area" localSheetId="4">'SH 11'!$A$1:$M$25</definedName>
    <definedName name="_xlnm.Print_Area" localSheetId="5">'SH 12'!$A$1:$M$27</definedName>
    <definedName name="_xlnm.Print_Area" localSheetId="2">'SH 9'!$A$1:$Q$31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82" i="11" l="1"/>
  <c r="J82" i="11"/>
  <c r="G11" i="11"/>
  <c r="C11" i="11"/>
  <c r="M25" i="14"/>
  <c r="M21" i="14"/>
  <c r="K21" i="14"/>
  <c r="O27" i="10"/>
  <c r="K27" i="10"/>
  <c r="I27" i="10"/>
  <c r="I25" i="14" l="1"/>
  <c r="G25" i="14"/>
  <c r="E25" i="14"/>
  <c r="K23" i="14"/>
  <c r="K25" i="14" s="1"/>
  <c r="I23" i="14"/>
  <c r="G23" i="14"/>
  <c r="E23" i="14"/>
  <c r="I22" i="14"/>
  <c r="G22" i="14"/>
  <c r="E22" i="14"/>
  <c r="M11" i="14"/>
  <c r="M22" i="14" l="1"/>
  <c r="M23" i="14" s="1"/>
  <c r="G30" i="10" l="1"/>
  <c r="E30" i="10"/>
  <c r="C34" i="1" l="1"/>
  <c r="E34" i="1"/>
  <c r="G34" i="1"/>
  <c r="I34" i="1"/>
  <c r="C31" i="11" l="1"/>
  <c r="K12" i="10"/>
  <c r="O12" i="10" s="1"/>
  <c r="I78" i="11" l="1"/>
  <c r="I72" i="11"/>
  <c r="I31" i="11"/>
  <c r="I46" i="11" s="1"/>
  <c r="I49" i="11" s="1"/>
  <c r="E78" i="11"/>
  <c r="E72" i="11"/>
  <c r="E31" i="11"/>
  <c r="E46" i="11" s="1"/>
  <c r="E49" i="11" s="1"/>
  <c r="G78" i="11"/>
  <c r="C78" i="11"/>
  <c r="G72" i="11"/>
  <c r="C72" i="11"/>
  <c r="G31" i="11"/>
  <c r="G46" i="11" s="1"/>
  <c r="G49" i="11" s="1"/>
  <c r="C46" i="11"/>
  <c r="C49" i="11" s="1"/>
  <c r="I25" i="7"/>
  <c r="E25" i="7"/>
  <c r="C25" i="7"/>
  <c r="K23" i="7"/>
  <c r="I23" i="7"/>
  <c r="G23" i="7"/>
  <c r="E23" i="7"/>
  <c r="C23" i="7"/>
  <c r="I22" i="7"/>
  <c r="G22" i="7"/>
  <c r="E22" i="7"/>
  <c r="C22" i="7"/>
  <c r="M21" i="7"/>
  <c r="K16" i="7"/>
  <c r="K18" i="7" s="1"/>
  <c r="I16" i="7"/>
  <c r="I18" i="7" s="1"/>
  <c r="G16" i="7"/>
  <c r="G18" i="7" s="1"/>
  <c r="G25" i="7" s="1"/>
  <c r="E16" i="7"/>
  <c r="E18" i="7" s="1"/>
  <c r="C16" i="7"/>
  <c r="C18" i="7" s="1"/>
  <c r="M15" i="7"/>
  <c r="M16" i="7" s="1"/>
  <c r="M18" i="7" s="1"/>
  <c r="C30" i="10"/>
  <c r="M28" i="10"/>
  <c r="K28" i="10"/>
  <c r="I28" i="10"/>
  <c r="G28" i="10"/>
  <c r="E28" i="10"/>
  <c r="C28" i="10"/>
  <c r="O28" i="10"/>
  <c r="M22" i="10"/>
  <c r="I22" i="10"/>
  <c r="G22" i="10"/>
  <c r="E22" i="10"/>
  <c r="C22" i="10"/>
  <c r="K21" i="10"/>
  <c r="K22" i="10" s="1"/>
  <c r="G17" i="10"/>
  <c r="E17" i="10"/>
  <c r="C17" i="10"/>
  <c r="I30" i="5"/>
  <c r="E30" i="5"/>
  <c r="C30" i="5"/>
  <c r="O28" i="5"/>
  <c r="K28" i="5"/>
  <c r="I28" i="5"/>
  <c r="G28" i="5"/>
  <c r="E28" i="5"/>
  <c r="C28" i="5"/>
  <c r="M27" i="5"/>
  <c r="Q27" i="5" s="1"/>
  <c r="Q28" i="5" s="1"/>
  <c r="O22" i="5"/>
  <c r="O24" i="5" s="1"/>
  <c r="O30" i="5" s="1"/>
  <c r="K22" i="5"/>
  <c r="I22" i="5"/>
  <c r="G22" i="5"/>
  <c r="E22" i="5"/>
  <c r="C22" i="5"/>
  <c r="M21" i="5"/>
  <c r="M22" i="5" s="1"/>
  <c r="O17" i="5"/>
  <c r="K17" i="5"/>
  <c r="K24" i="5" s="1"/>
  <c r="K30" i="5" s="1"/>
  <c r="I17" i="5"/>
  <c r="G17" i="5"/>
  <c r="E17" i="5"/>
  <c r="E24" i="5" s="1"/>
  <c r="C17" i="5"/>
  <c r="C24" i="5" s="1"/>
  <c r="M16" i="5"/>
  <c r="Q16" i="5" s="1"/>
  <c r="Q17" i="5" s="1"/>
  <c r="I134" i="1"/>
  <c r="I129" i="1"/>
  <c r="I125" i="1"/>
  <c r="I103" i="1"/>
  <c r="I93" i="1"/>
  <c r="I84" i="1"/>
  <c r="I65" i="1"/>
  <c r="I60" i="1"/>
  <c r="I56" i="1"/>
  <c r="I24" i="1"/>
  <c r="I15" i="1"/>
  <c r="E134" i="1"/>
  <c r="E129" i="1"/>
  <c r="E125" i="1"/>
  <c r="E103" i="1"/>
  <c r="E93" i="1"/>
  <c r="E84" i="1"/>
  <c r="E65" i="1"/>
  <c r="E60" i="1"/>
  <c r="E56" i="1"/>
  <c r="E24" i="1"/>
  <c r="E15" i="1"/>
  <c r="G134" i="1"/>
  <c r="C134" i="1"/>
  <c r="G129" i="1"/>
  <c r="C129" i="1"/>
  <c r="G125" i="1"/>
  <c r="C125" i="1"/>
  <c r="G103" i="1"/>
  <c r="C103" i="1"/>
  <c r="C105" i="1" s="1"/>
  <c r="G93" i="1"/>
  <c r="G95" i="1" s="1"/>
  <c r="C93" i="1"/>
  <c r="G84" i="1"/>
  <c r="C84" i="1"/>
  <c r="G65" i="1"/>
  <c r="C65" i="1"/>
  <c r="G60" i="1"/>
  <c r="C60" i="1"/>
  <c r="G56" i="1"/>
  <c r="C56" i="1"/>
  <c r="G24" i="1"/>
  <c r="C24" i="1"/>
  <c r="G15" i="1"/>
  <c r="C15" i="1"/>
  <c r="C24" i="10" l="1"/>
  <c r="M24" i="10"/>
  <c r="M30" i="10" s="1"/>
  <c r="E24" i="10"/>
  <c r="C26" i="1"/>
  <c r="C28" i="1" s="1"/>
  <c r="K25" i="7"/>
  <c r="G24" i="10"/>
  <c r="I24" i="10"/>
  <c r="I30" i="10" s="1"/>
  <c r="E95" i="1"/>
  <c r="E97" i="1" s="1"/>
  <c r="I95" i="1"/>
  <c r="I97" i="1" s="1"/>
  <c r="G36" i="1"/>
  <c r="I105" i="1"/>
  <c r="G105" i="1"/>
  <c r="E105" i="1"/>
  <c r="E36" i="1"/>
  <c r="E26" i="1"/>
  <c r="E28" i="1" s="1"/>
  <c r="I26" i="1"/>
  <c r="I28" i="1" s="1"/>
  <c r="I36" i="1"/>
  <c r="E80" i="11"/>
  <c r="E82" i="11" s="1"/>
  <c r="G24" i="5"/>
  <c r="G30" i="5" s="1"/>
  <c r="M22" i="7"/>
  <c r="M23" i="7" s="1"/>
  <c r="M25" i="7" s="1"/>
  <c r="I80" i="11"/>
  <c r="I82" i="11" s="1"/>
  <c r="I24" i="5"/>
  <c r="G80" i="11"/>
  <c r="G82" i="11" s="1"/>
  <c r="C80" i="11"/>
  <c r="C82" i="11" s="1"/>
  <c r="K24" i="10"/>
  <c r="K30" i="10" s="1"/>
  <c r="O21" i="10"/>
  <c r="O22" i="10" s="1"/>
  <c r="O24" i="10" s="1"/>
  <c r="O30" i="10" s="1"/>
  <c r="M17" i="5"/>
  <c r="M24" i="5" s="1"/>
  <c r="Q21" i="5"/>
  <c r="Q22" i="5" s="1"/>
  <c r="Q24" i="5" s="1"/>
  <c r="Q30" i="5" s="1"/>
  <c r="M28" i="5"/>
  <c r="G97" i="1"/>
  <c r="C95" i="1"/>
  <c r="C97" i="1" s="1"/>
  <c r="C106" i="1" s="1"/>
  <c r="C36" i="1"/>
  <c r="G26" i="1"/>
  <c r="G28" i="1" s="1"/>
  <c r="C37" i="1" l="1"/>
  <c r="G37" i="1"/>
  <c r="E37" i="1"/>
  <c r="G106" i="1"/>
  <c r="I106" i="1"/>
  <c r="E106" i="1"/>
  <c r="I37" i="1"/>
  <c r="M30" i="5"/>
  <c r="K67" i="8" l="1"/>
  <c r="K69" i="8" s="1"/>
  <c r="K53" i="8"/>
  <c r="K48" i="8"/>
  <c r="G67" i="8"/>
  <c r="G69" i="8" s="1"/>
  <c r="G53" i="8"/>
  <c r="G48" i="8"/>
  <c r="K28" i="8"/>
  <c r="K19" i="8"/>
  <c r="G28" i="8"/>
  <c r="G19" i="8"/>
  <c r="I67" i="8"/>
  <c r="I69" i="8" s="1"/>
  <c r="E67" i="8"/>
  <c r="I53" i="8"/>
  <c r="E53" i="8"/>
  <c r="I48" i="8"/>
  <c r="E48" i="8"/>
  <c r="I28" i="8"/>
  <c r="E28" i="8"/>
  <c r="I19" i="8"/>
  <c r="E19" i="8"/>
  <c r="E69" i="8" l="1"/>
  <c r="E30" i="8"/>
  <c r="G55" i="8"/>
  <c r="G71" i="8" s="1"/>
  <c r="K55" i="8"/>
  <c r="K71" i="8" s="1"/>
  <c r="G30" i="8"/>
  <c r="I55" i="8"/>
  <c r="I71" i="8" s="1"/>
  <c r="N71" i="8" s="1"/>
  <c r="E55" i="8"/>
  <c r="I30" i="8"/>
  <c r="K30" i="8"/>
  <c r="E71" i="8" l="1"/>
  <c r="M71" i="8" s="1"/>
</calcChain>
</file>

<file path=xl/sharedStrings.xml><?xml version="1.0" encoding="utf-8"?>
<sst xmlns="http://schemas.openxmlformats.org/spreadsheetml/2006/main" count="440" uniqueCount="211">
  <si>
    <t>Consolidated</t>
  </si>
  <si>
    <t>Assets</t>
  </si>
  <si>
    <t>Note</t>
  </si>
  <si>
    <t>Current assets</t>
  </si>
  <si>
    <t>Inventories</t>
  </si>
  <si>
    <t>Other current assets</t>
  </si>
  <si>
    <t>Non-current assets</t>
  </si>
  <si>
    <t>Other non-current assets</t>
  </si>
  <si>
    <t>Total assets</t>
  </si>
  <si>
    <t>Current liabilities</t>
  </si>
  <si>
    <t>Trade accounts payable</t>
  </si>
  <si>
    <t>Other current liabilities</t>
  </si>
  <si>
    <t>Other income</t>
  </si>
  <si>
    <t>Expenses</t>
  </si>
  <si>
    <t>Total expenses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</si>
  <si>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</si>
  <si>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</si>
  <si>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</si>
  <si>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</si>
  <si>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</si>
  <si>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Accrued income</t>
  </si>
  <si>
    <t>share capital</t>
  </si>
  <si>
    <t>Issued and</t>
  </si>
  <si>
    <t>attributable to</t>
  </si>
  <si>
    <t>Trade accounts receivable</t>
  </si>
  <si>
    <t>financial statements</t>
  </si>
  <si>
    <t>Separate</t>
  </si>
  <si>
    <t>31 December</t>
  </si>
  <si>
    <t>(in thousand Baht)</t>
  </si>
  <si>
    <t>Total liabilities</t>
  </si>
  <si>
    <t>reserve</t>
  </si>
  <si>
    <t>Total</t>
  </si>
  <si>
    <t>equity</t>
  </si>
  <si>
    <t>Interest paid</t>
  </si>
  <si>
    <t>Equity</t>
  </si>
  <si>
    <t>Finance costs</t>
  </si>
  <si>
    <t xml:space="preserve">Legal </t>
  </si>
  <si>
    <t>Consolidated financial statements</t>
  </si>
  <si>
    <t>Administrative expenses</t>
  </si>
  <si>
    <t>Accrued expenses</t>
  </si>
  <si>
    <t>interests</t>
  </si>
  <si>
    <t xml:space="preserve">   Non-controlling interests</t>
  </si>
  <si>
    <t xml:space="preserve">Depreciation </t>
  </si>
  <si>
    <t>Non-controlling interests</t>
  </si>
  <si>
    <t xml:space="preserve">Non-controlling </t>
  </si>
  <si>
    <t>owners of</t>
  </si>
  <si>
    <t xml:space="preserve">premium </t>
  </si>
  <si>
    <t>Other non-current liabilities</t>
  </si>
  <si>
    <t>Deferred tax assets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</si>
  <si>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</si>
  <si>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</si>
  <si>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</si>
  <si>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</si>
  <si>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Share</t>
  </si>
  <si>
    <t xml:space="preserve">Share </t>
  </si>
  <si>
    <t>Transactions with owners, recorded directly in equity</t>
  </si>
  <si>
    <t xml:space="preserve">   Share-based payment transactions</t>
  </si>
  <si>
    <t xml:space="preserve">   Total contributions by and distributions to owners </t>
  </si>
  <si>
    <t>Total transactions with owners, recorded directly in equity</t>
  </si>
  <si>
    <t>Interest income</t>
  </si>
  <si>
    <t>Share capital</t>
  </si>
  <si>
    <t>Warrants</t>
  </si>
  <si>
    <t>Current investments</t>
  </si>
  <si>
    <t>Restricted deposit</t>
  </si>
  <si>
    <t xml:space="preserve">Cash and cash equivalents </t>
  </si>
  <si>
    <t xml:space="preserve">Total current assets </t>
  </si>
  <si>
    <t xml:space="preserve">Total non-current assets </t>
  </si>
  <si>
    <t xml:space="preserve">Trade accounts payable </t>
  </si>
  <si>
    <t xml:space="preserve">Total current liabilities </t>
  </si>
  <si>
    <t xml:space="preserve">Non-current liabilities </t>
  </si>
  <si>
    <t xml:space="preserve">Total non-current liabilities </t>
  </si>
  <si>
    <t xml:space="preserve">  Appropriated</t>
  </si>
  <si>
    <t xml:space="preserve">    Legal reserve</t>
  </si>
  <si>
    <t xml:space="preserve">Equity attributable to owners </t>
  </si>
  <si>
    <t>Leasehold improvements and equipment</t>
  </si>
  <si>
    <t>Net cash used in operating activities</t>
  </si>
  <si>
    <t>Deficit</t>
  </si>
  <si>
    <t xml:space="preserve">  Deficit</t>
  </si>
  <si>
    <t xml:space="preserve">   rendering of services</t>
  </si>
  <si>
    <t>Non-current provisions for employee benefit</t>
  </si>
  <si>
    <t xml:space="preserve">   Contributions by and distributions to owners of the parent</t>
  </si>
  <si>
    <t>Acquisition of equipment</t>
  </si>
  <si>
    <t>Acquisition of intangible assets</t>
  </si>
  <si>
    <t xml:space="preserve">  Issued and paid share capital</t>
  </si>
  <si>
    <t>Share premium on ordinary shares</t>
  </si>
  <si>
    <t xml:space="preserve">   of the parent</t>
  </si>
  <si>
    <t>Revenues</t>
  </si>
  <si>
    <t xml:space="preserve">Adjustments to reconcile profit (loss) to </t>
  </si>
  <si>
    <t xml:space="preserve">   cash receipts (payments)</t>
  </si>
  <si>
    <t>Distribution costs</t>
  </si>
  <si>
    <t>Acquisition of other debt security</t>
  </si>
  <si>
    <t>Proceeds from sale of other debt security</t>
  </si>
  <si>
    <t>Amortisation of intangible assets</t>
  </si>
  <si>
    <t xml:space="preserve">  Authorised share capital</t>
  </si>
  <si>
    <t>Reference</t>
  </si>
  <si>
    <t xml:space="preserve">Separate </t>
  </si>
  <si>
    <t>TAS 1.54(i)</t>
  </si>
  <si>
    <t>TAS 1.54(d)</t>
  </si>
  <si>
    <t>TAS 1.54(h)</t>
  </si>
  <si>
    <t>TAS 1.54(j), 1.60</t>
  </si>
  <si>
    <t>Liabilities and equity</t>
  </si>
  <si>
    <t>TAS 1.54(k)</t>
  </si>
  <si>
    <t>TAS 1.54(m)</t>
  </si>
  <si>
    <t>TAS 1.54(l)</t>
  </si>
  <si>
    <t>Output value added tax pending</t>
  </si>
  <si>
    <t>TAS 1.54(o), 56</t>
  </si>
  <si>
    <t>TAS 1.60</t>
  </si>
  <si>
    <t>Total equity</t>
  </si>
  <si>
    <t>Total liabilities and equity</t>
  </si>
  <si>
    <t>Balance at 1 January 2018</t>
  </si>
  <si>
    <t>paid-up</t>
  </si>
  <si>
    <t>Gain on disposal of equipment</t>
  </si>
  <si>
    <t>Proceeds from sale of equipment</t>
  </si>
  <si>
    <t>Net cash used in operating</t>
  </si>
  <si>
    <t xml:space="preserve">Other receivables </t>
  </si>
  <si>
    <t xml:space="preserve">Other payables </t>
  </si>
  <si>
    <t>Revenue from sale of goods</t>
  </si>
  <si>
    <t>Revenue from rendering of services</t>
  </si>
  <si>
    <t>Comprehensive income (expense) for the period</t>
  </si>
  <si>
    <t>Total comprehensive income (expense) for the period</t>
  </si>
  <si>
    <t>Three-month period ended</t>
  </si>
  <si>
    <t xml:space="preserve">Three-month period ended </t>
  </si>
  <si>
    <t>Other receivables</t>
  </si>
  <si>
    <t>Net cash used in financing activities</t>
  </si>
  <si>
    <t>Non-cash transactions</t>
  </si>
  <si>
    <t>Bad and doubtful debts expense</t>
  </si>
  <si>
    <t>Nation International Edutainment Public Company Limited and its Subsidiaries</t>
  </si>
  <si>
    <t>Short-term loans to related parties</t>
  </si>
  <si>
    <t xml:space="preserve">       -</t>
  </si>
  <si>
    <t>Investments in subsidiaries</t>
  </si>
  <si>
    <t>Goodwill</t>
  </si>
  <si>
    <t>Balance at 1 January 2019</t>
  </si>
  <si>
    <t>(Unaudited)</t>
  </si>
  <si>
    <t>Intangible assets</t>
  </si>
  <si>
    <t>3, 4</t>
  </si>
  <si>
    <t>30 June</t>
  </si>
  <si>
    <t>Other comprehensive income</t>
  </si>
  <si>
    <t>Items that will be reclassified subsequently to profit or loss</t>
  </si>
  <si>
    <t>Income tax relating to items that will be reclassified</t>
  </si>
  <si>
    <t xml:space="preserve">Total items that will be reclassified subusequently </t>
  </si>
  <si>
    <t xml:space="preserve">   to profit or loss</t>
  </si>
  <si>
    <t xml:space="preserve">Components of other comprehensive income that </t>
  </si>
  <si>
    <t xml:space="preserve">   will not be reclassified to profit or loss</t>
  </si>
  <si>
    <t>Losses on remeasurements of defined benefit plans</t>
  </si>
  <si>
    <t>Income tax relating to components of other</t>
  </si>
  <si>
    <t xml:space="preserve">   comprehensive income that will not be</t>
  </si>
  <si>
    <t xml:space="preserve">   reclassified to profit or loss</t>
  </si>
  <si>
    <t>Total components of other comprehensive income</t>
  </si>
  <si>
    <t xml:space="preserve">   that will not be reclassified to profit or loss</t>
  </si>
  <si>
    <t xml:space="preserve">   Owners of the parent</t>
  </si>
  <si>
    <t>Six-month period ended</t>
  </si>
  <si>
    <t xml:space="preserve">Total items that will be reclassified subsequently </t>
  </si>
  <si>
    <t>Six-month period ended 30 June 2018</t>
  </si>
  <si>
    <t xml:space="preserve">   Total contributions by and distributions to owners of the parent</t>
  </si>
  <si>
    <t xml:space="preserve">   Change in ownership interest in subsidiary</t>
  </si>
  <si>
    <t xml:space="preserve">   Acquisition of non-controlling interest without</t>
  </si>
  <si>
    <t xml:space="preserve">      a change in control</t>
  </si>
  <si>
    <t xml:space="preserve">   Total change in ownership interest in subsidiary</t>
  </si>
  <si>
    <t>Balance at 30 June 2018</t>
  </si>
  <si>
    <t>Six-month period ended 30 June 2019</t>
  </si>
  <si>
    <t>Balance at 30 June 2019</t>
  </si>
  <si>
    <t>Separate financial statements</t>
  </si>
  <si>
    <t xml:space="preserve">  Contributions by and distributions to owners</t>
  </si>
  <si>
    <t xml:space="preserve">    Share-based payment transactions</t>
  </si>
  <si>
    <t xml:space="preserve">   Other comprehensive income  (expense)</t>
  </si>
  <si>
    <t>Impairment losses</t>
  </si>
  <si>
    <t>Gain on fair value adjustment of investment in debt security</t>
  </si>
  <si>
    <t>Loss on written-off of withholding tax</t>
  </si>
  <si>
    <t xml:space="preserve">Taxes paid </t>
  </si>
  <si>
    <t>Witholding tax refunded</t>
  </si>
  <si>
    <t>Acquisition of subsidiary, net of cash acquired</t>
  </si>
  <si>
    <t>Proceeds from sale of debt security in private fund</t>
  </si>
  <si>
    <t>Net cash from (used in) investing activities</t>
  </si>
  <si>
    <t>Repayment of borrowing</t>
  </si>
  <si>
    <t>Investment in subsidiaries</t>
  </si>
  <si>
    <t>Payables for purchase of equipment</t>
  </si>
  <si>
    <t>Payables for purchase of intangible assets</t>
  </si>
  <si>
    <t>Revenues from rendering of services</t>
  </si>
  <si>
    <t>Total revenue</t>
  </si>
  <si>
    <t>Cost of sale of goods and</t>
  </si>
  <si>
    <t>Loss before income tax expense</t>
  </si>
  <si>
    <t>Tax income</t>
  </si>
  <si>
    <t>Loss for the period</t>
  </si>
  <si>
    <t xml:space="preserve">   net of income tax</t>
  </si>
  <si>
    <t>Other comprehensive income for the period,</t>
  </si>
  <si>
    <t>Total comprehensive expense for the period</t>
  </si>
  <si>
    <r>
      <t>Loss for the period</t>
    </r>
    <r>
      <rPr>
        <sz val="11"/>
        <color indexed="12"/>
        <rFont val="Times New Roman"/>
        <family val="1"/>
      </rPr>
      <t xml:space="preserve"> </t>
    </r>
  </si>
  <si>
    <r>
      <t>Loss per share</t>
    </r>
    <r>
      <rPr>
        <b/>
        <i/>
        <sz val="11"/>
        <rFont val="Times New Roman"/>
        <family val="1"/>
      </rPr>
      <t xml:space="preserve"> (in Baht)</t>
    </r>
  </si>
  <si>
    <t xml:space="preserve">Basic and diluted loss per share </t>
  </si>
  <si>
    <t>the parent</t>
  </si>
  <si>
    <t xml:space="preserve">   Loss</t>
  </si>
  <si>
    <t xml:space="preserve">   Total contributions by and distributions to owners of the Company</t>
  </si>
  <si>
    <t>Unrealised (gain) loss on exchange</t>
  </si>
  <si>
    <t>Share-based payment</t>
  </si>
  <si>
    <t>(Reversal of) allowance for goods returned</t>
  </si>
  <si>
    <t>Right to recover to returned product</t>
  </si>
  <si>
    <t>Short-term loans to related party</t>
  </si>
  <si>
    <t>Net decrease in cash and cash equivalents</t>
  </si>
  <si>
    <t>Cash and cash equivalents at 1 January</t>
  </si>
  <si>
    <t>Cash and cash equivalents at 30 June</t>
  </si>
  <si>
    <t>(Gain) loss on inventories devaluation</t>
  </si>
  <si>
    <t>Non-current provisions for employee benefits</t>
  </si>
  <si>
    <t xml:space="preserve">Other comprehensive income for the period, </t>
  </si>
  <si>
    <t>Proceeds from repayment of short-term loan to related party</t>
  </si>
  <si>
    <t>Loss on disposal of leasehold improvements</t>
  </si>
  <si>
    <t>Loss attributable to</t>
  </si>
  <si>
    <t>Total comprehensive income (expense) attributable to</t>
  </si>
  <si>
    <t xml:space="preserve">   Contributions by and distributions to owners of the Company</t>
  </si>
  <si>
    <t>3, 9</t>
  </si>
  <si>
    <t>Impairment losses and other provisions</t>
  </si>
  <si>
    <t>3, 4, 7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</si>
</sst>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(* #,##0_);_(* \(#,##0\)\ ;_(* &quot;-&quot;??_);_(@_)"/>
    <numFmt numFmtId="168" formatCode="_(* #,##0.000_);_(* \(#,##0.000\);_(* &quot;-&quot;??_);_(@_)"/>
    <numFmt numFmtId="169" formatCode="_(* #,##0_);_(* \(#,##0\)\ ;_(* &quot;- &quot;??_);_(@_)"/>
    <numFmt numFmtId="170" formatCode="#,##0;\(#,##0\)"/>
  </numFmts>
  <fonts count="18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sz val="11"/>
      <color indexed="12"/>
      <name val="Times New Roman"/>
      <family val="1"/>
    </font>
    <font>
      <b/>
      <sz val="11"/>
      <color indexed="12"/>
      <name val="Times New Roman"/>
      <family val="1"/>
    </font>
    <font>
      <sz val="11"/>
      <color indexed="15"/>
      <name val="Times New Roman"/>
      <family val="1"/>
    </font>
    <font>
      <b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7">
    <xf numFmtId="0" fontId="0" fillId="0" borderId="0" xfId="0"/>
    <xf numFmtId="0" fontId="2" fillId="0" borderId="0" xfId="0" applyFont="1" applyAlignment="1"/>
    <xf numFmtId="49" fontId="3" fillId="0" borderId="0" xfId="0" applyNumberFormat="1" applyFont="1" applyAlignment="1"/>
    <xf numFmtId="49" fontId="3" fillId="0" borderId="0" xfId="0" applyNumberFormat="1" applyFont="1" applyAlignment="1">
      <alignment horizontal="left"/>
    </xf>
    <xf numFmtId="49" fontId="2" fillId="0" borderId="0" xfId="0" applyNumberFormat="1" applyFont="1" applyAlignment="1"/>
    <xf numFmtId="49" fontId="5" fillId="0" borderId="0" xfId="0" applyNumberFormat="1" applyFont="1" applyAlignment="1"/>
    <xf numFmtId="49" fontId="6" fillId="0" borderId="0" xfId="0" applyNumberFormat="1" applyFont="1" applyAlignment="1"/>
    <xf numFmtId="49" fontId="3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/>
    </xf>
    <xf numFmtId="49" fontId="8" fillId="0" borderId="0" xfId="0" applyNumberFormat="1" applyFont="1" applyAlignment="1"/>
    <xf numFmtId="0" fontId="9" fillId="0" borderId="0" xfId="0" applyFont="1" applyAlignment="1"/>
    <xf numFmtId="49" fontId="4" fillId="0" borderId="0" xfId="0" applyNumberFormat="1" applyFont="1" applyAlignment="1"/>
    <xf numFmtId="0" fontId="10" fillId="0" borderId="0" xfId="0" applyFont="1" applyAlignment="1"/>
    <xf numFmtId="0" fontId="2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/>
    <xf numFmtId="0" fontId="9" fillId="0" borderId="0" xfId="0" applyFont="1" applyFill="1" applyAlignment="1"/>
    <xf numFmtId="0" fontId="10" fillId="0" borderId="0" xfId="0" applyFont="1" applyFill="1" applyAlignment="1"/>
    <xf numFmtId="0" fontId="6" fillId="0" borderId="0" xfId="0" applyFont="1" applyFill="1" applyAlignment="1">
      <alignment horizontal="center"/>
    </xf>
    <xf numFmtId="49" fontId="6" fillId="0" borderId="0" xfId="0" applyNumberFormat="1" applyFont="1" applyFill="1" applyAlignment="1"/>
    <xf numFmtId="0" fontId="3" fillId="0" borderId="0" xfId="0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166" fontId="3" fillId="0" borderId="0" xfId="1" applyNumberFormat="1" applyFont="1" applyFill="1" applyBorder="1" applyAlignment="1"/>
    <xf numFmtId="0" fontId="3" fillId="0" borderId="0" xfId="0" applyFont="1" applyBorder="1" applyAlignment="1"/>
    <xf numFmtId="166" fontId="3" fillId="0" borderId="0" xfId="1" applyNumberFormat="1" applyFont="1" applyAlignment="1"/>
    <xf numFmtId="166" fontId="3" fillId="0" borderId="0" xfId="1" applyNumberFormat="1" applyFont="1" applyBorder="1" applyAlignment="1"/>
    <xf numFmtId="165" fontId="3" fillId="0" borderId="0" xfId="0" applyNumberFormat="1" applyFont="1" applyFill="1" applyBorder="1" applyAlignment="1"/>
    <xf numFmtId="0" fontId="3" fillId="0" borderId="0" xfId="0" applyFont="1" applyAlignment="1"/>
    <xf numFmtId="0" fontId="4" fillId="0" borderId="0" xfId="0" applyFont="1" applyFill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 applyFill="1"/>
    <xf numFmtId="0" fontId="11" fillId="0" borderId="0" xfId="0" applyFont="1" applyAlignment="1"/>
    <xf numFmtId="0" fontId="12" fillId="0" borderId="0" xfId="0" applyFont="1" applyAlignment="1"/>
    <xf numFmtId="0" fontId="6" fillId="0" borderId="0" xfId="0" applyFont="1" applyAlignment="1"/>
    <xf numFmtId="49" fontId="3" fillId="0" borderId="0" xfId="0" applyNumberFormat="1" applyFont="1" applyFill="1" applyAlignment="1"/>
    <xf numFmtId="49" fontId="0" fillId="0" borderId="0" xfId="0" applyNumberFormat="1" applyFont="1" applyAlignment="1"/>
    <xf numFmtId="0" fontId="0" fillId="0" borderId="0" xfId="0" applyFont="1" applyAlignment="1">
      <alignment horizontal="center"/>
    </xf>
    <xf numFmtId="0" fontId="0" fillId="0" borderId="0" xfId="0" applyFont="1" applyAlignment="1"/>
    <xf numFmtId="37" fontId="3" fillId="0" borderId="0" xfId="1" applyNumberFormat="1" applyFont="1" applyFill="1" applyBorder="1" applyAlignment="1"/>
    <xf numFmtId="37" fontId="3" fillId="0" borderId="0" xfId="1" applyNumberFormat="1" applyFont="1" applyFill="1" applyAlignment="1"/>
    <xf numFmtId="37" fontId="3" fillId="0" borderId="0" xfId="1" applyNumberFormat="1" applyFont="1" applyFill="1" applyBorder="1" applyAlignment="1">
      <alignment horizontal="right"/>
    </xf>
    <xf numFmtId="0" fontId="3" fillId="0" borderId="0" xfId="0" applyFont="1"/>
    <xf numFmtId="0" fontId="0" fillId="0" borderId="0" xfId="0" applyFont="1" applyFill="1" applyAlignment="1"/>
    <xf numFmtId="0" fontId="0" fillId="0" borderId="0" xfId="0" applyFont="1"/>
    <xf numFmtId="166" fontId="0" fillId="0" borderId="0" xfId="1" applyNumberFormat="1" applyFont="1" applyFill="1" applyBorder="1" applyAlignment="1"/>
    <xf numFmtId="166" fontId="0" fillId="0" borderId="0" xfId="1" applyNumberFormat="1" applyFont="1" applyFill="1" applyAlignment="1"/>
    <xf numFmtId="49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166" fontId="2" fillId="0" borderId="0" xfId="1" applyNumberFormat="1" applyFont="1" applyFill="1" applyBorder="1" applyAlignment="1"/>
    <xf numFmtId="0" fontId="0" fillId="0" borderId="0" xfId="0" applyFont="1" applyFill="1" applyBorder="1" applyAlignment="1">
      <alignment horizontal="left"/>
    </xf>
    <xf numFmtId="0" fontId="0" fillId="0" borderId="0" xfId="0" applyFont="1" applyBorder="1" applyAlignment="1"/>
    <xf numFmtId="0" fontId="3" fillId="0" borderId="0" xfId="0" applyFont="1" applyFill="1" applyAlignment="1">
      <alignment horizontal="left"/>
    </xf>
    <xf numFmtId="37" fontId="0" fillId="0" borderId="0" xfId="1" applyNumberFormat="1" applyFont="1" applyFill="1" applyAlignment="1"/>
    <xf numFmtId="0" fontId="0" fillId="0" borderId="0" xfId="0" applyFont="1" applyFill="1" applyBorder="1" applyAlignment="1"/>
    <xf numFmtId="164" fontId="0" fillId="0" borderId="0" xfId="0" applyNumberFormat="1" applyFont="1" applyFill="1" applyAlignment="1"/>
    <xf numFmtId="0" fontId="0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/>
    <xf numFmtId="37" fontId="0" fillId="0" borderId="0" xfId="1" applyNumberFormat="1" applyFont="1" applyFill="1" applyBorder="1" applyAlignment="1"/>
    <xf numFmtId="37" fontId="0" fillId="0" borderId="0" xfId="1" applyNumberFormat="1" applyFont="1" applyFill="1" applyBorder="1" applyAlignment="1">
      <alignment horizontal="left"/>
    </xf>
    <xf numFmtId="37" fontId="0" fillId="0" borderId="0" xfId="0" applyNumberFormat="1" applyFont="1" applyAlignment="1"/>
    <xf numFmtId="0" fontId="0" fillId="0" borderId="0" xfId="0" applyFont="1" applyAlignment="1">
      <alignment horizontal="left" wrapText="1"/>
    </xf>
    <xf numFmtId="0" fontId="0" fillId="0" borderId="0" xfId="0" applyFont="1" applyFill="1" applyAlignment="1">
      <alignment wrapText="1"/>
    </xf>
    <xf numFmtId="164" fontId="0" fillId="0" borderId="0" xfId="0" applyNumberFormat="1" applyFont="1" applyFill="1" applyBorder="1" applyAlignment="1"/>
    <xf numFmtId="37" fontId="3" fillId="0" borderId="2" xfId="2" applyNumberFormat="1" applyFont="1" applyFill="1" applyBorder="1" applyAlignment="1"/>
    <xf numFmtId="37" fontId="3" fillId="0" borderId="0" xfId="2" applyNumberFormat="1" applyFont="1" applyFill="1" applyBorder="1" applyAlignment="1"/>
    <xf numFmtId="37" fontId="3" fillId="0" borderId="3" xfId="2" applyNumberFormat="1" applyFont="1" applyFill="1" applyBorder="1" applyAlignment="1"/>
    <xf numFmtId="39" fontId="3" fillId="0" borderId="0" xfId="0" applyNumberFormat="1" applyFont="1" applyAlignment="1"/>
    <xf numFmtId="0" fontId="5" fillId="0" borderId="0" xfId="2" applyFont="1" applyFill="1" applyAlignment="1"/>
    <xf numFmtId="0" fontId="2" fillId="0" borderId="0" xfId="2" applyFont="1" applyFill="1" applyAlignment="1"/>
    <xf numFmtId="0" fontId="5" fillId="0" borderId="0" xfId="2" applyFont="1" applyAlignment="1"/>
    <xf numFmtId="0" fontId="3" fillId="0" borderId="0" xfId="2" applyFont="1" applyFill="1" applyAlignment="1"/>
    <xf numFmtId="49" fontId="3" fillId="0" borderId="0" xfId="2" applyNumberFormat="1" applyFont="1" applyAlignment="1"/>
    <xf numFmtId="166" fontId="3" fillId="0" borderId="0" xfId="1" applyNumberFormat="1" applyFont="1" applyFill="1" applyAlignment="1"/>
    <xf numFmtId="0" fontId="0" fillId="0" borderId="0" xfId="0" applyFont="1" applyAlignment="1">
      <alignment wrapText="1"/>
    </xf>
    <xf numFmtId="0" fontId="0" fillId="0" borderId="0" xfId="0" applyFont="1" applyAlignment="1">
      <alignment vertical="top" wrapText="1"/>
    </xf>
    <xf numFmtId="37" fontId="3" fillId="0" borderId="0" xfId="0" applyNumberFormat="1" applyFont="1" applyAlignment="1">
      <alignment wrapText="1"/>
    </xf>
    <xf numFmtId="0" fontId="9" fillId="0" borderId="0" xfId="0" applyFont="1" applyFill="1" applyBorder="1" applyAlignment="1"/>
    <xf numFmtId="0" fontId="6" fillId="0" borderId="0" xfId="2" applyFont="1" applyFill="1" applyAlignment="1">
      <alignment horizontal="center"/>
    </xf>
    <xf numFmtId="37" fontId="3" fillId="0" borderId="0" xfId="2" applyNumberFormat="1" applyFont="1" applyFill="1" applyAlignment="1"/>
    <xf numFmtId="37" fontId="3" fillId="0" borderId="5" xfId="2" applyNumberFormat="1" applyFont="1" applyFill="1" applyBorder="1" applyAlignment="1"/>
    <xf numFmtId="0" fontId="5" fillId="0" borderId="0" xfId="0" applyFont="1" applyAlignment="1"/>
    <xf numFmtId="0" fontId="5" fillId="0" borderId="0" xfId="0" applyFont="1" applyFill="1" applyAlignment="1">
      <alignment horizontal="left"/>
    </xf>
    <xf numFmtId="0" fontId="6" fillId="0" borderId="0" xfId="2" quotePrefix="1" applyFont="1" applyFill="1" applyAlignment="1">
      <alignment horizontal="center"/>
    </xf>
    <xf numFmtId="37" fontId="3" fillId="0" borderId="0" xfId="1" applyNumberFormat="1" applyFont="1" applyFill="1" applyBorder="1" applyAlignment="1">
      <alignment horizontal="center"/>
    </xf>
    <xf numFmtId="49" fontId="2" fillId="0" borderId="0" xfId="2" applyNumberFormat="1" applyFont="1" applyBorder="1" applyAlignment="1"/>
    <xf numFmtId="166" fontId="2" fillId="0" borderId="4" xfId="1" applyNumberFormat="1" applyFont="1" applyBorder="1" applyAlignment="1"/>
    <xf numFmtId="49" fontId="0" fillId="0" borderId="0" xfId="2" applyNumberFormat="1" applyFont="1" applyFill="1" applyAlignment="1"/>
    <xf numFmtId="37" fontId="2" fillId="0" borderId="0" xfId="2" applyNumberFormat="1" applyFont="1" applyFill="1" applyAlignment="1"/>
    <xf numFmtId="49" fontId="0" fillId="0" borderId="0" xfId="0" applyNumberFormat="1" applyFont="1" applyFill="1" applyAlignment="1">
      <alignment horizontal="left"/>
    </xf>
    <xf numFmtId="166" fontId="2" fillId="0" borderId="0" xfId="1" applyNumberFormat="1" applyFont="1" applyFill="1" applyAlignment="1"/>
    <xf numFmtId="43" fontId="0" fillId="0" borderId="0" xfId="1" applyFont="1" applyFill="1" applyBorder="1" applyAlignment="1"/>
    <xf numFmtId="0" fontId="2" fillId="0" borderId="0" xfId="0" applyFont="1" applyFill="1" applyAlignment="1">
      <alignment horizontal="left" wrapText="1"/>
    </xf>
    <xf numFmtId="166" fontId="9" fillId="0" borderId="0" xfId="1" applyNumberFormat="1" applyFont="1" applyFill="1" applyAlignment="1"/>
    <xf numFmtId="0" fontId="15" fillId="0" borderId="0" xfId="0" applyFont="1" applyFill="1" applyAlignment="1">
      <alignment horizontal="left" wrapText="1"/>
    </xf>
    <xf numFmtId="0" fontId="14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1" applyNumberFormat="1" applyFont="1" applyFill="1" applyAlignment="1">
      <alignment horizontal="center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Fill="1" applyAlignment="1">
      <alignment wrapText="1"/>
    </xf>
    <xf numFmtId="0" fontId="15" fillId="0" borderId="0" xfId="0" applyFont="1" applyAlignment="1">
      <alignment horizontal="left" wrapText="1"/>
    </xf>
    <xf numFmtId="37" fontId="2" fillId="0" borderId="0" xfId="0" applyNumberFormat="1" applyFont="1" applyFill="1" applyAlignment="1"/>
    <xf numFmtId="0" fontId="16" fillId="0" borderId="0" xfId="0" applyFont="1" applyFill="1" applyAlignment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justify"/>
    </xf>
    <xf numFmtId="0" fontId="2" fillId="2" borderId="0" xfId="0" applyFont="1" applyFill="1" applyAlignment="1"/>
    <xf numFmtId="49" fontId="0" fillId="0" borderId="0" xfId="2" applyNumberFormat="1" applyFont="1" applyAlignment="1"/>
    <xf numFmtId="166" fontId="2" fillId="0" borderId="0" xfId="1" applyNumberFormat="1" applyFont="1" applyBorder="1" applyAlignment="1"/>
    <xf numFmtId="166" fontId="3" fillId="0" borderId="3" xfId="1" applyNumberFormat="1" applyFont="1" applyFill="1" applyBorder="1" applyAlignment="1"/>
    <xf numFmtId="43" fontId="0" fillId="0" borderId="0" xfId="1" applyFont="1" applyFill="1" applyAlignment="1"/>
    <xf numFmtId="166" fontId="3" fillId="0" borderId="0" xfId="1" applyNumberFormat="1" applyFont="1" applyFill="1" applyAlignment="1">
      <alignment wrapText="1"/>
    </xf>
    <xf numFmtId="37" fontId="2" fillId="0" borderId="0" xfId="2" applyNumberFormat="1" applyFont="1" applyFill="1" applyAlignment="1">
      <alignment horizontal="center"/>
    </xf>
    <xf numFmtId="166" fontId="2" fillId="0" borderId="0" xfId="1" applyNumberFormat="1" applyFont="1" applyFill="1" applyAlignment="1">
      <alignment horizontal="center" wrapText="1"/>
    </xf>
    <xf numFmtId="166" fontId="2" fillId="0" borderId="0" xfId="1" applyNumberFormat="1" applyFont="1" applyFill="1" applyAlignment="1">
      <alignment wrapText="1"/>
    </xf>
    <xf numFmtId="166" fontId="0" fillId="0" borderId="0" xfId="1" quotePrefix="1" applyNumberFormat="1" applyFont="1" applyFill="1" applyAlignment="1">
      <alignment horizontal="center" wrapText="1"/>
    </xf>
    <xf numFmtId="0" fontId="0" fillId="0" borderId="0" xfId="1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3" fillId="0" borderId="0" xfId="0" applyNumberFormat="1" applyFont="1" applyFill="1" applyAlignment="1">
      <alignment horizontal="left"/>
    </xf>
    <xf numFmtId="49" fontId="0" fillId="0" borderId="0" xfId="1" quotePrefix="1" applyNumberFormat="1" applyFont="1" applyFill="1" applyAlignment="1">
      <alignment horizontal="center" wrapText="1"/>
    </xf>
    <xf numFmtId="0" fontId="9" fillId="0" borderId="0" xfId="0" applyFont="1" applyFill="1" applyBorder="1" applyAlignment="1">
      <alignment horizontal="left"/>
    </xf>
    <xf numFmtId="167" fontId="2" fillId="0" borderId="0" xfId="3" applyNumberFormat="1" applyFont="1" applyFill="1" applyBorder="1" applyAlignment="1"/>
    <xf numFmtId="167" fontId="3" fillId="0" borderId="2" xfId="3" applyNumberFormat="1" applyFont="1" applyFill="1" applyBorder="1" applyAlignment="1"/>
    <xf numFmtId="166" fontId="2" fillId="0" borderId="0" xfId="3" applyNumberFormat="1" applyFont="1" applyFill="1" applyBorder="1" applyAlignment="1"/>
    <xf numFmtId="166" fontId="3" fillId="0" borderId="0" xfId="3" applyNumberFormat="1" applyFont="1" applyFill="1" applyBorder="1" applyAlignment="1"/>
    <xf numFmtId="37" fontId="3" fillId="0" borderId="0" xfId="3" applyNumberFormat="1" applyFont="1" applyFill="1" applyBorder="1" applyAlignment="1"/>
    <xf numFmtId="167" fontId="3" fillId="0" borderId="0" xfId="3" applyNumberFormat="1" applyFont="1" applyFill="1" applyBorder="1" applyAlignment="1"/>
    <xf numFmtId="37" fontId="2" fillId="0" borderId="3" xfId="3" applyNumberFormat="1" applyFont="1" applyFill="1" applyBorder="1" applyAlignment="1"/>
    <xf numFmtId="166" fontId="3" fillId="0" borderId="1" xfId="3" applyNumberFormat="1" applyFont="1" applyFill="1" applyBorder="1" applyAlignment="1"/>
    <xf numFmtId="0" fontId="0" fillId="0" borderId="0" xfId="0" applyFont="1" applyFill="1"/>
    <xf numFmtId="49" fontId="5" fillId="0" borderId="0" xfId="0" applyNumberFormat="1" applyFont="1" applyFill="1" applyAlignment="1"/>
    <xf numFmtId="166" fontId="2" fillId="0" borderId="3" xfId="3" applyNumberFormat="1" applyFont="1" applyFill="1" applyBorder="1" applyAlignment="1"/>
    <xf numFmtId="167" fontId="3" fillId="0" borderId="3" xfId="3" applyNumberFormat="1" applyFont="1" applyFill="1" applyBorder="1" applyAlignment="1"/>
    <xf numFmtId="0" fontId="5" fillId="0" borderId="0" xfId="0" applyFont="1" applyAlignment="1">
      <alignment horizontal="center"/>
    </xf>
    <xf numFmtId="166" fontId="3" fillId="0" borderId="3" xfId="3" applyNumberFormat="1" applyFont="1" applyFill="1" applyBorder="1" applyAlignment="1"/>
    <xf numFmtId="166" fontId="3" fillId="0" borderId="5" xfId="3" applyNumberFormat="1" applyFont="1" applyFill="1" applyBorder="1" applyAlignment="1"/>
    <xf numFmtId="0" fontId="5" fillId="0" borderId="0" xfId="0" applyFont="1" applyFill="1" applyAlignment="1"/>
    <xf numFmtId="43" fontId="0" fillId="0" borderId="3" xfId="1" applyFont="1" applyFill="1" applyBorder="1" applyAlignment="1"/>
    <xf numFmtId="168" fontId="0" fillId="0" borderId="0" xfId="3" applyNumberFormat="1" applyFont="1" applyFill="1" applyBorder="1" applyAlignment="1">
      <alignment horizontal="center"/>
    </xf>
    <xf numFmtId="165" fontId="6" fillId="0" borderId="0" xfId="3" applyNumberFormat="1" applyFont="1" applyFill="1" applyBorder="1" applyAlignment="1">
      <alignment horizontal="center"/>
    </xf>
    <xf numFmtId="0" fontId="3" fillId="3" borderId="0" xfId="0" applyFont="1" applyFill="1"/>
    <xf numFmtId="0" fontId="11" fillId="0" borderId="0" xfId="0" applyFont="1" applyAlignment="1">
      <alignment horizontal="center"/>
    </xf>
    <xf numFmtId="166" fontId="8" fillId="0" borderId="0" xfId="1" applyNumberFormat="1" applyFont="1" applyFill="1" applyBorder="1" applyAlignment="1"/>
    <xf numFmtId="0" fontId="12" fillId="0" borderId="0" xfId="0" applyFont="1" applyAlignment="1">
      <alignment horizontal="center"/>
    </xf>
    <xf numFmtId="166" fontId="4" fillId="0" borderId="0" xfId="1" applyNumberFormat="1" applyFont="1" applyFill="1" applyBorder="1" applyAlignment="1"/>
    <xf numFmtId="167" fontId="2" fillId="0" borderId="3" xfId="3" applyNumberFormat="1" applyFont="1" applyFill="1" applyBorder="1" applyAlignment="1"/>
    <xf numFmtId="166" fontId="2" fillId="0" borderId="0" xfId="1" applyNumberFormat="1" applyFont="1" applyFill="1" applyBorder="1" applyAlignment="1">
      <alignment horizontal="center"/>
    </xf>
    <xf numFmtId="166" fontId="0" fillId="0" borderId="0" xfId="3" applyNumberFormat="1" applyFont="1" applyFill="1" applyBorder="1" applyAlignment="1"/>
    <xf numFmtId="167" fontId="3" fillId="0" borderId="0" xfId="3" applyNumberFormat="1" applyFont="1" applyBorder="1" applyAlignment="1"/>
    <xf numFmtId="0" fontId="2" fillId="0" borderId="0" xfId="0" applyFont="1" applyBorder="1" applyAlignment="1"/>
    <xf numFmtId="0" fontId="2" fillId="0" borderId="0" xfId="0" applyFont="1" applyFill="1" applyBorder="1" applyAlignment="1"/>
    <xf numFmtId="169" fontId="2" fillId="0" borderId="3" xfId="1" applyNumberFormat="1" applyFont="1" applyFill="1" applyBorder="1" applyAlignment="1"/>
    <xf numFmtId="167" fontId="2" fillId="0" borderId="0" xfId="1" applyNumberFormat="1" applyFont="1" applyFill="1" applyBorder="1" applyAlignment="1"/>
    <xf numFmtId="169" fontId="3" fillId="0" borderId="3" xfId="1" applyNumberFormat="1" applyFont="1" applyFill="1" applyBorder="1" applyAlignment="1"/>
    <xf numFmtId="167" fontId="3" fillId="0" borderId="0" xfId="1" applyNumberFormat="1" applyFont="1" applyFill="1" applyBorder="1" applyAlignment="1"/>
    <xf numFmtId="0" fontId="5" fillId="0" borderId="0" xfId="0" applyFont="1"/>
    <xf numFmtId="166" fontId="3" fillId="0" borderId="0" xfId="3" applyNumberFormat="1" applyFont="1" applyFill="1" applyBorder="1" applyAlignment="1">
      <alignment horizontal="center"/>
    </xf>
    <xf numFmtId="0" fontId="6" fillId="0" borderId="0" xfId="2" applyFont="1" applyAlignment="1">
      <alignment horizontal="center"/>
    </xf>
    <xf numFmtId="166" fontId="3" fillId="0" borderId="0" xfId="3" applyNumberFormat="1" applyFont="1" applyFill="1" applyBorder="1" applyAlignment="1">
      <alignment horizontal="right"/>
    </xf>
    <xf numFmtId="164" fontId="3" fillId="0" borderId="0" xfId="2" applyNumberFormat="1" applyFont="1" applyBorder="1" applyAlignment="1"/>
    <xf numFmtId="0" fontId="2" fillId="0" borderId="0" xfId="2" applyFont="1" applyAlignment="1">
      <alignment horizontal="center"/>
    </xf>
    <xf numFmtId="166" fontId="2" fillId="0" borderId="0" xfId="3" applyNumberFormat="1" applyFont="1" applyFill="1" applyBorder="1" applyAlignment="1">
      <alignment horizontal="center"/>
    </xf>
    <xf numFmtId="167" fontId="2" fillId="0" borderId="3" xfId="1" applyNumberFormat="1" applyFont="1" applyFill="1" applyBorder="1" applyAlignment="1"/>
    <xf numFmtId="49" fontId="5" fillId="0" borderId="0" xfId="2" applyNumberFormat="1" applyFont="1" applyFill="1" applyAlignment="1">
      <alignment horizontal="left"/>
    </xf>
    <xf numFmtId="166" fontId="2" fillId="0" borderId="0" xfId="0" applyNumberFormat="1" applyFont="1" applyBorder="1" applyAlignment="1"/>
    <xf numFmtId="166" fontId="2" fillId="0" borderId="4" xfId="0" applyNumberFormat="1" applyFont="1" applyFill="1" applyBorder="1" applyAlignment="1"/>
    <xf numFmtId="166" fontId="3" fillId="0" borderId="2" xfId="3" applyNumberFormat="1" applyFont="1" applyFill="1" applyBorder="1" applyAlignment="1"/>
    <xf numFmtId="169" fontId="3" fillId="0" borderId="5" xfId="1" applyNumberFormat="1" applyFont="1" applyFill="1" applyBorder="1" applyAlignment="1"/>
    <xf numFmtId="0" fontId="0" fillId="0" borderId="0" xfId="2" applyFont="1" applyFill="1" applyAlignment="1"/>
    <xf numFmtId="169" fontId="3" fillId="0" borderId="0" xfId="1" applyNumberFormat="1" applyFont="1" applyFill="1" applyBorder="1" applyAlignment="1"/>
    <xf numFmtId="169" fontId="2" fillId="0" borderId="0" xfId="1" applyNumberFormat="1" applyFont="1" applyFill="1" applyBorder="1" applyAlignment="1"/>
    <xf numFmtId="166" fontId="2" fillId="0" borderId="0" xfId="0" applyNumberFormat="1" applyFont="1" applyFill="1" applyBorder="1" applyAlignment="1"/>
    <xf numFmtId="37" fontId="3" fillId="0" borderId="5" xfId="3" applyNumberFormat="1" applyFont="1" applyFill="1" applyBorder="1" applyAlignment="1"/>
    <xf numFmtId="49" fontId="0" fillId="0" borderId="0" xfId="0" applyNumberFormat="1" applyFont="1" applyFill="1" applyAlignment="1">
      <alignment shrinkToFit="1"/>
    </xf>
    <xf numFmtId="49" fontId="0" fillId="0" borderId="0" xfId="0" applyNumberFormat="1" applyFont="1" applyFill="1" applyBorder="1" applyAlignment="1"/>
    <xf numFmtId="0" fontId="13" fillId="0" borderId="0" xfId="0" applyFont="1" applyFill="1" applyAlignment="1"/>
    <xf numFmtId="166" fontId="13" fillId="0" borderId="0" xfId="4" applyNumberFormat="1" applyFont="1" applyFill="1" applyAlignment="1">
      <alignment horizontal="center"/>
    </xf>
    <xf numFmtId="49" fontId="6" fillId="0" borderId="0" xfId="0" applyNumberFormat="1" applyFont="1" applyAlignment="1">
      <alignment horizontal="center"/>
    </xf>
    <xf numFmtId="169" fontId="3" fillId="0" borderId="1" xfId="1" applyNumberFormat="1" applyFont="1" applyFill="1" applyBorder="1" applyAlignment="1"/>
    <xf numFmtId="166" fontId="17" fillId="0" borderId="3" xfId="1" applyNumberFormat="1" applyFont="1" applyBorder="1"/>
    <xf numFmtId="0" fontId="17" fillId="0" borderId="0" xfId="0" applyFont="1"/>
    <xf numFmtId="43" fontId="2" fillId="0" borderId="0" xfId="1" applyFont="1" applyAlignment="1">
      <alignment horizontal="left" indent="4"/>
    </xf>
    <xf numFmtId="37" fontId="2" fillId="0" borderId="0" xfId="2" applyNumberFormat="1" applyFont="1"/>
    <xf numFmtId="166" fontId="2" fillId="0" borderId="0" xfId="1" applyNumberFormat="1" applyFont="1"/>
    <xf numFmtId="166" fontId="2" fillId="0" borderId="0" xfId="4" applyNumberFormat="1" applyFont="1"/>
    <xf numFmtId="166" fontId="2" fillId="0" borderId="3" xfId="1" applyNumberFormat="1" applyFont="1" applyBorder="1"/>
    <xf numFmtId="37" fontId="2" fillId="0" borderId="0" xfId="4" applyNumberFormat="1" applyFont="1"/>
    <xf numFmtId="0" fontId="2" fillId="0" borderId="0" xfId="0" applyFont="1" applyAlignment="1">
      <alignment vertical="top" wrapText="1"/>
    </xf>
    <xf numFmtId="168" fontId="2" fillId="0" borderId="5" xfId="1" applyNumberFormat="1" applyFont="1" applyBorder="1"/>
    <xf numFmtId="165" fontId="6" fillId="0" borderId="0" xfId="4" applyNumberFormat="1" applyFont="1" applyAlignment="1">
      <alignment horizontal="center"/>
    </xf>
    <xf numFmtId="37" fontId="2" fillId="0" borderId="0" xfId="2" applyNumberFormat="1" applyFont="1" applyFill="1" applyBorder="1" applyAlignment="1"/>
    <xf numFmtId="166" fontId="2" fillId="0" borderId="3" xfId="1" applyNumberFormat="1" applyFont="1" applyFill="1" applyBorder="1" applyAlignment="1"/>
    <xf numFmtId="165" fontId="2" fillId="0" borderId="0" xfId="0" applyNumberFormat="1" applyFont="1"/>
    <xf numFmtId="43" fontId="2" fillId="0" borderId="0" xfId="0" applyNumberFormat="1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37" fontId="0" fillId="0" borderId="0" xfId="2" applyNumberFormat="1" applyFont="1"/>
    <xf numFmtId="37" fontId="0" fillId="0" borderId="0" xfId="2" applyNumberFormat="1" applyFont="1" applyFill="1" applyAlignment="1"/>
    <xf numFmtId="37" fontId="0" fillId="0" borderId="5" xfId="2" applyNumberFormat="1" applyFont="1" applyBorder="1"/>
    <xf numFmtId="0" fontId="0" fillId="0" borderId="0" xfId="0" applyFont="1" applyFill="1" applyAlignment="1">
      <alignment horizontal="left" wrapText="1"/>
    </xf>
    <xf numFmtId="170" fontId="0" fillId="0" borderId="3" xfId="2" applyNumberFormat="1" applyFont="1" applyBorder="1"/>
    <xf numFmtId="43" fontId="0" fillId="0" borderId="0" xfId="1" applyFont="1" applyAlignment="1">
      <alignment horizontal="left" indent="4"/>
    </xf>
    <xf numFmtId="166" fontId="0" fillId="0" borderId="0" xfId="1" applyNumberFormat="1" applyFont="1"/>
    <xf numFmtId="37" fontId="0" fillId="0" borderId="0" xfId="0" applyNumberFormat="1" applyFont="1" applyAlignment="1">
      <alignment wrapText="1"/>
    </xf>
    <xf numFmtId="166" fontId="0" fillId="0" borderId="3" xfId="1" applyNumberFormat="1" applyFont="1" applyBorder="1"/>
    <xf numFmtId="168" fontId="0" fillId="0" borderId="5" xfId="1" applyNumberFormat="1" applyFont="1" applyBorder="1"/>
    <xf numFmtId="37" fontId="2" fillId="0" borderId="0" xfId="1" applyNumberFormat="1" applyFont="1" applyFill="1" applyAlignment="1"/>
    <xf numFmtId="37" fontId="2" fillId="0" borderId="0" xfId="0" applyNumberFormat="1" applyFont="1" applyAlignment="1"/>
    <xf numFmtId="37" fontId="2" fillId="0" borderId="0" xfId="1" applyNumberFormat="1" applyFont="1" applyFill="1" applyBorder="1" applyAlignment="1"/>
    <xf numFmtId="37" fontId="2" fillId="0" borderId="0" xfId="1" applyNumberFormat="1" applyFont="1" applyFill="1" applyBorder="1" applyAlignment="1">
      <alignment horizontal="left"/>
    </xf>
    <xf numFmtId="37" fontId="2" fillId="0" borderId="4" xfId="1" applyNumberFormat="1" applyFont="1" applyFill="1" applyBorder="1" applyAlignment="1"/>
    <xf numFmtId="166" fontId="3" fillId="0" borderId="3" xfId="1" applyNumberFormat="1" applyFont="1" applyBorder="1"/>
    <xf numFmtId="166" fontId="2" fillId="0" borderId="0" xfId="1" applyNumberFormat="1" applyFont="1" applyFill="1" applyBorder="1" applyAlignment="1">
      <alignment horizontal="right"/>
    </xf>
    <xf numFmtId="166" fontId="2" fillId="0" borderId="4" xfId="0" applyNumberFormat="1" applyFont="1" applyBorder="1" applyAlignment="1"/>
    <xf numFmtId="166" fontId="3" fillId="0" borderId="0" xfId="1" applyNumberFormat="1" applyFont="1"/>
    <xf numFmtId="0" fontId="2" fillId="0" borderId="0" xfId="0" applyFont="1"/>
    <xf numFmtId="166" fontId="3" fillId="0" borderId="0" xfId="4" applyNumberFormat="1" applyFont="1"/>
    <xf numFmtId="0" fontId="2" fillId="0" borderId="0" xfId="0" applyFont="1" applyFill="1" applyBorder="1" applyAlignment="1">
      <alignment horizontal="left"/>
    </xf>
    <xf numFmtId="166" fontId="2" fillId="0" borderId="4" xfId="3" applyNumberFormat="1" applyFont="1" applyFill="1" applyBorder="1" applyAlignment="1"/>
    <xf numFmtId="166" fontId="2" fillId="0" borderId="0" xfId="4" applyNumberFormat="1" applyFont="1" applyAlignment="1">
      <alignment horizontal="right"/>
    </xf>
    <xf numFmtId="166" fontId="2" fillId="0" borderId="3" xfId="4" applyNumberFormat="1" applyFont="1" applyBorder="1" applyAlignment="1">
      <alignment horizontal="right"/>
    </xf>
    <xf numFmtId="164" fontId="2" fillId="0" borderId="0" xfId="0" applyNumberFormat="1" applyFont="1" applyFill="1" applyAlignment="1"/>
    <xf numFmtId="164" fontId="2" fillId="0" borderId="0" xfId="0" applyNumberFormat="1" applyFont="1" applyFill="1" applyBorder="1" applyAlignment="1"/>
    <xf numFmtId="166" fontId="2" fillId="0" borderId="0" xfId="0" applyNumberFormat="1" applyFont="1" applyFill="1" applyAlignment="1"/>
    <xf numFmtId="170" fontId="2" fillId="0" borderId="0" xfId="4" applyNumberFormat="1" applyFont="1"/>
    <xf numFmtId="37" fontId="3" fillId="0" borderId="0" xfId="4" applyNumberFormat="1" applyFont="1"/>
    <xf numFmtId="37" fontId="2" fillId="0" borderId="0" xfId="4" applyNumberFormat="1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5" fillId="0" borderId="0" xfId="2" applyNumberFormat="1" applyFont="1" applyAlignment="1"/>
    <xf numFmtId="169" fontId="0" fillId="0" borderId="0" xfId="0" applyNumberFormat="1"/>
    <xf numFmtId="166" fontId="0" fillId="0" borderId="0" xfId="0" applyNumberFormat="1"/>
    <xf numFmtId="166" fontId="3" fillId="0" borderId="0" xfId="1" applyNumberFormat="1" applyFont="1" applyFill="1" applyAlignment="1">
      <alignment horizontal="center" wrapText="1"/>
    </xf>
    <xf numFmtId="166" fontId="3" fillId="0" borderId="0" xfId="1" applyNumberFormat="1" applyFont="1" applyFill="1" applyAlignment="1">
      <alignment horizontal="center"/>
    </xf>
    <xf numFmtId="166" fontId="6" fillId="0" borderId="0" xfId="1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0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5">
    <cellStyle name="Comma" xfId="1" builtinId="3"/>
    <cellStyle name="Comma 2" xfId="3" xr:uid="{00000000-0005-0000-0000-000001000000}"/>
    <cellStyle name="Comma 2 2" xfId="4" xr:uid="{29F9CD61-4E6D-4F8A-8A9C-D89FD26E0D28}"/>
    <cellStyle name="Normal" xfId="0" builtinId="0"/>
    <cellStyle name="Normal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T144"/>
  <sheetViews>
    <sheetView view="pageBreakPreview" topLeftCell="C70" zoomScale="98" zoomScaleNormal="98" zoomScaleSheetLayoutView="98" workbookViewId="0">
      <selection activeCell="G67" sqref="G67"/>
    </sheetView>
  </sheetViews>
  <sheetFormatPr defaultRowHeight="15" x14ac:dyDescent="0.25"/>
  <cols>
    <col min="1" max="1" width="18.5703125" style="92" hidden="1" customWidth="1"/>
    <col min="2" max="2" width="1.28515625" style="13" hidden="1" customWidth="1"/>
    <col min="3" max="3" width="39.85546875" style="96" customWidth="1"/>
    <col min="4" max="4" width="7.5703125" style="13" customWidth="1"/>
    <col min="5" max="5" width="13.5703125" style="90" customWidth="1"/>
    <col min="6" max="6" width="1.42578125" style="90" customWidth="1"/>
    <col min="7" max="7" width="14.42578125" style="90" bestFit="1" customWidth="1"/>
    <col min="8" max="8" width="1.42578125" style="90" customWidth="1"/>
    <col min="9" max="9" width="13.5703125" style="90" customWidth="1"/>
    <col min="10" max="10" width="1.42578125" style="90" customWidth="1"/>
    <col min="11" max="11" width="13.5703125" style="90" customWidth="1"/>
    <col min="12" max="13" width="9.5703125" style="13" bestFit="1" customWidth="1"/>
    <col min="14" max="256" width="9.140625" style="13"/>
    <col min="257" max="258" width="0" style="13" hidden="1" customWidth="1"/>
    <col min="259" max="259" width="45.85546875" style="13" customWidth="1"/>
    <col min="260" max="260" width="7.5703125" style="13" customWidth="1"/>
    <col min="261" max="261" width="14.28515625" style="13" customWidth="1"/>
    <col min="262" max="262" width="1.42578125" style="13" customWidth="1"/>
    <col min="263" max="263" width="14.28515625" style="13" customWidth="1"/>
    <col min="264" max="264" width="1.42578125" style="13" customWidth="1"/>
    <col min="265" max="265" width="14.28515625" style="13" customWidth="1"/>
    <col min="266" max="266" width="1.42578125" style="13" customWidth="1"/>
    <col min="267" max="267" width="14.28515625" style="13" customWidth="1"/>
    <col min="268" max="269" width="9.5703125" style="13" bestFit="1" customWidth="1"/>
    <col min="270" max="512" width="9.140625" style="13"/>
    <col min="513" max="514" width="0" style="13" hidden="1" customWidth="1"/>
    <col min="515" max="515" width="45.85546875" style="13" customWidth="1"/>
    <col min="516" max="516" width="7.5703125" style="13" customWidth="1"/>
    <col min="517" max="517" width="14.28515625" style="13" customWidth="1"/>
    <col min="518" max="518" width="1.42578125" style="13" customWidth="1"/>
    <col min="519" max="519" width="14.28515625" style="13" customWidth="1"/>
    <col min="520" max="520" width="1.42578125" style="13" customWidth="1"/>
    <col min="521" max="521" width="14.28515625" style="13" customWidth="1"/>
    <col min="522" max="522" width="1.42578125" style="13" customWidth="1"/>
    <col min="523" max="523" width="14.28515625" style="13" customWidth="1"/>
    <col min="524" max="525" width="9.5703125" style="13" bestFit="1" customWidth="1"/>
    <col min="526" max="768" width="9.140625" style="13"/>
    <col min="769" max="770" width="0" style="13" hidden="1" customWidth="1"/>
    <col min="771" max="771" width="45.85546875" style="13" customWidth="1"/>
    <col min="772" max="772" width="7.5703125" style="13" customWidth="1"/>
    <col min="773" max="773" width="14.28515625" style="13" customWidth="1"/>
    <col min="774" max="774" width="1.42578125" style="13" customWidth="1"/>
    <col min="775" max="775" width="14.28515625" style="13" customWidth="1"/>
    <col min="776" max="776" width="1.42578125" style="13" customWidth="1"/>
    <col min="777" max="777" width="14.28515625" style="13" customWidth="1"/>
    <col min="778" max="778" width="1.42578125" style="13" customWidth="1"/>
    <col min="779" max="779" width="14.28515625" style="13" customWidth="1"/>
    <col min="780" max="781" width="9.5703125" style="13" bestFit="1" customWidth="1"/>
    <col min="782" max="1024" width="9.140625" style="13"/>
    <col min="1025" max="1026" width="0" style="13" hidden="1" customWidth="1"/>
    <col min="1027" max="1027" width="45.85546875" style="13" customWidth="1"/>
    <col min="1028" max="1028" width="7.5703125" style="13" customWidth="1"/>
    <col min="1029" max="1029" width="14.28515625" style="13" customWidth="1"/>
    <col min="1030" max="1030" width="1.42578125" style="13" customWidth="1"/>
    <col min="1031" max="1031" width="14.28515625" style="13" customWidth="1"/>
    <col min="1032" max="1032" width="1.42578125" style="13" customWidth="1"/>
    <col min="1033" max="1033" width="14.28515625" style="13" customWidth="1"/>
    <col min="1034" max="1034" width="1.42578125" style="13" customWidth="1"/>
    <col min="1035" max="1035" width="14.28515625" style="13" customWidth="1"/>
    <col min="1036" max="1037" width="9.5703125" style="13" bestFit="1" customWidth="1"/>
    <col min="1038" max="1280" width="9.140625" style="13"/>
    <col min="1281" max="1282" width="0" style="13" hidden="1" customWidth="1"/>
    <col min="1283" max="1283" width="45.85546875" style="13" customWidth="1"/>
    <col min="1284" max="1284" width="7.5703125" style="13" customWidth="1"/>
    <col min="1285" max="1285" width="14.28515625" style="13" customWidth="1"/>
    <col min="1286" max="1286" width="1.42578125" style="13" customWidth="1"/>
    <col min="1287" max="1287" width="14.28515625" style="13" customWidth="1"/>
    <col min="1288" max="1288" width="1.42578125" style="13" customWidth="1"/>
    <col min="1289" max="1289" width="14.28515625" style="13" customWidth="1"/>
    <col min="1290" max="1290" width="1.42578125" style="13" customWidth="1"/>
    <col min="1291" max="1291" width="14.28515625" style="13" customWidth="1"/>
    <col min="1292" max="1293" width="9.5703125" style="13" bestFit="1" customWidth="1"/>
    <col min="1294" max="1536" width="9.140625" style="13"/>
    <col min="1537" max="1538" width="0" style="13" hidden="1" customWidth="1"/>
    <col min="1539" max="1539" width="45.85546875" style="13" customWidth="1"/>
    <col min="1540" max="1540" width="7.5703125" style="13" customWidth="1"/>
    <col min="1541" max="1541" width="14.28515625" style="13" customWidth="1"/>
    <col min="1542" max="1542" width="1.42578125" style="13" customWidth="1"/>
    <col min="1543" max="1543" width="14.28515625" style="13" customWidth="1"/>
    <col min="1544" max="1544" width="1.42578125" style="13" customWidth="1"/>
    <col min="1545" max="1545" width="14.28515625" style="13" customWidth="1"/>
    <col min="1546" max="1546" width="1.42578125" style="13" customWidth="1"/>
    <col min="1547" max="1547" width="14.28515625" style="13" customWidth="1"/>
    <col min="1548" max="1549" width="9.5703125" style="13" bestFit="1" customWidth="1"/>
    <col min="1550" max="1792" width="9.140625" style="13"/>
    <col min="1793" max="1794" width="0" style="13" hidden="1" customWidth="1"/>
    <col min="1795" max="1795" width="45.85546875" style="13" customWidth="1"/>
    <col min="1796" max="1796" width="7.5703125" style="13" customWidth="1"/>
    <col min="1797" max="1797" width="14.28515625" style="13" customWidth="1"/>
    <col min="1798" max="1798" width="1.42578125" style="13" customWidth="1"/>
    <col min="1799" max="1799" width="14.28515625" style="13" customWidth="1"/>
    <col min="1800" max="1800" width="1.42578125" style="13" customWidth="1"/>
    <col min="1801" max="1801" width="14.28515625" style="13" customWidth="1"/>
    <col min="1802" max="1802" width="1.42578125" style="13" customWidth="1"/>
    <col min="1803" max="1803" width="14.28515625" style="13" customWidth="1"/>
    <col min="1804" max="1805" width="9.5703125" style="13" bestFit="1" customWidth="1"/>
    <col min="1806" max="2048" width="9.140625" style="13"/>
    <col min="2049" max="2050" width="0" style="13" hidden="1" customWidth="1"/>
    <col min="2051" max="2051" width="45.85546875" style="13" customWidth="1"/>
    <col min="2052" max="2052" width="7.5703125" style="13" customWidth="1"/>
    <col min="2053" max="2053" width="14.28515625" style="13" customWidth="1"/>
    <col min="2054" max="2054" width="1.42578125" style="13" customWidth="1"/>
    <col min="2055" max="2055" width="14.28515625" style="13" customWidth="1"/>
    <col min="2056" max="2056" width="1.42578125" style="13" customWidth="1"/>
    <col min="2057" max="2057" width="14.28515625" style="13" customWidth="1"/>
    <col min="2058" max="2058" width="1.42578125" style="13" customWidth="1"/>
    <col min="2059" max="2059" width="14.28515625" style="13" customWidth="1"/>
    <col min="2060" max="2061" width="9.5703125" style="13" bestFit="1" customWidth="1"/>
    <col min="2062" max="2304" width="9.140625" style="13"/>
    <col min="2305" max="2306" width="0" style="13" hidden="1" customWidth="1"/>
    <col min="2307" max="2307" width="45.85546875" style="13" customWidth="1"/>
    <col min="2308" max="2308" width="7.5703125" style="13" customWidth="1"/>
    <col min="2309" max="2309" width="14.28515625" style="13" customWidth="1"/>
    <col min="2310" max="2310" width="1.42578125" style="13" customWidth="1"/>
    <col min="2311" max="2311" width="14.28515625" style="13" customWidth="1"/>
    <col min="2312" max="2312" width="1.42578125" style="13" customWidth="1"/>
    <col min="2313" max="2313" width="14.28515625" style="13" customWidth="1"/>
    <col min="2314" max="2314" width="1.42578125" style="13" customWidth="1"/>
    <col min="2315" max="2315" width="14.28515625" style="13" customWidth="1"/>
    <col min="2316" max="2317" width="9.5703125" style="13" bestFit="1" customWidth="1"/>
    <col min="2318" max="2560" width="9.140625" style="13"/>
    <col min="2561" max="2562" width="0" style="13" hidden="1" customWidth="1"/>
    <col min="2563" max="2563" width="45.85546875" style="13" customWidth="1"/>
    <col min="2564" max="2564" width="7.5703125" style="13" customWidth="1"/>
    <col min="2565" max="2565" width="14.28515625" style="13" customWidth="1"/>
    <col min="2566" max="2566" width="1.42578125" style="13" customWidth="1"/>
    <col min="2567" max="2567" width="14.28515625" style="13" customWidth="1"/>
    <col min="2568" max="2568" width="1.42578125" style="13" customWidth="1"/>
    <col min="2569" max="2569" width="14.28515625" style="13" customWidth="1"/>
    <col min="2570" max="2570" width="1.42578125" style="13" customWidth="1"/>
    <col min="2571" max="2571" width="14.28515625" style="13" customWidth="1"/>
    <col min="2572" max="2573" width="9.5703125" style="13" bestFit="1" customWidth="1"/>
    <col min="2574" max="2816" width="9.140625" style="13"/>
    <col min="2817" max="2818" width="0" style="13" hidden="1" customWidth="1"/>
    <col min="2819" max="2819" width="45.85546875" style="13" customWidth="1"/>
    <col min="2820" max="2820" width="7.5703125" style="13" customWidth="1"/>
    <col min="2821" max="2821" width="14.28515625" style="13" customWidth="1"/>
    <col min="2822" max="2822" width="1.42578125" style="13" customWidth="1"/>
    <col min="2823" max="2823" width="14.28515625" style="13" customWidth="1"/>
    <col min="2824" max="2824" width="1.42578125" style="13" customWidth="1"/>
    <col min="2825" max="2825" width="14.28515625" style="13" customWidth="1"/>
    <col min="2826" max="2826" width="1.42578125" style="13" customWidth="1"/>
    <col min="2827" max="2827" width="14.28515625" style="13" customWidth="1"/>
    <col min="2828" max="2829" width="9.5703125" style="13" bestFit="1" customWidth="1"/>
    <col min="2830" max="3072" width="9.140625" style="13"/>
    <col min="3073" max="3074" width="0" style="13" hidden="1" customWidth="1"/>
    <col min="3075" max="3075" width="45.85546875" style="13" customWidth="1"/>
    <col min="3076" max="3076" width="7.5703125" style="13" customWidth="1"/>
    <col min="3077" max="3077" width="14.28515625" style="13" customWidth="1"/>
    <col min="3078" max="3078" width="1.42578125" style="13" customWidth="1"/>
    <col min="3079" max="3079" width="14.28515625" style="13" customWidth="1"/>
    <col min="3080" max="3080" width="1.42578125" style="13" customWidth="1"/>
    <col min="3081" max="3081" width="14.28515625" style="13" customWidth="1"/>
    <col min="3082" max="3082" width="1.42578125" style="13" customWidth="1"/>
    <col min="3083" max="3083" width="14.28515625" style="13" customWidth="1"/>
    <col min="3084" max="3085" width="9.5703125" style="13" bestFit="1" customWidth="1"/>
    <col min="3086" max="3328" width="9.140625" style="13"/>
    <col min="3329" max="3330" width="0" style="13" hidden="1" customWidth="1"/>
    <col min="3331" max="3331" width="45.85546875" style="13" customWidth="1"/>
    <col min="3332" max="3332" width="7.5703125" style="13" customWidth="1"/>
    <col min="3333" max="3333" width="14.28515625" style="13" customWidth="1"/>
    <col min="3334" max="3334" width="1.42578125" style="13" customWidth="1"/>
    <col min="3335" max="3335" width="14.28515625" style="13" customWidth="1"/>
    <col min="3336" max="3336" width="1.42578125" style="13" customWidth="1"/>
    <col min="3337" max="3337" width="14.28515625" style="13" customWidth="1"/>
    <col min="3338" max="3338" width="1.42578125" style="13" customWidth="1"/>
    <col min="3339" max="3339" width="14.28515625" style="13" customWidth="1"/>
    <col min="3340" max="3341" width="9.5703125" style="13" bestFit="1" customWidth="1"/>
    <col min="3342" max="3584" width="9.140625" style="13"/>
    <col min="3585" max="3586" width="0" style="13" hidden="1" customWidth="1"/>
    <col min="3587" max="3587" width="45.85546875" style="13" customWidth="1"/>
    <col min="3588" max="3588" width="7.5703125" style="13" customWidth="1"/>
    <col min="3589" max="3589" width="14.28515625" style="13" customWidth="1"/>
    <col min="3590" max="3590" width="1.42578125" style="13" customWidth="1"/>
    <col min="3591" max="3591" width="14.28515625" style="13" customWidth="1"/>
    <col min="3592" max="3592" width="1.42578125" style="13" customWidth="1"/>
    <col min="3593" max="3593" width="14.28515625" style="13" customWidth="1"/>
    <col min="3594" max="3594" width="1.42578125" style="13" customWidth="1"/>
    <col min="3595" max="3595" width="14.28515625" style="13" customWidth="1"/>
    <col min="3596" max="3597" width="9.5703125" style="13" bestFit="1" customWidth="1"/>
    <col min="3598" max="3840" width="9.140625" style="13"/>
    <col min="3841" max="3842" width="0" style="13" hidden="1" customWidth="1"/>
    <col min="3843" max="3843" width="45.85546875" style="13" customWidth="1"/>
    <col min="3844" max="3844" width="7.5703125" style="13" customWidth="1"/>
    <col min="3845" max="3845" width="14.28515625" style="13" customWidth="1"/>
    <col min="3846" max="3846" width="1.42578125" style="13" customWidth="1"/>
    <col min="3847" max="3847" width="14.28515625" style="13" customWidth="1"/>
    <col min="3848" max="3848" width="1.42578125" style="13" customWidth="1"/>
    <col min="3849" max="3849" width="14.28515625" style="13" customWidth="1"/>
    <col min="3850" max="3850" width="1.42578125" style="13" customWidth="1"/>
    <col min="3851" max="3851" width="14.28515625" style="13" customWidth="1"/>
    <col min="3852" max="3853" width="9.5703125" style="13" bestFit="1" customWidth="1"/>
    <col min="3854" max="4096" width="9.140625" style="13"/>
    <col min="4097" max="4098" width="0" style="13" hidden="1" customWidth="1"/>
    <col min="4099" max="4099" width="45.85546875" style="13" customWidth="1"/>
    <col min="4100" max="4100" width="7.5703125" style="13" customWidth="1"/>
    <col min="4101" max="4101" width="14.28515625" style="13" customWidth="1"/>
    <col min="4102" max="4102" width="1.42578125" style="13" customWidth="1"/>
    <col min="4103" max="4103" width="14.28515625" style="13" customWidth="1"/>
    <col min="4104" max="4104" width="1.42578125" style="13" customWidth="1"/>
    <col min="4105" max="4105" width="14.28515625" style="13" customWidth="1"/>
    <col min="4106" max="4106" width="1.42578125" style="13" customWidth="1"/>
    <col min="4107" max="4107" width="14.28515625" style="13" customWidth="1"/>
    <col min="4108" max="4109" width="9.5703125" style="13" bestFit="1" customWidth="1"/>
    <col min="4110" max="4352" width="9.140625" style="13"/>
    <col min="4353" max="4354" width="0" style="13" hidden="1" customWidth="1"/>
    <col min="4355" max="4355" width="45.85546875" style="13" customWidth="1"/>
    <col min="4356" max="4356" width="7.5703125" style="13" customWidth="1"/>
    <col min="4357" max="4357" width="14.28515625" style="13" customWidth="1"/>
    <col min="4358" max="4358" width="1.42578125" style="13" customWidth="1"/>
    <col min="4359" max="4359" width="14.28515625" style="13" customWidth="1"/>
    <col min="4360" max="4360" width="1.42578125" style="13" customWidth="1"/>
    <col min="4361" max="4361" width="14.28515625" style="13" customWidth="1"/>
    <col min="4362" max="4362" width="1.42578125" style="13" customWidth="1"/>
    <col min="4363" max="4363" width="14.28515625" style="13" customWidth="1"/>
    <col min="4364" max="4365" width="9.5703125" style="13" bestFit="1" customWidth="1"/>
    <col min="4366" max="4608" width="9.140625" style="13"/>
    <col min="4609" max="4610" width="0" style="13" hidden="1" customWidth="1"/>
    <col min="4611" max="4611" width="45.85546875" style="13" customWidth="1"/>
    <col min="4612" max="4612" width="7.5703125" style="13" customWidth="1"/>
    <col min="4613" max="4613" width="14.28515625" style="13" customWidth="1"/>
    <col min="4614" max="4614" width="1.42578125" style="13" customWidth="1"/>
    <col min="4615" max="4615" width="14.28515625" style="13" customWidth="1"/>
    <col min="4616" max="4616" width="1.42578125" style="13" customWidth="1"/>
    <col min="4617" max="4617" width="14.28515625" style="13" customWidth="1"/>
    <col min="4618" max="4618" width="1.42578125" style="13" customWidth="1"/>
    <col min="4619" max="4619" width="14.28515625" style="13" customWidth="1"/>
    <col min="4620" max="4621" width="9.5703125" style="13" bestFit="1" customWidth="1"/>
    <col min="4622" max="4864" width="9.140625" style="13"/>
    <col min="4865" max="4866" width="0" style="13" hidden="1" customWidth="1"/>
    <col min="4867" max="4867" width="45.85546875" style="13" customWidth="1"/>
    <col min="4868" max="4868" width="7.5703125" style="13" customWidth="1"/>
    <col min="4869" max="4869" width="14.28515625" style="13" customWidth="1"/>
    <col min="4870" max="4870" width="1.42578125" style="13" customWidth="1"/>
    <col min="4871" max="4871" width="14.28515625" style="13" customWidth="1"/>
    <col min="4872" max="4872" width="1.42578125" style="13" customWidth="1"/>
    <col min="4873" max="4873" width="14.28515625" style="13" customWidth="1"/>
    <col min="4874" max="4874" width="1.42578125" style="13" customWidth="1"/>
    <col min="4875" max="4875" width="14.28515625" style="13" customWidth="1"/>
    <col min="4876" max="4877" width="9.5703125" style="13" bestFit="1" customWidth="1"/>
    <col min="4878" max="5120" width="9.140625" style="13"/>
    <col min="5121" max="5122" width="0" style="13" hidden="1" customWidth="1"/>
    <col min="5123" max="5123" width="45.85546875" style="13" customWidth="1"/>
    <col min="5124" max="5124" width="7.5703125" style="13" customWidth="1"/>
    <col min="5125" max="5125" width="14.28515625" style="13" customWidth="1"/>
    <col min="5126" max="5126" width="1.42578125" style="13" customWidth="1"/>
    <col min="5127" max="5127" width="14.28515625" style="13" customWidth="1"/>
    <col min="5128" max="5128" width="1.42578125" style="13" customWidth="1"/>
    <col min="5129" max="5129" width="14.28515625" style="13" customWidth="1"/>
    <col min="5130" max="5130" width="1.42578125" style="13" customWidth="1"/>
    <col min="5131" max="5131" width="14.28515625" style="13" customWidth="1"/>
    <col min="5132" max="5133" width="9.5703125" style="13" bestFit="1" customWidth="1"/>
    <col min="5134" max="5376" width="9.140625" style="13"/>
    <col min="5377" max="5378" width="0" style="13" hidden="1" customWidth="1"/>
    <col min="5379" max="5379" width="45.85546875" style="13" customWidth="1"/>
    <col min="5380" max="5380" width="7.5703125" style="13" customWidth="1"/>
    <col min="5381" max="5381" width="14.28515625" style="13" customWidth="1"/>
    <col min="5382" max="5382" width="1.42578125" style="13" customWidth="1"/>
    <col min="5383" max="5383" width="14.28515625" style="13" customWidth="1"/>
    <col min="5384" max="5384" width="1.42578125" style="13" customWidth="1"/>
    <col min="5385" max="5385" width="14.28515625" style="13" customWidth="1"/>
    <col min="5386" max="5386" width="1.42578125" style="13" customWidth="1"/>
    <col min="5387" max="5387" width="14.28515625" style="13" customWidth="1"/>
    <col min="5388" max="5389" width="9.5703125" style="13" bestFit="1" customWidth="1"/>
    <col min="5390" max="5632" width="9.140625" style="13"/>
    <col min="5633" max="5634" width="0" style="13" hidden="1" customWidth="1"/>
    <col min="5635" max="5635" width="45.85546875" style="13" customWidth="1"/>
    <col min="5636" max="5636" width="7.5703125" style="13" customWidth="1"/>
    <col min="5637" max="5637" width="14.28515625" style="13" customWidth="1"/>
    <col min="5638" max="5638" width="1.42578125" style="13" customWidth="1"/>
    <col min="5639" max="5639" width="14.28515625" style="13" customWidth="1"/>
    <col min="5640" max="5640" width="1.42578125" style="13" customWidth="1"/>
    <col min="5641" max="5641" width="14.28515625" style="13" customWidth="1"/>
    <col min="5642" max="5642" width="1.42578125" style="13" customWidth="1"/>
    <col min="5643" max="5643" width="14.28515625" style="13" customWidth="1"/>
    <col min="5644" max="5645" width="9.5703125" style="13" bestFit="1" customWidth="1"/>
    <col min="5646" max="5888" width="9.140625" style="13"/>
    <col min="5889" max="5890" width="0" style="13" hidden="1" customWidth="1"/>
    <col min="5891" max="5891" width="45.85546875" style="13" customWidth="1"/>
    <col min="5892" max="5892" width="7.5703125" style="13" customWidth="1"/>
    <col min="5893" max="5893" width="14.28515625" style="13" customWidth="1"/>
    <col min="5894" max="5894" width="1.42578125" style="13" customWidth="1"/>
    <col min="5895" max="5895" width="14.28515625" style="13" customWidth="1"/>
    <col min="5896" max="5896" width="1.42578125" style="13" customWidth="1"/>
    <col min="5897" max="5897" width="14.28515625" style="13" customWidth="1"/>
    <col min="5898" max="5898" width="1.42578125" style="13" customWidth="1"/>
    <col min="5899" max="5899" width="14.28515625" style="13" customWidth="1"/>
    <col min="5900" max="5901" width="9.5703125" style="13" bestFit="1" customWidth="1"/>
    <col min="5902" max="6144" width="9.140625" style="13"/>
    <col min="6145" max="6146" width="0" style="13" hidden="1" customWidth="1"/>
    <col min="6147" max="6147" width="45.85546875" style="13" customWidth="1"/>
    <col min="6148" max="6148" width="7.5703125" style="13" customWidth="1"/>
    <col min="6149" max="6149" width="14.28515625" style="13" customWidth="1"/>
    <col min="6150" max="6150" width="1.42578125" style="13" customWidth="1"/>
    <col min="6151" max="6151" width="14.28515625" style="13" customWidth="1"/>
    <col min="6152" max="6152" width="1.42578125" style="13" customWidth="1"/>
    <col min="6153" max="6153" width="14.28515625" style="13" customWidth="1"/>
    <col min="6154" max="6154" width="1.42578125" style="13" customWidth="1"/>
    <col min="6155" max="6155" width="14.28515625" style="13" customWidth="1"/>
    <col min="6156" max="6157" width="9.5703125" style="13" bestFit="1" customWidth="1"/>
    <col min="6158" max="6400" width="9.140625" style="13"/>
    <col min="6401" max="6402" width="0" style="13" hidden="1" customWidth="1"/>
    <col min="6403" max="6403" width="45.85546875" style="13" customWidth="1"/>
    <col min="6404" max="6404" width="7.5703125" style="13" customWidth="1"/>
    <col min="6405" max="6405" width="14.28515625" style="13" customWidth="1"/>
    <col min="6406" max="6406" width="1.42578125" style="13" customWidth="1"/>
    <col min="6407" max="6407" width="14.28515625" style="13" customWidth="1"/>
    <col min="6408" max="6408" width="1.42578125" style="13" customWidth="1"/>
    <col min="6409" max="6409" width="14.28515625" style="13" customWidth="1"/>
    <col min="6410" max="6410" width="1.42578125" style="13" customWidth="1"/>
    <col min="6411" max="6411" width="14.28515625" style="13" customWidth="1"/>
    <col min="6412" max="6413" width="9.5703125" style="13" bestFit="1" customWidth="1"/>
    <col min="6414" max="6656" width="9.140625" style="13"/>
    <col min="6657" max="6658" width="0" style="13" hidden="1" customWidth="1"/>
    <col min="6659" max="6659" width="45.85546875" style="13" customWidth="1"/>
    <col min="6660" max="6660" width="7.5703125" style="13" customWidth="1"/>
    <col min="6661" max="6661" width="14.28515625" style="13" customWidth="1"/>
    <col min="6662" max="6662" width="1.42578125" style="13" customWidth="1"/>
    <col min="6663" max="6663" width="14.28515625" style="13" customWidth="1"/>
    <col min="6664" max="6664" width="1.42578125" style="13" customWidth="1"/>
    <col min="6665" max="6665" width="14.28515625" style="13" customWidth="1"/>
    <col min="6666" max="6666" width="1.42578125" style="13" customWidth="1"/>
    <col min="6667" max="6667" width="14.28515625" style="13" customWidth="1"/>
    <col min="6668" max="6669" width="9.5703125" style="13" bestFit="1" customWidth="1"/>
    <col min="6670" max="6912" width="9.140625" style="13"/>
    <col min="6913" max="6914" width="0" style="13" hidden="1" customWidth="1"/>
    <col min="6915" max="6915" width="45.85546875" style="13" customWidth="1"/>
    <col min="6916" max="6916" width="7.5703125" style="13" customWidth="1"/>
    <col min="6917" max="6917" width="14.28515625" style="13" customWidth="1"/>
    <col min="6918" max="6918" width="1.42578125" style="13" customWidth="1"/>
    <col min="6919" max="6919" width="14.28515625" style="13" customWidth="1"/>
    <col min="6920" max="6920" width="1.42578125" style="13" customWidth="1"/>
    <col min="6921" max="6921" width="14.28515625" style="13" customWidth="1"/>
    <col min="6922" max="6922" width="1.42578125" style="13" customWidth="1"/>
    <col min="6923" max="6923" width="14.28515625" style="13" customWidth="1"/>
    <col min="6924" max="6925" width="9.5703125" style="13" bestFit="1" customWidth="1"/>
    <col min="6926" max="7168" width="9.140625" style="13"/>
    <col min="7169" max="7170" width="0" style="13" hidden="1" customWidth="1"/>
    <col min="7171" max="7171" width="45.85546875" style="13" customWidth="1"/>
    <col min="7172" max="7172" width="7.5703125" style="13" customWidth="1"/>
    <col min="7173" max="7173" width="14.28515625" style="13" customWidth="1"/>
    <col min="7174" max="7174" width="1.42578125" style="13" customWidth="1"/>
    <col min="7175" max="7175" width="14.28515625" style="13" customWidth="1"/>
    <col min="7176" max="7176" width="1.42578125" style="13" customWidth="1"/>
    <col min="7177" max="7177" width="14.28515625" style="13" customWidth="1"/>
    <col min="7178" max="7178" width="1.42578125" style="13" customWidth="1"/>
    <col min="7179" max="7179" width="14.28515625" style="13" customWidth="1"/>
    <col min="7180" max="7181" width="9.5703125" style="13" bestFit="1" customWidth="1"/>
    <col min="7182" max="7424" width="9.140625" style="13"/>
    <col min="7425" max="7426" width="0" style="13" hidden="1" customWidth="1"/>
    <col min="7427" max="7427" width="45.85546875" style="13" customWidth="1"/>
    <col min="7428" max="7428" width="7.5703125" style="13" customWidth="1"/>
    <col min="7429" max="7429" width="14.28515625" style="13" customWidth="1"/>
    <col min="7430" max="7430" width="1.42578125" style="13" customWidth="1"/>
    <col min="7431" max="7431" width="14.28515625" style="13" customWidth="1"/>
    <col min="7432" max="7432" width="1.42578125" style="13" customWidth="1"/>
    <col min="7433" max="7433" width="14.28515625" style="13" customWidth="1"/>
    <col min="7434" max="7434" width="1.42578125" style="13" customWidth="1"/>
    <col min="7435" max="7435" width="14.28515625" style="13" customWidth="1"/>
    <col min="7436" max="7437" width="9.5703125" style="13" bestFit="1" customWidth="1"/>
    <col min="7438" max="7680" width="9.140625" style="13"/>
    <col min="7681" max="7682" width="0" style="13" hidden="1" customWidth="1"/>
    <col min="7683" max="7683" width="45.85546875" style="13" customWidth="1"/>
    <col min="7684" max="7684" width="7.5703125" style="13" customWidth="1"/>
    <col min="7685" max="7685" width="14.28515625" style="13" customWidth="1"/>
    <col min="7686" max="7686" width="1.42578125" style="13" customWidth="1"/>
    <col min="7687" max="7687" width="14.28515625" style="13" customWidth="1"/>
    <col min="7688" max="7688" width="1.42578125" style="13" customWidth="1"/>
    <col min="7689" max="7689" width="14.28515625" style="13" customWidth="1"/>
    <col min="7690" max="7690" width="1.42578125" style="13" customWidth="1"/>
    <col min="7691" max="7691" width="14.28515625" style="13" customWidth="1"/>
    <col min="7692" max="7693" width="9.5703125" style="13" bestFit="1" customWidth="1"/>
    <col min="7694" max="7936" width="9.140625" style="13"/>
    <col min="7937" max="7938" width="0" style="13" hidden="1" customWidth="1"/>
    <col min="7939" max="7939" width="45.85546875" style="13" customWidth="1"/>
    <col min="7940" max="7940" width="7.5703125" style="13" customWidth="1"/>
    <col min="7941" max="7941" width="14.28515625" style="13" customWidth="1"/>
    <col min="7942" max="7942" width="1.42578125" style="13" customWidth="1"/>
    <col min="7943" max="7943" width="14.28515625" style="13" customWidth="1"/>
    <col min="7944" max="7944" width="1.42578125" style="13" customWidth="1"/>
    <col min="7945" max="7945" width="14.28515625" style="13" customWidth="1"/>
    <col min="7946" max="7946" width="1.42578125" style="13" customWidth="1"/>
    <col min="7947" max="7947" width="14.28515625" style="13" customWidth="1"/>
    <col min="7948" max="7949" width="9.5703125" style="13" bestFit="1" customWidth="1"/>
    <col min="7950" max="8192" width="9.140625" style="13"/>
    <col min="8193" max="8194" width="0" style="13" hidden="1" customWidth="1"/>
    <col min="8195" max="8195" width="45.85546875" style="13" customWidth="1"/>
    <col min="8196" max="8196" width="7.5703125" style="13" customWidth="1"/>
    <col min="8197" max="8197" width="14.28515625" style="13" customWidth="1"/>
    <col min="8198" max="8198" width="1.42578125" style="13" customWidth="1"/>
    <col min="8199" max="8199" width="14.28515625" style="13" customWidth="1"/>
    <col min="8200" max="8200" width="1.42578125" style="13" customWidth="1"/>
    <col min="8201" max="8201" width="14.28515625" style="13" customWidth="1"/>
    <col min="8202" max="8202" width="1.42578125" style="13" customWidth="1"/>
    <col min="8203" max="8203" width="14.28515625" style="13" customWidth="1"/>
    <col min="8204" max="8205" width="9.5703125" style="13" bestFit="1" customWidth="1"/>
    <col min="8206" max="8448" width="9.140625" style="13"/>
    <col min="8449" max="8450" width="0" style="13" hidden="1" customWidth="1"/>
    <col min="8451" max="8451" width="45.85546875" style="13" customWidth="1"/>
    <col min="8452" max="8452" width="7.5703125" style="13" customWidth="1"/>
    <col min="8453" max="8453" width="14.28515625" style="13" customWidth="1"/>
    <col min="8454" max="8454" width="1.42578125" style="13" customWidth="1"/>
    <col min="8455" max="8455" width="14.28515625" style="13" customWidth="1"/>
    <col min="8456" max="8456" width="1.42578125" style="13" customWidth="1"/>
    <col min="8457" max="8457" width="14.28515625" style="13" customWidth="1"/>
    <col min="8458" max="8458" width="1.42578125" style="13" customWidth="1"/>
    <col min="8459" max="8459" width="14.28515625" style="13" customWidth="1"/>
    <col min="8460" max="8461" width="9.5703125" style="13" bestFit="1" customWidth="1"/>
    <col min="8462" max="8704" width="9.140625" style="13"/>
    <col min="8705" max="8706" width="0" style="13" hidden="1" customWidth="1"/>
    <col min="8707" max="8707" width="45.85546875" style="13" customWidth="1"/>
    <col min="8708" max="8708" width="7.5703125" style="13" customWidth="1"/>
    <col min="8709" max="8709" width="14.28515625" style="13" customWidth="1"/>
    <col min="8710" max="8710" width="1.42578125" style="13" customWidth="1"/>
    <col min="8711" max="8711" width="14.28515625" style="13" customWidth="1"/>
    <col min="8712" max="8712" width="1.42578125" style="13" customWidth="1"/>
    <col min="8713" max="8713" width="14.28515625" style="13" customWidth="1"/>
    <col min="8714" max="8714" width="1.42578125" style="13" customWidth="1"/>
    <col min="8715" max="8715" width="14.28515625" style="13" customWidth="1"/>
    <col min="8716" max="8717" width="9.5703125" style="13" bestFit="1" customWidth="1"/>
    <col min="8718" max="8960" width="9.140625" style="13"/>
    <col min="8961" max="8962" width="0" style="13" hidden="1" customWidth="1"/>
    <col min="8963" max="8963" width="45.85546875" style="13" customWidth="1"/>
    <col min="8964" max="8964" width="7.5703125" style="13" customWidth="1"/>
    <col min="8965" max="8965" width="14.28515625" style="13" customWidth="1"/>
    <col min="8966" max="8966" width="1.42578125" style="13" customWidth="1"/>
    <col min="8967" max="8967" width="14.28515625" style="13" customWidth="1"/>
    <col min="8968" max="8968" width="1.42578125" style="13" customWidth="1"/>
    <col min="8969" max="8969" width="14.28515625" style="13" customWidth="1"/>
    <col min="8970" max="8970" width="1.42578125" style="13" customWidth="1"/>
    <col min="8971" max="8971" width="14.28515625" style="13" customWidth="1"/>
    <col min="8972" max="8973" width="9.5703125" style="13" bestFit="1" customWidth="1"/>
    <col min="8974" max="9216" width="9.140625" style="13"/>
    <col min="9217" max="9218" width="0" style="13" hidden="1" customWidth="1"/>
    <col min="9219" max="9219" width="45.85546875" style="13" customWidth="1"/>
    <col min="9220" max="9220" width="7.5703125" style="13" customWidth="1"/>
    <col min="9221" max="9221" width="14.28515625" style="13" customWidth="1"/>
    <col min="9222" max="9222" width="1.42578125" style="13" customWidth="1"/>
    <col min="9223" max="9223" width="14.28515625" style="13" customWidth="1"/>
    <col min="9224" max="9224" width="1.42578125" style="13" customWidth="1"/>
    <col min="9225" max="9225" width="14.28515625" style="13" customWidth="1"/>
    <col min="9226" max="9226" width="1.42578125" style="13" customWidth="1"/>
    <col min="9227" max="9227" width="14.28515625" style="13" customWidth="1"/>
    <col min="9228" max="9229" width="9.5703125" style="13" bestFit="1" customWidth="1"/>
    <col min="9230" max="9472" width="9.140625" style="13"/>
    <col min="9473" max="9474" width="0" style="13" hidden="1" customWidth="1"/>
    <col min="9475" max="9475" width="45.85546875" style="13" customWidth="1"/>
    <col min="9476" max="9476" width="7.5703125" style="13" customWidth="1"/>
    <col min="9477" max="9477" width="14.28515625" style="13" customWidth="1"/>
    <col min="9478" max="9478" width="1.42578125" style="13" customWidth="1"/>
    <col min="9479" max="9479" width="14.28515625" style="13" customWidth="1"/>
    <col min="9480" max="9480" width="1.42578125" style="13" customWidth="1"/>
    <col min="9481" max="9481" width="14.28515625" style="13" customWidth="1"/>
    <col min="9482" max="9482" width="1.42578125" style="13" customWidth="1"/>
    <col min="9483" max="9483" width="14.28515625" style="13" customWidth="1"/>
    <col min="9484" max="9485" width="9.5703125" style="13" bestFit="1" customWidth="1"/>
    <col min="9486" max="9728" width="9.140625" style="13"/>
    <col min="9729" max="9730" width="0" style="13" hidden="1" customWidth="1"/>
    <col min="9731" max="9731" width="45.85546875" style="13" customWidth="1"/>
    <col min="9732" max="9732" width="7.5703125" style="13" customWidth="1"/>
    <col min="9733" max="9733" width="14.28515625" style="13" customWidth="1"/>
    <col min="9734" max="9734" width="1.42578125" style="13" customWidth="1"/>
    <col min="9735" max="9735" width="14.28515625" style="13" customWidth="1"/>
    <col min="9736" max="9736" width="1.42578125" style="13" customWidth="1"/>
    <col min="9737" max="9737" width="14.28515625" style="13" customWidth="1"/>
    <col min="9738" max="9738" width="1.42578125" style="13" customWidth="1"/>
    <col min="9739" max="9739" width="14.28515625" style="13" customWidth="1"/>
    <col min="9740" max="9741" width="9.5703125" style="13" bestFit="1" customWidth="1"/>
    <col min="9742" max="9984" width="9.140625" style="13"/>
    <col min="9985" max="9986" width="0" style="13" hidden="1" customWidth="1"/>
    <col min="9987" max="9987" width="45.85546875" style="13" customWidth="1"/>
    <col min="9988" max="9988" width="7.5703125" style="13" customWidth="1"/>
    <col min="9989" max="9989" width="14.28515625" style="13" customWidth="1"/>
    <col min="9990" max="9990" width="1.42578125" style="13" customWidth="1"/>
    <col min="9991" max="9991" width="14.28515625" style="13" customWidth="1"/>
    <col min="9992" max="9992" width="1.42578125" style="13" customWidth="1"/>
    <col min="9993" max="9993" width="14.28515625" style="13" customWidth="1"/>
    <col min="9994" max="9994" width="1.42578125" style="13" customWidth="1"/>
    <col min="9995" max="9995" width="14.28515625" style="13" customWidth="1"/>
    <col min="9996" max="9997" width="9.5703125" style="13" bestFit="1" customWidth="1"/>
    <col min="9998" max="10240" width="9.140625" style="13"/>
    <col min="10241" max="10242" width="0" style="13" hidden="1" customWidth="1"/>
    <col min="10243" max="10243" width="45.85546875" style="13" customWidth="1"/>
    <col min="10244" max="10244" width="7.5703125" style="13" customWidth="1"/>
    <col min="10245" max="10245" width="14.28515625" style="13" customWidth="1"/>
    <col min="10246" max="10246" width="1.42578125" style="13" customWidth="1"/>
    <col min="10247" max="10247" width="14.28515625" style="13" customWidth="1"/>
    <col min="10248" max="10248" width="1.42578125" style="13" customWidth="1"/>
    <col min="10249" max="10249" width="14.28515625" style="13" customWidth="1"/>
    <col min="10250" max="10250" width="1.42578125" style="13" customWidth="1"/>
    <col min="10251" max="10251" width="14.28515625" style="13" customWidth="1"/>
    <col min="10252" max="10253" width="9.5703125" style="13" bestFit="1" customWidth="1"/>
    <col min="10254" max="10496" width="9.140625" style="13"/>
    <col min="10497" max="10498" width="0" style="13" hidden="1" customWidth="1"/>
    <col min="10499" max="10499" width="45.85546875" style="13" customWidth="1"/>
    <col min="10500" max="10500" width="7.5703125" style="13" customWidth="1"/>
    <col min="10501" max="10501" width="14.28515625" style="13" customWidth="1"/>
    <col min="10502" max="10502" width="1.42578125" style="13" customWidth="1"/>
    <col min="10503" max="10503" width="14.28515625" style="13" customWidth="1"/>
    <col min="10504" max="10504" width="1.42578125" style="13" customWidth="1"/>
    <col min="10505" max="10505" width="14.28515625" style="13" customWidth="1"/>
    <col min="10506" max="10506" width="1.42578125" style="13" customWidth="1"/>
    <col min="10507" max="10507" width="14.28515625" style="13" customWidth="1"/>
    <col min="10508" max="10509" width="9.5703125" style="13" bestFit="1" customWidth="1"/>
    <col min="10510" max="10752" width="9.140625" style="13"/>
    <col min="10753" max="10754" width="0" style="13" hidden="1" customWidth="1"/>
    <col min="10755" max="10755" width="45.85546875" style="13" customWidth="1"/>
    <col min="10756" max="10756" width="7.5703125" style="13" customWidth="1"/>
    <col min="10757" max="10757" width="14.28515625" style="13" customWidth="1"/>
    <col min="10758" max="10758" width="1.42578125" style="13" customWidth="1"/>
    <col min="10759" max="10759" width="14.28515625" style="13" customWidth="1"/>
    <col min="10760" max="10760" width="1.42578125" style="13" customWidth="1"/>
    <col min="10761" max="10761" width="14.28515625" style="13" customWidth="1"/>
    <col min="10762" max="10762" width="1.42578125" style="13" customWidth="1"/>
    <col min="10763" max="10763" width="14.28515625" style="13" customWidth="1"/>
    <col min="10764" max="10765" width="9.5703125" style="13" bestFit="1" customWidth="1"/>
    <col min="10766" max="11008" width="9.140625" style="13"/>
    <col min="11009" max="11010" width="0" style="13" hidden="1" customWidth="1"/>
    <col min="11011" max="11011" width="45.85546875" style="13" customWidth="1"/>
    <col min="11012" max="11012" width="7.5703125" style="13" customWidth="1"/>
    <col min="11013" max="11013" width="14.28515625" style="13" customWidth="1"/>
    <col min="11014" max="11014" width="1.42578125" style="13" customWidth="1"/>
    <col min="11015" max="11015" width="14.28515625" style="13" customWidth="1"/>
    <col min="11016" max="11016" width="1.42578125" style="13" customWidth="1"/>
    <col min="11017" max="11017" width="14.28515625" style="13" customWidth="1"/>
    <col min="11018" max="11018" width="1.42578125" style="13" customWidth="1"/>
    <col min="11019" max="11019" width="14.28515625" style="13" customWidth="1"/>
    <col min="11020" max="11021" width="9.5703125" style="13" bestFit="1" customWidth="1"/>
    <col min="11022" max="11264" width="9.140625" style="13"/>
    <col min="11265" max="11266" width="0" style="13" hidden="1" customWidth="1"/>
    <col min="11267" max="11267" width="45.85546875" style="13" customWidth="1"/>
    <col min="11268" max="11268" width="7.5703125" style="13" customWidth="1"/>
    <col min="11269" max="11269" width="14.28515625" style="13" customWidth="1"/>
    <col min="11270" max="11270" width="1.42578125" style="13" customWidth="1"/>
    <col min="11271" max="11271" width="14.28515625" style="13" customWidth="1"/>
    <col min="11272" max="11272" width="1.42578125" style="13" customWidth="1"/>
    <col min="11273" max="11273" width="14.28515625" style="13" customWidth="1"/>
    <col min="11274" max="11274" width="1.42578125" style="13" customWidth="1"/>
    <col min="11275" max="11275" width="14.28515625" style="13" customWidth="1"/>
    <col min="11276" max="11277" width="9.5703125" style="13" bestFit="1" customWidth="1"/>
    <col min="11278" max="11520" width="9.140625" style="13"/>
    <col min="11521" max="11522" width="0" style="13" hidden="1" customWidth="1"/>
    <col min="11523" max="11523" width="45.85546875" style="13" customWidth="1"/>
    <col min="11524" max="11524" width="7.5703125" style="13" customWidth="1"/>
    <col min="11525" max="11525" width="14.28515625" style="13" customWidth="1"/>
    <col min="11526" max="11526" width="1.42578125" style="13" customWidth="1"/>
    <col min="11527" max="11527" width="14.28515625" style="13" customWidth="1"/>
    <col min="11528" max="11528" width="1.42578125" style="13" customWidth="1"/>
    <col min="11529" max="11529" width="14.28515625" style="13" customWidth="1"/>
    <col min="11530" max="11530" width="1.42578125" style="13" customWidth="1"/>
    <col min="11531" max="11531" width="14.28515625" style="13" customWidth="1"/>
    <col min="11532" max="11533" width="9.5703125" style="13" bestFit="1" customWidth="1"/>
    <col min="11534" max="11776" width="9.140625" style="13"/>
    <col min="11777" max="11778" width="0" style="13" hidden="1" customWidth="1"/>
    <col min="11779" max="11779" width="45.85546875" style="13" customWidth="1"/>
    <col min="11780" max="11780" width="7.5703125" style="13" customWidth="1"/>
    <col min="11781" max="11781" width="14.28515625" style="13" customWidth="1"/>
    <col min="11782" max="11782" width="1.42578125" style="13" customWidth="1"/>
    <col min="11783" max="11783" width="14.28515625" style="13" customWidth="1"/>
    <col min="11784" max="11784" width="1.42578125" style="13" customWidth="1"/>
    <col min="11785" max="11785" width="14.28515625" style="13" customWidth="1"/>
    <col min="11786" max="11786" width="1.42578125" style="13" customWidth="1"/>
    <col min="11787" max="11787" width="14.28515625" style="13" customWidth="1"/>
    <col min="11788" max="11789" width="9.5703125" style="13" bestFit="1" customWidth="1"/>
    <col min="11790" max="12032" width="9.140625" style="13"/>
    <col min="12033" max="12034" width="0" style="13" hidden="1" customWidth="1"/>
    <col min="12035" max="12035" width="45.85546875" style="13" customWidth="1"/>
    <col min="12036" max="12036" width="7.5703125" style="13" customWidth="1"/>
    <col min="12037" max="12037" width="14.28515625" style="13" customWidth="1"/>
    <col min="12038" max="12038" width="1.42578125" style="13" customWidth="1"/>
    <col min="12039" max="12039" width="14.28515625" style="13" customWidth="1"/>
    <col min="12040" max="12040" width="1.42578125" style="13" customWidth="1"/>
    <col min="12041" max="12041" width="14.28515625" style="13" customWidth="1"/>
    <col min="12042" max="12042" width="1.42578125" style="13" customWidth="1"/>
    <col min="12043" max="12043" width="14.28515625" style="13" customWidth="1"/>
    <col min="12044" max="12045" width="9.5703125" style="13" bestFit="1" customWidth="1"/>
    <col min="12046" max="12288" width="9.140625" style="13"/>
    <col min="12289" max="12290" width="0" style="13" hidden="1" customWidth="1"/>
    <col min="12291" max="12291" width="45.85546875" style="13" customWidth="1"/>
    <col min="12292" max="12292" width="7.5703125" style="13" customWidth="1"/>
    <col min="12293" max="12293" width="14.28515625" style="13" customWidth="1"/>
    <col min="12294" max="12294" width="1.42578125" style="13" customWidth="1"/>
    <col min="12295" max="12295" width="14.28515625" style="13" customWidth="1"/>
    <col min="12296" max="12296" width="1.42578125" style="13" customWidth="1"/>
    <col min="12297" max="12297" width="14.28515625" style="13" customWidth="1"/>
    <col min="12298" max="12298" width="1.42578125" style="13" customWidth="1"/>
    <col min="12299" max="12299" width="14.28515625" style="13" customWidth="1"/>
    <col min="12300" max="12301" width="9.5703125" style="13" bestFit="1" customWidth="1"/>
    <col min="12302" max="12544" width="9.140625" style="13"/>
    <col min="12545" max="12546" width="0" style="13" hidden="1" customWidth="1"/>
    <col min="12547" max="12547" width="45.85546875" style="13" customWidth="1"/>
    <col min="12548" max="12548" width="7.5703125" style="13" customWidth="1"/>
    <col min="12549" max="12549" width="14.28515625" style="13" customWidth="1"/>
    <col min="12550" max="12550" width="1.42578125" style="13" customWidth="1"/>
    <col min="12551" max="12551" width="14.28515625" style="13" customWidth="1"/>
    <col min="12552" max="12552" width="1.42578125" style="13" customWidth="1"/>
    <col min="12553" max="12553" width="14.28515625" style="13" customWidth="1"/>
    <col min="12554" max="12554" width="1.42578125" style="13" customWidth="1"/>
    <col min="12555" max="12555" width="14.28515625" style="13" customWidth="1"/>
    <col min="12556" max="12557" width="9.5703125" style="13" bestFit="1" customWidth="1"/>
    <col min="12558" max="12800" width="9.140625" style="13"/>
    <col min="12801" max="12802" width="0" style="13" hidden="1" customWidth="1"/>
    <col min="12803" max="12803" width="45.85546875" style="13" customWidth="1"/>
    <col min="12804" max="12804" width="7.5703125" style="13" customWidth="1"/>
    <col min="12805" max="12805" width="14.28515625" style="13" customWidth="1"/>
    <col min="12806" max="12806" width="1.42578125" style="13" customWidth="1"/>
    <col min="12807" max="12807" width="14.28515625" style="13" customWidth="1"/>
    <col min="12808" max="12808" width="1.42578125" style="13" customWidth="1"/>
    <col min="12809" max="12809" width="14.28515625" style="13" customWidth="1"/>
    <col min="12810" max="12810" width="1.42578125" style="13" customWidth="1"/>
    <col min="12811" max="12811" width="14.28515625" style="13" customWidth="1"/>
    <col min="12812" max="12813" width="9.5703125" style="13" bestFit="1" customWidth="1"/>
    <col min="12814" max="13056" width="9.140625" style="13"/>
    <col min="13057" max="13058" width="0" style="13" hidden="1" customWidth="1"/>
    <col min="13059" max="13059" width="45.85546875" style="13" customWidth="1"/>
    <col min="13060" max="13060" width="7.5703125" style="13" customWidth="1"/>
    <col min="13061" max="13061" width="14.28515625" style="13" customWidth="1"/>
    <col min="13062" max="13062" width="1.42578125" style="13" customWidth="1"/>
    <col min="13063" max="13063" width="14.28515625" style="13" customWidth="1"/>
    <col min="13064" max="13064" width="1.42578125" style="13" customWidth="1"/>
    <col min="13065" max="13065" width="14.28515625" style="13" customWidth="1"/>
    <col min="13066" max="13066" width="1.42578125" style="13" customWidth="1"/>
    <col min="13067" max="13067" width="14.28515625" style="13" customWidth="1"/>
    <col min="13068" max="13069" width="9.5703125" style="13" bestFit="1" customWidth="1"/>
    <col min="13070" max="13312" width="9.140625" style="13"/>
    <col min="13313" max="13314" width="0" style="13" hidden="1" customWidth="1"/>
    <col min="13315" max="13315" width="45.85546875" style="13" customWidth="1"/>
    <col min="13316" max="13316" width="7.5703125" style="13" customWidth="1"/>
    <col min="13317" max="13317" width="14.28515625" style="13" customWidth="1"/>
    <col min="13318" max="13318" width="1.42578125" style="13" customWidth="1"/>
    <col min="13319" max="13319" width="14.28515625" style="13" customWidth="1"/>
    <col min="13320" max="13320" width="1.42578125" style="13" customWidth="1"/>
    <col min="13321" max="13321" width="14.28515625" style="13" customWidth="1"/>
    <col min="13322" max="13322" width="1.42578125" style="13" customWidth="1"/>
    <col min="13323" max="13323" width="14.28515625" style="13" customWidth="1"/>
    <col min="13324" max="13325" width="9.5703125" style="13" bestFit="1" customWidth="1"/>
    <col min="13326" max="13568" width="9.140625" style="13"/>
    <col min="13569" max="13570" width="0" style="13" hidden="1" customWidth="1"/>
    <col min="13571" max="13571" width="45.85546875" style="13" customWidth="1"/>
    <col min="13572" max="13572" width="7.5703125" style="13" customWidth="1"/>
    <col min="13573" max="13573" width="14.28515625" style="13" customWidth="1"/>
    <col min="13574" max="13574" width="1.42578125" style="13" customWidth="1"/>
    <col min="13575" max="13575" width="14.28515625" style="13" customWidth="1"/>
    <col min="13576" max="13576" width="1.42578125" style="13" customWidth="1"/>
    <col min="13577" max="13577" width="14.28515625" style="13" customWidth="1"/>
    <col min="13578" max="13578" width="1.42578125" style="13" customWidth="1"/>
    <col min="13579" max="13579" width="14.28515625" style="13" customWidth="1"/>
    <col min="13580" max="13581" width="9.5703125" style="13" bestFit="1" customWidth="1"/>
    <col min="13582" max="13824" width="9.140625" style="13"/>
    <col min="13825" max="13826" width="0" style="13" hidden="1" customWidth="1"/>
    <col min="13827" max="13827" width="45.85546875" style="13" customWidth="1"/>
    <col min="13828" max="13828" width="7.5703125" style="13" customWidth="1"/>
    <col min="13829" max="13829" width="14.28515625" style="13" customWidth="1"/>
    <col min="13830" max="13830" width="1.42578125" style="13" customWidth="1"/>
    <col min="13831" max="13831" width="14.28515625" style="13" customWidth="1"/>
    <col min="13832" max="13832" width="1.42578125" style="13" customWidth="1"/>
    <col min="13833" max="13833" width="14.28515625" style="13" customWidth="1"/>
    <col min="13834" max="13834" width="1.42578125" style="13" customWidth="1"/>
    <col min="13835" max="13835" width="14.28515625" style="13" customWidth="1"/>
    <col min="13836" max="13837" width="9.5703125" style="13" bestFit="1" customWidth="1"/>
    <col min="13838" max="14080" width="9.140625" style="13"/>
    <col min="14081" max="14082" width="0" style="13" hidden="1" customWidth="1"/>
    <col min="14083" max="14083" width="45.85546875" style="13" customWidth="1"/>
    <col min="14084" max="14084" width="7.5703125" style="13" customWidth="1"/>
    <col min="14085" max="14085" width="14.28515625" style="13" customWidth="1"/>
    <col min="14086" max="14086" width="1.42578125" style="13" customWidth="1"/>
    <col min="14087" max="14087" width="14.28515625" style="13" customWidth="1"/>
    <col min="14088" max="14088" width="1.42578125" style="13" customWidth="1"/>
    <col min="14089" max="14089" width="14.28515625" style="13" customWidth="1"/>
    <col min="14090" max="14090" width="1.42578125" style="13" customWidth="1"/>
    <col min="14091" max="14091" width="14.28515625" style="13" customWidth="1"/>
    <col min="14092" max="14093" width="9.5703125" style="13" bestFit="1" customWidth="1"/>
    <col min="14094" max="14336" width="9.140625" style="13"/>
    <col min="14337" max="14338" width="0" style="13" hidden="1" customWidth="1"/>
    <col min="14339" max="14339" width="45.85546875" style="13" customWidth="1"/>
    <col min="14340" max="14340" width="7.5703125" style="13" customWidth="1"/>
    <col min="14341" max="14341" width="14.28515625" style="13" customWidth="1"/>
    <col min="14342" max="14342" width="1.42578125" style="13" customWidth="1"/>
    <col min="14343" max="14343" width="14.28515625" style="13" customWidth="1"/>
    <col min="14344" max="14344" width="1.42578125" style="13" customWidth="1"/>
    <col min="14345" max="14345" width="14.28515625" style="13" customWidth="1"/>
    <col min="14346" max="14346" width="1.42578125" style="13" customWidth="1"/>
    <col min="14347" max="14347" width="14.28515625" style="13" customWidth="1"/>
    <col min="14348" max="14349" width="9.5703125" style="13" bestFit="1" customWidth="1"/>
    <col min="14350" max="14592" width="9.140625" style="13"/>
    <col min="14593" max="14594" width="0" style="13" hidden="1" customWidth="1"/>
    <col min="14595" max="14595" width="45.85546875" style="13" customWidth="1"/>
    <col min="14596" max="14596" width="7.5703125" style="13" customWidth="1"/>
    <col min="14597" max="14597" width="14.28515625" style="13" customWidth="1"/>
    <col min="14598" max="14598" width="1.42578125" style="13" customWidth="1"/>
    <col min="14599" max="14599" width="14.28515625" style="13" customWidth="1"/>
    <col min="14600" max="14600" width="1.42578125" style="13" customWidth="1"/>
    <col min="14601" max="14601" width="14.28515625" style="13" customWidth="1"/>
    <col min="14602" max="14602" width="1.42578125" style="13" customWidth="1"/>
    <col min="14603" max="14603" width="14.28515625" style="13" customWidth="1"/>
    <col min="14604" max="14605" width="9.5703125" style="13" bestFit="1" customWidth="1"/>
    <col min="14606" max="14848" width="9.140625" style="13"/>
    <col min="14849" max="14850" width="0" style="13" hidden="1" customWidth="1"/>
    <col min="14851" max="14851" width="45.85546875" style="13" customWidth="1"/>
    <col min="14852" max="14852" width="7.5703125" style="13" customWidth="1"/>
    <col min="14853" max="14853" width="14.28515625" style="13" customWidth="1"/>
    <col min="14854" max="14854" width="1.42578125" style="13" customWidth="1"/>
    <col min="14855" max="14855" width="14.28515625" style="13" customWidth="1"/>
    <col min="14856" max="14856" width="1.42578125" style="13" customWidth="1"/>
    <col min="14857" max="14857" width="14.28515625" style="13" customWidth="1"/>
    <col min="14858" max="14858" width="1.42578125" style="13" customWidth="1"/>
    <col min="14859" max="14859" width="14.28515625" style="13" customWidth="1"/>
    <col min="14860" max="14861" width="9.5703125" style="13" bestFit="1" customWidth="1"/>
    <col min="14862" max="15104" width="9.140625" style="13"/>
    <col min="15105" max="15106" width="0" style="13" hidden="1" customWidth="1"/>
    <col min="15107" max="15107" width="45.85546875" style="13" customWidth="1"/>
    <col min="15108" max="15108" width="7.5703125" style="13" customWidth="1"/>
    <col min="15109" max="15109" width="14.28515625" style="13" customWidth="1"/>
    <col min="15110" max="15110" width="1.42578125" style="13" customWidth="1"/>
    <col min="15111" max="15111" width="14.28515625" style="13" customWidth="1"/>
    <col min="15112" max="15112" width="1.42578125" style="13" customWidth="1"/>
    <col min="15113" max="15113" width="14.28515625" style="13" customWidth="1"/>
    <col min="15114" max="15114" width="1.42578125" style="13" customWidth="1"/>
    <col min="15115" max="15115" width="14.28515625" style="13" customWidth="1"/>
    <col min="15116" max="15117" width="9.5703125" style="13" bestFit="1" customWidth="1"/>
    <col min="15118" max="15360" width="9.140625" style="13"/>
    <col min="15361" max="15362" width="0" style="13" hidden="1" customWidth="1"/>
    <col min="15363" max="15363" width="45.85546875" style="13" customWidth="1"/>
    <col min="15364" max="15364" width="7.5703125" style="13" customWidth="1"/>
    <col min="15365" max="15365" width="14.28515625" style="13" customWidth="1"/>
    <col min="15366" max="15366" width="1.42578125" style="13" customWidth="1"/>
    <col min="15367" max="15367" width="14.28515625" style="13" customWidth="1"/>
    <col min="15368" max="15368" width="1.42578125" style="13" customWidth="1"/>
    <col min="15369" max="15369" width="14.28515625" style="13" customWidth="1"/>
    <col min="15370" max="15370" width="1.42578125" style="13" customWidth="1"/>
    <col min="15371" max="15371" width="14.28515625" style="13" customWidth="1"/>
    <col min="15372" max="15373" width="9.5703125" style="13" bestFit="1" customWidth="1"/>
    <col min="15374" max="15616" width="9.140625" style="13"/>
    <col min="15617" max="15618" width="0" style="13" hidden="1" customWidth="1"/>
    <col min="15619" max="15619" width="45.85546875" style="13" customWidth="1"/>
    <col min="15620" max="15620" width="7.5703125" style="13" customWidth="1"/>
    <col min="15621" max="15621" width="14.28515625" style="13" customWidth="1"/>
    <col min="15622" max="15622" width="1.42578125" style="13" customWidth="1"/>
    <col min="15623" max="15623" width="14.28515625" style="13" customWidth="1"/>
    <col min="15624" max="15624" width="1.42578125" style="13" customWidth="1"/>
    <col min="15625" max="15625" width="14.28515625" style="13" customWidth="1"/>
    <col min="15626" max="15626" width="1.42578125" style="13" customWidth="1"/>
    <col min="15627" max="15627" width="14.28515625" style="13" customWidth="1"/>
    <col min="15628" max="15629" width="9.5703125" style="13" bestFit="1" customWidth="1"/>
    <col min="15630" max="15872" width="9.140625" style="13"/>
    <col min="15873" max="15874" width="0" style="13" hidden="1" customWidth="1"/>
    <col min="15875" max="15875" width="45.85546875" style="13" customWidth="1"/>
    <col min="15876" max="15876" width="7.5703125" style="13" customWidth="1"/>
    <col min="15877" max="15877" width="14.28515625" style="13" customWidth="1"/>
    <col min="15878" max="15878" width="1.42578125" style="13" customWidth="1"/>
    <col min="15879" max="15879" width="14.28515625" style="13" customWidth="1"/>
    <col min="15880" max="15880" width="1.42578125" style="13" customWidth="1"/>
    <col min="15881" max="15881" width="14.28515625" style="13" customWidth="1"/>
    <col min="15882" max="15882" width="1.42578125" style="13" customWidth="1"/>
    <col min="15883" max="15883" width="14.28515625" style="13" customWidth="1"/>
    <col min="15884" max="15885" width="9.5703125" style="13" bestFit="1" customWidth="1"/>
    <col min="15886" max="16128" width="9.140625" style="13"/>
    <col min="16129" max="16130" width="0" style="13" hidden="1" customWidth="1"/>
    <col min="16131" max="16131" width="45.85546875" style="13" customWidth="1"/>
    <col min="16132" max="16132" width="7.5703125" style="13" customWidth="1"/>
    <col min="16133" max="16133" width="14.28515625" style="13" customWidth="1"/>
    <col min="16134" max="16134" width="1.42578125" style="13" customWidth="1"/>
    <col min="16135" max="16135" width="14.28515625" style="13" customWidth="1"/>
    <col min="16136" max="16136" width="1.42578125" style="13" customWidth="1"/>
    <col min="16137" max="16137" width="14.28515625" style="13" customWidth="1"/>
    <col min="16138" max="16138" width="1.42578125" style="13" customWidth="1"/>
    <col min="16139" max="16139" width="14.28515625" style="13" customWidth="1"/>
    <col min="16140" max="16141" width="9.5703125" style="13" bestFit="1" customWidth="1"/>
    <col min="16142" max="16384" width="9.140625" style="13"/>
  </cols>
  <sheetData>
    <row r="1" spans="1:11" ht="21" customHeight="1" x14ac:dyDescent="0.3">
      <c r="C1" s="9" t="s">
        <v>126</v>
      </c>
      <c r="D1" s="16"/>
      <c r="E1" s="93"/>
      <c r="F1" s="93"/>
      <c r="G1" s="93"/>
      <c r="H1" s="93"/>
      <c r="I1" s="93"/>
      <c r="K1" s="93"/>
    </row>
    <row r="2" spans="1:11" ht="21" customHeight="1" x14ac:dyDescent="0.25">
      <c r="C2" s="28" t="s">
        <v>49</v>
      </c>
    </row>
    <row r="3" spans="1:11" ht="21" customHeight="1" x14ac:dyDescent="0.25">
      <c r="C3" s="52"/>
    </row>
    <row r="4" spans="1:11" ht="21" customHeight="1" x14ac:dyDescent="0.25">
      <c r="A4" s="94" t="s">
        <v>94</v>
      </c>
      <c r="C4" s="52"/>
      <c r="E4" s="238" t="s">
        <v>0</v>
      </c>
      <c r="F4" s="238"/>
      <c r="G4" s="238"/>
      <c r="H4" s="73"/>
      <c r="I4" s="238" t="s">
        <v>95</v>
      </c>
      <c r="J4" s="238"/>
      <c r="K4" s="238"/>
    </row>
    <row r="5" spans="1:11" ht="21" customHeight="1" x14ac:dyDescent="0.25">
      <c r="A5" s="95"/>
      <c r="D5" s="97"/>
      <c r="E5" s="237" t="s">
        <v>25</v>
      </c>
      <c r="F5" s="237"/>
      <c r="G5" s="237"/>
      <c r="H5" s="113"/>
      <c r="I5" s="237" t="s">
        <v>25</v>
      </c>
      <c r="J5" s="237"/>
      <c r="K5" s="237"/>
    </row>
    <row r="6" spans="1:11" ht="21" customHeight="1" x14ac:dyDescent="0.25">
      <c r="A6" s="95"/>
      <c r="D6" s="97"/>
      <c r="E6" s="124" t="s">
        <v>135</v>
      </c>
      <c r="F6" s="115"/>
      <c r="G6" s="117" t="s">
        <v>27</v>
      </c>
      <c r="H6" s="116"/>
      <c r="I6" s="124" t="s">
        <v>135</v>
      </c>
      <c r="J6" s="115"/>
      <c r="K6" s="117" t="s">
        <v>27</v>
      </c>
    </row>
    <row r="7" spans="1:11" ht="21" customHeight="1" x14ac:dyDescent="0.25">
      <c r="A7" s="95"/>
      <c r="C7" s="52" t="s">
        <v>1</v>
      </c>
      <c r="D7" s="18" t="s">
        <v>2</v>
      </c>
      <c r="E7" s="98">
        <v>2019</v>
      </c>
      <c r="F7" s="98"/>
      <c r="G7" s="98">
        <v>2018</v>
      </c>
      <c r="H7" s="98"/>
      <c r="I7" s="98">
        <v>2019</v>
      </c>
      <c r="J7" s="98"/>
      <c r="K7" s="98">
        <v>2018</v>
      </c>
    </row>
    <row r="8" spans="1:11" ht="21" customHeight="1" x14ac:dyDescent="0.25">
      <c r="A8" s="95"/>
      <c r="C8" s="52"/>
      <c r="D8" s="18"/>
      <c r="E8" s="118" t="s">
        <v>132</v>
      </c>
      <c r="F8" s="98"/>
      <c r="G8" s="98"/>
      <c r="H8" s="98"/>
      <c r="I8" s="118" t="s">
        <v>132</v>
      </c>
      <c r="J8" s="98"/>
      <c r="K8" s="98"/>
    </row>
    <row r="9" spans="1:11" ht="21" customHeight="1" x14ac:dyDescent="0.25">
      <c r="A9" s="94" t="s">
        <v>96</v>
      </c>
      <c r="D9" s="97"/>
      <c r="E9" s="239" t="s">
        <v>28</v>
      </c>
      <c r="F9" s="239"/>
      <c r="G9" s="239"/>
      <c r="H9" s="239"/>
      <c r="I9" s="239"/>
      <c r="J9" s="239"/>
      <c r="K9" s="239"/>
    </row>
    <row r="10" spans="1:11" ht="21" customHeight="1" x14ac:dyDescent="0.25">
      <c r="A10" s="94" t="s">
        <v>97</v>
      </c>
      <c r="C10" s="99" t="s">
        <v>3</v>
      </c>
      <c r="D10" s="18"/>
    </row>
    <row r="11" spans="1:11" ht="21" customHeight="1" x14ac:dyDescent="0.25">
      <c r="A11" s="94" t="s">
        <v>98</v>
      </c>
      <c r="C11" s="100" t="s">
        <v>64</v>
      </c>
      <c r="D11" s="78"/>
      <c r="E11" s="187">
        <v>263167</v>
      </c>
      <c r="F11" s="88"/>
      <c r="G11" s="187">
        <v>338748</v>
      </c>
      <c r="H11" s="88"/>
      <c r="I11" s="187">
        <v>258636</v>
      </c>
      <c r="J11" s="187"/>
      <c r="K11" s="187">
        <v>333481</v>
      </c>
    </row>
    <row r="12" spans="1:11" ht="21" customHeight="1" x14ac:dyDescent="0.25">
      <c r="A12" s="94"/>
      <c r="C12" s="100" t="s">
        <v>62</v>
      </c>
      <c r="D12" s="78"/>
      <c r="E12" s="187">
        <v>500</v>
      </c>
      <c r="F12" s="88"/>
      <c r="G12" s="187">
        <v>100</v>
      </c>
      <c r="H12" s="88"/>
      <c r="I12" s="187">
        <v>300</v>
      </c>
      <c r="J12" s="187"/>
      <c r="K12" s="187">
        <v>100</v>
      </c>
    </row>
    <row r="13" spans="1:11" ht="21" customHeight="1" x14ac:dyDescent="0.25">
      <c r="A13" s="94"/>
      <c r="C13" s="100" t="s">
        <v>24</v>
      </c>
      <c r="D13" s="78" t="s">
        <v>134</v>
      </c>
      <c r="E13" s="187">
        <v>12647</v>
      </c>
      <c r="F13" s="88"/>
      <c r="G13" s="187">
        <v>13867</v>
      </c>
      <c r="H13" s="88"/>
      <c r="I13" s="187">
        <v>4938</v>
      </c>
      <c r="J13" s="187"/>
      <c r="K13" s="187">
        <v>6368</v>
      </c>
    </row>
    <row r="14" spans="1:11" ht="21" customHeight="1" x14ac:dyDescent="0.25">
      <c r="A14" s="94"/>
      <c r="C14" s="100" t="s">
        <v>20</v>
      </c>
      <c r="D14" s="78"/>
      <c r="E14" s="187">
        <v>1223</v>
      </c>
      <c r="F14" s="88"/>
      <c r="G14" s="187">
        <v>932</v>
      </c>
      <c r="H14" s="88"/>
      <c r="I14" s="187">
        <v>712</v>
      </c>
      <c r="J14" s="187"/>
      <c r="K14" s="187">
        <v>103</v>
      </c>
    </row>
    <row r="15" spans="1:11" ht="21" customHeight="1" x14ac:dyDescent="0.25">
      <c r="A15" s="94"/>
      <c r="C15" s="100" t="s">
        <v>114</v>
      </c>
      <c r="D15" s="78">
        <v>3</v>
      </c>
      <c r="E15" s="187">
        <v>2202</v>
      </c>
      <c r="F15" s="88"/>
      <c r="G15" s="187">
        <v>10813</v>
      </c>
      <c r="H15" s="88"/>
      <c r="I15" s="187">
        <v>14207</v>
      </c>
      <c r="J15" s="187"/>
      <c r="K15" s="187">
        <v>17541</v>
      </c>
    </row>
    <row r="16" spans="1:11" ht="21" customHeight="1" x14ac:dyDescent="0.25">
      <c r="A16" s="94"/>
      <c r="C16" s="101" t="s">
        <v>127</v>
      </c>
      <c r="D16" s="78">
        <v>3</v>
      </c>
      <c r="E16" s="186">
        <v>0</v>
      </c>
      <c r="F16" s="114" t="s">
        <v>128</v>
      </c>
      <c r="G16" s="186">
        <v>0</v>
      </c>
      <c r="H16" s="88"/>
      <c r="I16" s="187">
        <v>36000</v>
      </c>
      <c r="J16" s="187"/>
      <c r="K16" s="187">
        <v>3000</v>
      </c>
    </row>
    <row r="17" spans="1:11" ht="21" customHeight="1" x14ac:dyDescent="0.25">
      <c r="A17" s="94"/>
      <c r="C17" s="100" t="s">
        <v>4</v>
      </c>
      <c r="D17" s="78"/>
      <c r="E17" s="187">
        <v>11985</v>
      </c>
      <c r="F17" s="88"/>
      <c r="G17" s="187">
        <v>12484</v>
      </c>
      <c r="H17" s="88"/>
      <c r="I17" s="187">
        <v>4139</v>
      </c>
      <c r="J17" s="187"/>
      <c r="K17" s="187">
        <v>4869</v>
      </c>
    </row>
    <row r="18" spans="1:11" ht="21" customHeight="1" x14ac:dyDescent="0.25">
      <c r="A18" s="94" t="s">
        <v>99</v>
      </c>
      <c r="C18" s="100" t="s">
        <v>5</v>
      </c>
      <c r="D18" s="78"/>
      <c r="E18" s="187">
        <v>9134</v>
      </c>
      <c r="F18" s="88"/>
      <c r="G18" s="187">
        <v>6179</v>
      </c>
      <c r="H18" s="88">
        <v>222853</v>
      </c>
      <c r="I18" s="187">
        <v>1986</v>
      </c>
      <c r="J18" s="187"/>
      <c r="K18" s="187">
        <v>782</v>
      </c>
    </row>
    <row r="19" spans="1:11" ht="21" customHeight="1" x14ac:dyDescent="0.25">
      <c r="A19" s="95"/>
      <c r="C19" s="29" t="s">
        <v>65</v>
      </c>
      <c r="D19" s="78"/>
      <c r="E19" s="64">
        <f>SUM(E11:E18)</f>
        <v>300858</v>
      </c>
      <c r="F19" s="65"/>
      <c r="G19" s="64">
        <f>SUM(G11:G18)</f>
        <v>383123</v>
      </c>
      <c r="H19" s="79"/>
      <c r="I19" s="64">
        <f>SUM(I11:I18)</f>
        <v>320918</v>
      </c>
      <c r="J19" s="65"/>
      <c r="K19" s="64">
        <f>SUM(K11:K18)</f>
        <v>366244</v>
      </c>
    </row>
    <row r="20" spans="1:11" ht="21" customHeight="1" x14ac:dyDescent="0.25">
      <c r="A20" s="95"/>
      <c r="D20" s="18"/>
    </row>
    <row r="21" spans="1:11" ht="21" customHeight="1" x14ac:dyDescent="0.25">
      <c r="A21" s="95"/>
      <c r="C21" s="99" t="s">
        <v>6</v>
      </c>
      <c r="D21" s="18"/>
    </row>
    <row r="22" spans="1:11" ht="21" customHeight="1" x14ac:dyDescent="0.25">
      <c r="A22" s="95"/>
      <c r="C22" s="101" t="s">
        <v>129</v>
      </c>
      <c r="D22" s="78">
        <v>5</v>
      </c>
      <c r="E22" s="186">
        <v>0</v>
      </c>
      <c r="F22" s="186"/>
      <c r="G22" s="186">
        <v>0</v>
      </c>
      <c r="H22" s="187"/>
      <c r="I22" s="187">
        <v>47386</v>
      </c>
      <c r="J22" s="187"/>
      <c r="K22" s="187">
        <v>46386</v>
      </c>
    </row>
    <row r="23" spans="1:11" ht="21" customHeight="1" x14ac:dyDescent="0.25">
      <c r="A23" s="102"/>
      <c r="C23" s="101" t="s">
        <v>74</v>
      </c>
      <c r="D23" s="78"/>
      <c r="E23" s="187">
        <v>12948</v>
      </c>
      <c r="F23" s="187"/>
      <c r="G23" s="187">
        <v>13475</v>
      </c>
      <c r="H23" s="187"/>
      <c r="I23" s="187">
        <v>10352</v>
      </c>
      <c r="J23" s="187"/>
      <c r="K23" s="187">
        <v>10286</v>
      </c>
    </row>
    <row r="24" spans="1:11" ht="21" customHeight="1" x14ac:dyDescent="0.25">
      <c r="A24" s="102"/>
      <c r="C24" s="101" t="s">
        <v>130</v>
      </c>
      <c r="D24" s="78">
        <v>6</v>
      </c>
      <c r="E24" s="186">
        <v>0</v>
      </c>
      <c r="F24" s="186"/>
      <c r="G24" s="186">
        <v>0</v>
      </c>
      <c r="H24" s="186"/>
      <c r="I24" s="186">
        <v>0</v>
      </c>
      <c r="J24" s="186"/>
      <c r="K24" s="186">
        <v>0</v>
      </c>
    </row>
    <row r="25" spans="1:11" ht="21" customHeight="1" x14ac:dyDescent="0.25">
      <c r="A25" s="102"/>
      <c r="C25" s="74" t="s">
        <v>133</v>
      </c>
      <c r="D25" s="18">
        <v>7</v>
      </c>
      <c r="E25" s="187">
        <v>25486</v>
      </c>
      <c r="F25" s="187"/>
      <c r="G25" s="187">
        <v>49241</v>
      </c>
      <c r="H25" s="187"/>
      <c r="I25" s="187">
        <v>4285</v>
      </c>
      <c r="J25" s="187"/>
      <c r="K25" s="187">
        <v>3983</v>
      </c>
    </row>
    <row r="26" spans="1:11" ht="21" customHeight="1" x14ac:dyDescent="0.25">
      <c r="A26" s="102"/>
      <c r="C26" s="100" t="s">
        <v>48</v>
      </c>
      <c r="D26" s="78"/>
      <c r="E26" s="187">
        <v>2437</v>
      </c>
      <c r="F26" s="187"/>
      <c r="G26" s="187">
        <v>1719</v>
      </c>
      <c r="H26" s="187"/>
      <c r="I26" s="187">
        <v>1747</v>
      </c>
      <c r="J26" s="187"/>
      <c r="K26" s="187">
        <v>1286</v>
      </c>
    </row>
    <row r="27" spans="1:11" ht="21" customHeight="1" x14ac:dyDescent="0.25">
      <c r="A27" s="95"/>
      <c r="C27" s="100" t="s">
        <v>7</v>
      </c>
      <c r="D27" s="78"/>
      <c r="E27" s="187">
        <v>782</v>
      </c>
      <c r="F27" s="187"/>
      <c r="G27" s="187">
        <v>1790</v>
      </c>
      <c r="H27" s="187"/>
      <c r="I27" s="187">
        <v>586</v>
      </c>
      <c r="J27" s="187"/>
      <c r="K27" s="187">
        <v>1595</v>
      </c>
    </row>
    <row r="28" spans="1:11" ht="21" customHeight="1" x14ac:dyDescent="0.25">
      <c r="A28" s="95"/>
      <c r="C28" s="29" t="s">
        <v>66</v>
      </c>
      <c r="D28" s="78"/>
      <c r="E28" s="64">
        <f>SUM(E22:E27)</f>
        <v>41653</v>
      </c>
      <c r="F28" s="65"/>
      <c r="G28" s="64">
        <f>SUM(G22:G27)</f>
        <v>66225</v>
      </c>
      <c r="H28" s="79"/>
      <c r="I28" s="64">
        <f>SUM(I22:I27)</f>
        <v>64356</v>
      </c>
      <c r="J28" s="65"/>
      <c r="K28" s="64">
        <f>SUM(K22:K27)</f>
        <v>63536</v>
      </c>
    </row>
    <row r="29" spans="1:11" ht="21" customHeight="1" x14ac:dyDescent="0.25">
      <c r="A29" s="95"/>
      <c r="C29" s="29"/>
      <c r="D29" s="78"/>
      <c r="E29" s="65"/>
      <c r="F29" s="65"/>
      <c r="G29" s="65"/>
      <c r="H29" s="79">
        <v>-55969310</v>
      </c>
      <c r="I29" s="65"/>
      <c r="J29" s="65"/>
      <c r="K29" s="65"/>
    </row>
    <row r="30" spans="1:11" ht="21" customHeight="1" thickBot="1" x14ac:dyDescent="0.3">
      <c r="A30" s="95"/>
      <c r="C30" s="27" t="s">
        <v>8</v>
      </c>
      <c r="D30" s="78"/>
      <c r="E30" s="80">
        <f>SUM(E19+E28)</f>
        <v>342511</v>
      </c>
      <c r="F30" s="65"/>
      <c r="G30" s="80">
        <f>SUM(G19+G28)</f>
        <v>449348</v>
      </c>
      <c r="H30" s="79"/>
      <c r="I30" s="80">
        <f>SUM(I19+I28)</f>
        <v>385274</v>
      </c>
      <c r="J30" s="65"/>
      <c r="K30" s="80">
        <f>SUM(K19+K28)</f>
        <v>429780</v>
      </c>
    </row>
    <row r="31" spans="1:11" ht="21" customHeight="1" thickTop="1" x14ac:dyDescent="0.25">
      <c r="A31" s="95"/>
      <c r="C31" s="27"/>
      <c r="D31" s="78"/>
      <c r="E31" s="65"/>
      <c r="F31" s="65"/>
      <c r="G31" s="65"/>
      <c r="H31" s="79"/>
      <c r="I31" s="65"/>
      <c r="J31" s="65"/>
      <c r="K31" s="65"/>
    </row>
    <row r="32" spans="1:11" ht="21" customHeight="1" x14ac:dyDescent="0.25">
      <c r="A32" s="95"/>
      <c r="H32" s="90">
        <v>937323</v>
      </c>
    </row>
    <row r="33" spans="1:13" ht="21" customHeight="1" x14ac:dyDescent="0.3">
      <c r="A33" s="95"/>
      <c r="C33" s="9" t="s">
        <v>126</v>
      </c>
      <c r="D33" s="16"/>
      <c r="E33" s="93"/>
      <c r="F33" s="93"/>
      <c r="G33" s="93"/>
      <c r="H33" s="93"/>
      <c r="I33" s="93"/>
      <c r="K33" s="93"/>
    </row>
    <row r="34" spans="1:13" ht="21" customHeight="1" x14ac:dyDescent="0.25">
      <c r="A34" s="95"/>
      <c r="C34" s="28" t="s">
        <v>49</v>
      </c>
      <c r="H34" s="90">
        <v>-3025424</v>
      </c>
    </row>
    <row r="35" spans="1:13" ht="21" customHeight="1" x14ac:dyDescent="0.25">
      <c r="A35" s="95"/>
      <c r="C35" s="28"/>
    </row>
    <row r="36" spans="1:13" ht="21" customHeight="1" x14ac:dyDescent="0.25">
      <c r="A36" s="94" t="s">
        <v>94</v>
      </c>
      <c r="C36" s="52"/>
      <c r="E36" s="238" t="s">
        <v>0</v>
      </c>
      <c r="F36" s="238"/>
      <c r="G36" s="238"/>
      <c r="H36" s="73"/>
      <c r="I36" s="238" t="s">
        <v>95</v>
      </c>
      <c r="J36" s="238"/>
      <c r="K36" s="238"/>
    </row>
    <row r="37" spans="1:13" ht="21" customHeight="1" x14ac:dyDescent="0.25">
      <c r="A37" s="95"/>
      <c r="C37" s="52"/>
      <c r="D37" s="97"/>
      <c r="E37" s="237" t="s">
        <v>25</v>
      </c>
      <c r="F37" s="237"/>
      <c r="G37" s="237"/>
      <c r="H37" s="113"/>
      <c r="I37" s="237" t="s">
        <v>25</v>
      </c>
      <c r="J37" s="237"/>
      <c r="K37" s="237"/>
    </row>
    <row r="38" spans="1:13" ht="21" customHeight="1" x14ac:dyDescent="0.25">
      <c r="A38" s="95"/>
      <c r="C38" s="52"/>
      <c r="D38" s="97"/>
      <c r="E38" s="124" t="s">
        <v>135</v>
      </c>
      <c r="F38" s="115"/>
      <c r="G38" s="117" t="s">
        <v>27</v>
      </c>
      <c r="H38" s="116"/>
      <c r="I38" s="124" t="s">
        <v>135</v>
      </c>
      <c r="J38" s="115"/>
      <c r="K38" s="117" t="s">
        <v>27</v>
      </c>
    </row>
    <row r="39" spans="1:13" ht="21" customHeight="1" x14ac:dyDescent="0.25">
      <c r="A39" s="95"/>
      <c r="C39" s="27" t="s">
        <v>100</v>
      </c>
      <c r="D39" s="18" t="s">
        <v>2</v>
      </c>
      <c r="E39" s="98">
        <v>2019</v>
      </c>
      <c r="F39" s="98"/>
      <c r="G39" s="98">
        <v>2018</v>
      </c>
      <c r="H39" s="98"/>
      <c r="I39" s="98">
        <v>2019</v>
      </c>
      <c r="J39" s="98"/>
      <c r="K39" s="98">
        <v>2018</v>
      </c>
    </row>
    <row r="40" spans="1:13" ht="21" customHeight="1" x14ac:dyDescent="0.25">
      <c r="A40" s="95"/>
      <c r="C40" s="27"/>
      <c r="D40" s="18"/>
      <c r="E40" s="118" t="s">
        <v>132</v>
      </c>
      <c r="F40" s="98"/>
      <c r="G40" s="98"/>
      <c r="H40" s="98"/>
      <c r="I40" s="118" t="s">
        <v>132</v>
      </c>
      <c r="J40" s="98"/>
      <c r="K40" s="98"/>
    </row>
    <row r="41" spans="1:13" ht="21" customHeight="1" x14ac:dyDescent="0.25">
      <c r="A41" s="95"/>
      <c r="E41" s="239" t="s">
        <v>28</v>
      </c>
      <c r="F41" s="239"/>
      <c r="G41" s="239"/>
      <c r="H41" s="239"/>
      <c r="I41" s="239"/>
      <c r="J41" s="239"/>
      <c r="K41" s="239"/>
    </row>
    <row r="42" spans="1:13" ht="21" customHeight="1" x14ac:dyDescent="0.25">
      <c r="A42" s="94" t="s">
        <v>101</v>
      </c>
      <c r="C42" s="81" t="s">
        <v>9</v>
      </c>
      <c r="D42" s="18"/>
      <c r="H42" s="90">
        <v>3386768</v>
      </c>
    </row>
    <row r="43" spans="1:13" ht="21" customHeight="1" x14ac:dyDescent="0.25">
      <c r="A43" s="94" t="s">
        <v>102</v>
      </c>
      <c r="C43" s="62" t="s">
        <v>67</v>
      </c>
      <c r="D43" s="78">
        <v>3</v>
      </c>
      <c r="E43" s="201">
        <v>4435</v>
      </c>
      <c r="F43" s="201"/>
      <c r="G43" s="201">
        <v>4538</v>
      </c>
      <c r="H43" s="201"/>
      <c r="I43" s="201">
        <v>393</v>
      </c>
      <c r="J43" s="201"/>
      <c r="K43" s="201">
        <v>522</v>
      </c>
    </row>
    <row r="44" spans="1:13" ht="21" customHeight="1" x14ac:dyDescent="0.25">
      <c r="A44" s="94"/>
      <c r="C44" s="62" t="s">
        <v>115</v>
      </c>
      <c r="D44" s="78">
        <v>3</v>
      </c>
      <c r="E44" s="201">
        <v>20803</v>
      </c>
      <c r="F44" s="201"/>
      <c r="G44" s="201">
        <v>41057</v>
      </c>
      <c r="H44" s="201"/>
      <c r="I44" s="201">
        <v>1138</v>
      </c>
      <c r="J44" s="201"/>
      <c r="K44" s="201">
        <v>7948</v>
      </c>
    </row>
    <row r="45" spans="1:13" ht="21" customHeight="1" x14ac:dyDescent="0.25">
      <c r="A45" s="94" t="s">
        <v>103</v>
      </c>
      <c r="C45" s="42" t="s">
        <v>39</v>
      </c>
      <c r="D45" s="78">
        <v>3</v>
      </c>
      <c r="E45" s="201">
        <v>10506</v>
      </c>
      <c r="F45" s="201"/>
      <c r="G45" s="201">
        <v>13391</v>
      </c>
      <c r="H45" s="201"/>
      <c r="I45" s="201">
        <v>5456</v>
      </c>
      <c r="J45" s="201"/>
      <c r="K45" s="201">
        <v>5333</v>
      </c>
    </row>
    <row r="46" spans="1:13" ht="21" customHeight="1" x14ac:dyDescent="0.25">
      <c r="A46" s="94"/>
      <c r="C46" s="74" t="s">
        <v>104</v>
      </c>
      <c r="D46" s="173"/>
      <c r="E46" s="201">
        <v>4113</v>
      </c>
      <c r="F46" s="201"/>
      <c r="G46" s="201">
        <v>4008</v>
      </c>
      <c r="H46" s="201"/>
      <c r="I46" s="201">
        <v>3859</v>
      </c>
      <c r="J46" s="201"/>
      <c r="K46" s="201">
        <v>3785</v>
      </c>
      <c r="L46" s="103"/>
      <c r="M46" s="103"/>
    </row>
    <row r="47" spans="1:13" ht="21" customHeight="1" x14ac:dyDescent="0.25">
      <c r="A47" s="102"/>
      <c r="C47" s="62" t="s">
        <v>11</v>
      </c>
      <c r="D47" s="78"/>
      <c r="E47" s="201">
        <v>2413</v>
      </c>
      <c r="F47" s="201"/>
      <c r="G47" s="201">
        <v>3178</v>
      </c>
      <c r="H47" s="201"/>
      <c r="I47" s="201">
        <v>701</v>
      </c>
      <c r="J47" s="201"/>
      <c r="K47" s="201">
        <v>1532</v>
      </c>
    </row>
    <row r="48" spans="1:13" ht="21" customHeight="1" x14ac:dyDescent="0.25">
      <c r="A48" s="102" t="s">
        <v>102</v>
      </c>
      <c r="C48" s="29" t="s">
        <v>68</v>
      </c>
      <c r="D48" s="78"/>
      <c r="E48" s="64">
        <f>SUM(E43:E47)</f>
        <v>42270</v>
      </c>
      <c r="F48" s="65"/>
      <c r="G48" s="64">
        <f>SUM(G43:G47)</f>
        <v>66172</v>
      </c>
      <c r="H48" s="79"/>
      <c r="I48" s="64">
        <f>SUM(I43:I47)</f>
        <v>11547</v>
      </c>
      <c r="J48" s="65"/>
      <c r="K48" s="64">
        <f>SUM(K43:K47)</f>
        <v>19120</v>
      </c>
    </row>
    <row r="49" spans="1:17" ht="8.25" customHeight="1" x14ac:dyDescent="0.25">
      <c r="A49" s="102"/>
      <c r="C49" s="42"/>
      <c r="D49" s="18"/>
      <c r="E49" s="45"/>
      <c r="F49" s="45"/>
      <c r="G49" s="45"/>
      <c r="H49" s="45"/>
      <c r="I49" s="45"/>
      <c r="J49" s="45"/>
      <c r="K49" s="45"/>
    </row>
    <row r="50" spans="1:17" ht="21" customHeight="1" x14ac:dyDescent="0.25">
      <c r="A50" s="102" t="s">
        <v>105</v>
      </c>
      <c r="C50" s="99" t="s">
        <v>69</v>
      </c>
      <c r="D50" s="18"/>
      <c r="E50" s="45"/>
      <c r="F50" s="45"/>
      <c r="G50" s="45"/>
      <c r="H50" s="45"/>
      <c r="I50" s="45"/>
      <c r="J50" s="45"/>
      <c r="K50" s="45"/>
    </row>
    <row r="51" spans="1:17" ht="21" customHeight="1" x14ac:dyDescent="0.25">
      <c r="A51" s="102" t="s">
        <v>106</v>
      </c>
      <c r="C51" s="42" t="s">
        <v>201</v>
      </c>
      <c r="D51" s="78">
        <v>8</v>
      </c>
      <c r="E51" s="201">
        <v>12183</v>
      </c>
      <c r="F51" s="201"/>
      <c r="G51" s="201">
        <v>8598</v>
      </c>
      <c r="H51" s="201"/>
      <c r="I51" s="201">
        <v>8737</v>
      </c>
      <c r="J51" s="201"/>
      <c r="K51" s="201">
        <v>6432</v>
      </c>
    </row>
    <row r="52" spans="1:17" ht="21" customHeight="1" x14ac:dyDescent="0.25">
      <c r="A52" s="95"/>
      <c r="C52" s="74" t="s">
        <v>47</v>
      </c>
      <c r="D52" s="78"/>
      <c r="E52" s="201">
        <v>537</v>
      </c>
      <c r="F52" s="201"/>
      <c r="G52" s="201">
        <v>815</v>
      </c>
      <c r="H52" s="201"/>
      <c r="I52" s="201">
        <v>60</v>
      </c>
      <c r="J52" s="201"/>
      <c r="K52" s="201">
        <v>112</v>
      </c>
    </row>
    <row r="53" spans="1:17" ht="21" customHeight="1" x14ac:dyDescent="0.25">
      <c r="A53" s="95"/>
      <c r="C53" s="29" t="s">
        <v>70</v>
      </c>
      <c r="D53" s="78"/>
      <c r="E53" s="64">
        <f>SUM(E51:E52)</f>
        <v>12720</v>
      </c>
      <c r="F53" s="65"/>
      <c r="G53" s="64">
        <f>SUM(G51:G52)</f>
        <v>9413</v>
      </c>
      <c r="H53" s="79"/>
      <c r="I53" s="64">
        <f>SUM(I51:I52)</f>
        <v>8797</v>
      </c>
      <c r="J53" s="65"/>
      <c r="K53" s="64">
        <f>SUM(K51:K52)</f>
        <v>6544</v>
      </c>
    </row>
    <row r="54" spans="1:17" ht="8.25" customHeight="1" x14ac:dyDescent="0.25">
      <c r="A54" s="95"/>
      <c r="C54" s="29"/>
      <c r="D54" s="78"/>
      <c r="E54" s="65"/>
      <c r="F54" s="65"/>
      <c r="G54" s="65"/>
      <c r="H54" s="79"/>
      <c r="I54" s="65"/>
      <c r="J54" s="65"/>
      <c r="K54" s="65"/>
    </row>
    <row r="55" spans="1:17" ht="21" customHeight="1" x14ac:dyDescent="0.25">
      <c r="A55" s="95"/>
      <c r="C55" s="27" t="s">
        <v>29</v>
      </c>
      <c r="D55" s="78"/>
      <c r="E55" s="66">
        <f>SUM(E48+E53)</f>
        <v>54990</v>
      </c>
      <c r="F55" s="65"/>
      <c r="G55" s="66">
        <f>SUM(G48+G53)</f>
        <v>75585</v>
      </c>
      <c r="H55" s="65"/>
      <c r="I55" s="66">
        <f>SUM(I48+I53)</f>
        <v>20344</v>
      </c>
      <c r="J55" s="65"/>
      <c r="K55" s="66">
        <f>SUM(K48+K53)</f>
        <v>25664</v>
      </c>
    </row>
    <row r="56" spans="1:17" ht="8.25" customHeight="1" x14ac:dyDescent="0.25">
      <c r="A56" s="95"/>
      <c r="C56" s="52"/>
      <c r="D56" s="18"/>
      <c r="E56" s="22"/>
      <c r="F56" s="73"/>
      <c r="G56" s="22"/>
      <c r="H56" s="22"/>
      <c r="I56" s="22"/>
      <c r="J56" s="22"/>
      <c r="K56" s="22"/>
    </row>
    <row r="57" spans="1:17" ht="21" customHeight="1" x14ac:dyDescent="0.25">
      <c r="A57" s="95"/>
      <c r="C57" s="82" t="s">
        <v>34</v>
      </c>
      <c r="D57" s="42"/>
      <c r="E57" s="45"/>
      <c r="F57" s="45"/>
      <c r="G57" s="45"/>
      <c r="H57" s="45"/>
      <c r="I57" s="45"/>
      <c r="J57" s="45"/>
      <c r="K57" s="45"/>
    </row>
    <row r="58" spans="1:17" ht="21" customHeight="1" x14ac:dyDescent="0.25">
      <c r="A58" s="95"/>
      <c r="C58" s="37" t="s">
        <v>60</v>
      </c>
      <c r="D58" s="83"/>
      <c r="E58" s="202"/>
      <c r="F58" s="202"/>
      <c r="G58" s="202"/>
      <c r="H58" s="202"/>
      <c r="I58" s="202"/>
      <c r="J58" s="202"/>
      <c r="K58" s="202"/>
    </row>
    <row r="59" spans="1:17" ht="21" customHeight="1" thickBot="1" x14ac:dyDescent="0.3">
      <c r="A59" s="95"/>
      <c r="C59" s="74" t="s">
        <v>93</v>
      </c>
      <c r="D59" s="78"/>
      <c r="E59" s="203">
        <v>390549</v>
      </c>
      <c r="F59" s="201"/>
      <c r="G59" s="203">
        <v>390549</v>
      </c>
      <c r="H59" s="201"/>
      <c r="I59" s="203">
        <v>390549</v>
      </c>
      <c r="J59" s="201"/>
      <c r="K59" s="203">
        <v>390549</v>
      </c>
    </row>
    <row r="60" spans="1:17" ht="21" customHeight="1" thickTop="1" x14ac:dyDescent="0.25">
      <c r="A60" s="95"/>
      <c r="C60" s="74" t="s">
        <v>83</v>
      </c>
      <c r="D60" s="78"/>
      <c r="E60" s="201">
        <v>365549</v>
      </c>
      <c r="F60" s="201"/>
      <c r="G60" s="201">
        <v>365549</v>
      </c>
      <c r="H60" s="201"/>
      <c r="I60" s="201">
        <v>365549</v>
      </c>
      <c r="J60" s="201"/>
      <c r="K60" s="201">
        <v>365549</v>
      </c>
    </row>
    <row r="61" spans="1:17" ht="21" customHeight="1" x14ac:dyDescent="0.25">
      <c r="A61" s="102"/>
      <c r="C61" s="204" t="s">
        <v>84</v>
      </c>
      <c r="D61" s="78"/>
      <c r="E61" s="201">
        <v>342646</v>
      </c>
      <c r="F61" s="201"/>
      <c r="G61" s="201">
        <v>342646</v>
      </c>
      <c r="H61" s="201"/>
      <c r="I61" s="201">
        <v>342646</v>
      </c>
      <c r="J61" s="201"/>
      <c r="K61" s="201">
        <v>342646</v>
      </c>
      <c r="N61" s="104"/>
    </row>
    <row r="62" spans="1:17" ht="21" customHeight="1" x14ac:dyDescent="0.25">
      <c r="A62" s="95"/>
      <c r="C62" s="74" t="s">
        <v>76</v>
      </c>
      <c r="D62" s="18"/>
      <c r="E62" s="202"/>
      <c r="F62" s="45"/>
      <c r="G62" s="202"/>
      <c r="H62" s="45"/>
      <c r="I62" s="202"/>
      <c r="J62" s="45"/>
      <c r="K62" s="202"/>
    </row>
    <row r="63" spans="1:17" ht="21" customHeight="1" x14ac:dyDescent="0.25">
      <c r="A63" s="95"/>
      <c r="C63" s="61" t="s">
        <v>71</v>
      </c>
      <c r="D63" s="42"/>
      <c r="E63" s="202"/>
      <c r="F63" s="45"/>
      <c r="G63" s="202"/>
      <c r="H63" s="45"/>
      <c r="I63" s="202"/>
      <c r="J63" s="45"/>
      <c r="K63" s="202"/>
      <c r="M63" s="103"/>
      <c r="N63" s="103"/>
      <c r="O63" s="103"/>
      <c r="P63" s="103"/>
      <c r="Q63" s="103"/>
    </row>
    <row r="64" spans="1:17" ht="21" customHeight="1" x14ac:dyDescent="0.25">
      <c r="A64" s="102"/>
      <c r="C64" s="61" t="s">
        <v>72</v>
      </c>
      <c r="D64" s="78"/>
      <c r="E64" s="201">
        <v>10650</v>
      </c>
      <c r="F64" s="201"/>
      <c r="G64" s="201">
        <v>10650</v>
      </c>
      <c r="H64" s="201"/>
      <c r="I64" s="201">
        <v>10650</v>
      </c>
      <c r="J64" s="201"/>
      <c r="K64" s="201">
        <v>10650</v>
      </c>
      <c r="L64" s="103"/>
    </row>
    <row r="65" spans="1:17" ht="21" customHeight="1" x14ac:dyDescent="0.25">
      <c r="A65" s="95"/>
      <c r="C65" s="61" t="s">
        <v>77</v>
      </c>
      <c r="D65" s="78"/>
      <c r="E65" s="205">
        <v>-431239</v>
      </c>
      <c r="F65" s="201"/>
      <c r="G65" s="205">
        <v>-344998</v>
      </c>
      <c r="H65" s="201"/>
      <c r="I65" s="205">
        <v>-353915</v>
      </c>
      <c r="J65" s="201"/>
      <c r="K65" s="205">
        <v>-314729</v>
      </c>
    </row>
    <row r="66" spans="1:17" ht="21" customHeight="1" x14ac:dyDescent="0.25">
      <c r="A66" s="95"/>
      <c r="C66" s="105" t="s">
        <v>73</v>
      </c>
      <c r="D66" s="18"/>
      <c r="E66" s="44"/>
      <c r="F66" s="45"/>
      <c r="G66" s="44"/>
      <c r="H66" s="44"/>
      <c r="I66" s="44"/>
      <c r="J66" s="44"/>
      <c r="K66" s="44"/>
    </row>
    <row r="67" spans="1:17" ht="21" customHeight="1" x14ac:dyDescent="0.25">
      <c r="C67" s="106" t="s">
        <v>85</v>
      </c>
      <c r="D67" s="18"/>
      <c r="E67" s="73">
        <f>SUM(E60:E65)</f>
        <v>287606</v>
      </c>
      <c r="F67" s="65"/>
      <c r="G67" s="73">
        <f>SUM(G60:G65)</f>
        <v>373847</v>
      </c>
      <c r="H67" s="79"/>
      <c r="I67" s="73">
        <f>SUM(I60:I65)</f>
        <v>364930</v>
      </c>
      <c r="J67" s="65"/>
      <c r="K67" s="73">
        <f>SUM(K60:K65)</f>
        <v>404116</v>
      </c>
    </row>
    <row r="68" spans="1:17" ht="21" customHeight="1" x14ac:dyDescent="0.25">
      <c r="C68" s="62" t="s">
        <v>43</v>
      </c>
      <c r="D68" s="18"/>
      <c r="E68" s="205">
        <v>-85</v>
      </c>
      <c r="F68" s="201"/>
      <c r="G68" s="205">
        <v>-84</v>
      </c>
      <c r="H68" s="201"/>
      <c r="I68" s="206">
        <v>0</v>
      </c>
      <c r="J68" s="201"/>
      <c r="K68" s="206">
        <v>0</v>
      </c>
    </row>
    <row r="69" spans="1:17" ht="21" customHeight="1" x14ac:dyDescent="0.25">
      <c r="C69" s="27" t="s">
        <v>107</v>
      </c>
      <c r="D69" s="18"/>
      <c r="E69" s="64">
        <f>SUM(E67:E68)</f>
        <v>287521</v>
      </c>
      <c r="F69" s="65"/>
      <c r="G69" s="64">
        <f>SUM(G67:G68)</f>
        <v>373763</v>
      </c>
      <c r="H69" s="79"/>
      <c r="I69" s="64">
        <f>SUM(I67:I68)</f>
        <v>364930</v>
      </c>
      <c r="J69" s="65"/>
      <c r="K69" s="64">
        <f>SUM(K67:K68)</f>
        <v>404116</v>
      </c>
    </row>
    <row r="70" spans="1:17" ht="8.25" customHeight="1" x14ac:dyDescent="0.25">
      <c r="C70" s="27"/>
      <c r="D70" s="18"/>
      <c r="E70" s="65"/>
      <c r="F70" s="65"/>
      <c r="G70" s="65"/>
      <c r="H70" s="79"/>
      <c r="I70" s="65"/>
      <c r="J70" s="65"/>
      <c r="K70" s="65"/>
      <c r="Q70" s="107"/>
    </row>
    <row r="71" spans="1:17" ht="21" customHeight="1" thickBot="1" x14ac:dyDescent="0.3">
      <c r="B71" s="13">
        <v>-17004239</v>
      </c>
      <c r="C71" s="27" t="s">
        <v>108</v>
      </c>
      <c r="D71" s="18"/>
      <c r="E71" s="80">
        <f>SUM(E55+E69)</f>
        <v>342511</v>
      </c>
      <c r="F71" s="65"/>
      <c r="G71" s="80">
        <f>SUM(G55+G69)</f>
        <v>449348</v>
      </c>
      <c r="H71" s="79"/>
      <c r="I71" s="80">
        <f>SUM(I55+I69)</f>
        <v>385274</v>
      </c>
      <c r="J71" s="65"/>
      <c r="K71" s="80">
        <f>SUM(K55+K69)</f>
        <v>429780</v>
      </c>
      <c r="M71" s="103">
        <f>E71-E30</f>
        <v>0</v>
      </c>
      <c r="N71" s="103">
        <f>I71-I30</f>
        <v>0</v>
      </c>
    </row>
    <row r="72" spans="1:17" ht="21" customHeight="1" thickTop="1" x14ac:dyDescent="0.25">
      <c r="C72" s="27"/>
    </row>
    <row r="73" spans="1:17" ht="21" customHeight="1" x14ac:dyDescent="0.25">
      <c r="D73" s="18"/>
      <c r="E73" s="22"/>
      <c r="F73" s="73"/>
      <c r="G73" s="22"/>
      <c r="H73" s="22"/>
      <c r="I73" s="22"/>
      <c r="J73" s="22"/>
      <c r="K73" s="22"/>
    </row>
    <row r="74" spans="1:17" ht="21" customHeight="1" x14ac:dyDescent="0.25"/>
    <row r="75" spans="1:17" ht="21" customHeight="1" x14ac:dyDescent="0.25"/>
    <row r="76" spans="1:17" ht="21" customHeight="1" x14ac:dyDescent="0.25"/>
    <row r="77" spans="1:17" ht="21" customHeight="1" x14ac:dyDescent="0.25"/>
    <row r="78" spans="1:17" ht="21" customHeight="1" x14ac:dyDescent="0.25"/>
    <row r="79" spans="1:17" ht="21" customHeight="1" x14ac:dyDescent="0.25"/>
    <row r="80" spans="1:17" ht="21" customHeight="1" x14ac:dyDescent="0.25"/>
    <row r="81" ht="21" customHeight="1" x14ac:dyDescent="0.25"/>
    <row r="82" ht="21" customHeight="1" x14ac:dyDescent="0.25"/>
    <row r="83" ht="21" customHeight="1" x14ac:dyDescent="0.25"/>
    <row r="84" ht="21" customHeight="1" x14ac:dyDescent="0.25"/>
    <row r="85" ht="21" customHeight="1" x14ac:dyDescent="0.25"/>
    <row r="86" ht="21" customHeight="1" x14ac:dyDescent="0.25"/>
    <row r="87" ht="21" customHeight="1" x14ac:dyDescent="0.25"/>
    <row r="88" ht="21" customHeight="1" x14ac:dyDescent="0.25"/>
    <row r="89" ht="21" customHeight="1" x14ac:dyDescent="0.25"/>
    <row r="90" ht="21" customHeight="1" x14ac:dyDescent="0.25"/>
    <row r="91" ht="21" customHeight="1" x14ac:dyDescent="0.25"/>
    <row r="92" ht="21" customHeight="1" x14ac:dyDescent="0.25"/>
    <row r="93" ht="21" customHeight="1" x14ac:dyDescent="0.25"/>
    <row r="94" ht="21" customHeight="1" x14ac:dyDescent="0.25"/>
    <row r="95" ht="21" customHeight="1" x14ac:dyDescent="0.25"/>
    <row r="96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  <row r="114" ht="21" customHeight="1" x14ac:dyDescent="0.25"/>
    <row r="115" ht="21" customHeight="1" x14ac:dyDescent="0.25"/>
    <row r="116" ht="21" customHeight="1" x14ac:dyDescent="0.25"/>
    <row r="117" ht="21" customHeight="1" x14ac:dyDescent="0.25"/>
    <row r="118" ht="21" customHeight="1" x14ac:dyDescent="0.25"/>
    <row r="119" ht="21" customHeight="1" x14ac:dyDescent="0.25"/>
    <row r="120" ht="21" customHeight="1" x14ac:dyDescent="0.25"/>
    <row r="121" ht="21" customHeight="1" x14ac:dyDescent="0.25"/>
    <row r="122" ht="21" customHeight="1" x14ac:dyDescent="0.25"/>
    <row r="123" ht="21" customHeight="1" x14ac:dyDescent="0.25"/>
    <row r="124" ht="21" customHeight="1" x14ac:dyDescent="0.25"/>
    <row r="125" ht="21" customHeight="1" x14ac:dyDescent="0.25"/>
    <row r="126" ht="21" customHeight="1" x14ac:dyDescent="0.25"/>
    <row r="127" ht="21" customHeight="1" x14ac:dyDescent="0.25"/>
    <row r="128" ht="21" customHeight="1" x14ac:dyDescent="0.25"/>
    <row r="129" spans="1:98" ht="21" customHeight="1" x14ac:dyDescent="0.25"/>
    <row r="130" spans="1:98" ht="21" customHeight="1" x14ac:dyDescent="0.25"/>
    <row r="131" spans="1:98" ht="21" customHeight="1" x14ac:dyDescent="0.25"/>
    <row r="132" spans="1:98" ht="21" customHeight="1" x14ac:dyDescent="0.25"/>
    <row r="133" spans="1:98" ht="21" customHeight="1" x14ac:dyDescent="0.25"/>
    <row r="134" spans="1:98" ht="21" customHeight="1" x14ac:dyDescent="0.25"/>
    <row r="135" spans="1:98" ht="21" customHeight="1" x14ac:dyDescent="0.25"/>
    <row r="136" spans="1:98" ht="21" customHeight="1" x14ac:dyDescent="0.25"/>
    <row r="137" spans="1:98" ht="21" customHeight="1" x14ac:dyDescent="0.25"/>
    <row r="138" spans="1:98" ht="21" customHeight="1" x14ac:dyDescent="0.25"/>
    <row r="139" spans="1:98" ht="21" customHeight="1" x14ac:dyDescent="0.25"/>
    <row r="140" spans="1:98" ht="21" customHeight="1" x14ac:dyDescent="0.25"/>
    <row r="141" spans="1:98" ht="21" customHeight="1" x14ac:dyDescent="0.25"/>
    <row r="142" spans="1:98" ht="21" customHeight="1" x14ac:dyDescent="0.25"/>
    <row r="143" spans="1:98" ht="21" customHeight="1" x14ac:dyDescent="0.25"/>
    <row r="144" spans="1:98" s="108" customFormat="1" ht="21" customHeight="1" x14ac:dyDescent="0.25">
      <c r="A144" s="92"/>
      <c r="B144" s="13"/>
      <c r="C144" s="96"/>
      <c r="D144" s="13"/>
      <c r="E144" s="90"/>
      <c r="F144" s="90"/>
      <c r="G144" s="90"/>
      <c r="H144" s="90"/>
      <c r="I144" s="90"/>
      <c r="J144" s="90"/>
      <c r="K144" s="90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</row>
  </sheetData>
  <mergeCells count="10">
    <mergeCell ref="E37:G37"/>
    <mergeCell ref="I37:K37"/>
    <mergeCell ref="I4:K4"/>
    <mergeCell ref="I5:K5"/>
    <mergeCell ref="E41:K41"/>
    <mergeCell ref="I36:K36"/>
    <mergeCell ref="E4:G4"/>
    <mergeCell ref="E5:G5"/>
    <mergeCell ref="E9:K9"/>
    <mergeCell ref="E36:G36"/>
  </mergeCells>
  <pageMargins left="0.78740157480314998" right="0.511811023622047" top="0.47244094488188998" bottom="0.511811023622047" header="0.511811023622047" footer="0.511811023622047"/>
  <pageSetup paperSize="9" scale="84" firstPageNumber="3" fitToHeight="0" orientation="portrait" useFirstPageNumber="1" r:id="rId1"/>
  <headerFooter alignWithMargins="0">
    <oddFooter>&amp;L The accompanying notes from an integral part of the interim financial statements.
&amp;C&amp;P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8"/>
  <sheetViews>
    <sheetView view="pageBreakPreview" topLeftCell="A138" zoomScaleNormal="100" zoomScaleSheetLayoutView="100" workbookViewId="0">
      <selection activeCell="G67" sqref="G67"/>
    </sheetView>
  </sheetViews>
  <sheetFormatPr defaultColWidth="9.140625" defaultRowHeight="19.5" customHeight="1" x14ac:dyDescent="0.25"/>
  <cols>
    <col min="1" max="1" width="53" style="35" customWidth="1"/>
    <col min="2" max="2" width="8.85546875" style="37" bestFit="1" customWidth="1"/>
    <col min="3" max="3" width="11" style="42" customWidth="1"/>
    <col min="4" max="4" width="1.42578125" style="54" customWidth="1"/>
    <col min="5" max="5" width="11" style="42" customWidth="1"/>
    <col min="6" max="6" width="1.42578125" style="50" customWidth="1"/>
    <col min="7" max="7" width="11" style="42" customWidth="1"/>
    <col min="8" max="8" width="1.42578125" style="54" customWidth="1"/>
    <col min="9" max="9" width="11" style="42" customWidth="1"/>
    <col min="10" max="16384" width="9.140625" style="37"/>
  </cols>
  <sheetData>
    <row r="1" spans="1:9" s="43" customFormat="1" ht="20.25" customHeight="1" x14ac:dyDescent="0.3">
      <c r="A1" s="9" t="s">
        <v>126</v>
      </c>
      <c r="B1" s="10"/>
      <c r="C1" s="16"/>
      <c r="D1" s="77"/>
      <c r="E1" s="16"/>
      <c r="F1" s="125"/>
      <c r="G1" s="16"/>
      <c r="H1" s="77"/>
      <c r="I1" s="16"/>
    </row>
    <row r="2" spans="1:9" s="43" customFormat="1" ht="20.25" customHeight="1" x14ac:dyDescent="0.25">
      <c r="A2" s="28" t="s">
        <v>50</v>
      </c>
      <c r="B2" s="12"/>
      <c r="C2" s="17"/>
      <c r="D2" s="54"/>
      <c r="E2" s="17"/>
      <c r="F2" s="50"/>
      <c r="G2" s="42"/>
      <c r="H2" s="54"/>
      <c r="I2" s="42"/>
    </row>
    <row r="3" spans="1:9" s="43" customFormat="1" ht="20.25" customHeight="1" x14ac:dyDescent="0.25">
      <c r="A3" s="52"/>
      <c r="B3" s="37"/>
      <c r="C3" s="42"/>
      <c r="D3" s="54"/>
      <c r="E3" s="42"/>
      <c r="F3" s="50"/>
      <c r="G3" s="42"/>
      <c r="H3" s="54"/>
      <c r="I3" s="42"/>
    </row>
    <row r="4" spans="1:9" s="43" customFormat="1" ht="20.25" customHeight="1" x14ac:dyDescent="0.25">
      <c r="A4" s="35"/>
      <c r="B4" s="37"/>
      <c r="C4" s="241" t="s">
        <v>0</v>
      </c>
      <c r="D4" s="241"/>
      <c r="E4" s="241"/>
      <c r="F4" s="50"/>
      <c r="G4" s="241" t="s">
        <v>26</v>
      </c>
      <c r="H4" s="241"/>
      <c r="I4" s="241"/>
    </row>
    <row r="5" spans="1:9" s="43" customFormat="1" ht="20.25" customHeight="1" x14ac:dyDescent="0.25">
      <c r="A5" s="35"/>
      <c r="B5" s="36"/>
      <c r="C5" s="241" t="s">
        <v>25</v>
      </c>
      <c r="D5" s="241"/>
      <c r="E5" s="241"/>
      <c r="F5" s="20"/>
      <c r="G5" s="242" t="s">
        <v>25</v>
      </c>
      <c r="H5" s="242"/>
      <c r="I5" s="242"/>
    </row>
    <row r="6" spans="1:9" s="43" customFormat="1" ht="20.25" customHeight="1" x14ac:dyDescent="0.25">
      <c r="A6" s="35"/>
      <c r="B6" s="36"/>
      <c r="C6" s="243" t="s">
        <v>120</v>
      </c>
      <c r="D6" s="243"/>
      <c r="E6" s="243"/>
      <c r="F6" s="50"/>
      <c r="G6" s="243" t="s">
        <v>121</v>
      </c>
      <c r="H6" s="243"/>
      <c r="I6" s="243"/>
    </row>
    <row r="7" spans="1:9" s="43" customFormat="1" ht="20.25" customHeight="1" x14ac:dyDescent="0.25">
      <c r="A7" s="35"/>
      <c r="B7" s="36"/>
      <c r="C7" s="244" t="s">
        <v>135</v>
      </c>
      <c r="D7" s="243"/>
      <c r="E7" s="243"/>
      <c r="F7" s="50"/>
      <c r="G7" s="244" t="s">
        <v>135</v>
      </c>
      <c r="H7" s="243"/>
      <c r="I7" s="243"/>
    </row>
    <row r="8" spans="1:9" s="43" customFormat="1" ht="20.25" customHeight="1" x14ac:dyDescent="0.25">
      <c r="A8" s="35"/>
      <c r="B8" s="119" t="s">
        <v>2</v>
      </c>
      <c r="C8" s="120">
        <v>2019</v>
      </c>
      <c r="D8" s="56"/>
      <c r="E8" s="120">
        <v>2018</v>
      </c>
      <c r="F8" s="50"/>
      <c r="G8" s="120">
        <v>2019</v>
      </c>
      <c r="H8" s="56"/>
      <c r="I8" s="120">
        <v>2018</v>
      </c>
    </row>
    <row r="9" spans="1:9" s="43" customFormat="1" ht="20.25" customHeight="1" x14ac:dyDescent="0.25">
      <c r="A9" s="35"/>
      <c r="B9" s="119"/>
      <c r="C9" s="240" t="s">
        <v>28</v>
      </c>
      <c r="D9" s="240"/>
      <c r="E9" s="240"/>
      <c r="F9" s="240"/>
      <c r="G9" s="240"/>
      <c r="H9" s="240"/>
      <c r="I9" s="240"/>
    </row>
    <row r="10" spans="1:9" s="43" customFormat="1" ht="20.25" customHeight="1" x14ac:dyDescent="0.25">
      <c r="A10" s="5" t="s">
        <v>86</v>
      </c>
      <c r="B10" s="18" t="s">
        <v>208</v>
      </c>
      <c r="C10" s="42"/>
      <c r="D10" s="42"/>
      <c r="E10" s="42"/>
      <c r="F10" s="42"/>
      <c r="G10" s="42"/>
      <c r="H10" s="42"/>
      <c r="I10" s="42"/>
    </row>
    <row r="11" spans="1:9" s="43" customFormat="1" ht="20.25" customHeight="1" x14ac:dyDescent="0.25">
      <c r="A11" s="35" t="s">
        <v>116</v>
      </c>
      <c r="B11" s="14"/>
      <c r="C11" s="188">
        <v>12079</v>
      </c>
      <c r="D11" s="189"/>
      <c r="E11" s="188">
        <v>12491</v>
      </c>
      <c r="F11" s="189"/>
      <c r="G11" s="188">
        <v>5437</v>
      </c>
      <c r="H11" s="189"/>
      <c r="I11" s="188">
        <v>3773</v>
      </c>
    </row>
    <row r="12" spans="1:9" s="43" customFormat="1" ht="20.25" customHeight="1" x14ac:dyDescent="0.25">
      <c r="A12" s="35" t="s">
        <v>177</v>
      </c>
      <c r="B12" s="14"/>
      <c r="C12" s="188">
        <v>4460</v>
      </c>
      <c r="D12" s="189"/>
      <c r="E12" s="188">
        <v>12035</v>
      </c>
      <c r="F12" s="189"/>
      <c r="G12" s="188">
        <v>423</v>
      </c>
      <c r="H12" s="189"/>
      <c r="I12" s="188">
        <v>10774</v>
      </c>
    </row>
    <row r="13" spans="1:9" s="43" customFormat="1" ht="20.25" customHeight="1" x14ac:dyDescent="0.25">
      <c r="A13" s="35" t="s">
        <v>59</v>
      </c>
      <c r="B13" s="14"/>
      <c r="C13" s="188">
        <v>1171</v>
      </c>
      <c r="D13" s="189"/>
      <c r="E13" s="188">
        <v>1434</v>
      </c>
      <c r="F13" s="189"/>
      <c r="G13" s="188">
        <v>2369</v>
      </c>
      <c r="H13" s="189"/>
      <c r="I13" s="188">
        <v>1417</v>
      </c>
    </row>
    <row r="14" spans="1:9" s="43" customFormat="1" ht="20.25" customHeight="1" x14ac:dyDescent="0.25">
      <c r="A14" s="35" t="s">
        <v>12</v>
      </c>
      <c r="B14" s="14"/>
      <c r="C14" s="190">
        <v>2114</v>
      </c>
      <c r="D14" s="189"/>
      <c r="E14" s="190">
        <v>3331</v>
      </c>
      <c r="F14" s="189"/>
      <c r="G14" s="190">
        <v>5438</v>
      </c>
      <c r="H14" s="189"/>
      <c r="I14" s="190">
        <v>4517</v>
      </c>
    </row>
    <row r="15" spans="1:9" s="43" customFormat="1" ht="20.25" customHeight="1" x14ac:dyDescent="0.25">
      <c r="A15" s="2" t="s">
        <v>178</v>
      </c>
      <c r="B15" s="18"/>
      <c r="C15" s="127">
        <f>SUM(C11:C14)</f>
        <v>19824</v>
      </c>
      <c r="D15" s="65"/>
      <c r="E15" s="127">
        <f>SUM(E11:E14)</f>
        <v>29291</v>
      </c>
      <c r="F15" s="79"/>
      <c r="G15" s="127">
        <f>SUM(G11:G14)</f>
        <v>13667</v>
      </c>
      <c r="H15" s="65"/>
      <c r="I15" s="127">
        <f>SUM(I11:I14)</f>
        <v>20481</v>
      </c>
    </row>
    <row r="16" spans="1:9" s="43" customFormat="1" ht="20.25" customHeight="1" x14ac:dyDescent="0.25">
      <c r="A16" s="35"/>
      <c r="B16" s="119"/>
      <c r="C16" s="53"/>
      <c r="D16" s="58"/>
      <c r="E16" s="53"/>
      <c r="F16" s="59"/>
      <c r="G16" s="53"/>
      <c r="H16" s="58"/>
      <c r="I16" s="53"/>
    </row>
    <row r="17" spans="1:10" s="43" customFormat="1" ht="20.25" customHeight="1" x14ac:dyDescent="0.25">
      <c r="A17" s="5" t="s">
        <v>13</v>
      </c>
      <c r="B17" s="119">
        <v>3</v>
      </c>
      <c r="C17" s="53"/>
      <c r="D17" s="58"/>
      <c r="E17" s="53"/>
      <c r="F17" s="59"/>
      <c r="G17" s="53"/>
      <c r="H17" s="58"/>
      <c r="I17" s="53"/>
    </row>
    <row r="18" spans="1:10" s="43" customFormat="1" ht="20.25" customHeight="1" x14ac:dyDescent="0.25">
      <c r="A18" s="35" t="s">
        <v>179</v>
      </c>
      <c r="B18" s="119"/>
      <c r="C18" s="60"/>
      <c r="D18" s="60"/>
      <c r="E18" s="60"/>
      <c r="F18" s="60"/>
      <c r="G18" s="60"/>
      <c r="H18" s="60"/>
      <c r="I18" s="60"/>
    </row>
    <row r="19" spans="1:10" s="43" customFormat="1" ht="20.25" customHeight="1" x14ac:dyDescent="0.25">
      <c r="A19" s="35" t="s">
        <v>78</v>
      </c>
      <c r="B19" s="18"/>
      <c r="C19" s="188">
        <v>27723</v>
      </c>
      <c r="D19" s="189"/>
      <c r="E19" s="188">
        <v>23059</v>
      </c>
      <c r="F19" s="189"/>
      <c r="G19" s="188">
        <v>3749</v>
      </c>
      <c r="H19" s="189"/>
      <c r="I19" s="188">
        <v>11865</v>
      </c>
    </row>
    <row r="20" spans="1:10" s="43" customFormat="1" ht="20.25" customHeight="1" x14ac:dyDescent="0.25">
      <c r="A20" s="35" t="s">
        <v>89</v>
      </c>
      <c r="B20" s="18"/>
      <c r="C20" s="188">
        <v>6006</v>
      </c>
      <c r="D20" s="189"/>
      <c r="E20" s="188">
        <v>7816</v>
      </c>
      <c r="F20" s="189"/>
      <c r="G20" s="188">
        <v>2109</v>
      </c>
      <c r="H20" s="189"/>
      <c r="I20" s="188">
        <v>3716</v>
      </c>
    </row>
    <row r="21" spans="1:10" s="43" customFormat="1" ht="20.25" customHeight="1" x14ac:dyDescent="0.25">
      <c r="A21" s="35" t="s">
        <v>38</v>
      </c>
      <c r="B21" s="18"/>
      <c r="C21" s="188">
        <v>20228</v>
      </c>
      <c r="D21" s="189"/>
      <c r="E21" s="188">
        <v>19313</v>
      </c>
      <c r="F21" s="189"/>
      <c r="G21" s="188">
        <v>13806</v>
      </c>
      <c r="H21" s="189"/>
      <c r="I21" s="188">
        <v>8525</v>
      </c>
    </row>
    <row r="22" spans="1:10" s="43" customFormat="1" ht="20.25" customHeight="1" x14ac:dyDescent="0.25">
      <c r="A22" s="35" t="s">
        <v>209</v>
      </c>
      <c r="B22" s="18" t="s">
        <v>210</v>
      </c>
      <c r="C22" s="188">
        <v>13417</v>
      </c>
      <c r="D22" s="189"/>
      <c r="E22" s="188">
        <v>7157</v>
      </c>
      <c r="F22" s="189"/>
      <c r="G22" s="188">
        <v>-2343</v>
      </c>
      <c r="H22" s="189"/>
      <c r="I22" s="188">
        <v>6752</v>
      </c>
    </row>
    <row r="23" spans="1:10" s="43" customFormat="1" ht="20.25" customHeight="1" x14ac:dyDescent="0.25">
      <c r="A23" s="35" t="s">
        <v>35</v>
      </c>
      <c r="B23" s="18"/>
      <c r="C23" s="190">
        <v>136</v>
      </c>
      <c r="D23" s="189"/>
      <c r="E23" s="190">
        <v>218</v>
      </c>
      <c r="F23" s="189"/>
      <c r="G23" s="190">
        <v>28</v>
      </c>
      <c r="H23" s="189"/>
      <c r="I23" s="190">
        <v>151</v>
      </c>
    </row>
    <row r="24" spans="1:10" s="43" customFormat="1" ht="20.25" customHeight="1" x14ac:dyDescent="0.25">
      <c r="A24" s="2" t="s">
        <v>14</v>
      </c>
      <c r="B24" s="119"/>
      <c r="C24" s="127">
        <f>SUM(C19:C23)</f>
        <v>67510</v>
      </c>
      <c r="D24" s="65"/>
      <c r="E24" s="127">
        <f>SUM(E19:E23)</f>
        <v>57563</v>
      </c>
      <c r="F24" s="79"/>
      <c r="G24" s="127">
        <f>SUM(G19:G23)</f>
        <v>17349</v>
      </c>
      <c r="H24" s="65"/>
      <c r="I24" s="127">
        <f>SUM(I19:I23)</f>
        <v>31009</v>
      </c>
    </row>
    <row r="25" spans="1:10" s="43" customFormat="1" ht="20.25" customHeight="1" x14ac:dyDescent="0.25">
      <c r="A25" s="35"/>
      <c r="B25" s="119"/>
      <c r="C25" s="53"/>
      <c r="D25" s="58"/>
      <c r="E25" s="53"/>
      <c r="F25" s="59"/>
      <c r="G25" s="53"/>
      <c r="H25" s="58"/>
      <c r="I25" s="53"/>
    </row>
    <row r="26" spans="1:10" s="43" customFormat="1" ht="20.25" customHeight="1" x14ac:dyDescent="0.25">
      <c r="A26" s="2" t="s">
        <v>180</v>
      </c>
      <c r="B26" s="119"/>
      <c r="C26" s="129">
        <f>SUM(C15-C24)</f>
        <v>-47686</v>
      </c>
      <c r="D26" s="65"/>
      <c r="E26" s="129">
        <f>SUM(E15-E24)</f>
        <v>-28272</v>
      </c>
      <c r="F26" s="65"/>
      <c r="G26" s="130">
        <f>SUM(G15-G24)</f>
        <v>-3682</v>
      </c>
      <c r="H26" s="65"/>
      <c r="I26" s="130">
        <f>SUM(I15-I24)</f>
        <v>-10528</v>
      </c>
    </row>
    <row r="27" spans="1:10" s="43" customFormat="1" ht="20.25" customHeight="1" x14ac:dyDescent="0.25">
      <c r="A27" s="35" t="s">
        <v>181</v>
      </c>
      <c r="B27" s="18"/>
      <c r="C27" s="190">
        <v>565</v>
      </c>
      <c r="D27" s="191"/>
      <c r="E27" s="190">
        <v>733</v>
      </c>
      <c r="F27" s="191"/>
      <c r="G27" s="190">
        <v>408</v>
      </c>
      <c r="H27" s="191"/>
      <c r="I27" s="190">
        <v>729</v>
      </c>
    </row>
    <row r="28" spans="1:10" s="43" customFormat="1" ht="20.25" customHeight="1" thickBot="1" x14ac:dyDescent="0.3">
      <c r="A28" s="2" t="s">
        <v>182</v>
      </c>
      <c r="B28" s="119"/>
      <c r="C28" s="133">
        <f>SUM(C26:C27)</f>
        <v>-47121</v>
      </c>
      <c r="D28" s="65"/>
      <c r="E28" s="133">
        <f>SUM(E26:E27)</f>
        <v>-27539</v>
      </c>
      <c r="F28" s="79"/>
      <c r="G28" s="133">
        <f>SUM(G26:G27)</f>
        <v>-3274</v>
      </c>
      <c r="H28" s="65"/>
      <c r="I28" s="133">
        <f>SUM(I26:I27)</f>
        <v>-9799</v>
      </c>
    </row>
    <row r="29" spans="1:10" s="43" customFormat="1" ht="20.25" customHeight="1" thickTop="1" x14ac:dyDescent="0.25">
      <c r="A29" s="2"/>
      <c r="B29" s="119"/>
      <c r="C29" s="131"/>
      <c r="D29" s="65"/>
      <c r="E29" s="131"/>
      <c r="F29" s="79"/>
      <c r="G29" s="131"/>
      <c r="H29" s="65"/>
      <c r="I29" s="131"/>
    </row>
    <row r="30" spans="1:10" s="30" customFormat="1" ht="21" customHeight="1" x14ac:dyDescent="0.25">
      <c r="A30" s="34" t="s">
        <v>136</v>
      </c>
      <c r="B30" s="18"/>
      <c r="C30" s="53"/>
      <c r="D30" s="58"/>
      <c r="E30" s="53"/>
      <c r="F30" s="59"/>
      <c r="G30" s="53"/>
      <c r="H30" s="58"/>
      <c r="I30" s="53"/>
      <c r="J30" s="134"/>
    </row>
    <row r="31" spans="1:10" s="30" customFormat="1" ht="21" hidden="1" customHeight="1" x14ac:dyDescent="0.25">
      <c r="A31" s="135" t="s">
        <v>137</v>
      </c>
      <c r="B31" s="18"/>
      <c r="C31" s="53"/>
      <c r="D31" s="58"/>
      <c r="E31" s="53"/>
      <c r="F31" s="59"/>
      <c r="G31" s="53"/>
      <c r="H31" s="58"/>
      <c r="I31" s="53"/>
      <c r="J31" s="134"/>
    </row>
    <row r="32" spans="1:10" s="30" customFormat="1" ht="21" hidden="1" customHeight="1" x14ac:dyDescent="0.45">
      <c r="A32" s="57" t="s">
        <v>138</v>
      </c>
      <c r="B32" s="18"/>
      <c r="C32" s="184">
        <v>0</v>
      </c>
      <c r="D32" s="185"/>
      <c r="E32" s="184">
        <v>0</v>
      </c>
      <c r="F32" s="185"/>
      <c r="G32" s="184">
        <v>0</v>
      </c>
      <c r="H32" s="185"/>
      <c r="I32" s="184">
        <v>0</v>
      </c>
      <c r="J32" s="134"/>
    </row>
    <row r="33" spans="1:10" s="30" customFormat="1" ht="21" hidden="1" customHeight="1" x14ac:dyDescent="0.25">
      <c r="A33" s="34" t="s">
        <v>139</v>
      </c>
      <c r="B33" s="18"/>
      <c r="C33" s="128"/>
      <c r="D33" s="126"/>
      <c r="E33" s="128"/>
      <c r="F33" s="126"/>
      <c r="G33" s="128"/>
      <c r="H33" s="126"/>
      <c r="I33" s="128"/>
      <c r="J33" s="134"/>
    </row>
    <row r="34" spans="1:10" s="30" customFormat="1" ht="21" hidden="1" customHeight="1" x14ac:dyDescent="0.25">
      <c r="A34" s="2" t="s">
        <v>140</v>
      </c>
      <c r="B34" s="18"/>
      <c r="C34" s="137">
        <f>SUM(C32:C32)</f>
        <v>0</v>
      </c>
      <c r="D34" s="65"/>
      <c r="E34" s="137">
        <f>SUM(E32:E32)</f>
        <v>0</v>
      </c>
      <c r="F34" s="79"/>
      <c r="G34" s="137">
        <f>SUM(G32:G32)</f>
        <v>0</v>
      </c>
      <c r="H34" s="65"/>
      <c r="I34" s="137">
        <f>SUM(I32:I32)</f>
        <v>0</v>
      </c>
      <c r="J34" s="134"/>
    </row>
    <row r="35" spans="1:10" s="43" customFormat="1" ht="20.25" customHeight="1" x14ac:dyDescent="0.25">
      <c r="A35" s="42" t="s">
        <v>184</v>
      </c>
      <c r="B35" s="138"/>
      <c r="C35" s="84"/>
      <c r="D35" s="38"/>
      <c r="E35" s="84"/>
      <c r="F35" s="38"/>
      <c r="G35" s="84"/>
      <c r="H35" s="38"/>
      <c r="I35" s="84"/>
    </row>
    <row r="36" spans="1:10" s="43" customFormat="1" ht="20.25" customHeight="1" x14ac:dyDescent="0.25">
      <c r="A36" s="42" t="s">
        <v>183</v>
      </c>
      <c r="B36" s="138"/>
      <c r="C36" s="136">
        <f>C56+C34</f>
        <v>0</v>
      </c>
      <c r="D36" s="49"/>
      <c r="E36" s="136">
        <f>E56+E34</f>
        <v>0</v>
      </c>
      <c r="F36" s="49"/>
      <c r="G36" s="196">
        <f>G56+G34</f>
        <v>0</v>
      </c>
      <c r="H36" s="49"/>
      <c r="I36" s="196">
        <f>I56+I34</f>
        <v>0</v>
      </c>
    </row>
    <row r="37" spans="1:10" s="43" customFormat="1" ht="20.25" customHeight="1" thickBot="1" x14ac:dyDescent="0.3">
      <c r="A37" s="2" t="s">
        <v>185</v>
      </c>
      <c r="B37" s="119"/>
      <c r="C37" s="140">
        <f>SUM(C28,C36)</f>
        <v>-47121</v>
      </c>
      <c r="D37" s="40"/>
      <c r="E37" s="140">
        <f>SUM(E28,E36)</f>
        <v>-27539</v>
      </c>
      <c r="F37" s="40"/>
      <c r="G37" s="140">
        <f>SUM(G28,G36)</f>
        <v>-3274</v>
      </c>
      <c r="H37" s="40"/>
      <c r="I37" s="140">
        <f>SUM(I28,I36)</f>
        <v>-9799</v>
      </c>
    </row>
    <row r="38" spans="1:10" s="43" customFormat="1" ht="20.25" customHeight="1" thickTop="1" x14ac:dyDescent="0.25">
      <c r="A38" s="2"/>
      <c r="B38" s="119"/>
      <c r="C38" s="22"/>
      <c r="D38" s="40"/>
      <c r="E38" s="22"/>
      <c r="F38" s="40"/>
      <c r="G38" s="22"/>
      <c r="H38" s="40"/>
      <c r="I38" s="22"/>
    </row>
    <row r="39" spans="1:10" s="43" customFormat="1" ht="20.25" customHeight="1" x14ac:dyDescent="0.25">
      <c r="A39" s="2"/>
      <c r="B39" s="119"/>
      <c r="C39" s="22"/>
      <c r="D39" s="22"/>
      <c r="E39" s="22"/>
      <c r="F39" s="22"/>
      <c r="G39" s="22"/>
      <c r="H39" s="22"/>
      <c r="I39" s="22"/>
    </row>
    <row r="40" spans="1:10" s="43" customFormat="1" ht="20.25" customHeight="1" x14ac:dyDescent="0.3">
      <c r="A40" s="9" t="s">
        <v>126</v>
      </c>
      <c r="B40" s="119"/>
      <c r="C40" s="22"/>
      <c r="D40" s="22"/>
      <c r="E40" s="22"/>
      <c r="F40" s="22"/>
      <c r="G40" s="22"/>
      <c r="H40" s="22"/>
      <c r="I40" s="22"/>
    </row>
    <row r="41" spans="1:10" s="43" customFormat="1" ht="20.25" customHeight="1" x14ac:dyDescent="0.25">
      <c r="A41" s="28" t="s">
        <v>50</v>
      </c>
      <c r="B41" s="119"/>
      <c r="C41" s="22"/>
      <c r="D41" s="22"/>
      <c r="E41" s="22"/>
      <c r="F41" s="22"/>
      <c r="G41" s="22"/>
      <c r="H41" s="22"/>
      <c r="I41" s="22"/>
    </row>
    <row r="42" spans="1:10" s="43" customFormat="1" ht="20.25" customHeight="1" x14ac:dyDescent="0.25">
      <c r="A42" s="2"/>
      <c r="B42" s="119"/>
      <c r="C42" s="22"/>
      <c r="D42" s="22"/>
      <c r="E42" s="22"/>
      <c r="F42" s="22"/>
      <c r="G42" s="22"/>
      <c r="H42" s="22"/>
      <c r="I42" s="22"/>
    </row>
    <row r="43" spans="1:10" s="43" customFormat="1" ht="20.25" customHeight="1" x14ac:dyDescent="0.25">
      <c r="A43" s="2"/>
      <c r="B43" s="37"/>
      <c r="C43" s="241" t="s">
        <v>0</v>
      </c>
      <c r="D43" s="241"/>
      <c r="E43" s="241"/>
      <c r="F43" s="50"/>
      <c r="G43" s="241" t="s">
        <v>26</v>
      </c>
      <c r="H43" s="241"/>
      <c r="I43" s="241"/>
    </row>
    <row r="44" spans="1:10" s="43" customFormat="1" ht="20.25" customHeight="1" x14ac:dyDescent="0.25">
      <c r="A44" s="2"/>
      <c r="B44" s="36"/>
      <c r="C44" s="241" t="s">
        <v>25</v>
      </c>
      <c r="D44" s="241"/>
      <c r="E44" s="241"/>
      <c r="F44" s="20"/>
      <c r="G44" s="242" t="s">
        <v>25</v>
      </c>
      <c r="H44" s="242"/>
      <c r="I44" s="242"/>
    </row>
    <row r="45" spans="1:10" s="43" customFormat="1" ht="20.25" customHeight="1" x14ac:dyDescent="0.25">
      <c r="A45" s="2"/>
      <c r="B45" s="36"/>
      <c r="C45" s="243" t="s">
        <v>120</v>
      </c>
      <c r="D45" s="243"/>
      <c r="E45" s="243"/>
      <c r="F45" s="50"/>
      <c r="G45" s="243" t="s">
        <v>121</v>
      </c>
      <c r="H45" s="243"/>
      <c r="I45" s="243"/>
    </row>
    <row r="46" spans="1:10" s="43" customFormat="1" ht="20.25" customHeight="1" x14ac:dyDescent="0.25">
      <c r="A46" s="2"/>
      <c r="B46" s="36"/>
      <c r="C46" s="244" t="s">
        <v>135</v>
      </c>
      <c r="D46" s="243"/>
      <c r="E46" s="243"/>
      <c r="F46" s="50"/>
      <c r="G46" s="244" t="s">
        <v>135</v>
      </c>
      <c r="H46" s="243"/>
      <c r="I46" s="243"/>
    </row>
    <row r="47" spans="1:10" s="43" customFormat="1" ht="20.25" customHeight="1" x14ac:dyDescent="0.25">
      <c r="A47" s="2"/>
      <c r="B47" s="119" t="s">
        <v>2</v>
      </c>
      <c r="C47" s="120">
        <v>2019</v>
      </c>
      <c r="D47" s="56"/>
      <c r="E47" s="120">
        <v>2018</v>
      </c>
      <c r="F47" s="50"/>
      <c r="G47" s="120">
        <v>2019</v>
      </c>
      <c r="H47" s="56"/>
      <c r="I47" s="120">
        <v>2018</v>
      </c>
    </row>
    <row r="48" spans="1:10" s="43" customFormat="1" ht="20.25" customHeight="1" x14ac:dyDescent="0.25">
      <c r="A48" s="2"/>
      <c r="B48" s="119"/>
      <c r="C48" s="240" t="s">
        <v>28</v>
      </c>
      <c r="D48" s="240"/>
      <c r="E48" s="240"/>
      <c r="F48" s="240"/>
      <c r="G48" s="240"/>
      <c r="H48" s="240"/>
      <c r="I48" s="240"/>
    </row>
    <row r="49" spans="1:10" s="43" customFormat="1" ht="20.25" hidden="1" customHeight="1" x14ac:dyDescent="0.25">
      <c r="A49" s="141" t="s">
        <v>141</v>
      </c>
      <c r="B49" s="138"/>
      <c r="C49" s="84"/>
      <c r="D49" s="38"/>
      <c r="E49" s="84"/>
      <c r="F49" s="38"/>
      <c r="G49" s="84"/>
      <c r="H49" s="38"/>
      <c r="I49" s="84"/>
      <c r="J49" s="134"/>
    </row>
    <row r="50" spans="1:10" s="43" customFormat="1" ht="20.100000000000001" hidden="1" customHeight="1" x14ac:dyDescent="0.25">
      <c r="A50" s="141" t="s">
        <v>142</v>
      </c>
      <c r="B50" s="138"/>
      <c r="C50" s="84"/>
      <c r="D50" s="38"/>
      <c r="E50" s="84"/>
      <c r="F50" s="38"/>
      <c r="G50" s="84"/>
      <c r="H50" s="38"/>
      <c r="I50" s="84"/>
      <c r="J50" s="134"/>
    </row>
    <row r="51" spans="1:10" s="43" customFormat="1" ht="20.25" hidden="1" customHeight="1" x14ac:dyDescent="0.25">
      <c r="A51" s="35" t="s">
        <v>143</v>
      </c>
      <c r="B51" s="119"/>
      <c r="C51" s="112">
        <v>0</v>
      </c>
      <c r="D51" s="38"/>
      <c r="E51" s="112">
        <v>0</v>
      </c>
      <c r="F51" s="38"/>
      <c r="G51" s="112">
        <v>0</v>
      </c>
      <c r="H51" s="38"/>
      <c r="I51" s="112">
        <v>0</v>
      </c>
      <c r="J51" s="134"/>
    </row>
    <row r="52" spans="1:10" s="43" customFormat="1" ht="20.25" hidden="1" customHeight="1" x14ac:dyDescent="0.25">
      <c r="A52" s="35" t="s">
        <v>144</v>
      </c>
      <c r="B52" s="119"/>
      <c r="C52" s="112"/>
      <c r="D52" s="38"/>
      <c r="E52" s="112"/>
      <c r="F52" s="38"/>
      <c r="G52" s="112"/>
      <c r="H52" s="38"/>
      <c r="I52" s="112"/>
      <c r="J52" s="134"/>
    </row>
    <row r="53" spans="1:10" s="43" customFormat="1" ht="20.25" hidden="1" customHeight="1" x14ac:dyDescent="0.25">
      <c r="A53" s="35" t="s">
        <v>145</v>
      </c>
      <c r="B53" s="119"/>
      <c r="C53" s="112"/>
      <c r="D53" s="38"/>
      <c r="E53" s="112"/>
      <c r="F53" s="38"/>
      <c r="G53" s="112"/>
      <c r="H53" s="38"/>
      <c r="I53" s="112"/>
      <c r="J53" s="134"/>
    </row>
    <row r="54" spans="1:10" s="43" customFormat="1" ht="20.25" hidden="1" customHeight="1" x14ac:dyDescent="0.25">
      <c r="A54" s="35" t="s">
        <v>146</v>
      </c>
      <c r="B54" s="138"/>
      <c r="C54" s="142">
        <v>0</v>
      </c>
      <c r="D54" s="38"/>
      <c r="E54" s="142">
        <v>0</v>
      </c>
      <c r="F54" s="38"/>
      <c r="G54" s="142">
        <v>0</v>
      </c>
      <c r="H54" s="38"/>
      <c r="I54" s="142">
        <v>0</v>
      </c>
      <c r="J54" s="134"/>
    </row>
    <row r="55" spans="1:10" s="43" customFormat="1" ht="20.25" hidden="1" customHeight="1" x14ac:dyDescent="0.25">
      <c r="A55" s="2" t="s">
        <v>147</v>
      </c>
      <c r="B55" s="138"/>
      <c r="C55" s="91"/>
      <c r="D55" s="38"/>
      <c r="E55" s="91"/>
      <c r="F55" s="38"/>
      <c r="G55" s="91"/>
      <c r="H55" s="38"/>
      <c r="I55" s="91"/>
      <c r="J55" s="134"/>
    </row>
    <row r="56" spans="1:10" s="43" customFormat="1" ht="20.25" hidden="1" customHeight="1" x14ac:dyDescent="0.25">
      <c r="A56" s="2" t="s">
        <v>148</v>
      </c>
      <c r="B56" s="138"/>
      <c r="C56" s="111">
        <f>SUM(C51:C54)</f>
        <v>0</v>
      </c>
      <c r="D56" s="22"/>
      <c r="E56" s="111">
        <f>SUM(E51:E54)</f>
        <v>0</v>
      </c>
      <c r="F56" s="22"/>
      <c r="G56" s="111">
        <f>SUM(G51:G54)</f>
        <v>0</v>
      </c>
      <c r="H56" s="22"/>
      <c r="I56" s="111">
        <f>SUM(I51:I54)</f>
        <v>0</v>
      </c>
      <c r="J56" s="134"/>
    </row>
    <row r="57" spans="1:10" s="43" customFormat="1" ht="20.25" customHeight="1" x14ac:dyDescent="0.25">
      <c r="A57" s="29" t="s">
        <v>205</v>
      </c>
      <c r="B57" s="42"/>
      <c r="C57" s="44"/>
      <c r="D57" s="44"/>
      <c r="E57" s="44"/>
      <c r="F57" s="44"/>
      <c r="G57" s="44"/>
      <c r="H57" s="44"/>
      <c r="I57" s="44"/>
    </row>
    <row r="58" spans="1:10" s="43" customFormat="1" ht="20.25" customHeight="1" x14ac:dyDescent="0.25">
      <c r="A58" s="51" t="s">
        <v>149</v>
      </c>
      <c r="B58" s="18"/>
      <c r="C58" s="207">
        <v>-47116</v>
      </c>
      <c r="D58" s="74"/>
      <c r="E58" s="207">
        <v>-27534</v>
      </c>
      <c r="F58" s="74"/>
      <c r="G58" s="207">
        <v>-3274</v>
      </c>
      <c r="H58" s="208"/>
      <c r="I58" s="207">
        <v>-9799</v>
      </c>
    </row>
    <row r="59" spans="1:10" s="43" customFormat="1" ht="20.25" customHeight="1" x14ac:dyDescent="0.25">
      <c r="A59" s="51" t="s">
        <v>41</v>
      </c>
      <c r="B59" s="18"/>
      <c r="C59" s="207">
        <v>-5</v>
      </c>
      <c r="D59" s="74"/>
      <c r="E59" s="207">
        <v>-5</v>
      </c>
      <c r="F59" s="74"/>
      <c r="G59" s="207">
        <v>0</v>
      </c>
      <c r="H59" s="208"/>
      <c r="I59" s="207">
        <v>0</v>
      </c>
    </row>
    <row r="60" spans="1:10" s="43" customFormat="1" ht="20.25" customHeight="1" thickBot="1" x14ac:dyDescent="0.3">
      <c r="A60" s="29" t="s">
        <v>186</v>
      </c>
      <c r="B60" s="18"/>
      <c r="C60" s="133">
        <f>SUM(C58:C59)</f>
        <v>-47121</v>
      </c>
      <c r="D60" s="40"/>
      <c r="E60" s="133">
        <f>SUM(E58:E59)</f>
        <v>-27539</v>
      </c>
      <c r="F60" s="40"/>
      <c r="G60" s="133">
        <f>SUM(G58:G59)</f>
        <v>-3274</v>
      </c>
      <c r="H60" s="40"/>
      <c r="I60" s="133">
        <f>SUM(I58:I59)</f>
        <v>-9799</v>
      </c>
    </row>
    <row r="61" spans="1:10" s="43" customFormat="1" ht="20.25" customHeight="1" thickTop="1" x14ac:dyDescent="0.25">
      <c r="A61" s="23"/>
      <c r="B61" s="18"/>
      <c r="C61" s="26"/>
      <c r="D61" s="15"/>
      <c r="E61" s="26"/>
      <c r="F61" s="15"/>
      <c r="G61" s="26"/>
      <c r="H61" s="15"/>
      <c r="I61" s="26"/>
    </row>
    <row r="62" spans="1:10" s="43" customFormat="1" ht="20.25" customHeight="1" x14ac:dyDescent="0.25">
      <c r="A62" s="23" t="s">
        <v>206</v>
      </c>
      <c r="B62" s="18"/>
      <c r="C62" s="26"/>
      <c r="D62" s="15"/>
      <c r="E62" s="26"/>
      <c r="F62" s="15"/>
      <c r="G62" s="26"/>
      <c r="H62" s="15"/>
      <c r="I62" s="26"/>
    </row>
    <row r="63" spans="1:10" s="43" customFormat="1" ht="20.25" customHeight="1" x14ac:dyDescent="0.25">
      <c r="A63" s="51" t="s">
        <v>149</v>
      </c>
      <c r="B63" s="18"/>
      <c r="C63" s="207">
        <v>-47116</v>
      </c>
      <c r="D63" s="74"/>
      <c r="E63" s="207">
        <v>-27534</v>
      </c>
      <c r="F63" s="74"/>
      <c r="G63" s="207">
        <v>-3274</v>
      </c>
      <c r="H63" s="208"/>
      <c r="I63" s="207">
        <v>-9799</v>
      </c>
    </row>
    <row r="64" spans="1:10" s="43" customFormat="1" ht="20.25" customHeight="1" x14ac:dyDescent="0.25">
      <c r="A64" s="51" t="s">
        <v>41</v>
      </c>
      <c r="B64" s="18"/>
      <c r="C64" s="209">
        <v>-5</v>
      </c>
      <c r="D64" s="74"/>
      <c r="E64" s="209">
        <v>-5</v>
      </c>
      <c r="F64" s="75"/>
      <c r="G64" s="209">
        <v>0</v>
      </c>
      <c r="H64" s="41"/>
      <c r="I64" s="209">
        <v>0</v>
      </c>
    </row>
    <row r="65" spans="1:9" s="43" customFormat="1" ht="20.25" customHeight="1" thickBot="1" x14ac:dyDescent="0.3">
      <c r="A65" s="23" t="s">
        <v>185</v>
      </c>
      <c r="B65" s="18"/>
      <c r="C65" s="140">
        <f>SUM(C63:C64)</f>
        <v>-47121</v>
      </c>
      <c r="D65" s="76"/>
      <c r="E65" s="140">
        <f>SUM(E63:E64)</f>
        <v>-27539</v>
      </c>
      <c r="F65" s="76"/>
      <c r="G65" s="140">
        <f>SUM(G63:G64)</f>
        <v>-3274</v>
      </c>
      <c r="H65" s="76"/>
      <c r="I65" s="140">
        <f>SUM(I63:I64)</f>
        <v>-9799</v>
      </c>
    </row>
    <row r="66" spans="1:9" s="43" customFormat="1" ht="20.25" customHeight="1" thickTop="1" x14ac:dyDescent="0.25">
      <c r="A66" s="23"/>
      <c r="B66" s="18"/>
      <c r="C66" s="26"/>
      <c r="D66" s="15"/>
      <c r="E66" s="26"/>
      <c r="F66" s="15"/>
      <c r="G66" s="26"/>
      <c r="H66" s="15"/>
      <c r="I66" s="26"/>
    </row>
    <row r="67" spans="1:9" s="43" customFormat="1" ht="20.25" customHeight="1" x14ac:dyDescent="0.25">
      <c r="A67" s="23" t="s">
        <v>187</v>
      </c>
      <c r="B67" s="18">
        <v>10</v>
      </c>
      <c r="C67" s="26"/>
      <c r="D67" s="15"/>
      <c r="E67" s="26"/>
      <c r="F67" s="15"/>
      <c r="G67" s="26"/>
      <c r="H67" s="15"/>
      <c r="I67" s="26"/>
    </row>
    <row r="68" spans="1:9" s="43" customFormat="1" ht="20.25" customHeight="1" thickBot="1" x14ac:dyDescent="0.3">
      <c r="A68" s="51" t="s">
        <v>188</v>
      </c>
      <c r="B68" s="18"/>
      <c r="C68" s="210">
        <v>-0.129</v>
      </c>
      <c r="D68" s="194"/>
      <c r="E68" s="210">
        <v>-0.16200000000000001</v>
      </c>
      <c r="F68" s="194"/>
      <c r="G68" s="210">
        <v>-8.9999999999999993E-3</v>
      </c>
      <c r="H68" s="194"/>
      <c r="I68" s="210">
        <v>-5.8000000000000003E-2</v>
      </c>
    </row>
    <row r="69" spans="1:9" s="43" customFormat="1" ht="20.25" customHeight="1" thickTop="1" x14ac:dyDescent="0.25">
      <c r="A69" s="134"/>
      <c r="B69" s="134"/>
      <c r="C69" s="143"/>
      <c r="D69" s="144"/>
      <c r="E69" s="143"/>
      <c r="F69" s="144"/>
      <c r="G69" s="143"/>
      <c r="H69" s="144"/>
      <c r="I69" s="143"/>
    </row>
    <row r="70" spans="1:9" s="43" customFormat="1" ht="20.25" customHeight="1" x14ac:dyDescent="0.3">
      <c r="A70" s="9" t="s">
        <v>126</v>
      </c>
      <c r="B70" s="10"/>
      <c r="C70" s="16"/>
      <c r="D70" s="77"/>
      <c r="E70" s="16"/>
      <c r="F70" s="125"/>
      <c r="G70" s="16"/>
      <c r="H70" s="77"/>
      <c r="I70" s="16"/>
    </row>
    <row r="71" spans="1:9" s="43" customFormat="1" ht="20.25" customHeight="1" x14ac:dyDescent="0.25">
      <c r="A71" s="28" t="s">
        <v>50</v>
      </c>
      <c r="B71" s="12"/>
      <c r="C71" s="17"/>
      <c r="D71" s="54"/>
      <c r="E71" s="17"/>
      <c r="F71" s="50"/>
      <c r="G71" s="42"/>
      <c r="H71" s="54"/>
      <c r="I71" s="42"/>
    </row>
    <row r="72" spans="1:9" s="43" customFormat="1" ht="20.25" customHeight="1" x14ac:dyDescent="0.25">
      <c r="A72" s="52"/>
      <c r="B72" s="37"/>
      <c r="C72" s="42"/>
      <c r="D72" s="54"/>
      <c r="E72" s="42"/>
      <c r="F72" s="50"/>
      <c r="G72" s="42"/>
      <c r="H72" s="54"/>
      <c r="I72" s="42"/>
    </row>
    <row r="73" spans="1:9" s="43" customFormat="1" ht="20.25" customHeight="1" x14ac:dyDescent="0.25">
      <c r="A73" s="35"/>
      <c r="B73" s="37"/>
      <c r="C73" s="241" t="s">
        <v>0</v>
      </c>
      <c r="D73" s="241"/>
      <c r="E73" s="241"/>
      <c r="F73" s="50"/>
      <c r="G73" s="241" t="s">
        <v>26</v>
      </c>
      <c r="H73" s="241"/>
      <c r="I73" s="241"/>
    </row>
    <row r="74" spans="1:9" s="43" customFormat="1" ht="20.25" customHeight="1" x14ac:dyDescent="0.25">
      <c r="A74" s="35"/>
      <c r="B74" s="36"/>
      <c r="C74" s="241" t="s">
        <v>25</v>
      </c>
      <c r="D74" s="241"/>
      <c r="E74" s="241"/>
      <c r="F74" s="20"/>
      <c r="G74" s="242" t="s">
        <v>25</v>
      </c>
      <c r="H74" s="242"/>
      <c r="I74" s="242"/>
    </row>
    <row r="75" spans="1:9" s="43" customFormat="1" ht="20.25" customHeight="1" x14ac:dyDescent="0.25">
      <c r="A75" s="35"/>
      <c r="B75" s="36"/>
      <c r="C75" s="243" t="s">
        <v>150</v>
      </c>
      <c r="D75" s="243"/>
      <c r="E75" s="243"/>
      <c r="F75" s="50"/>
      <c r="G75" s="243" t="s">
        <v>150</v>
      </c>
      <c r="H75" s="243"/>
      <c r="I75" s="243"/>
    </row>
    <row r="76" spans="1:9" s="43" customFormat="1" ht="20.25" customHeight="1" x14ac:dyDescent="0.25">
      <c r="A76" s="35"/>
      <c r="B76" s="36"/>
      <c r="C76" s="244" t="s">
        <v>135</v>
      </c>
      <c r="D76" s="243"/>
      <c r="E76" s="243"/>
      <c r="F76" s="50"/>
      <c r="G76" s="244" t="s">
        <v>135</v>
      </c>
      <c r="H76" s="243"/>
      <c r="I76" s="243"/>
    </row>
    <row r="77" spans="1:9" s="43" customFormat="1" ht="20.25" customHeight="1" x14ac:dyDescent="0.25">
      <c r="A77" s="35"/>
      <c r="B77" s="119" t="s">
        <v>2</v>
      </c>
      <c r="C77" s="120">
        <v>2019</v>
      </c>
      <c r="D77" s="56"/>
      <c r="E77" s="120">
        <v>2018</v>
      </c>
      <c r="F77" s="50"/>
      <c r="G77" s="120">
        <v>2019</v>
      </c>
      <c r="H77" s="56"/>
      <c r="I77" s="120">
        <v>2018</v>
      </c>
    </row>
    <row r="78" spans="1:9" s="43" customFormat="1" ht="20.25" customHeight="1" x14ac:dyDescent="0.25">
      <c r="A78" s="35"/>
      <c r="B78" s="119"/>
      <c r="C78" s="240" t="s">
        <v>28</v>
      </c>
      <c r="D78" s="240"/>
      <c r="E78" s="240"/>
      <c r="F78" s="240"/>
      <c r="G78" s="240"/>
      <c r="H78" s="240"/>
      <c r="I78" s="240"/>
    </row>
    <row r="79" spans="1:9" s="43" customFormat="1" ht="20.25" customHeight="1" x14ac:dyDescent="0.25">
      <c r="A79" s="5" t="s">
        <v>86</v>
      </c>
      <c r="B79" s="18" t="s">
        <v>208</v>
      </c>
      <c r="C79" s="42"/>
      <c r="D79" s="42"/>
      <c r="E79" s="42"/>
      <c r="F79" s="42"/>
      <c r="G79" s="42"/>
      <c r="H79" s="42"/>
      <c r="I79" s="42"/>
    </row>
    <row r="80" spans="1:9" s="43" customFormat="1" ht="20.25" customHeight="1" x14ac:dyDescent="0.25">
      <c r="A80" s="35" t="s">
        <v>116</v>
      </c>
      <c r="B80" s="14"/>
      <c r="C80" s="188">
        <v>20377</v>
      </c>
      <c r="D80" s="189"/>
      <c r="E80" s="188">
        <v>22281</v>
      </c>
      <c r="F80" s="189"/>
      <c r="G80" s="188">
        <v>9763</v>
      </c>
      <c r="H80" s="189"/>
      <c r="I80" s="188">
        <v>7615</v>
      </c>
    </row>
    <row r="81" spans="1:9" s="43" customFormat="1" ht="20.25" customHeight="1" x14ac:dyDescent="0.25">
      <c r="A81" s="35" t="s">
        <v>117</v>
      </c>
      <c r="B81" s="14"/>
      <c r="C81" s="188">
        <v>6818</v>
      </c>
      <c r="D81" s="189"/>
      <c r="E81" s="188">
        <v>23191</v>
      </c>
      <c r="F81" s="189"/>
      <c r="G81" s="188">
        <v>737</v>
      </c>
      <c r="H81" s="189"/>
      <c r="I81" s="188">
        <v>21922</v>
      </c>
    </row>
    <row r="82" spans="1:9" s="43" customFormat="1" ht="20.25" customHeight="1" x14ac:dyDescent="0.25">
      <c r="A82" s="35" t="s">
        <v>59</v>
      </c>
      <c r="B82" s="14"/>
      <c r="C82" s="188">
        <v>2192</v>
      </c>
      <c r="D82" s="189"/>
      <c r="E82" s="188">
        <v>2132</v>
      </c>
      <c r="F82" s="189"/>
      <c r="G82" s="188">
        <v>4104</v>
      </c>
      <c r="H82" s="189"/>
      <c r="I82" s="188">
        <v>2115</v>
      </c>
    </row>
    <row r="83" spans="1:9" s="43" customFormat="1" ht="20.25" customHeight="1" x14ac:dyDescent="0.25">
      <c r="A83" s="35" t="s">
        <v>12</v>
      </c>
      <c r="B83" s="14"/>
      <c r="C83" s="190">
        <v>5695</v>
      </c>
      <c r="D83" s="189"/>
      <c r="E83" s="190">
        <v>6931</v>
      </c>
      <c r="F83" s="189"/>
      <c r="G83" s="190">
        <v>8000</v>
      </c>
      <c r="H83" s="189"/>
      <c r="I83" s="190">
        <v>9047</v>
      </c>
    </row>
    <row r="84" spans="1:9" s="43" customFormat="1" ht="20.25" customHeight="1" x14ac:dyDescent="0.25">
      <c r="A84" s="2" t="s">
        <v>178</v>
      </c>
      <c r="B84" s="18"/>
      <c r="C84" s="127">
        <f>SUM(C80:C83)</f>
        <v>35082</v>
      </c>
      <c r="D84" s="126"/>
      <c r="E84" s="127">
        <f>SUM(E80:E83)</f>
        <v>54535</v>
      </c>
      <c r="F84" s="126"/>
      <c r="G84" s="127">
        <f>SUM(G80:G83)</f>
        <v>22604</v>
      </c>
      <c r="H84" s="126"/>
      <c r="I84" s="127">
        <f>SUM(I80:I83)</f>
        <v>40699</v>
      </c>
    </row>
    <row r="85" spans="1:9" s="43" customFormat="1" ht="20.25" customHeight="1" x14ac:dyDescent="0.25">
      <c r="A85" s="35"/>
      <c r="B85" s="119"/>
      <c r="C85" s="211"/>
      <c r="D85" s="126"/>
      <c r="E85" s="211"/>
      <c r="F85" s="126"/>
      <c r="G85" s="211"/>
      <c r="H85" s="126"/>
      <c r="I85" s="211"/>
    </row>
    <row r="86" spans="1:9" s="43" customFormat="1" ht="20.25" customHeight="1" x14ac:dyDescent="0.25">
      <c r="A86" s="5" t="s">
        <v>13</v>
      </c>
      <c r="B86" s="119">
        <v>3</v>
      </c>
      <c r="C86" s="211"/>
      <c r="D86" s="126"/>
      <c r="E86" s="211"/>
      <c r="F86" s="126"/>
      <c r="G86" s="211"/>
      <c r="H86" s="126"/>
      <c r="I86" s="211"/>
    </row>
    <row r="87" spans="1:9" s="43" customFormat="1" ht="20.25" customHeight="1" x14ac:dyDescent="0.25">
      <c r="A87" s="35" t="s">
        <v>179</v>
      </c>
      <c r="B87" s="119"/>
      <c r="C87" s="212"/>
      <c r="D87" s="126"/>
      <c r="E87" s="212"/>
      <c r="F87" s="126"/>
      <c r="G87" s="212"/>
      <c r="H87" s="126"/>
      <c r="I87" s="212"/>
    </row>
    <row r="88" spans="1:9" s="43" customFormat="1" ht="20.25" customHeight="1" x14ac:dyDescent="0.25">
      <c r="A88" s="35" t="s">
        <v>78</v>
      </c>
      <c r="B88" s="18"/>
      <c r="C88" s="188">
        <v>54015</v>
      </c>
      <c r="D88" s="189"/>
      <c r="E88" s="188">
        <v>37779</v>
      </c>
      <c r="F88" s="189"/>
      <c r="G88" s="188">
        <v>8173</v>
      </c>
      <c r="H88" s="189"/>
      <c r="I88" s="188">
        <v>21997</v>
      </c>
    </row>
    <row r="89" spans="1:9" s="43" customFormat="1" ht="20.25" customHeight="1" x14ac:dyDescent="0.25">
      <c r="A89" s="35" t="s">
        <v>89</v>
      </c>
      <c r="B89" s="18"/>
      <c r="C89" s="188">
        <v>12551</v>
      </c>
      <c r="D89" s="189"/>
      <c r="E89" s="188">
        <v>12723</v>
      </c>
      <c r="F89" s="189"/>
      <c r="G89" s="188">
        <v>3098</v>
      </c>
      <c r="H89" s="189"/>
      <c r="I89" s="188">
        <v>6805</v>
      </c>
    </row>
    <row r="90" spans="1:9" s="43" customFormat="1" ht="20.25" customHeight="1" x14ac:dyDescent="0.25">
      <c r="A90" s="35" t="s">
        <v>38</v>
      </c>
      <c r="B90" s="18"/>
      <c r="C90" s="188">
        <v>37150</v>
      </c>
      <c r="D90" s="189"/>
      <c r="E90" s="188">
        <v>28120</v>
      </c>
      <c r="F90" s="189"/>
      <c r="G90" s="188">
        <v>24521</v>
      </c>
      <c r="H90" s="189"/>
      <c r="I90" s="188">
        <v>15033</v>
      </c>
    </row>
    <row r="91" spans="1:9" s="43" customFormat="1" ht="20.25" customHeight="1" x14ac:dyDescent="0.25">
      <c r="A91" s="35" t="s">
        <v>209</v>
      </c>
      <c r="B91" s="18" t="s">
        <v>210</v>
      </c>
      <c r="C91" s="188">
        <v>18040</v>
      </c>
      <c r="D91" s="189"/>
      <c r="E91" s="188">
        <v>59533</v>
      </c>
      <c r="F91" s="189"/>
      <c r="G91" s="188">
        <v>26316</v>
      </c>
      <c r="H91" s="189"/>
      <c r="I91" s="188">
        <v>85990</v>
      </c>
    </row>
    <row r="92" spans="1:9" s="43" customFormat="1" ht="20.25" customHeight="1" x14ac:dyDescent="0.25">
      <c r="A92" s="35" t="s">
        <v>35</v>
      </c>
      <c r="B92" s="18"/>
      <c r="C92" s="190">
        <v>285</v>
      </c>
      <c r="D92" s="189"/>
      <c r="E92" s="190">
        <v>402</v>
      </c>
      <c r="F92" s="189"/>
      <c r="G92" s="190">
        <v>143</v>
      </c>
      <c r="H92" s="189"/>
      <c r="I92" s="190">
        <v>305</v>
      </c>
    </row>
    <row r="93" spans="1:9" s="43" customFormat="1" ht="20.25" customHeight="1" x14ac:dyDescent="0.25">
      <c r="A93" s="2" t="s">
        <v>14</v>
      </c>
      <c r="B93" s="119"/>
      <c r="C93" s="127">
        <f>SUM(C88:C92)</f>
        <v>122041</v>
      </c>
      <c r="D93" s="126"/>
      <c r="E93" s="127">
        <f>SUM(E88:E92)</f>
        <v>138557</v>
      </c>
      <c r="F93" s="126"/>
      <c r="G93" s="127">
        <f>SUM(G88:G92)</f>
        <v>62251</v>
      </c>
      <c r="H93" s="126"/>
      <c r="I93" s="127">
        <f>SUM(I88:I92)</f>
        <v>130130</v>
      </c>
    </row>
    <row r="94" spans="1:9" s="43" customFormat="1" ht="20.25" customHeight="1" x14ac:dyDescent="0.25">
      <c r="A94" s="35"/>
      <c r="B94" s="119"/>
      <c r="C94" s="211"/>
      <c r="D94" s="126"/>
      <c r="E94" s="211"/>
      <c r="F94" s="126"/>
      <c r="G94" s="211"/>
      <c r="H94" s="126"/>
      <c r="I94" s="211"/>
    </row>
    <row r="95" spans="1:9" s="43" customFormat="1" ht="20.25" customHeight="1" x14ac:dyDescent="0.25">
      <c r="A95" s="2" t="s">
        <v>180</v>
      </c>
      <c r="B95" s="119"/>
      <c r="C95" s="129">
        <f>SUM(C84-C93)</f>
        <v>-86959</v>
      </c>
      <c r="D95" s="65"/>
      <c r="E95" s="129">
        <f>SUM(E84-E93)</f>
        <v>-84022</v>
      </c>
      <c r="F95" s="65"/>
      <c r="G95" s="129">
        <f>SUM(G84-G93)</f>
        <v>-39647</v>
      </c>
      <c r="H95" s="65"/>
      <c r="I95" s="129">
        <f>SUM(I84-I93)</f>
        <v>-89431</v>
      </c>
    </row>
    <row r="96" spans="1:9" s="43" customFormat="1" ht="20.25" customHeight="1" x14ac:dyDescent="0.25">
      <c r="A96" s="35" t="s">
        <v>181</v>
      </c>
      <c r="B96" s="18"/>
      <c r="C96" s="188">
        <v>717</v>
      </c>
      <c r="D96" s="191"/>
      <c r="E96" s="188">
        <v>359</v>
      </c>
      <c r="F96" s="191"/>
      <c r="G96" s="190">
        <v>461</v>
      </c>
      <c r="H96" s="191"/>
      <c r="I96" s="188">
        <v>771</v>
      </c>
    </row>
    <row r="97" spans="1:9" s="43" customFormat="1" ht="20.25" customHeight="1" thickBot="1" x14ac:dyDescent="0.3">
      <c r="A97" s="2" t="s">
        <v>182</v>
      </c>
      <c r="B97" s="119"/>
      <c r="C97" s="133">
        <f>SUM(C95:C96)</f>
        <v>-86242</v>
      </c>
      <c r="D97" s="65"/>
      <c r="E97" s="133">
        <f>SUM(E95:E96)</f>
        <v>-83663</v>
      </c>
      <c r="F97" s="79"/>
      <c r="G97" s="133">
        <f>SUM(G95:G96)</f>
        <v>-39186</v>
      </c>
      <c r="H97" s="65"/>
      <c r="I97" s="133">
        <f>SUM(I95:I96)</f>
        <v>-88660</v>
      </c>
    </row>
    <row r="98" spans="1:9" s="43" customFormat="1" ht="20.25" customHeight="1" thickTop="1" x14ac:dyDescent="0.25">
      <c r="A98" s="2"/>
      <c r="B98" s="119"/>
      <c r="C98" s="131"/>
      <c r="D98" s="65"/>
      <c r="E98" s="131"/>
      <c r="F98" s="79"/>
      <c r="G98" s="131"/>
      <c r="H98" s="65"/>
      <c r="I98" s="131"/>
    </row>
    <row r="99" spans="1:9" s="145" customFormat="1" ht="21" customHeight="1" x14ac:dyDescent="0.25">
      <c r="A99" s="2" t="s">
        <v>136</v>
      </c>
      <c r="B99" s="119"/>
      <c r="C99" s="211"/>
      <c r="D99" s="213"/>
      <c r="E99" s="211"/>
      <c r="F99" s="214"/>
      <c r="G99" s="211"/>
      <c r="H99" s="213"/>
      <c r="I99" s="211"/>
    </row>
    <row r="100" spans="1:9" s="145" customFormat="1" ht="21" hidden="1" customHeight="1" x14ac:dyDescent="0.25">
      <c r="A100" s="5" t="s">
        <v>137</v>
      </c>
      <c r="B100" s="119"/>
      <c r="C100" s="211"/>
      <c r="D100" s="213"/>
      <c r="E100" s="211"/>
      <c r="F100" s="214"/>
      <c r="G100" s="211"/>
      <c r="H100" s="213"/>
      <c r="I100" s="211"/>
    </row>
    <row r="101" spans="1:9" s="145" customFormat="1" ht="21" hidden="1" customHeight="1" x14ac:dyDescent="0.25">
      <c r="A101" s="35" t="s">
        <v>138</v>
      </c>
      <c r="B101" s="119"/>
      <c r="C101" s="216">
        <v>0</v>
      </c>
      <c r="D101" s="41"/>
      <c r="E101" s="216">
        <v>0</v>
      </c>
      <c r="F101" s="41"/>
      <c r="G101" s="216">
        <v>0</v>
      </c>
      <c r="H101" s="41"/>
      <c r="I101" s="216">
        <v>0</v>
      </c>
    </row>
    <row r="102" spans="1:9" s="145" customFormat="1" ht="21" hidden="1" customHeight="1" x14ac:dyDescent="0.25">
      <c r="A102" s="2" t="s">
        <v>151</v>
      </c>
      <c r="B102" s="119"/>
      <c r="C102" s="215"/>
      <c r="D102" s="213"/>
      <c r="E102" s="215"/>
      <c r="F102" s="214"/>
      <c r="G102" s="213"/>
      <c r="H102" s="213"/>
      <c r="I102" s="213"/>
    </row>
    <row r="103" spans="1:9" s="145" customFormat="1" ht="21" hidden="1" customHeight="1" x14ac:dyDescent="0.25">
      <c r="A103" s="2" t="s">
        <v>140</v>
      </c>
      <c r="B103" s="119"/>
      <c r="C103" s="139">
        <f>SUM(C101:C101)</f>
        <v>0</v>
      </c>
      <c r="D103" s="65"/>
      <c r="E103" s="139">
        <f>SUM(E101:E101)</f>
        <v>0</v>
      </c>
      <c r="F103" s="79"/>
      <c r="G103" s="139">
        <f>SUM(G101:G101)</f>
        <v>0</v>
      </c>
      <c r="H103" s="65"/>
      <c r="I103" s="139">
        <f>SUM(I101:I101)</f>
        <v>0</v>
      </c>
    </row>
    <row r="104" spans="1:9" s="43" customFormat="1" ht="20.25" customHeight="1" x14ac:dyDescent="0.25">
      <c r="A104" s="42" t="s">
        <v>202</v>
      </c>
      <c r="B104" s="138"/>
      <c r="C104" s="84"/>
      <c r="D104" s="38"/>
      <c r="E104" s="84"/>
      <c r="F104" s="38"/>
      <c r="G104" s="84"/>
      <c r="H104" s="38"/>
      <c r="I104" s="84"/>
    </row>
    <row r="105" spans="1:9" s="43" customFormat="1" ht="20.25" customHeight="1" x14ac:dyDescent="0.25">
      <c r="A105" s="42" t="s">
        <v>183</v>
      </c>
      <c r="B105" s="138"/>
      <c r="C105" s="190">
        <f>C125+C103</f>
        <v>0</v>
      </c>
      <c r="D105" s="195"/>
      <c r="E105" s="190">
        <f>E125+E103</f>
        <v>0</v>
      </c>
      <c r="F105" s="88"/>
      <c r="G105" s="190">
        <f>G125+G103</f>
        <v>0</v>
      </c>
      <c r="H105" s="195"/>
      <c r="I105" s="190">
        <f>I125+I103</f>
        <v>0</v>
      </c>
    </row>
    <row r="106" spans="1:9" s="43" customFormat="1" ht="20.25" customHeight="1" thickBot="1" x14ac:dyDescent="0.3">
      <c r="A106" s="2" t="s">
        <v>185</v>
      </c>
      <c r="B106" s="119"/>
      <c r="C106" s="140">
        <f>SUM(C97,C105)</f>
        <v>-86242</v>
      </c>
      <c r="D106" s="40"/>
      <c r="E106" s="140">
        <f>SUM(E97,E105)</f>
        <v>-83663</v>
      </c>
      <c r="F106" s="40"/>
      <c r="G106" s="140">
        <f>SUM(G97,G105)</f>
        <v>-39186</v>
      </c>
      <c r="H106" s="40"/>
      <c r="I106" s="140">
        <f>SUM(I97,I105)</f>
        <v>-88660</v>
      </c>
    </row>
    <row r="107" spans="1:9" s="43" customFormat="1" ht="20.25" customHeight="1" thickTop="1" x14ac:dyDescent="0.25">
      <c r="A107" s="2"/>
      <c r="B107" s="119"/>
      <c r="C107" s="22"/>
      <c r="D107" s="40"/>
      <c r="E107" s="22"/>
      <c r="F107" s="40"/>
      <c r="G107" s="22"/>
      <c r="H107" s="40"/>
      <c r="I107" s="22"/>
    </row>
    <row r="108" spans="1:9" s="43" customFormat="1" ht="20.25" customHeight="1" x14ac:dyDescent="0.25">
      <c r="A108" s="2"/>
      <c r="B108" s="119"/>
      <c r="C108" s="22"/>
      <c r="D108" s="22"/>
      <c r="E108" s="22"/>
      <c r="F108" s="22"/>
      <c r="G108" s="22"/>
      <c r="H108" s="22"/>
      <c r="I108" s="22"/>
    </row>
    <row r="109" spans="1:9" s="43" customFormat="1" ht="20.25" customHeight="1" x14ac:dyDescent="0.3">
      <c r="A109" s="9" t="s">
        <v>126</v>
      </c>
      <c r="B109" s="146"/>
      <c r="C109" s="147"/>
      <c r="D109" s="147"/>
      <c r="E109" s="147"/>
      <c r="F109" s="147"/>
      <c r="G109" s="147"/>
      <c r="H109" s="147"/>
      <c r="I109" s="147"/>
    </row>
    <row r="110" spans="1:9" s="43" customFormat="1" ht="20.25" customHeight="1" x14ac:dyDescent="0.25">
      <c r="A110" s="28" t="s">
        <v>50</v>
      </c>
      <c r="B110" s="148"/>
      <c r="C110" s="149"/>
      <c r="D110" s="149"/>
      <c r="E110" s="149"/>
      <c r="F110" s="22"/>
      <c r="G110" s="22"/>
      <c r="H110" s="22"/>
      <c r="I110" s="22"/>
    </row>
    <row r="111" spans="1:9" s="43" customFormat="1" ht="20.25" customHeight="1" x14ac:dyDescent="0.25">
      <c r="A111" s="2"/>
      <c r="B111" s="119"/>
      <c r="C111" s="22"/>
      <c r="D111" s="22"/>
      <c r="E111" s="22"/>
      <c r="F111" s="22"/>
      <c r="G111" s="22"/>
      <c r="H111" s="22"/>
      <c r="I111" s="22"/>
    </row>
    <row r="112" spans="1:9" s="43" customFormat="1" ht="20.25" customHeight="1" x14ac:dyDescent="0.25">
      <c r="A112" s="2"/>
      <c r="B112" s="37"/>
      <c r="C112" s="241" t="s">
        <v>0</v>
      </c>
      <c r="D112" s="241"/>
      <c r="E112" s="241"/>
      <c r="F112" s="50"/>
      <c r="G112" s="241" t="s">
        <v>26</v>
      </c>
      <c r="H112" s="241"/>
      <c r="I112" s="241"/>
    </row>
    <row r="113" spans="1:9" s="43" customFormat="1" ht="20.25" customHeight="1" x14ac:dyDescent="0.25">
      <c r="A113" s="2"/>
      <c r="B113" s="36"/>
      <c r="C113" s="241" t="s">
        <v>25</v>
      </c>
      <c r="D113" s="241"/>
      <c r="E113" s="241"/>
      <c r="F113" s="20"/>
      <c r="G113" s="242" t="s">
        <v>25</v>
      </c>
      <c r="H113" s="242"/>
      <c r="I113" s="242"/>
    </row>
    <row r="114" spans="1:9" s="43" customFormat="1" ht="20.25" customHeight="1" x14ac:dyDescent="0.25">
      <c r="A114" s="2"/>
      <c r="B114" s="36"/>
      <c r="C114" s="243" t="s">
        <v>150</v>
      </c>
      <c r="D114" s="243"/>
      <c r="E114" s="243"/>
      <c r="F114" s="50"/>
      <c r="G114" s="243" t="s">
        <v>150</v>
      </c>
      <c r="H114" s="243"/>
      <c r="I114" s="243"/>
    </row>
    <row r="115" spans="1:9" s="43" customFormat="1" ht="20.25" customHeight="1" x14ac:dyDescent="0.25">
      <c r="A115" s="2"/>
      <c r="B115" s="36"/>
      <c r="C115" s="244" t="s">
        <v>135</v>
      </c>
      <c r="D115" s="243"/>
      <c r="E115" s="243"/>
      <c r="F115" s="50"/>
      <c r="G115" s="244" t="s">
        <v>135</v>
      </c>
      <c r="H115" s="243"/>
      <c r="I115" s="243"/>
    </row>
    <row r="116" spans="1:9" s="43" customFormat="1" ht="20.25" customHeight="1" x14ac:dyDescent="0.25">
      <c r="A116" s="2"/>
      <c r="B116" s="119" t="s">
        <v>2</v>
      </c>
      <c r="C116" s="120">
        <v>2019</v>
      </c>
      <c r="D116" s="56"/>
      <c r="E116" s="120">
        <v>2018</v>
      </c>
      <c r="F116" s="50"/>
      <c r="G116" s="120">
        <v>2019</v>
      </c>
      <c r="H116" s="56"/>
      <c r="I116" s="120">
        <v>2018</v>
      </c>
    </row>
    <row r="117" spans="1:9" s="43" customFormat="1" ht="20.25" customHeight="1" x14ac:dyDescent="0.25">
      <c r="A117" s="2"/>
      <c r="B117" s="119"/>
      <c r="C117" s="240" t="s">
        <v>28</v>
      </c>
      <c r="D117" s="240"/>
      <c r="E117" s="240"/>
      <c r="F117" s="240"/>
      <c r="G117" s="240"/>
      <c r="H117" s="240"/>
      <c r="I117" s="240"/>
    </row>
    <row r="118" spans="1:9" s="43" customFormat="1" ht="20.25" hidden="1" customHeight="1" x14ac:dyDescent="0.25">
      <c r="A118" s="141" t="s">
        <v>141</v>
      </c>
      <c r="B118" s="138"/>
      <c r="C118" s="84"/>
      <c r="D118" s="38"/>
      <c r="E118" s="84"/>
      <c r="F118" s="38"/>
      <c r="G118" s="84"/>
      <c r="H118" s="38"/>
      <c r="I118" s="84"/>
    </row>
    <row r="119" spans="1:9" s="43" customFormat="1" ht="20.25" hidden="1" customHeight="1" x14ac:dyDescent="0.25">
      <c r="A119" s="141" t="s">
        <v>142</v>
      </c>
      <c r="B119" s="138"/>
      <c r="C119" s="84"/>
      <c r="D119" s="38"/>
      <c r="E119" s="84"/>
      <c r="F119" s="38"/>
      <c r="G119" s="84"/>
      <c r="H119" s="38"/>
      <c r="I119" s="84"/>
    </row>
    <row r="120" spans="1:9" s="43" customFormat="1" ht="20.25" hidden="1" customHeight="1" x14ac:dyDescent="0.25">
      <c r="A120" s="35" t="s">
        <v>143</v>
      </c>
      <c r="B120" s="119"/>
      <c r="C120" s="126">
        <v>0</v>
      </c>
      <c r="D120" s="126"/>
      <c r="E120" s="126">
        <v>0</v>
      </c>
      <c r="F120" s="126"/>
      <c r="G120" s="126">
        <v>0</v>
      </c>
      <c r="H120" s="126"/>
      <c r="I120" s="126">
        <v>0</v>
      </c>
    </row>
    <row r="121" spans="1:9" s="43" customFormat="1" ht="20.25" hidden="1" customHeight="1" x14ac:dyDescent="0.25">
      <c r="A121" s="35" t="s">
        <v>144</v>
      </c>
      <c r="B121" s="119"/>
      <c r="C121" s="126"/>
      <c r="D121" s="126"/>
      <c r="E121" s="126"/>
      <c r="F121" s="126"/>
      <c r="G121" s="126"/>
      <c r="H121" s="126"/>
      <c r="I121" s="126"/>
    </row>
    <row r="122" spans="1:9" s="43" customFormat="1" ht="20.25" hidden="1" customHeight="1" x14ac:dyDescent="0.25">
      <c r="A122" s="35" t="s">
        <v>145</v>
      </c>
      <c r="B122" s="119"/>
      <c r="C122" s="126"/>
      <c r="D122" s="126"/>
      <c r="E122" s="126"/>
      <c r="F122" s="126"/>
      <c r="G122" s="126"/>
      <c r="H122" s="126"/>
      <c r="I122" s="126"/>
    </row>
    <row r="123" spans="1:9" s="43" customFormat="1" ht="20.25" hidden="1" customHeight="1" x14ac:dyDescent="0.25">
      <c r="A123" s="35" t="s">
        <v>146</v>
      </c>
      <c r="B123" s="138"/>
      <c r="C123" s="150">
        <v>0</v>
      </c>
      <c r="D123" s="126"/>
      <c r="E123" s="150">
        <v>0</v>
      </c>
      <c r="F123" s="126"/>
      <c r="G123" s="150">
        <v>0</v>
      </c>
      <c r="H123" s="126"/>
      <c r="I123" s="150">
        <v>0</v>
      </c>
    </row>
    <row r="124" spans="1:9" s="43" customFormat="1" ht="20.25" hidden="1" customHeight="1" x14ac:dyDescent="0.25">
      <c r="A124" s="2" t="s">
        <v>147</v>
      </c>
      <c r="B124" s="138"/>
      <c r="C124" s="91"/>
      <c r="D124" s="38"/>
      <c r="E124" s="91"/>
      <c r="F124" s="38"/>
      <c r="G124" s="91"/>
      <c r="H124" s="38"/>
      <c r="I124" s="91"/>
    </row>
    <row r="125" spans="1:9" s="43" customFormat="1" ht="20.25" hidden="1" customHeight="1" x14ac:dyDescent="0.25">
      <c r="A125" s="2" t="s">
        <v>148</v>
      </c>
      <c r="B125" s="138"/>
      <c r="C125" s="137">
        <f>SUM(C120:C123)</f>
        <v>0</v>
      </c>
      <c r="D125" s="65"/>
      <c r="E125" s="137">
        <f>SUM(E120:E123)</f>
        <v>0</v>
      </c>
      <c r="F125" s="79"/>
      <c r="G125" s="137">
        <f>SUM(G120:G123)</f>
        <v>0</v>
      </c>
      <c r="H125" s="65"/>
      <c r="I125" s="137">
        <f>SUM(I120:I123)</f>
        <v>0</v>
      </c>
    </row>
    <row r="126" spans="1:9" s="43" customFormat="1" ht="20.25" customHeight="1" x14ac:dyDescent="0.25">
      <c r="A126" s="29" t="s">
        <v>205</v>
      </c>
      <c r="B126" s="42"/>
      <c r="C126" s="44"/>
      <c r="D126" s="44"/>
      <c r="E126" s="44"/>
      <c r="F126" s="44"/>
      <c r="G126" s="44"/>
      <c r="H126" s="44"/>
      <c r="I126" s="44"/>
    </row>
    <row r="127" spans="1:9" s="43" customFormat="1" ht="20.25" customHeight="1" x14ac:dyDescent="0.25">
      <c r="A127" s="61" t="s">
        <v>149</v>
      </c>
      <c r="B127" s="119"/>
      <c r="C127" s="188">
        <v>-86241</v>
      </c>
      <c r="D127" s="197"/>
      <c r="E127" s="188">
        <v>-83635</v>
      </c>
      <c r="F127" s="197"/>
      <c r="G127" s="188">
        <v>-39186</v>
      </c>
      <c r="H127" s="197"/>
      <c r="I127" s="188">
        <v>-88660</v>
      </c>
    </row>
    <row r="128" spans="1:9" s="43" customFormat="1" ht="20.25" customHeight="1" x14ac:dyDescent="0.25">
      <c r="A128" s="62" t="s">
        <v>41</v>
      </c>
      <c r="B128" s="18"/>
      <c r="C128" s="190">
        <v>-1</v>
      </c>
      <c r="D128" s="197"/>
      <c r="E128" s="190">
        <v>-28</v>
      </c>
      <c r="F128" s="197"/>
      <c r="G128" s="190">
        <v>0</v>
      </c>
      <c r="H128" s="198"/>
      <c r="I128" s="190">
        <v>0</v>
      </c>
    </row>
    <row r="129" spans="1:9" s="43" customFormat="1" ht="20.25" customHeight="1" thickBot="1" x14ac:dyDescent="0.3">
      <c r="A129" s="29" t="s">
        <v>186</v>
      </c>
      <c r="B129" s="18"/>
      <c r="C129" s="133">
        <f>SUM(C127:C128)</f>
        <v>-86242</v>
      </c>
      <c r="D129" s="40"/>
      <c r="E129" s="133">
        <f>SUM(E127:E128)</f>
        <v>-83663</v>
      </c>
      <c r="F129" s="40"/>
      <c r="G129" s="133">
        <f>SUM(G127:G128)</f>
        <v>-39186</v>
      </c>
      <c r="H129" s="40"/>
      <c r="I129" s="133">
        <f>SUM(I127:I128)</f>
        <v>-88660</v>
      </c>
    </row>
    <row r="130" spans="1:9" s="43" customFormat="1" ht="20.25" customHeight="1" thickTop="1" x14ac:dyDescent="0.25">
      <c r="A130" s="23"/>
      <c r="B130" s="18"/>
      <c r="C130" s="26"/>
      <c r="D130" s="15"/>
      <c r="E130" s="26"/>
      <c r="F130" s="15"/>
      <c r="G130" s="26"/>
      <c r="H130" s="15"/>
      <c r="I130" s="26"/>
    </row>
    <row r="131" spans="1:9" s="43" customFormat="1" ht="20.25" customHeight="1" x14ac:dyDescent="0.25">
      <c r="A131" s="23" t="s">
        <v>206</v>
      </c>
      <c r="B131" s="18"/>
      <c r="C131" s="26"/>
      <c r="D131" s="15"/>
      <c r="E131" s="26"/>
      <c r="F131" s="15"/>
      <c r="G131" s="26"/>
      <c r="H131" s="15"/>
      <c r="I131" s="26"/>
    </row>
    <row r="132" spans="1:9" s="43" customFormat="1" ht="20.25" customHeight="1" x14ac:dyDescent="0.25">
      <c r="A132" s="51" t="s">
        <v>149</v>
      </c>
      <c r="B132" s="18"/>
      <c r="C132" s="188">
        <v>-86241</v>
      </c>
      <c r="D132" s="197"/>
      <c r="E132" s="188">
        <v>-83635</v>
      </c>
      <c r="F132" s="197"/>
      <c r="G132" s="188">
        <v>-39186</v>
      </c>
      <c r="H132" s="197"/>
      <c r="I132" s="188">
        <v>-88660</v>
      </c>
    </row>
    <row r="133" spans="1:9" s="43" customFormat="1" ht="20.25" customHeight="1" x14ac:dyDescent="0.25">
      <c r="A133" s="51" t="s">
        <v>41</v>
      </c>
      <c r="B133" s="18"/>
      <c r="C133" s="190">
        <v>-1</v>
      </c>
      <c r="D133" s="197"/>
      <c r="E133" s="190">
        <v>-28</v>
      </c>
      <c r="F133" s="197"/>
      <c r="G133" s="190">
        <v>0</v>
      </c>
      <c r="H133" s="198"/>
      <c r="I133" s="190">
        <v>0</v>
      </c>
    </row>
    <row r="134" spans="1:9" ht="20.25" customHeight="1" thickBot="1" x14ac:dyDescent="0.3">
      <c r="A134" s="23" t="s">
        <v>185</v>
      </c>
      <c r="B134" s="18"/>
      <c r="C134" s="140">
        <f>SUM(C132:C133)</f>
        <v>-86242</v>
      </c>
      <c r="D134" s="76"/>
      <c r="E134" s="140">
        <f>SUM(E132:E133)</f>
        <v>-83663</v>
      </c>
      <c r="F134" s="76"/>
      <c r="G134" s="140">
        <f>SUM(G132:G133)</f>
        <v>-39186</v>
      </c>
      <c r="H134" s="76"/>
      <c r="I134" s="140">
        <f>SUM(I132:I133)</f>
        <v>-88660</v>
      </c>
    </row>
    <row r="135" spans="1:9" ht="20.25" customHeight="1" thickTop="1" x14ac:dyDescent="0.25">
      <c r="A135" s="23"/>
      <c r="B135" s="18"/>
      <c r="C135" s="26"/>
      <c r="D135" s="15"/>
      <c r="E135" s="26"/>
      <c r="F135" s="15"/>
      <c r="G135" s="26"/>
      <c r="H135" s="15"/>
      <c r="I135" s="26"/>
    </row>
    <row r="136" spans="1:9" s="43" customFormat="1" ht="20.25" customHeight="1" x14ac:dyDescent="0.25">
      <c r="A136" s="23" t="s">
        <v>187</v>
      </c>
      <c r="B136" s="18">
        <v>10</v>
      </c>
      <c r="C136" s="151"/>
      <c r="D136" s="100"/>
      <c r="E136" s="151"/>
      <c r="F136" s="192"/>
      <c r="G136" s="151"/>
      <c r="H136" s="49"/>
      <c r="I136" s="151"/>
    </row>
    <row r="137" spans="1:9" ht="20.25" customHeight="1" thickBot="1" x14ac:dyDescent="0.3">
      <c r="A137" s="51" t="s">
        <v>188</v>
      </c>
      <c r="B137" s="18"/>
      <c r="C137" s="193">
        <v>-0.23599999999999999</v>
      </c>
      <c r="D137" s="194"/>
      <c r="E137" s="193">
        <v>-0.49199999999999999</v>
      </c>
      <c r="F137" s="194"/>
      <c r="G137" s="193">
        <v>-0.107</v>
      </c>
      <c r="H137" s="194"/>
      <c r="I137" s="193">
        <v>-0.52100000000000002</v>
      </c>
    </row>
    <row r="138" spans="1:9" ht="15.75" thickTop="1" x14ac:dyDescent="0.25"/>
  </sheetData>
  <mergeCells count="36">
    <mergeCell ref="C4:E4"/>
    <mergeCell ref="G4:I4"/>
    <mergeCell ref="C5:E5"/>
    <mergeCell ref="G5:I5"/>
    <mergeCell ref="C6:E6"/>
    <mergeCell ref="G6:I6"/>
    <mergeCell ref="G7:I7"/>
    <mergeCell ref="C9:I9"/>
    <mergeCell ref="C43:E43"/>
    <mergeCell ref="G43:I43"/>
    <mergeCell ref="C44:E44"/>
    <mergeCell ref="G44:I44"/>
    <mergeCell ref="C7:E7"/>
    <mergeCell ref="C45:E45"/>
    <mergeCell ref="G45:I45"/>
    <mergeCell ref="C46:E46"/>
    <mergeCell ref="G46:I46"/>
    <mergeCell ref="C48:I48"/>
    <mergeCell ref="C73:E73"/>
    <mergeCell ref="G73:I73"/>
    <mergeCell ref="C74:E74"/>
    <mergeCell ref="G74:I74"/>
    <mergeCell ref="C75:E75"/>
    <mergeCell ref="G75:I75"/>
    <mergeCell ref="C76:E76"/>
    <mergeCell ref="G76:I76"/>
    <mergeCell ref="C78:I78"/>
    <mergeCell ref="C112:E112"/>
    <mergeCell ref="G112:I112"/>
    <mergeCell ref="C117:I117"/>
    <mergeCell ref="C113:E113"/>
    <mergeCell ref="G113:I113"/>
    <mergeCell ref="C114:E114"/>
    <mergeCell ref="G114:I114"/>
    <mergeCell ref="C115:E115"/>
    <mergeCell ref="G115:I115"/>
  </mergeCells>
  <phoneticPr fontId="7" type="noConversion"/>
  <pageMargins left="0.7" right="0.7" top="0.48" bottom="0.5" header="0.5" footer="0.5"/>
  <pageSetup paperSize="9" scale="80" firstPageNumber="5" fitToHeight="0" orientation="portrait" useFirstPageNumber="1" r:id="rId1"/>
  <headerFooter alignWithMargins="0">
    <oddFooter>&amp;L The accompanying notes from an integral part of the interim financial statements.
&amp;C&amp;P</oddFooter>
  </headerFooter>
  <rowBreaks count="3" manualBreakCount="3">
    <brk id="39" max="16383" man="1"/>
    <brk id="69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1"/>
  <sheetViews>
    <sheetView view="pageBreakPreview" topLeftCell="A2" zoomScaleNormal="100" zoomScaleSheetLayoutView="100" workbookViewId="0">
      <selection activeCell="G67" sqref="G67"/>
    </sheetView>
  </sheetViews>
  <sheetFormatPr defaultColWidth="9.140625" defaultRowHeight="19.5" customHeight="1" x14ac:dyDescent="0.25"/>
  <cols>
    <col min="1" max="1" width="54.85546875" style="4" customWidth="1"/>
    <col min="2" max="2" width="6.140625" style="33" customWidth="1"/>
    <col min="3" max="3" width="11.7109375" style="1" customWidth="1"/>
    <col min="4" max="4" width="0.85546875" style="1" customWidth="1"/>
    <col min="5" max="5" width="10" style="1" customWidth="1"/>
    <col min="6" max="6" width="0.7109375" style="1" customWidth="1"/>
    <col min="7" max="7" width="9.140625" style="1" customWidth="1"/>
    <col min="8" max="8" width="1" style="1" customWidth="1"/>
    <col min="9" max="9" width="9.140625" style="1" customWidth="1"/>
    <col min="10" max="10" width="1" style="1" customWidth="1"/>
    <col min="11" max="11" width="11.140625" style="1" customWidth="1"/>
    <col min="12" max="12" width="1" style="13" customWidth="1"/>
    <col min="13" max="13" width="12.28515625" style="13" customWidth="1"/>
    <col min="14" max="14" width="1.140625" style="13" customWidth="1"/>
    <col min="15" max="15" width="13.5703125" style="1" customWidth="1"/>
    <col min="16" max="16" width="1.140625" style="1" customWidth="1"/>
    <col min="17" max="17" width="12" style="1" bestFit="1" customWidth="1"/>
    <col min="18" max="16384" width="9.140625" style="1"/>
  </cols>
  <sheetData>
    <row r="1" spans="1:17" ht="19.5" customHeight="1" x14ac:dyDescent="0.3">
      <c r="A1" s="9" t="s">
        <v>126</v>
      </c>
      <c r="B1" s="31"/>
      <c r="C1" s="10"/>
      <c r="D1" s="10"/>
      <c r="E1" s="10"/>
      <c r="F1" s="10"/>
      <c r="G1" s="10"/>
      <c r="H1" s="10"/>
      <c r="I1" s="10"/>
      <c r="J1" s="10"/>
      <c r="K1" s="10"/>
      <c r="L1" s="77"/>
      <c r="M1" s="16"/>
      <c r="N1" s="77"/>
      <c r="O1" s="10"/>
    </row>
    <row r="2" spans="1:17" ht="19.5" customHeight="1" x14ac:dyDescent="0.25">
      <c r="A2" s="11" t="s">
        <v>51</v>
      </c>
      <c r="B2" s="32"/>
      <c r="C2" s="12"/>
      <c r="D2" s="12"/>
      <c r="E2" s="12"/>
      <c r="F2" s="12"/>
      <c r="G2" s="12"/>
      <c r="H2" s="12"/>
      <c r="I2" s="12"/>
      <c r="J2" s="12"/>
      <c r="K2" s="12"/>
      <c r="L2" s="17"/>
      <c r="M2" s="17"/>
      <c r="N2" s="17"/>
      <c r="O2" s="12"/>
    </row>
    <row r="3" spans="1:17" ht="19.5" customHeight="1" x14ac:dyDescent="0.25">
      <c r="A3" s="11"/>
      <c r="B3" s="32"/>
      <c r="C3" s="12"/>
      <c r="D3" s="12"/>
      <c r="E3" s="12"/>
      <c r="F3" s="12"/>
      <c r="G3" s="12"/>
      <c r="H3" s="12"/>
      <c r="I3" s="12"/>
      <c r="J3" s="12"/>
      <c r="K3" s="12"/>
      <c r="L3" s="17"/>
      <c r="M3" s="17"/>
      <c r="N3" s="17"/>
      <c r="O3" s="12"/>
    </row>
    <row r="4" spans="1:17" ht="19.5" customHeight="1" x14ac:dyDescent="0.25">
      <c r="A4" s="41"/>
      <c r="C4" s="242" t="s">
        <v>37</v>
      </c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</row>
    <row r="5" spans="1:17" ht="19.5" customHeight="1" x14ac:dyDescent="0.25">
      <c r="A5" s="41"/>
      <c r="C5" s="122"/>
      <c r="D5" s="36"/>
      <c r="E5" s="36"/>
      <c r="F5" s="36"/>
      <c r="G5" s="36"/>
      <c r="H5" s="121"/>
      <c r="I5" s="245" t="s">
        <v>76</v>
      </c>
      <c r="J5" s="245"/>
      <c r="K5" s="245"/>
      <c r="L5" s="120"/>
      <c r="M5" s="14"/>
      <c r="N5" s="121"/>
      <c r="O5" s="121"/>
      <c r="P5" s="121"/>
      <c r="Q5" s="36"/>
    </row>
    <row r="6" spans="1:17" ht="19.5" customHeight="1" x14ac:dyDescent="0.25">
      <c r="A6" s="41"/>
      <c r="C6" s="37"/>
      <c r="D6" s="37"/>
      <c r="E6" s="37"/>
      <c r="F6" s="37"/>
      <c r="G6" s="37"/>
      <c r="H6" s="37"/>
      <c r="I6" s="37"/>
      <c r="J6" s="37"/>
      <c r="K6" s="37"/>
      <c r="L6" s="42"/>
      <c r="M6" s="120" t="s">
        <v>34</v>
      </c>
      <c r="N6" s="42"/>
      <c r="O6" s="42"/>
      <c r="P6" s="42"/>
      <c r="Q6" s="37"/>
    </row>
    <row r="7" spans="1:17" ht="19.5" customHeight="1" x14ac:dyDescent="0.25">
      <c r="A7" s="41"/>
      <c r="B7" s="119"/>
      <c r="C7" s="36" t="s">
        <v>22</v>
      </c>
      <c r="D7" s="36"/>
      <c r="E7" s="37"/>
      <c r="F7" s="37"/>
      <c r="G7" s="37"/>
      <c r="H7" s="36"/>
      <c r="I7" s="36"/>
      <c r="J7" s="36"/>
      <c r="K7" s="36"/>
      <c r="L7" s="120"/>
      <c r="M7" s="36" t="s">
        <v>23</v>
      </c>
      <c r="N7" s="120"/>
      <c r="O7" s="36"/>
      <c r="P7" s="120"/>
      <c r="Q7" s="36"/>
    </row>
    <row r="8" spans="1:17" ht="19.5" customHeight="1" x14ac:dyDescent="0.25">
      <c r="A8" s="41"/>
      <c r="B8" s="119"/>
      <c r="C8" s="36" t="s">
        <v>110</v>
      </c>
      <c r="D8" s="36"/>
      <c r="E8" s="48" t="s">
        <v>53</v>
      </c>
      <c r="F8" s="48"/>
      <c r="G8" s="48"/>
      <c r="H8" s="36"/>
      <c r="I8" s="36" t="s">
        <v>36</v>
      </c>
      <c r="J8" s="36"/>
      <c r="K8" s="36"/>
      <c r="L8" s="120"/>
      <c r="M8" s="36" t="s">
        <v>45</v>
      </c>
      <c r="N8" s="120"/>
      <c r="O8" s="43" t="s">
        <v>44</v>
      </c>
      <c r="P8" s="120"/>
      <c r="Q8" s="36" t="s">
        <v>31</v>
      </c>
    </row>
    <row r="9" spans="1:17" ht="19.5" customHeight="1" x14ac:dyDescent="0.25">
      <c r="A9" s="41"/>
      <c r="B9" s="119"/>
      <c r="C9" s="36" t="s">
        <v>21</v>
      </c>
      <c r="D9" s="24"/>
      <c r="E9" s="36" t="s">
        <v>46</v>
      </c>
      <c r="F9" s="36"/>
      <c r="G9" s="48" t="s">
        <v>61</v>
      </c>
      <c r="H9" s="36"/>
      <c r="I9" s="36" t="s">
        <v>30</v>
      </c>
      <c r="J9" s="36"/>
      <c r="K9" s="36" t="s">
        <v>76</v>
      </c>
      <c r="L9" s="120"/>
      <c r="M9" s="36" t="s">
        <v>189</v>
      </c>
      <c r="N9" s="120"/>
      <c r="O9" s="36" t="s">
        <v>40</v>
      </c>
      <c r="P9" s="120"/>
      <c r="Q9" s="36" t="s">
        <v>32</v>
      </c>
    </row>
    <row r="10" spans="1:17" ht="19.5" customHeight="1" x14ac:dyDescent="0.25">
      <c r="A10" s="41"/>
      <c r="B10" s="119"/>
      <c r="C10" s="240" t="s">
        <v>28</v>
      </c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</row>
    <row r="11" spans="1:17" ht="19.5" customHeight="1" x14ac:dyDescent="0.25">
      <c r="A11" s="3" t="s">
        <v>152</v>
      </c>
      <c r="B11" s="119"/>
      <c r="C11" s="8"/>
      <c r="D11" s="152"/>
      <c r="E11" s="129"/>
      <c r="F11" s="129"/>
      <c r="G11" s="129"/>
      <c r="H11" s="8"/>
      <c r="I11" s="8"/>
      <c r="J11" s="8"/>
      <c r="K11" s="129"/>
      <c r="L11" s="8"/>
      <c r="M11" s="8"/>
      <c r="N11" s="8"/>
      <c r="O11" s="8"/>
      <c r="P11" s="8"/>
      <c r="Q11" s="8"/>
    </row>
    <row r="12" spans="1:17" ht="19.5" customHeight="1" x14ac:dyDescent="0.25">
      <c r="A12" s="30" t="s">
        <v>109</v>
      </c>
      <c r="B12" s="119"/>
      <c r="C12" s="153">
        <v>170048</v>
      </c>
      <c r="D12" s="153"/>
      <c r="E12" s="153">
        <v>272706</v>
      </c>
      <c r="F12" s="153"/>
      <c r="G12" s="153">
        <v>4215</v>
      </c>
      <c r="H12" s="153"/>
      <c r="I12" s="153">
        <v>10650</v>
      </c>
      <c r="J12" s="153"/>
      <c r="K12" s="129">
        <v>-183135</v>
      </c>
      <c r="L12" s="153"/>
      <c r="M12" s="153">
        <v>274484</v>
      </c>
      <c r="N12" s="153"/>
      <c r="O12" s="129">
        <v>-39</v>
      </c>
      <c r="P12" s="153"/>
      <c r="Q12" s="153">
        <v>274445</v>
      </c>
    </row>
    <row r="13" spans="1:17" ht="9.75" customHeight="1" x14ac:dyDescent="0.25">
      <c r="A13" s="43"/>
      <c r="B13" s="119"/>
      <c r="C13" s="22"/>
      <c r="D13" s="90"/>
      <c r="E13" s="22"/>
      <c r="F13" s="22"/>
      <c r="G13" s="22"/>
      <c r="H13" s="199"/>
      <c r="I13" s="22"/>
      <c r="J13" s="199"/>
      <c r="K13" s="217"/>
      <c r="L13" s="199"/>
      <c r="M13" s="217"/>
      <c r="N13" s="199"/>
      <c r="O13" s="22"/>
      <c r="P13" s="199"/>
      <c r="Q13" s="217"/>
    </row>
    <row r="14" spans="1:17" ht="19.5" customHeight="1" x14ac:dyDescent="0.25">
      <c r="A14" s="2" t="s">
        <v>55</v>
      </c>
      <c r="C14" s="154"/>
      <c r="D14" s="154"/>
      <c r="E14" s="154"/>
      <c r="F14" s="154"/>
      <c r="G14" s="154"/>
      <c r="H14" s="154"/>
      <c r="I14" s="154"/>
      <c r="J14" s="154"/>
      <c r="K14" s="154"/>
      <c r="L14" s="155"/>
      <c r="M14" s="155"/>
      <c r="N14" s="155"/>
      <c r="O14" s="155"/>
      <c r="P14" s="155"/>
      <c r="Q14" s="154"/>
    </row>
    <row r="15" spans="1:17" ht="19.5" customHeight="1" x14ac:dyDescent="0.25">
      <c r="A15" s="68" t="s">
        <v>80</v>
      </c>
      <c r="G15" s="154"/>
      <c r="H15" s="154"/>
      <c r="I15" s="154"/>
      <c r="J15" s="154"/>
      <c r="K15" s="154"/>
      <c r="L15" s="155"/>
      <c r="M15" s="155"/>
      <c r="N15" s="155"/>
      <c r="O15" s="155"/>
      <c r="P15" s="155"/>
      <c r="Q15" s="154"/>
    </row>
    <row r="16" spans="1:17" ht="19.5" customHeight="1" x14ac:dyDescent="0.25">
      <c r="A16" s="69" t="s">
        <v>56</v>
      </c>
      <c r="B16" s="119"/>
      <c r="C16" s="156">
        <v>0</v>
      </c>
      <c r="D16" s="157"/>
      <c r="E16" s="156">
        <v>0</v>
      </c>
      <c r="F16" s="157"/>
      <c r="G16" s="136">
        <v>481</v>
      </c>
      <c r="H16" s="157"/>
      <c r="I16" s="156">
        <v>0</v>
      </c>
      <c r="J16" s="157"/>
      <c r="K16" s="156">
        <v>0</v>
      </c>
      <c r="L16" s="157"/>
      <c r="M16" s="136">
        <f>SUM(C16:L16)</f>
        <v>481</v>
      </c>
      <c r="N16" s="157"/>
      <c r="O16" s="156">
        <v>0</v>
      </c>
      <c r="P16" s="157"/>
      <c r="Q16" s="136">
        <f>SUM(M16:O16)</f>
        <v>481</v>
      </c>
    </row>
    <row r="17" spans="1:17" ht="19.5" customHeight="1" x14ac:dyDescent="0.25">
      <c r="A17" s="70" t="s">
        <v>153</v>
      </c>
      <c r="B17" s="119"/>
      <c r="C17" s="158">
        <f>SUM(C16)</f>
        <v>0</v>
      </c>
      <c r="D17" s="159"/>
      <c r="E17" s="158">
        <f>SUM(E16)</f>
        <v>0</v>
      </c>
      <c r="F17" s="159"/>
      <c r="G17" s="139">
        <f>SUM(G16)</f>
        <v>481</v>
      </c>
      <c r="H17" s="159"/>
      <c r="I17" s="158">
        <f>SUM(I16)</f>
        <v>0</v>
      </c>
      <c r="J17" s="159"/>
      <c r="K17" s="158">
        <f>SUM(K16)</f>
        <v>0</v>
      </c>
      <c r="L17" s="159"/>
      <c r="M17" s="139">
        <f>SUM(M16)</f>
        <v>481</v>
      </c>
      <c r="N17" s="159"/>
      <c r="O17" s="158">
        <f>SUM(O16)</f>
        <v>0</v>
      </c>
      <c r="P17" s="159"/>
      <c r="Q17" s="139">
        <f>SUM(Q16)</f>
        <v>481</v>
      </c>
    </row>
    <row r="18" spans="1:17" s="36" customFormat="1" ht="15" customHeight="1" x14ac:dyDescent="0.25">
      <c r="A18" s="160"/>
      <c r="B18" s="119"/>
      <c r="C18" s="161"/>
      <c r="D18" s="15"/>
      <c r="E18" s="161"/>
      <c r="F18" s="15"/>
      <c r="G18" s="161"/>
      <c r="H18" s="15"/>
      <c r="I18" s="161"/>
      <c r="J18" s="129"/>
      <c r="K18" s="161"/>
      <c r="L18" s="129"/>
      <c r="M18" s="161"/>
      <c r="N18" s="129"/>
      <c r="O18" s="166"/>
      <c r="P18" s="129"/>
      <c r="Q18" s="129"/>
    </row>
    <row r="19" spans="1:17" s="165" customFormat="1" ht="18" hidden="1" customHeight="1" x14ac:dyDescent="0.25">
      <c r="A19" s="70" t="s">
        <v>154</v>
      </c>
      <c r="B19" s="162"/>
      <c r="C19" s="163"/>
      <c r="D19" s="164"/>
      <c r="E19" s="163"/>
      <c r="F19" s="164"/>
      <c r="G19" s="163"/>
      <c r="H19" s="164"/>
      <c r="I19" s="163"/>
      <c r="J19" s="129"/>
      <c r="K19" s="163"/>
      <c r="L19" s="129"/>
      <c r="M19" s="163"/>
      <c r="N19" s="129"/>
      <c r="O19" s="163"/>
      <c r="P19" s="129"/>
      <c r="Q19" s="163"/>
    </row>
    <row r="20" spans="1:17" s="36" customFormat="1" ht="20.25" hidden="1" customHeight="1" x14ac:dyDescent="0.25">
      <c r="A20" s="134" t="s">
        <v>155</v>
      </c>
      <c r="B20" s="119"/>
      <c r="C20" s="161"/>
      <c r="D20" s="128"/>
      <c r="E20" s="161"/>
      <c r="F20" s="128"/>
      <c r="G20" s="128"/>
      <c r="H20" s="128"/>
      <c r="I20" s="161"/>
      <c r="J20" s="128"/>
      <c r="K20" s="161"/>
      <c r="L20" s="128"/>
      <c r="M20" s="128"/>
      <c r="N20" s="128"/>
      <c r="O20" s="166"/>
      <c r="P20" s="128"/>
      <c r="Q20" s="128"/>
    </row>
    <row r="21" spans="1:17" s="36" customFormat="1" ht="20.25" hidden="1" customHeight="1" x14ac:dyDescent="0.25">
      <c r="A21" s="134" t="s">
        <v>156</v>
      </c>
      <c r="B21" s="119"/>
      <c r="C21" s="156">
        <v>0</v>
      </c>
      <c r="D21" s="157"/>
      <c r="E21" s="156">
        <v>0</v>
      </c>
      <c r="F21" s="157"/>
      <c r="G21" s="167">
        <v>0</v>
      </c>
      <c r="H21" s="157"/>
      <c r="I21" s="156">
        <v>0</v>
      </c>
      <c r="J21" s="157"/>
      <c r="K21" s="136"/>
      <c r="L21" s="157"/>
      <c r="M21" s="136">
        <f>SUM(C21:K21)</f>
        <v>0</v>
      </c>
      <c r="N21" s="157"/>
      <c r="O21" s="136"/>
      <c r="P21" s="157"/>
      <c r="Q21" s="156">
        <f>SUM(M21:O21)</f>
        <v>0</v>
      </c>
    </row>
    <row r="22" spans="1:17" s="165" customFormat="1" ht="20.25" hidden="1" customHeight="1" x14ac:dyDescent="0.25">
      <c r="A22" s="168" t="s">
        <v>157</v>
      </c>
      <c r="B22" s="162"/>
      <c r="C22" s="158">
        <f>SUM(C21)</f>
        <v>0</v>
      </c>
      <c r="D22" s="159"/>
      <c r="E22" s="158">
        <f>SUM(E21)</f>
        <v>0</v>
      </c>
      <c r="F22" s="159"/>
      <c r="G22" s="158">
        <f>SUM(G21)</f>
        <v>0</v>
      </c>
      <c r="H22" s="159"/>
      <c r="I22" s="158">
        <f>SUM(I21)</f>
        <v>0</v>
      </c>
      <c r="J22" s="159">
        <v>0</v>
      </c>
      <c r="K22" s="139">
        <f>SUM(K21)</f>
        <v>0</v>
      </c>
      <c r="L22" s="159">
        <v>0</v>
      </c>
      <c r="M22" s="139">
        <f>SUM(M21)</f>
        <v>0</v>
      </c>
      <c r="N22" s="159">
        <v>0</v>
      </c>
      <c r="O22" s="158">
        <f>SUM(O21)</f>
        <v>0</v>
      </c>
      <c r="P22" s="159">
        <v>0</v>
      </c>
      <c r="Q22" s="158">
        <f>SUM(Q21)</f>
        <v>0</v>
      </c>
    </row>
    <row r="23" spans="1:17" ht="9.75" hidden="1" customHeight="1" x14ac:dyDescent="0.25">
      <c r="A23" s="85"/>
      <c r="B23" s="8"/>
      <c r="C23" s="218"/>
      <c r="D23" s="154"/>
      <c r="E23" s="218"/>
      <c r="F23" s="154"/>
      <c r="G23" s="218"/>
      <c r="H23" s="154"/>
      <c r="I23" s="86"/>
      <c r="J23" s="169"/>
      <c r="K23" s="86"/>
      <c r="L23" s="154"/>
      <c r="M23" s="170"/>
      <c r="N23" s="154"/>
      <c r="P23" s="154"/>
    </row>
    <row r="24" spans="1:17" ht="19.5" customHeight="1" x14ac:dyDescent="0.25">
      <c r="A24" s="71" t="s">
        <v>58</v>
      </c>
      <c r="B24" s="18"/>
      <c r="C24" s="158">
        <f>+C17+C22</f>
        <v>0</v>
      </c>
      <c r="D24" s="159"/>
      <c r="E24" s="158">
        <f>+E17+E22</f>
        <v>0</v>
      </c>
      <c r="F24" s="159"/>
      <c r="G24" s="139">
        <f>+G17+G22</f>
        <v>481</v>
      </c>
      <c r="H24" s="159"/>
      <c r="I24" s="158">
        <f>+I17+I22</f>
        <v>0</v>
      </c>
      <c r="J24" s="159"/>
      <c r="K24" s="158">
        <f>+K17+K22</f>
        <v>0</v>
      </c>
      <c r="L24" s="159"/>
      <c r="M24" s="139">
        <f>+M17+M22</f>
        <v>481</v>
      </c>
      <c r="N24" s="159"/>
      <c r="O24" s="158">
        <f>+O17+O22</f>
        <v>0</v>
      </c>
      <c r="P24" s="159"/>
      <c r="Q24" s="139">
        <f>+Q17+Q22</f>
        <v>481</v>
      </c>
    </row>
    <row r="25" spans="1:17" ht="9.75" customHeight="1" x14ac:dyDescent="0.25">
      <c r="A25" s="85"/>
      <c r="B25" s="8"/>
      <c r="C25" s="218"/>
      <c r="D25" s="154"/>
      <c r="E25" s="218"/>
      <c r="F25" s="154"/>
      <c r="G25" s="218"/>
      <c r="H25" s="154"/>
      <c r="I25" s="86"/>
      <c r="J25" s="169"/>
      <c r="K25" s="86"/>
      <c r="L25" s="154"/>
      <c r="M25" s="170"/>
      <c r="N25" s="1"/>
    </row>
    <row r="26" spans="1:17" ht="19.5" customHeight="1" x14ac:dyDescent="0.25">
      <c r="A26" s="72" t="s">
        <v>118</v>
      </c>
      <c r="B26" s="119"/>
      <c r="G26" s="154"/>
      <c r="H26" s="154"/>
      <c r="I26" s="154"/>
      <c r="J26" s="154"/>
      <c r="K26" s="154"/>
      <c r="O26" s="13"/>
      <c r="P26" s="13"/>
    </row>
    <row r="27" spans="1:17" ht="19.5" customHeight="1" x14ac:dyDescent="0.25">
      <c r="A27" s="87" t="s">
        <v>190</v>
      </c>
      <c r="B27" s="18"/>
      <c r="C27" s="156">
        <v>0</v>
      </c>
      <c r="D27" s="157"/>
      <c r="E27" s="156">
        <v>0</v>
      </c>
      <c r="F27" s="157"/>
      <c r="G27" s="156">
        <v>0</v>
      </c>
      <c r="H27" s="157"/>
      <c r="I27" s="156">
        <v>0</v>
      </c>
      <c r="J27" s="157"/>
      <c r="K27" s="136">
        <v>-83635</v>
      </c>
      <c r="L27" s="157"/>
      <c r="M27" s="136">
        <f>SUM(C27:L27)</f>
        <v>-83635</v>
      </c>
      <c r="N27" s="157"/>
      <c r="O27" s="136">
        <v>-28</v>
      </c>
      <c r="P27" s="157"/>
      <c r="Q27" s="136">
        <f>SUM(M27:O27)</f>
        <v>-83663</v>
      </c>
    </row>
    <row r="28" spans="1:17" ht="19.5" customHeight="1" x14ac:dyDescent="0.25">
      <c r="A28" s="72" t="s">
        <v>119</v>
      </c>
      <c r="B28" s="119"/>
      <c r="C28" s="158">
        <f>SUM(C27)</f>
        <v>0</v>
      </c>
      <c r="D28" s="159"/>
      <c r="E28" s="158">
        <f>SUM(E27)</f>
        <v>0</v>
      </c>
      <c r="F28" s="159"/>
      <c r="G28" s="158">
        <f>SUM(G27)</f>
        <v>0</v>
      </c>
      <c r="H28" s="159"/>
      <c r="I28" s="158">
        <f>SUM(I27)</f>
        <v>0</v>
      </c>
      <c r="J28" s="159"/>
      <c r="K28" s="139">
        <f>SUM(K27:K27)</f>
        <v>-83635</v>
      </c>
      <c r="L28" s="159"/>
      <c r="M28" s="139">
        <f>SUM(M27:M27)</f>
        <v>-83635</v>
      </c>
      <c r="N28" s="159"/>
      <c r="O28" s="171">
        <f>SUM(O27:O27)</f>
        <v>-28</v>
      </c>
      <c r="P28" s="159"/>
      <c r="Q28" s="139">
        <f>SUM(Q27:Q27)</f>
        <v>-83663</v>
      </c>
    </row>
    <row r="29" spans="1:17" ht="19.5" customHeight="1" x14ac:dyDescent="0.25">
      <c r="A29" s="85"/>
      <c r="B29" s="8"/>
      <c r="C29" s="218"/>
      <c r="D29" s="154"/>
      <c r="E29" s="218"/>
      <c r="F29" s="154"/>
      <c r="G29" s="218"/>
      <c r="H29" s="154"/>
      <c r="I29" s="86"/>
      <c r="J29" s="169"/>
      <c r="K29" s="86"/>
      <c r="L29" s="154"/>
      <c r="M29" s="170"/>
      <c r="N29" s="154"/>
      <c r="P29" s="154"/>
    </row>
    <row r="30" spans="1:17" ht="19.5" customHeight="1" thickBot="1" x14ac:dyDescent="0.3">
      <c r="A30" s="2" t="s">
        <v>158</v>
      </c>
      <c r="B30" s="119"/>
      <c r="C30" s="172">
        <f>SUM(C12)</f>
        <v>170048</v>
      </c>
      <c r="D30" s="159"/>
      <c r="E30" s="172">
        <f>SUM(E12)</f>
        <v>272706</v>
      </c>
      <c r="F30" s="159"/>
      <c r="G30" s="172">
        <f>SUM(G12+G24)</f>
        <v>4696</v>
      </c>
      <c r="H30" s="159"/>
      <c r="I30" s="172">
        <f>SUM(I12)</f>
        <v>10650</v>
      </c>
      <c r="J30" s="159"/>
      <c r="K30" s="140">
        <f>SUM(K12+K24+K28)</f>
        <v>-266770</v>
      </c>
      <c r="L30" s="159"/>
      <c r="M30" s="140">
        <f>SUM(M12+M24+M28)</f>
        <v>191330</v>
      </c>
      <c r="N30" s="159"/>
      <c r="O30" s="140">
        <f>SUM(O12+O24+O28)</f>
        <v>-67</v>
      </c>
      <c r="P30" s="159"/>
      <c r="Q30" s="172">
        <f>SUM(Q12+Q24+Q28)</f>
        <v>191263</v>
      </c>
    </row>
    <row r="31" spans="1:17" ht="19.5" customHeight="1" thickTop="1" x14ac:dyDescent="0.25"/>
  </sheetData>
  <mergeCells count="3">
    <mergeCell ref="I5:K5"/>
    <mergeCell ref="C10:Q10"/>
    <mergeCell ref="C4:O4"/>
  </mergeCells>
  <phoneticPr fontId="7" type="noConversion"/>
  <pageMargins left="0.78740157480314998" right="0.511811023622047" top="0.47244094488188998" bottom="0.511811023622047" header="0.511811023622047" footer="0.511811023622047"/>
  <pageSetup paperSize="9" scale="85" firstPageNumber="9" orientation="landscape" useFirstPageNumber="1" r:id="rId1"/>
  <headerFooter alignWithMargins="0">
    <oddFooter>&amp;L The accompanying notes from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83161-511E-44D7-B0C5-ECE84EB0B9A0}">
  <dimension ref="A1:O31"/>
  <sheetViews>
    <sheetView showGridLines="0" view="pageBreakPreview" topLeftCell="A4" zoomScaleNormal="100" zoomScaleSheetLayoutView="100" workbookViewId="0">
      <selection activeCell="G67" sqref="G67"/>
    </sheetView>
  </sheetViews>
  <sheetFormatPr defaultColWidth="9.140625" defaultRowHeight="19.5" customHeight="1" x14ac:dyDescent="0.25"/>
  <cols>
    <col min="1" max="1" width="54.85546875" style="4" customWidth="1"/>
    <col min="2" max="2" width="6.140625" style="33" customWidth="1"/>
    <col min="3" max="3" width="11.7109375" style="1" customWidth="1"/>
    <col min="4" max="4" width="0.85546875" style="1" customWidth="1"/>
    <col min="5" max="5" width="10" style="1" customWidth="1"/>
    <col min="6" max="6" width="0.7109375" style="1" customWidth="1"/>
    <col min="7" max="7" width="9.140625" style="1" customWidth="1"/>
    <col min="8" max="8" width="1" style="1" customWidth="1"/>
    <col min="9" max="9" width="11.140625" style="1" customWidth="1"/>
    <col min="10" max="10" width="1" style="13" customWidth="1"/>
    <col min="11" max="11" width="12.28515625" style="13" customWidth="1"/>
    <col min="12" max="12" width="1.140625" style="13" customWidth="1"/>
    <col min="13" max="13" width="13.5703125" style="1" customWidth="1"/>
    <col min="14" max="14" width="1.140625" style="1" customWidth="1"/>
    <col min="15" max="15" width="12" style="1" bestFit="1" customWidth="1"/>
    <col min="16" max="16384" width="9.140625" style="1"/>
  </cols>
  <sheetData>
    <row r="1" spans="1:15" ht="20.100000000000001" customHeight="1" x14ac:dyDescent="0.3">
      <c r="A1" s="9" t="s">
        <v>126</v>
      </c>
      <c r="B1" s="31"/>
      <c r="C1" s="10"/>
      <c r="D1" s="10"/>
      <c r="E1" s="10"/>
      <c r="F1" s="10"/>
      <c r="G1" s="10"/>
      <c r="H1" s="10"/>
      <c r="I1" s="10"/>
      <c r="J1" s="77"/>
      <c r="K1" s="16"/>
      <c r="L1" s="77"/>
      <c r="M1" s="10"/>
    </row>
    <row r="2" spans="1:15" ht="19.5" customHeight="1" x14ac:dyDescent="0.25">
      <c r="A2" s="11" t="s">
        <v>51</v>
      </c>
      <c r="B2" s="32"/>
      <c r="C2" s="12"/>
      <c r="D2" s="12"/>
      <c r="E2" s="12"/>
      <c r="F2" s="12"/>
      <c r="G2" s="12"/>
      <c r="H2" s="12"/>
      <c r="I2" s="12"/>
      <c r="J2" s="17"/>
      <c r="K2" s="17"/>
      <c r="L2" s="17"/>
      <c r="M2" s="12"/>
    </row>
    <row r="3" spans="1:15" ht="19.5" customHeight="1" x14ac:dyDescent="0.25">
      <c r="A3" s="11"/>
      <c r="B3" s="32"/>
      <c r="C3" s="12"/>
      <c r="D3" s="12"/>
      <c r="E3" s="12"/>
      <c r="F3" s="12"/>
      <c r="G3" s="12"/>
      <c r="H3" s="12"/>
      <c r="I3" s="12"/>
      <c r="J3" s="17"/>
      <c r="K3" s="17"/>
      <c r="L3" s="17"/>
      <c r="M3" s="12"/>
    </row>
    <row r="4" spans="1:15" ht="19.5" customHeight="1" x14ac:dyDescent="0.25">
      <c r="A4" s="41"/>
      <c r="C4" s="242" t="s">
        <v>37</v>
      </c>
      <c r="D4" s="242"/>
      <c r="E4" s="242"/>
      <c r="F4" s="242"/>
      <c r="G4" s="242"/>
      <c r="H4" s="242"/>
      <c r="I4" s="242"/>
      <c r="J4" s="242"/>
      <c r="K4" s="242"/>
      <c r="L4" s="242"/>
      <c r="M4" s="242"/>
    </row>
    <row r="5" spans="1:15" ht="19.5" customHeight="1" x14ac:dyDescent="0.25">
      <c r="A5" s="41"/>
      <c r="C5" s="122"/>
      <c r="D5" s="36"/>
      <c r="E5" s="36"/>
      <c r="F5" s="36"/>
      <c r="G5" s="245" t="s">
        <v>76</v>
      </c>
      <c r="H5" s="245"/>
      <c r="I5" s="245"/>
      <c r="J5" s="120"/>
      <c r="K5" s="14"/>
      <c r="L5" s="121"/>
      <c r="M5" s="121"/>
      <c r="N5" s="121"/>
      <c r="O5" s="36"/>
    </row>
    <row r="6" spans="1:15" ht="19.5" customHeight="1" x14ac:dyDescent="0.25">
      <c r="A6" s="41"/>
      <c r="C6" s="37"/>
      <c r="D6" s="37"/>
      <c r="E6" s="37"/>
      <c r="F6" s="37"/>
      <c r="G6" s="37"/>
      <c r="H6" s="37"/>
      <c r="I6" s="37"/>
      <c r="J6" s="42"/>
      <c r="K6" s="120" t="s">
        <v>34</v>
      </c>
      <c r="L6" s="42"/>
      <c r="M6" s="42"/>
      <c r="N6" s="42"/>
      <c r="O6" s="37"/>
    </row>
    <row r="7" spans="1:15" ht="19.5" customHeight="1" x14ac:dyDescent="0.25">
      <c r="A7" s="41"/>
      <c r="B7" s="119"/>
      <c r="C7" s="36" t="s">
        <v>22</v>
      </c>
      <c r="D7" s="36"/>
      <c r="E7" s="37"/>
      <c r="F7" s="37"/>
      <c r="G7" s="36"/>
      <c r="H7" s="36"/>
      <c r="I7" s="36"/>
      <c r="J7" s="120"/>
      <c r="K7" s="36" t="s">
        <v>23</v>
      </c>
      <c r="L7" s="120"/>
      <c r="M7" s="36"/>
      <c r="N7" s="120"/>
      <c r="O7" s="36"/>
    </row>
    <row r="8" spans="1:15" ht="19.5" customHeight="1" x14ac:dyDescent="0.25">
      <c r="A8" s="41"/>
      <c r="B8" s="119"/>
      <c r="C8" s="36" t="s">
        <v>110</v>
      </c>
      <c r="D8" s="36"/>
      <c r="E8" s="48" t="s">
        <v>53</v>
      </c>
      <c r="F8" s="48"/>
      <c r="G8" s="36" t="s">
        <v>36</v>
      </c>
      <c r="H8" s="36"/>
      <c r="I8" s="36"/>
      <c r="J8" s="120"/>
      <c r="K8" s="36" t="s">
        <v>45</v>
      </c>
      <c r="L8" s="120"/>
      <c r="M8" s="43" t="s">
        <v>44</v>
      </c>
      <c r="N8" s="120"/>
      <c r="O8" s="36" t="s">
        <v>31</v>
      </c>
    </row>
    <row r="9" spans="1:15" ht="19.5" customHeight="1" x14ac:dyDescent="0.25">
      <c r="A9" s="41"/>
      <c r="B9" s="119"/>
      <c r="C9" s="36" t="s">
        <v>21</v>
      </c>
      <c r="D9" s="24"/>
      <c r="E9" s="36" t="s">
        <v>46</v>
      </c>
      <c r="F9" s="36"/>
      <c r="G9" s="36" t="s">
        <v>30</v>
      </c>
      <c r="H9" s="36"/>
      <c r="I9" s="36" t="s">
        <v>76</v>
      </c>
      <c r="J9" s="120"/>
      <c r="K9" s="36" t="s">
        <v>189</v>
      </c>
      <c r="L9" s="120"/>
      <c r="M9" s="36" t="s">
        <v>40</v>
      </c>
      <c r="N9" s="120"/>
      <c r="O9" s="36" t="s">
        <v>32</v>
      </c>
    </row>
    <row r="10" spans="1:15" ht="19.5" customHeight="1" x14ac:dyDescent="0.25">
      <c r="A10" s="41"/>
      <c r="B10" s="119"/>
      <c r="C10" s="240" t="s">
        <v>28</v>
      </c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</row>
    <row r="11" spans="1:15" ht="19.5" customHeight="1" x14ac:dyDescent="0.25">
      <c r="A11" s="3" t="s">
        <v>159</v>
      </c>
      <c r="B11" s="119"/>
      <c r="C11" s="8"/>
      <c r="D11" s="152"/>
      <c r="E11" s="129"/>
      <c r="F11" s="129"/>
      <c r="G11" s="8"/>
      <c r="H11" s="8"/>
      <c r="I11" s="129"/>
      <c r="J11" s="8"/>
      <c r="K11" s="8"/>
      <c r="L11" s="8"/>
      <c r="M11" s="8"/>
      <c r="N11" s="8"/>
      <c r="O11" s="8"/>
    </row>
    <row r="12" spans="1:15" ht="19.5" customHeight="1" x14ac:dyDescent="0.25">
      <c r="A12" s="30" t="s">
        <v>131</v>
      </c>
      <c r="B12" s="119"/>
      <c r="C12" s="219">
        <v>365549</v>
      </c>
      <c r="D12" s="41"/>
      <c r="E12" s="219">
        <v>342646</v>
      </c>
      <c r="F12" s="41"/>
      <c r="G12" s="219">
        <v>10650</v>
      </c>
      <c r="H12" s="41"/>
      <c r="I12" s="219">
        <v>-344998</v>
      </c>
      <c r="J12" s="153"/>
      <c r="K12" s="153">
        <f>SUM(C12:I12)</f>
        <v>373847</v>
      </c>
      <c r="L12" s="153"/>
      <c r="M12" s="219">
        <v>-84</v>
      </c>
      <c r="N12" s="153"/>
      <c r="O12" s="153">
        <f>SUM(K12:M12)</f>
        <v>373763</v>
      </c>
    </row>
    <row r="13" spans="1:15" ht="9.75" customHeight="1" x14ac:dyDescent="0.25">
      <c r="A13" s="43"/>
      <c r="B13" s="119"/>
      <c r="C13" s="22"/>
      <c r="D13" s="90"/>
      <c r="E13" s="22"/>
      <c r="F13" s="22"/>
      <c r="G13" s="22"/>
      <c r="H13" s="199"/>
      <c r="I13" s="217"/>
      <c r="J13" s="199"/>
      <c r="K13" s="217"/>
      <c r="L13" s="199"/>
      <c r="M13" s="22"/>
      <c r="N13" s="199"/>
      <c r="O13" s="217"/>
    </row>
    <row r="14" spans="1:15" ht="19.5" hidden="1" customHeight="1" x14ac:dyDescent="0.25">
      <c r="A14" s="2" t="s">
        <v>55</v>
      </c>
      <c r="C14" s="154"/>
      <c r="D14" s="154"/>
      <c r="E14" s="154"/>
      <c r="F14" s="154"/>
      <c r="G14" s="154"/>
      <c r="H14" s="154"/>
      <c r="I14" s="154"/>
      <c r="J14" s="155"/>
      <c r="K14" s="155"/>
      <c r="L14" s="155"/>
      <c r="M14" s="155"/>
      <c r="N14" s="155"/>
      <c r="O14" s="154"/>
    </row>
    <row r="15" spans="1:15" ht="19.5" hidden="1" customHeight="1" x14ac:dyDescent="0.25">
      <c r="A15" s="68" t="s">
        <v>80</v>
      </c>
      <c r="G15" s="154"/>
      <c r="H15" s="154"/>
      <c r="I15" s="154"/>
      <c r="J15" s="155"/>
      <c r="K15" s="155"/>
      <c r="L15" s="155"/>
      <c r="M15" s="155"/>
      <c r="N15" s="155"/>
      <c r="O15" s="154"/>
    </row>
    <row r="16" spans="1:15" ht="19.5" hidden="1" customHeight="1" x14ac:dyDescent="0.25">
      <c r="A16" s="69" t="s">
        <v>56</v>
      </c>
      <c r="B16" s="119">
        <v>11</v>
      </c>
      <c r="C16" s="156"/>
      <c r="D16" s="157"/>
      <c r="E16" s="156"/>
      <c r="F16" s="157"/>
      <c r="G16" s="156"/>
      <c r="H16" s="157"/>
      <c r="I16" s="190"/>
      <c r="J16" s="157"/>
      <c r="K16" s="136"/>
      <c r="L16" s="157"/>
      <c r="M16" s="190"/>
      <c r="N16" s="157"/>
      <c r="O16" s="136"/>
    </row>
    <row r="17" spans="1:15" ht="19.5" hidden="1" customHeight="1" x14ac:dyDescent="0.25">
      <c r="A17" s="70" t="s">
        <v>153</v>
      </c>
      <c r="B17" s="119"/>
      <c r="C17" s="158">
        <f>SUM(C16)</f>
        <v>0</v>
      </c>
      <c r="D17" s="159"/>
      <c r="E17" s="158">
        <f>SUM(E16)</f>
        <v>0</v>
      </c>
      <c r="F17" s="159"/>
      <c r="G17" s="158">
        <f>SUM(G16)</f>
        <v>0</v>
      </c>
      <c r="H17" s="159"/>
      <c r="I17" s="158"/>
      <c r="J17" s="159"/>
      <c r="K17" s="139"/>
      <c r="L17" s="159"/>
      <c r="M17" s="158"/>
      <c r="N17" s="159"/>
      <c r="O17" s="139"/>
    </row>
    <row r="18" spans="1:15" s="36" customFormat="1" ht="15" hidden="1" customHeight="1" x14ac:dyDescent="0.25">
      <c r="A18" s="160"/>
      <c r="B18" s="119"/>
      <c r="C18" s="161"/>
      <c r="D18" s="15"/>
      <c r="E18" s="161"/>
      <c r="F18" s="15"/>
      <c r="G18" s="161"/>
      <c r="H18" s="129"/>
      <c r="I18" s="161"/>
      <c r="J18" s="129"/>
      <c r="K18" s="161"/>
      <c r="L18" s="129"/>
      <c r="M18" s="166"/>
      <c r="N18" s="129"/>
      <c r="O18" s="129"/>
    </row>
    <row r="19" spans="1:15" s="165" customFormat="1" ht="18" hidden="1" customHeight="1" x14ac:dyDescent="0.25">
      <c r="A19" s="70" t="s">
        <v>154</v>
      </c>
      <c r="B19" s="162"/>
      <c r="C19" s="163"/>
      <c r="D19" s="164"/>
      <c r="E19" s="163"/>
      <c r="F19" s="164"/>
      <c r="G19" s="163"/>
      <c r="H19" s="129"/>
      <c r="I19" s="163"/>
      <c r="J19" s="129"/>
      <c r="K19" s="163"/>
      <c r="L19" s="129"/>
      <c r="M19" s="163"/>
      <c r="N19" s="129"/>
      <c r="O19" s="163"/>
    </row>
    <row r="20" spans="1:15" s="36" customFormat="1" ht="20.25" hidden="1" customHeight="1" x14ac:dyDescent="0.25">
      <c r="A20" s="134" t="s">
        <v>155</v>
      </c>
      <c r="B20" s="119"/>
      <c r="C20" s="161"/>
      <c r="D20" s="128"/>
      <c r="E20" s="161"/>
      <c r="F20" s="128"/>
      <c r="G20" s="161"/>
      <c r="H20" s="128"/>
      <c r="I20" s="161"/>
      <c r="J20" s="128"/>
      <c r="K20" s="128"/>
      <c r="L20" s="128"/>
      <c r="M20" s="166"/>
      <c r="N20" s="128"/>
      <c r="O20" s="128"/>
    </row>
    <row r="21" spans="1:15" s="36" customFormat="1" ht="20.25" hidden="1" customHeight="1" x14ac:dyDescent="0.25">
      <c r="A21" s="134" t="s">
        <v>156</v>
      </c>
      <c r="B21" s="119"/>
      <c r="C21" s="156">
        <v>0</v>
      </c>
      <c r="D21" s="157"/>
      <c r="E21" s="156">
        <v>0</v>
      </c>
      <c r="F21" s="157"/>
      <c r="G21" s="156">
        <v>0</v>
      </c>
      <c r="H21" s="157"/>
      <c r="I21" s="136"/>
      <c r="J21" s="157"/>
      <c r="K21" s="136">
        <f>SUM(C21:I21)</f>
        <v>0</v>
      </c>
      <c r="L21" s="157"/>
      <c r="M21" s="136"/>
      <c r="N21" s="157"/>
      <c r="O21" s="156">
        <f>SUM(K21:M21)</f>
        <v>0</v>
      </c>
    </row>
    <row r="22" spans="1:15" s="165" customFormat="1" ht="20.25" hidden="1" customHeight="1" x14ac:dyDescent="0.25">
      <c r="A22" s="168" t="s">
        <v>157</v>
      </c>
      <c r="B22" s="162"/>
      <c r="C22" s="158">
        <f>SUM(C21)</f>
        <v>0</v>
      </c>
      <c r="D22" s="159"/>
      <c r="E22" s="158">
        <f>SUM(E21)</f>
        <v>0</v>
      </c>
      <c r="F22" s="159"/>
      <c r="G22" s="158">
        <f>SUM(G21)</f>
        <v>0</v>
      </c>
      <c r="H22" s="159">
        <v>0</v>
      </c>
      <c r="I22" s="139">
        <f>SUM(I21)</f>
        <v>0</v>
      </c>
      <c r="J22" s="159">
        <v>0</v>
      </c>
      <c r="K22" s="139">
        <f>SUM(K21)</f>
        <v>0</v>
      </c>
      <c r="L22" s="159">
        <v>0</v>
      </c>
      <c r="M22" s="158">
        <f>SUM(M21)</f>
        <v>0</v>
      </c>
      <c r="N22" s="159">
        <v>0</v>
      </c>
      <c r="O22" s="158">
        <f>SUM(O21)</f>
        <v>0</v>
      </c>
    </row>
    <row r="23" spans="1:15" ht="9.75" hidden="1" customHeight="1" x14ac:dyDescent="0.25">
      <c r="A23" s="85"/>
      <c r="B23" s="8"/>
      <c r="C23" s="218"/>
      <c r="D23" s="154"/>
      <c r="E23" s="218"/>
      <c r="F23" s="154"/>
      <c r="G23" s="86"/>
      <c r="H23" s="169"/>
      <c r="I23" s="86"/>
      <c r="J23" s="154"/>
      <c r="K23" s="170"/>
      <c r="L23" s="154"/>
      <c r="N23" s="154"/>
    </row>
    <row r="24" spans="1:15" ht="19.5" hidden="1" customHeight="1" x14ac:dyDescent="0.25">
      <c r="A24" s="71" t="s">
        <v>58</v>
      </c>
      <c r="B24" s="18"/>
      <c r="C24" s="158">
        <f>+C17+C22</f>
        <v>0</v>
      </c>
      <c r="D24" s="159"/>
      <c r="E24" s="158">
        <f>+E17+E22</f>
        <v>0</v>
      </c>
      <c r="F24" s="159"/>
      <c r="G24" s="158">
        <f>+G17+G22</f>
        <v>0</v>
      </c>
      <c r="H24" s="159"/>
      <c r="I24" s="158">
        <f>+I17+I22</f>
        <v>0</v>
      </c>
      <c r="J24" s="159"/>
      <c r="K24" s="139">
        <f>+K17+K22</f>
        <v>0</v>
      </c>
      <c r="L24" s="159"/>
      <c r="M24" s="158">
        <f>+M17+M22</f>
        <v>0</v>
      </c>
      <c r="N24" s="159"/>
      <c r="O24" s="139">
        <f>+O17+O22</f>
        <v>0</v>
      </c>
    </row>
    <row r="25" spans="1:15" ht="9.75" hidden="1" customHeight="1" x14ac:dyDescent="0.25">
      <c r="A25" s="85"/>
      <c r="B25" s="8"/>
      <c r="C25" s="218"/>
      <c r="D25" s="154"/>
      <c r="E25" s="218"/>
      <c r="F25" s="154"/>
      <c r="G25" s="86"/>
      <c r="H25" s="169"/>
      <c r="I25" s="86"/>
      <c r="J25" s="154"/>
      <c r="K25" s="170"/>
      <c r="L25" s="1"/>
    </row>
    <row r="26" spans="1:15" ht="19.5" customHeight="1" x14ac:dyDescent="0.25">
      <c r="A26" s="72" t="s">
        <v>118</v>
      </c>
      <c r="B26" s="119"/>
      <c r="G26" s="154"/>
      <c r="H26" s="154"/>
      <c r="I26" s="154"/>
      <c r="M26" s="13"/>
      <c r="N26" s="13"/>
    </row>
    <row r="27" spans="1:15" ht="19.5" customHeight="1" x14ac:dyDescent="0.25">
      <c r="A27" s="87" t="s">
        <v>190</v>
      </c>
      <c r="B27" s="18"/>
      <c r="C27" s="156">
        <v>0</v>
      </c>
      <c r="D27" s="157"/>
      <c r="E27" s="156">
        <v>0</v>
      </c>
      <c r="F27" s="157"/>
      <c r="G27" s="156">
        <v>0</v>
      </c>
      <c r="H27" s="157"/>
      <c r="I27" s="136">
        <f>'PL 5-8'!C127</f>
        <v>-86241</v>
      </c>
      <c r="J27" s="157"/>
      <c r="K27" s="136">
        <f>SUM(C27:I27)</f>
        <v>-86241</v>
      </c>
      <c r="L27" s="157"/>
      <c r="M27" s="136">
        <v>-1</v>
      </c>
      <c r="N27" s="157"/>
      <c r="O27" s="136">
        <f>SUM(K27:M27)</f>
        <v>-86242</v>
      </c>
    </row>
    <row r="28" spans="1:15" ht="19.5" customHeight="1" x14ac:dyDescent="0.25">
      <c r="A28" s="72" t="s">
        <v>119</v>
      </c>
      <c r="B28" s="119"/>
      <c r="C28" s="158">
        <f>SUM(C27)</f>
        <v>0</v>
      </c>
      <c r="D28" s="159"/>
      <c r="E28" s="158">
        <f>SUM(E27)</f>
        <v>0</v>
      </c>
      <c r="F28" s="159"/>
      <c r="G28" s="158">
        <f>SUM(G27)</f>
        <v>0</v>
      </c>
      <c r="H28" s="159"/>
      <c r="I28" s="139">
        <f>SUM(I27:I27)</f>
        <v>-86241</v>
      </c>
      <c r="J28" s="159"/>
      <c r="K28" s="139">
        <f>SUM(K27:K27)</f>
        <v>-86241</v>
      </c>
      <c r="L28" s="159"/>
      <c r="M28" s="171">
        <f>SUM(M27:M27)</f>
        <v>-1</v>
      </c>
      <c r="N28" s="159"/>
      <c r="O28" s="139">
        <f>SUM(O27:O27)</f>
        <v>-86242</v>
      </c>
    </row>
    <row r="29" spans="1:15" ht="9.75" customHeight="1" x14ac:dyDescent="0.25">
      <c r="A29" s="43"/>
      <c r="B29" s="232"/>
      <c r="C29" s="22"/>
      <c r="D29" s="90"/>
      <c r="E29" s="22"/>
      <c r="F29" s="22"/>
      <c r="G29" s="22"/>
      <c r="H29" s="232"/>
      <c r="I29" s="217"/>
      <c r="J29" s="232"/>
      <c r="K29" s="217"/>
      <c r="L29" s="232"/>
      <c r="M29" s="22"/>
      <c r="N29" s="232"/>
      <c r="O29" s="217"/>
    </row>
    <row r="30" spans="1:15" ht="19.5" customHeight="1" thickBot="1" x14ac:dyDescent="0.3">
      <c r="A30" s="2" t="s">
        <v>160</v>
      </c>
      <c r="B30" s="119"/>
      <c r="C30" s="172">
        <f>SUM(C12)</f>
        <v>365549</v>
      </c>
      <c r="D30" s="159"/>
      <c r="E30" s="172">
        <f>SUM(E12)</f>
        <v>342646</v>
      </c>
      <c r="F30" s="159"/>
      <c r="G30" s="172">
        <f>SUM(G12)</f>
        <v>10650</v>
      </c>
      <c r="H30" s="159"/>
      <c r="I30" s="140">
        <f>SUM(I12+I24+I28)</f>
        <v>-431239</v>
      </c>
      <c r="J30" s="159"/>
      <c r="K30" s="140">
        <f>SUM(K12+K24+K28)</f>
        <v>287606</v>
      </c>
      <c r="L30" s="159"/>
      <c r="M30" s="140">
        <f>SUM(M12+M24+M28)</f>
        <v>-85</v>
      </c>
      <c r="N30" s="159"/>
      <c r="O30" s="172">
        <f>SUM(O12+O24+O28)</f>
        <v>287521</v>
      </c>
    </row>
    <row r="31" spans="1:15" ht="19.5" customHeight="1" thickTop="1" x14ac:dyDescent="0.25"/>
  </sheetData>
  <mergeCells count="3">
    <mergeCell ref="C4:M4"/>
    <mergeCell ref="G5:I5"/>
    <mergeCell ref="C10:O10"/>
  </mergeCells>
  <pageMargins left="0.78740157480314998" right="0.511811023622047" top="0.47244094488188998" bottom="0.511811023622047" header="0.511811023622047" footer="0.511811023622047"/>
  <pageSetup paperSize="9" scale="90" firstPageNumber="10" orientation="landscape" useFirstPageNumber="1" r:id="rId1"/>
  <headerFooter alignWithMargins="0">
    <oddFooter>&amp;L The accompanying notes from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6"/>
  <sheetViews>
    <sheetView view="pageBreakPreview" topLeftCell="A7" zoomScaleNormal="100" zoomScaleSheetLayoutView="100" workbookViewId="0">
      <selection activeCell="G67" sqref="G67"/>
    </sheetView>
  </sheetViews>
  <sheetFormatPr defaultColWidth="9.140625" defaultRowHeight="20.25" customHeight="1" x14ac:dyDescent="0.25"/>
  <cols>
    <col min="1" max="1" width="63.5703125" style="4" customWidth="1"/>
    <col min="2" max="2" width="6" style="1" customWidth="1"/>
    <col min="3" max="3" width="12" style="1" customWidth="1"/>
    <col min="4" max="4" width="1.140625" style="1" customWidth="1"/>
    <col min="5" max="5" width="10.7109375" style="1" customWidth="1"/>
    <col min="6" max="6" width="1.140625" style="1" customWidth="1"/>
    <col min="7" max="7" width="10.140625" style="1" customWidth="1"/>
    <col min="8" max="8" width="1.140625" style="1" customWidth="1"/>
    <col min="9" max="9" width="10" style="1" customWidth="1"/>
    <col min="10" max="10" width="1.140625" style="1" customWidth="1"/>
    <col min="11" max="11" width="11" style="1" customWidth="1"/>
    <col min="12" max="12" width="1.140625" style="1" customWidth="1"/>
    <col min="13" max="13" width="12" style="1" customWidth="1"/>
    <col min="14" max="14" width="5.42578125" style="1" customWidth="1"/>
    <col min="15" max="16384" width="9.140625" style="1"/>
  </cols>
  <sheetData>
    <row r="1" spans="1:13" ht="20.25" customHeight="1" x14ac:dyDescent="0.3">
      <c r="A1" s="9" t="s">
        <v>126</v>
      </c>
      <c r="B1" s="10"/>
      <c r="C1" s="10"/>
      <c r="D1" s="10"/>
      <c r="E1" s="10"/>
      <c r="F1" s="10"/>
      <c r="G1" s="10"/>
      <c r="H1" s="10"/>
      <c r="I1" s="10"/>
      <c r="J1" s="10"/>
      <c r="K1" s="21"/>
    </row>
    <row r="2" spans="1:13" ht="20.25" customHeight="1" x14ac:dyDescent="0.25">
      <c r="A2" s="11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21"/>
    </row>
    <row r="3" spans="1:13" ht="20.25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21"/>
    </row>
    <row r="4" spans="1:13" ht="20.25" customHeight="1" x14ac:dyDescent="0.25">
      <c r="A4" s="46"/>
      <c r="B4" s="46"/>
      <c r="C4" s="246" t="s">
        <v>161</v>
      </c>
      <c r="D4" s="246"/>
      <c r="E4" s="246"/>
      <c r="F4" s="246"/>
      <c r="G4" s="246"/>
      <c r="H4" s="246"/>
      <c r="I4" s="246"/>
      <c r="J4" s="246"/>
      <c r="K4" s="246"/>
    </row>
    <row r="5" spans="1:13" ht="20.100000000000001" customHeight="1" x14ac:dyDescent="0.25">
      <c r="A5" s="46"/>
      <c r="B5" s="36"/>
      <c r="C5" s="36"/>
      <c r="D5" s="47"/>
      <c r="E5" s="47"/>
      <c r="F5" s="47"/>
      <c r="G5" s="47"/>
      <c r="H5" s="47"/>
      <c r="I5" s="245" t="s">
        <v>76</v>
      </c>
      <c r="J5" s="245"/>
      <c r="K5" s="245"/>
      <c r="L5" s="47"/>
      <c r="M5" s="36"/>
    </row>
    <row r="6" spans="1:13" ht="20.25" customHeight="1" x14ac:dyDescent="0.25">
      <c r="A6" s="46"/>
      <c r="B6" s="36"/>
      <c r="C6" s="47" t="s">
        <v>22</v>
      </c>
      <c r="D6" s="47"/>
      <c r="E6" s="36"/>
      <c r="F6" s="36"/>
      <c r="G6" s="36"/>
      <c r="H6" s="47"/>
      <c r="I6" s="36"/>
      <c r="J6" s="47"/>
      <c r="K6" s="8"/>
      <c r="L6" s="47"/>
      <c r="M6" s="36"/>
    </row>
    <row r="7" spans="1:13" ht="20.25" customHeight="1" x14ac:dyDescent="0.25">
      <c r="A7" s="46"/>
      <c r="B7" s="36"/>
      <c r="C7" s="36" t="s">
        <v>110</v>
      </c>
      <c r="D7" s="36"/>
      <c r="E7" s="48" t="s">
        <v>54</v>
      </c>
      <c r="F7" s="48"/>
      <c r="G7" s="48"/>
      <c r="H7" s="36"/>
      <c r="I7" s="36" t="s">
        <v>36</v>
      </c>
      <c r="J7" s="36"/>
      <c r="K7" s="36"/>
      <c r="L7" s="36"/>
      <c r="M7" s="36" t="s">
        <v>31</v>
      </c>
    </row>
    <row r="8" spans="1:13" ht="20.25" customHeight="1" x14ac:dyDescent="0.25">
      <c r="A8" s="7"/>
      <c r="B8" s="119"/>
      <c r="C8" s="36" t="s">
        <v>21</v>
      </c>
      <c r="D8" s="36"/>
      <c r="E8" s="36" t="s">
        <v>46</v>
      </c>
      <c r="F8" s="36"/>
      <c r="G8" s="48" t="s">
        <v>61</v>
      </c>
      <c r="H8" s="36"/>
      <c r="I8" s="36" t="s">
        <v>30</v>
      </c>
      <c r="J8" s="36"/>
      <c r="K8" s="36" t="s">
        <v>76</v>
      </c>
      <c r="L8" s="36"/>
      <c r="M8" s="36" t="s">
        <v>32</v>
      </c>
    </row>
    <row r="9" spans="1:13" ht="20.25" customHeight="1" x14ac:dyDescent="0.25">
      <c r="A9" s="7"/>
      <c r="B9" s="119"/>
      <c r="C9" s="240" t="s">
        <v>28</v>
      </c>
      <c r="D9" s="240"/>
      <c r="E9" s="240"/>
      <c r="F9" s="240"/>
      <c r="G9" s="240"/>
      <c r="H9" s="240"/>
      <c r="I9" s="240"/>
      <c r="J9" s="240"/>
      <c r="K9" s="240"/>
      <c r="L9" s="240"/>
      <c r="M9" s="240"/>
    </row>
    <row r="10" spans="1:13" ht="19.5" customHeight="1" x14ac:dyDescent="0.25">
      <c r="A10" s="3" t="s">
        <v>152</v>
      </c>
      <c r="M10" s="13"/>
    </row>
    <row r="11" spans="1:13" ht="19.5" customHeight="1" x14ac:dyDescent="0.25">
      <c r="A11" s="30" t="s">
        <v>109</v>
      </c>
      <c r="C11" s="25">
        <v>170048</v>
      </c>
      <c r="D11" s="25"/>
      <c r="E11" s="25">
        <v>272706</v>
      </c>
      <c r="F11" s="25"/>
      <c r="G11" s="22">
        <v>4215</v>
      </c>
      <c r="H11" s="25"/>
      <c r="I11" s="25">
        <v>10650</v>
      </c>
      <c r="J11" s="25"/>
      <c r="K11" s="129">
        <v>-167890</v>
      </c>
      <c r="L11" s="25"/>
      <c r="M11" s="22">
        <v>289729</v>
      </c>
    </row>
    <row r="12" spans="1:13" ht="8.25" customHeight="1" x14ac:dyDescent="0.25">
      <c r="A12" s="43"/>
      <c r="M12" s="13"/>
    </row>
    <row r="13" spans="1:13" ht="20.25" customHeight="1" x14ac:dyDescent="0.25">
      <c r="A13" s="2" t="s">
        <v>55</v>
      </c>
      <c r="M13" s="13"/>
    </row>
    <row r="14" spans="1:13" ht="20.25" customHeight="1" x14ac:dyDescent="0.25">
      <c r="A14" s="234" t="s">
        <v>207</v>
      </c>
      <c r="M14" s="13"/>
    </row>
    <row r="15" spans="1:13" ht="20.25" customHeight="1" x14ac:dyDescent="0.25">
      <c r="A15" s="109" t="s">
        <v>56</v>
      </c>
      <c r="B15" s="119"/>
      <c r="C15" s="156">
        <v>0</v>
      </c>
      <c r="D15" s="157"/>
      <c r="E15" s="156">
        <v>0</v>
      </c>
      <c r="F15" s="157"/>
      <c r="G15" s="136">
        <v>481</v>
      </c>
      <c r="H15" s="157"/>
      <c r="I15" s="156">
        <v>0</v>
      </c>
      <c r="J15" s="157"/>
      <c r="K15" s="156">
        <v>0</v>
      </c>
      <c r="L15" s="157"/>
      <c r="M15" s="136">
        <f>SUM(C15:K15)</f>
        <v>481</v>
      </c>
    </row>
    <row r="16" spans="1:13" ht="20.25" customHeight="1" x14ac:dyDescent="0.25">
      <c r="A16" s="234" t="s">
        <v>191</v>
      </c>
      <c r="C16" s="158">
        <f>SUM(C15:C15)</f>
        <v>0</v>
      </c>
      <c r="D16" s="174"/>
      <c r="E16" s="158">
        <f>SUM(E15:E15)</f>
        <v>0</v>
      </c>
      <c r="F16" s="159"/>
      <c r="G16" s="139">
        <f>SUM(G15:G15)</f>
        <v>481</v>
      </c>
      <c r="H16" s="159"/>
      <c r="I16" s="158">
        <f>SUM(I15:I15)</f>
        <v>0</v>
      </c>
      <c r="J16" s="159"/>
      <c r="K16" s="158">
        <f>SUM(K15:K15)</f>
        <v>0</v>
      </c>
      <c r="L16" s="159"/>
      <c r="M16" s="139">
        <f>SUM(M15:M15)</f>
        <v>481</v>
      </c>
    </row>
    <row r="17" spans="1:13" ht="8.25" customHeight="1" x14ac:dyDescent="0.25">
      <c r="A17" s="85"/>
      <c r="B17" s="8"/>
      <c r="C17" s="218"/>
      <c r="D17" s="154"/>
      <c r="E17" s="218"/>
      <c r="F17" s="154"/>
      <c r="G17" s="218"/>
      <c r="H17" s="154"/>
      <c r="I17" s="86"/>
      <c r="J17" s="169"/>
      <c r="K17" s="86"/>
      <c r="L17" s="154"/>
      <c r="M17" s="170"/>
    </row>
    <row r="18" spans="1:13" ht="20.25" customHeight="1" x14ac:dyDescent="0.25">
      <c r="A18" s="71" t="s">
        <v>58</v>
      </c>
      <c r="C18" s="158">
        <f>+C16</f>
        <v>0</v>
      </c>
      <c r="D18" s="174"/>
      <c r="E18" s="158">
        <f>+E16</f>
        <v>0</v>
      </c>
      <c r="F18" s="159"/>
      <c r="G18" s="139">
        <f>+G16</f>
        <v>481</v>
      </c>
      <c r="H18" s="159"/>
      <c r="I18" s="158">
        <f>+I16</f>
        <v>0</v>
      </c>
      <c r="J18" s="159"/>
      <c r="K18" s="158">
        <f>+K16</f>
        <v>0</v>
      </c>
      <c r="L18" s="159"/>
      <c r="M18" s="139">
        <f>+M16</f>
        <v>481</v>
      </c>
    </row>
    <row r="19" spans="1:13" ht="8.25" customHeight="1" x14ac:dyDescent="0.25">
      <c r="A19" s="85"/>
      <c r="B19" s="8"/>
      <c r="C19" s="218"/>
      <c r="D19" s="154"/>
      <c r="E19" s="218"/>
      <c r="F19" s="154"/>
      <c r="G19" s="218"/>
      <c r="H19" s="154"/>
      <c r="I19" s="86"/>
      <c r="J19" s="169"/>
      <c r="K19" s="86"/>
      <c r="L19" s="154"/>
      <c r="M19" s="170"/>
    </row>
    <row r="20" spans="1:13" ht="20.25" customHeight="1" x14ac:dyDescent="0.25">
      <c r="A20" s="72" t="s">
        <v>118</v>
      </c>
      <c r="D20" s="154"/>
      <c r="K20" s="154"/>
      <c r="M20" s="13"/>
    </row>
    <row r="21" spans="1:13" ht="20.25" customHeight="1" x14ac:dyDescent="0.25">
      <c r="A21" s="109" t="s">
        <v>190</v>
      </c>
      <c r="C21" s="156">
        <v>0</v>
      </c>
      <c r="D21" s="157"/>
      <c r="E21" s="156">
        <v>0</v>
      </c>
      <c r="F21" s="157"/>
      <c r="G21" s="156">
        <v>0</v>
      </c>
      <c r="H21" s="157"/>
      <c r="I21" s="156">
        <v>0</v>
      </c>
      <c r="J21" s="157"/>
      <c r="K21" s="136">
        <v>-88660</v>
      </c>
      <c r="L21" s="157"/>
      <c r="M21" s="136">
        <f>SUM(C21:L21)</f>
        <v>-88660</v>
      </c>
    </row>
    <row r="22" spans="1:13" ht="17.45" hidden="1" customHeight="1" x14ac:dyDescent="0.25">
      <c r="A22" s="109" t="s">
        <v>164</v>
      </c>
      <c r="C22" s="156">
        <f>SUM(C20)</f>
        <v>0</v>
      </c>
      <c r="D22" s="175"/>
      <c r="E22" s="156">
        <f>SUM(E20)</f>
        <v>0</v>
      </c>
      <c r="F22" s="157"/>
      <c r="G22" s="156">
        <f>SUM(G20)</f>
        <v>0</v>
      </c>
      <c r="H22" s="157"/>
      <c r="I22" s="156">
        <f>SUM(I20)</f>
        <v>0</v>
      </c>
      <c r="J22" s="157"/>
      <c r="K22" s="175">
        <v>0</v>
      </c>
      <c r="L22" s="157"/>
      <c r="M22" s="128">
        <f>SUM(C22:L22)</f>
        <v>0</v>
      </c>
    </row>
    <row r="23" spans="1:13" ht="20.25" customHeight="1" x14ac:dyDescent="0.25">
      <c r="A23" s="72" t="s">
        <v>119</v>
      </c>
      <c r="C23" s="174">
        <f>SUM(C21)</f>
        <v>0</v>
      </c>
      <c r="D23" s="174"/>
      <c r="E23" s="174">
        <f>SUM(E21)</f>
        <v>0</v>
      </c>
      <c r="F23" s="159"/>
      <c r="G23" s="174">
        <f>SUM(G21)</f>
        <v>0</v>
      </c>
      <c r="H23" s="159"/>
      <c r="I23" s="174">
        <f>SUM(I21)</f>
        <v>0</v>
      </c>
      <c r="J23" s="159"/>
      <c r="K23" s="139">
        <f>SUM(K21:K22)</f>
        <v>-88660</v>
      </c>
      <c r="L23" s="159"/>
      <c r="M23" s="139">
        <f>SUM(M21:M22)</f>
        <v>-88660</v>
      </c>
    </row>
    <row r="24" spans="1:13" ht="8.25" customHeight="1" x14ac:dyDescent="0.25">
      <c r="A24" s="85"/>
      <c r="B24" s="8"/>
      <c r="C24" s="218"/>
      <c r="D24" s="154"/>
      <c r="E24" s="218"/>
      <c r="F24" s="154"/>
      <c r="G24" s="218"/>
      <c r="H24" s="154"/>
      <c r="I24" s="86"/>
      <c r="J24" s="169"/>
      <c r="K24" s="110"/>
      <c r="L24" s="154"/>
      <c r="M24" s="176"/>
    </row>
    <row r="25" spans="1:13" ht="20.25" customHeight="1" thickBot="1" x14ac:dyDescent="0.3">
      <c r="A25" s="2" t="s">
        <v>158</v>
      </c>
      <c r="C25" s="172">
        <f>SUM(C11)</f>
        <v>170048</v>
      </c>
      <c r="D25" s="159"/>
      <c r="E25" s="172">
        <f>SUM(E11)</f>
        <v>272706</v>
      </c>
      <c r="F25" s="159"/>
      <c r="G25" s="172">
        <f>G11+G18</f>
        <v>4696</v>
      </c>
      <c r="H25" s="159"/>
      <c r="I25" s="172">
        <f>I11</f>
        <v>10650</v>
      </c>
      <c r="J25" s="159"/>
      <c r="K25" s="140">
        <f>K11+K18+K23</f>
        <v>-256550</v>
      </c>
      <c r="M25" s="177">
        <f>M11+M18+M23</f>
        <v>201550</v>
      </c>
    </row>
    <row r="26" spans="1:13" ht="20.25" customHeight="1" thickTop="1" x14ac:dyDescent="0.25"/>
  </sheetData>
  <mergeCells count="3">
    <mergeCell ref="C4:K4"/>
    <mergeCell ref="I5:K5"/>
    <mergeCell ref="C9:M9"/>
  </mergeCells>
  <phoneticPr fontId="7" type="noConversion"/>
  <pageMargins left="0.78740157480314998" right="0.511811023622047" top="0.47244094488188998" bottom="0.511811023622047" header="0.511811023622047" footer="0.511811023622047"/>
  <pageSetup paperSize="9" scale="95" firstPageNumber="11" orientation="landscape" useFirstPageNumber="1" r:id="rId1"/>
  <headerFooter alignWithMargins="0">
    <oddFooter>&amp;L The accompanying notes from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8A6C7-A3A9-4B0D-AAF8-277F72CEC6DC}">
  <dimension ref="A1:N26"/>
  <sheetViews>
    <sheetView view="pageBreakPreview" zoomScaleNormal="100" zoomScaleSheetLayoutView="100" workbookViewId="0">
      <selection activeCell="G67" sqref="G67"/>
    </sheetView>
  </sheetViews>
  <sheetFormatPr defaultColWidth="9.140625" defaultRowHeight="20.25" customHeight="1" x14ac:dyDescent="0.25"/>
  <cols>
    <col min="1" max="1" width="54.85546875" style="4" customWidth="1"/>
    <col min="2" max="2" width="6.140625" style="1" customWidth="1"/>
    <col min="3" max="3" width="12.7109375" style="1" customWidth="1"/>
    <col min="4" max="4" width="1.28515625" style="1" customWidth="1"/>
    <col min="5" max="5" width="12" style="1" customWidth="1"/>
    <col min="6" max="6" width="1.28515625" style="1" customWidth="1"/>
    <col min="7" max="7" width="10.7109375" style="1" customWidth="1"/>
    <col min="8" max="8" width="1.28515625" style="1" customWidth="1"/>
    <col min="9" max="9" width="10.140625" style="1" customWidth="1"/>
    <col min="10" max="10" width="1.28515625" style="1" customWidth="1"/>
    <col min="11" max="11" width="11" style="1" customWidth="1"/>
    <col min="12" max="12" width="1.140625" style="1" customWidth="1"/>
    <col min="13" max="13" width="11" style="1" customWidth="1"/>
    <col min="14" max="14" width="12" style="1" customWidth="1"/>
    <col min="15" max="15" width="5.42578125" style="1" customWidth="1"/>
    <col min="16" max="16384" width="9.140625" style="1"/>
  </cols>
  <sheetData>
    <row r="1" spans="1:14" ht="20.25" customHeight="1" x14ac:dyDescent="0.3">
      <c r="A1" s="9" t="s">
        <v>126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21"/>
    </row>
    <row r="2" spans="1:14" ht="20.25" customHeight="1" x14ac:dyDescent="0.25">
      <c r="A2" s="11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21"/>
    </row>
    <row r="3" spans="1:14" ht="19.5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21"/>
    </row>
    <row r="4" spans="1:14" ht="19.5" customHeight="1" x14ac:dyDescent="0.25">
      <c r="A4" s="46"/>
      <c r="B4" s="36"/>
      <c r="C4" s="36"/>
      <c r="D4" s="36"/>
      <c r="E4" s="246" t="s">
        <v>161</v>
      </c>
      <c r="F4" s="246"/>
      <c r="G4" s="246"/>
      <c r="H4" s="246"/>
      <c r="I4" s="246"/>
      <c r="J4" s="246"/>
      <c r="K4" s="246"/>
      <c r="L4" s="246"/>
      <c r="M4" s="246"/>
    </row>
    <row r="5" spans="1:14" ht="19.5" customHeight="1" x14ac:dyDescent="0.25">
      <c r="A5" s="46"/>
      <c r="B5" s="36"/>
      <c r="C5" s="36"/>
      <c r="D5" s="36"/>
      <c r="E5" s="36"/>
      <c r="F5" s="47"/>
      <c r="G5" s="47"/>
      <c r="H5" s="47"/>
      <c r="I5" s="245" t="s">
        <v>76</v>
      </c>
      <c r="J5" s="245"/>
      <c r="K5" s="245"/>
      <c r="L5" s="51"/>
      <c r="M5" s="51"/>
      <c r="N5" s="36"/>
    </row>
    <row r="6" spans="1:14" ht="19.5" customHeight="1" x14ac:dyDescent="0.25">
      <c r="A6" s="46"/>
      <c r="B6" s="36"/>
      <c r="C6" s="36"/>
      <c r="D6" s="36"/>
      <c r="E6" s="47" t="s">
        <v>22</v>
      </c>
      <c r="F6" s="47"/>
      <c r="G6" s="36"/>
      <c r="H6" s="36"/>
      <c r="I6" s="36"/>
      <c r="J6" s="47"/>
      <c r="K6" s="36"/>
      <c r="L6" s="47"/>
      <c r="M6" s="8"/>
      <c r="N6" s="36"/>
    </row>
    <row r="7" spans="1:14" ht="19.5" customHeight="1" x14ac:dyDescent="0.25">
      <c r="A7" s="46"/>
      <c r="B7" s="36"/>
      <c r="C7" s="36"/>
      <c r="D7" s="36"/>
      <c r="E7" s="36" t="s">
        <v>110</v>
      </c>
      <c r="F7" s="36"/>
      <c r="G7" s="48" t="s">
        <v>54</v>
      </c>
      <c r="H7" s="48"/>
      <c r="I7" s="36" t="s">
        <v>36</v>
      </c>
      <c r="J7" s="36"/>
      <c r="K7" s="36"/>
      <c r="L7" s="36"/>
      <c r="M7" s="36" t="s">
        <v>31</v>
      </c>
    </row>
    <row r="8" spans="1:14" ht="19.5" customHeight="1" x14ac:dyDescent="0.25">
      <c r="A8" s="7"/>
      <c r="B8" s="200"/>
      <c r="C8" s="233"/>
      <c r="D8" s="233"/>
      <c r="E8" s="36" t="s">
        <v>21</v>
      </c>
      <c r="F8" s="36"/>
      <c r="G8" s="36" t="s">
        <v>46</v>
      </c>
      <c r="H8" s="36"/>
      <c r="I8" s="36" t="s">
        <v>30</v>
      </c>
      <c r="J8" s="36"/>
      <c r="K8" s="36" t="s">
        <v>76</v>
      </c>
      <c r="L8" s="36"/>
      <c r="M8" s="36" t="s">
        <v>32</v>
      </c>
    </row>
    <row r="9" spans="1:14" ht="19.5" customHeight="1" x14ac:dyDescent="0.25">
      <c r="A9" s="7"/>
      <c r="B9" s="200"/>
      <c r="C9" s="233"/>
      <c r="D9" s="233"/>
      <c r="E9" s="240" t="s">
        <v>28</v>
      </c>
      <c r="F9" s="240"/>
      <c r="G9" s="240"/>
      <c r="H9" s="240"/>
      <c r="I9" s="240"/>
      <c r="J9" s="240"/>
      <c r="K9" s="240"/>
      <c r="L9" s="240"/>
      <c r="M9" s="240"/>
      <c r="N9" s="240"/>
    </row>
    <row r="10" spans="1:14" ht="20.25" customHeight="1" x14ac:dyDescent="0.25">
      <c r="A10" s="3" t="s">
        <v>159</v>
      </c>
      <c r="N10" s="13"/>
    </row>
    <row r="11" spans="1:14" ht="20.25" customHeight="1" x14ac:dyDescent="0.25">
      <c r="A11" s="30" t="s">
        <v>131</v>
      </c>
      <c r="E11" s="219">
        <v>365549</v>
      </c>
      <c r="F11" s="219"/>
      <c r="G11" s="219">
        <v>342646</v>
      </c>
      <c r="H11" s="25"/>
      <c r="I11" s="219">
        <v>10650</v>
      </c>
      <c r="J11" s="219"/>
      <c r="K11" s="221">
        <v>-314729</v>
      </c>
      <c r="L11" s="219"/>
      <c r="M11" s="219">
        <f>SUM(E11:K11)</f>
        <v>404116</v>
      </c>
    </row>
    <row r="12" spans="1:14" ht="8.25" customHeight="1" x14ac:dyDescent="0.25">
      <c r="A12" s="43"/>
      <c r="M12" s="13"/>
    </row>
    <row r="13" spans="1:14" ht="20.25" hidden="1" customHeight="1" x14ac:dyDescent="0.25">
      <c r="A13" s="2" t="s">
        <v>55</v>
      </c>
      <c r="M13" s="13"/>
    </row>
    <row r="14" spans="1:14" ht="20.25" hidden="1" customHeight="1" x14ac:dyDescent="0.25">
      <c r="A14" s="68" t="s">
        <v>162</v>
      </c>
      <c r="M14" s="13"/>
    </row>
    <row r="15" spans="1:14" ht="20.25" hidden="1" customHeight="1" x14ac:dyDescent="0.25">
      <c r="A15" s="173" t="s">
        <v>163</v>
      </c>
      <c r="B15" s="200"/>
      <c r="C15" s="233"/>
      <c r="D15" s="233"/>
      <c r="E15" s="156"/>
      <c r="F15" s="157"/>
      <c r="G15" s="156"/>
      <c r="H15" s="157"/>
      <c r="I15" s="156"/>
      <c r="J15" s="157"/>
      <c r="K15" s="190"/>
      <c r="L15" s="220"/>
      <c r="M15" s="190"/>
    </row>
    <row r="16" spans="1:14" ht="20.25" hidden="1" customHeight="1" x14ac:dyDescent="0.25">
      <c r="A16" s="70" t="s">
        <v>57</v>
      </c>
      <c r="E16" s="158"/>
      <c r="F16" s="174"/>
      <c r="G16" s="158"/>
      <c r="H16" s="159"/>
      <c r="I16" s="158"/>
      <c r="J16" s="159"/>
      <c r="K16" s="158"/>
      <c r="L16" s="159"/>
      <c r="M16" s="139"/>
    </row>
    <row r="17" spans="1:13" ht="8.25" hidden="1" customHeight="1" x14ac:dyDescent="0.25">
      <c r="A17" s="85"/>
      <c r="B17" s="8"/>
      <c r="C17" s="8"/>
      <c r="D17" s="8"/>
      <c r="E17" s="218"/>
      <c r="F17" s="154"/>
      <c r="G17" s="218"/>
      <c r="H17" s="154"/>
      <c r="I17" s="86"/>
      <c r="J17" s="169"/>
      <c r="K17" s="86"/>
      <c r="L17" s="154"/>
      <c r="M17" s="170"/>
    </row>
    <row r="18" spans="1:13" ht="20.25" hidden="1" customHeight="1" x14ac:dyDescent="0.25">
      <c r="A18" s="71" t="s">
        <v>58</v>
      </c>
      <c r="E18" s="158"/>
      <c r="F18" s="174"/>
      <c r="G18" s="158"/>
      <c r="H18" s="159"/>
      <c r="I18" s="158"/>
      <c r="J18" s="159"/>
      <c r="K18" s="158"/>
      <c r="L18" s="159"/>
      <c r="M18" s="139"/>
    </row>
    <row r="19" spans="1:13" ht="8.25" hidden="1" customHeight="1" x14ac:dyDescent="0.25">
      <c r="A19" s="85"/>
      <c r="B19" s="8"/>
      <c r="C19" s="8"/>
      <c r="D19" s="8"/>
      <c r="E19" s="218"/>
      <c r="F19" s="154"/>
      <c r="G19" s="218"/>
      <c r="H19" s="154"/>
      <c r="I19" s="86"/>
      <c r="J19" s="169"/>
      <c r="K19" s="86"/>
      <c r="L19" s="154"/>
      <c r="M19" s="170"/>
    </row>
    <row r="20" spans="1:13" ht="20.25" customHeight="1" x14ac:dyDescent="0.25">
      <c r="A20" s="72" t="s">
        <v>118</v>
      </c>
      <c r="F20" s="154"/>
      <c r="K20" s="154"/>
      <c r="M20" s="13"/>
    </row>
    <row r="21" spans="1:13" ht="20.25" customHeight="1" x14ac:dyDescent="0.25">
      <c r="A21" s="109" t="s">
        <v>190</v>
      </c>
      <c r="E21" s="156">
        <v>0</v>
      </c>
      <c r="F21" s="157"/>
      <c r="G21" s="156">
        <v>0</v>
      </c>
      <c r="H21" s="157"/>
      <c r="I21" s="156">
        <v>0</v>
      </c>
      <c r="J21" s="157"/>
      <c r="K21" s="132">
        <f>'PL 5-8'!G127</f>
        <v>-39186</v>
      </c>
      <c r="L21" s="157"/>
      <c r="M21" s="132">
        <f>SUM(E21:K21)</f>
        <v>-39186</v>
      </c>
    </row>
    <row r="22" spans="1:13" ht="20.25" hidden="1" customHeight="1" x14ac:dyDescent="0.25">
      <c r="A22" s="109" t="s">
        <v>164</v>
      </c>
      <c r="E22" s="156">
        <f>SUM(E20)</f>
        <v>0</v>
      </c>
      <c r="F22" s="175"/>
      <c r="G22" s="156">
        <f>SUM(G20)</f>
        <v>0</v>
      </c>
      <c r="H22" s="157"/>
      <c r="I22" s="156">
        <f>SUM(I20)</f>
        <v>0</v>
      </c>
      <c r="J22" s="157"/>
      <c r="K22" s="175">
        <v>0</v>
      </c>
      <c r="L22" s="157"/>
      <c r="M22" s="128">
        <f>SUM(E22:L22)</f>
        <v>0</v>
      </c>
    </row>
    <row r="23" spans="1:13" ht="20.25" customHeight="1" x14ac:dyDescent="0.25">
      <c r="A23" s="72" t="s">
        <v>119</v>
      </c>
      <c r="E23" s="174">
        <f>SUM(E21)</f>
        <v>0</v>
      </c>
      <c r="F23" s="174"/>
      <c r="G23" s="174">
        <f>SUM(G21)</f>
        <v>0</v>
      </c>
      <c r="H23" s="159"/>
      <c r="I23" s="174">
        <f>SUM(I21)</f>
        <v>0</v>
      </c>
      <c r="J23" s="159"/>
      <c r="K23" s="139">
        <f>SUM(K21:K22)</f>
        <v>-39186</v>
      </c>
      <c r="L23" s="159"/>
      <c r="M23" s="139">
        <f>SUM(M21:M22)</f>
        <v>-39186</v>
      </c>
    </row>
    <row r="24" spans="1:13" ht="8.25" customHeight="1" x14ac:dyDescent="0.25">
      <c r="A24" s="85"/>
      <c r="B24" s="8"/>
      <c r="C24" s="8"/>
      <c r="D24" s="8"/>
      <c r="E24" s="218"/>
      <c r="F24" s="154"/>
      <c r="G24" s="218"/>
      <c r="H24" s="154"/>
      <c r="I24" s="86"/>
      <c r="J24" s="169"/>
      <c r="K24" s="110"/>
      <c r="L24" s="154"/>
      <c r="M24" s="176"/>
    </row>
    <row r="25" spans="1:13" ht="20.25" customHeight="1" thickBot="1" x14ac:dyDescent="0.3">
      <c r="A25" s="2" t="s">
        <v>160</v>
      </c>
      <c r="E25" s="172">
        <f>SUM(E11)</f>
        <v>365549</v>
      </c>
      <c r="F25" s="159"/>
      <c r="G25" s="172">
        <f>SUM(G11)</f>
        <v>342646</v>
      </c>
      <c r="H25" s="159"/>
      <c r="I25" s="172">
        <f>I11</f>
        <v>10650</v>
      </c>
      <c r="J25" s="159"/>
      <c r="K25" s="140">
        <f>K11+K18+K23</f>
        <v>-353915</v>
      </c>
      <c r="M25" s="177">
        <f>M11+M18+M23</f>
        <v>364930</v>
      </c>
    </row>
    <row r="26" spans="1:13" ht="20.25" customHeight="1" thickTop="1" x14ac:dyDescent="0.25"/>
  </sheetData>
  <mergeCells count="3">
    <mergeCell ref="E4:M4"/>
    <mergeCell ref="I5:K5"/>
    <mergeCell ref="E9:N9"/>
  </mergeCells>
  <pageMargins left="0.78740157480314998" right="0.511811023622047" top="0.47244094488188998" bottom="0.511811023622047" header="0.511811023622047" footer="0.511811023622047"/>
  <pageSetup paperSize="9" scale="95" firstPageNumber="12" orientation="landscape" useFirstPageNumber="1" r:id="rId1"/>
  <headerFooter alignWithMargins="0">
    <oddFooter>&amp;L The accompanying notes from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D9F44-BD43-41DD-A974-C89B27B973CB}">
  <dimension ref="A1:O87"/>
  <sheetViews>
    <sheetView showGridLines="0" tabSelected="1" view="pageBreakPreview" topLeftCell="A16" zoomScaleNormal="100" zoomScaleSheetLayoutView="100" workbookViewId="0">
      <selection activeCell="G67" sqref="G67"/>
    </sheetView>
  </sheetViews>
  <sheetFormatPr defaultColWidth="9.140625" defaultRowHeight="19.5" customHeight="1" x14ac:dyDescent="0.25"/>
  <cols>
    <col min="1" max="1" width="51.28515625" style="35" customWidth="1"/>
    <col min="2" max="2" width="7.5703125" style="35" customWidth="1"/>
    <col min="3" max="3" width="10.5703125" style="42" customWidth="1"/>
    <col min="4" max="4" width="1.42578125" style="54" customWidth="1"/>
    <col min="5" max="5" width="10.5703125" style="42" customWidth="1"/>
    <col min="6" max="6" width="1.42578125" style="50" customWidth="1"/>
    <col min="7" max="7" width="10.5703125" style="42" customWidth="1"/>
    <col min="8" max="8" width="1.42578125" style="54" customWidth="1"/>
    <col min="9" max="9" width="10.5703125" style="42" customWidth="1"/>
    <col min="10" max="16384" width="9.140625" style="37"/>
  </cols>
  <sheetData>
    <row r="1" spans="1:15" customFormat="1" ht="18" customHeight="1" x14ac:dyDescent="0.3">
      <c r="A1" s="9" t="s">
        <v>126</v>
      </c>
      <c r="B1" s="9"/>
      <c r="C1" s="16"/>
      <c r="D1" s="77"/>
      <c r="E1" s="16"/>
      <c r="F1" s="125"/>
      <c r="G1" s="16"/>
      <c r="H1" s="77"/>
      <c r="I1" s="16"/>
    </row>
    <row r="2" spans="1:15" customFormat="1" ht="18" customHeight="1" x14ac:dyDescent="0.25">
      <c r="A2" s="11" t="s">
        <v>52</v>
      </c>
      <c r="B2" s="11"/>
      <c r="C2" s="42"/>
      <c r="D2" s="54"/>
      <c r="E2" s="42"/>
      <c r="F2" s="50"/>
      <c r="G2" s="42"/>
      <c r="H2" s="54"/>
      <c r="I2" s="42"/>
    </row>
    <row r="3" spans="1:15" customFormat="1" ht="18" customHeight="1" x14ac:dyDescent="0.25">
      <c r="A3" s="2"/>
      <c r="B3" s="2"/>
      <c r="C3" s="42"/>
      <c r="D3" s="54"/>
      <c r="E3" s="42"/>
      <c r="F3" s="50"/>
      <c r="G3" s="42"/>
      <c r="H3" s="54"/>
      <c r="I3" s="42"/>
    </row>
    <row r="4" spans="1:15" customFormat="1" ht="18" customHeight="1" x14ac:dyDescent="0.25">
      <c r="A4" s="35"/>
      <c r="B4" s="35"/>
      <c r="C4" s="241" t="s">
        <v>0</v>
      </c>
      <c r="D4" s="241"/>
      <c r="E4" s="241"/>
      <c r="F4" s="50"/>
      <c r="G4" s="241" t="s">
        <v>26</v>
      </c>
      <c r="H4" s="241"/>
      <c r="I4" s="241"/>
    </row>
    <row r="5" spans="1:15" customFormat="1" ht="18" customHeight="1" x14ac:dyDescent="0.25">
      <c r="A5" s="35"/>
      <c r="B5" s="35"/>
      <c r="C5" s="241" t="s">
        <v>25</v>
      </c>
      <c r="D5" s="241"/>
      <c r="E5" s="241"/>
      <c r="F5" s="20"/>
      <c r="G5" s="242" t="s">
        <v>25</v>
      </c>
      <c r="H5" s="242"/>
      <c r="I5" s="242"/>
    </row>
    <row r="6" spans="1:15" customFormat="1" ht="18" customHeight="1" x14ac:dyDescent="0.25">
      <c r="A6" s="35"/>
      <c r="B6" s="35"/>
      <c r="C6" s="243" t="s">
        <v>150</v>
      </c>
      <c r="D6" s="243"/>
      <c r="E6" s="243"/>
      <c r="F6" s="50"/>
      <c r="G6" s="243" t="s">
        <v>150</v>
      </c>
      <c r="H6" s="243"/>
      <c r="I6" s="243"/>
    </row>
    <row r="7" spans="1:15" customFormat="1" ht="18" customHeight="1" x14ac:dyDescent="0.25">
      <c r="A7" s="35"/>
      <c r="B7" s="35"/>
      <c r="C7" s="244" t="s">
        <v>135</v>
      </c>
      <c r="D7" s="244"/>
      <c r="E7" s="244"/>
      <c r="F7" s="50"/>
      <c r="G7" s="244" t="s">
        <v>135</v>
      </c>
      <c r="H7" s="244"/>
      <c r="I7" s="244"/>
    </row>
    <row r="8" spans="1:15" customFormat="1" ht="18" customHeight="1" x14ac:dyDescent="0.25">
      <c r="A8" s="62"/>
      <c r="B8" s="62"/>
      <c r="C8" s="120">
        <v>2019</v>
      </c>
      <c r="D8" s="56"/>
      <c r="E8" s="120">
        <v>2018</v>
      </c>
      <c r="F8" s="50"/>
      <c r="G8" s="120">
        <v>2019</v>
      </c>
      <c r="H8" s="56"/>
      <c r="I8" s="120">
        <v>2018</v>
      </c>
    </row>
    <row r="9" spans="1:15" customFormat="1" ht="18" customHeight="1" x14ac:dyDescent="0.25">
      <c r="A9" s="35"/>
      <c r="B9" s="35"/>
      <c r="C9" s="240" t="s">
        <v>28</v>
      </c>
      <c r="D9" s="240"/>
      <c r="E9" s="240"/>
      <c r="F9" s="240"/>
      <c r="G9" s="240"/>
      <c r="H9" s="240"/>
      <c r="I9" s="240"/>
    </row>
    <row r="10" spans="1:15" customFormat="1" ht="18" customHeight="1" x14ac:dyDescent="0.25">
      <c r="A10" s="5" t="s">
        <v>15</v>
      </c>
      <c r="B10" s="5"/>
      <c r="C10" s="55"/>
      <c r="D10" s="63"/>
      <c r="E10" s="55"/>
      <c r="F10" s="63"/>
      <c r="G10" s="55"/>
      <c r="H10" s="63"/>
      <c r="I10" s="55"/>
    </row>
    <row r="11" spans="1:15" customFormat="1" ht="18" customHeight="1" x14ac:dyDescent="0.25">
      <c r="A11" s="57" t="s">
        <v>182</v>
      </c>
      <c r="B11" s="6"/>
      <c r="C11" s="90">
        <f>'PL 5-8'!C97</f>
        <v>-86242</v>
      </c>
      <c r="D11" s="90"/>
      <c r="E11" s="90">
        <v>-83663</v>
      </c>
      <c r="F11" s="90"/>
      <c r="G11" s="90">
        <f>'PL 5-8'!G97</f>
        <v>-39186</v>
      </c>
      <c r="H11" s="90"/>
      <c r="I11" s="90">
        <v>-88660</v>
      </c>
    </row>
    <row r="12" spans="1:15" customFormat="1" ht="18" customHeight="1" x14ac:dyDescent="0.25">
      <c r="A12" s="6" t="s">
        <v>87</v>
      </c>
      <c r="B12" s="6"/>
      <c r="C12" s="90"/>
      <c r="D12" s="90"/>
      <c r="E12" s="90"/>
      <c r="F12" s="90"/>
      <c r="G12" s="90"/>
      <c r="H12" s="90"/>
      <c r="I12" s="90"/>
    </row>
    <row r="13" spans="1:15" customFormat="1" ht="18" customHeight="1" x14ac:dyDescent="0.25">
      <c r="A13" s="19" t="s">
        <v>88</v>
      </c>
      <c r="B13" s="19"/>
      <c r="C13" s="90"/>
      <c r="D13" s="90"/>
      <c r="E13" s="90"/>
      <c r="F13" s="90"/>
      <c r="G13" s="90"/>
      <c r="H13" s="90"/>
      <c r="I13" s="90"/>
      <c r="K13" s="37"/>
      <c r="L13" s="37"/>
      <c r="M13" s="37"/>
      <c r="N13" s="37"/>
      <c r="O13" s="37"/>
    </row>
    <row r="14" spans="1:15" customFormat="1" ht="18" customHeight="1" x14ac:dyDescent="0.25">
      <c r="A14" s="89" t="s">
        <v>181</v>
      </c>
      <c r="B14" s="89"/>
      <c r="C14" s="90">
        <v>-717</v>
      </c>
      <c r="D14" s="90"/>
      <c r="E14" s="90">
        <v>-359</v>
      </c>
      <c r="F14" s="90"/>
      <c r="G14" s="90">
        <v>-461</v>
      </c>
      <c r="H14" s="90"/>
      <c r="I14" s="90">
        <v>-771</v>
      </c>
    </row>
    <row r="15" spans="1:15" customFormat="1" ht="18" customHeight="1" x14ac:dyDescent="0.25">
      <c r="A15" s="57" t="s">
        <v>35</v>
      </c>
      <c r="B15" s="57"/>
      <c r="C15" s="90">
        <v>285</v>
      </c>
      <c r="D15" s="90"/>
      <c r="E15" s="90">
        <v>402</v>
      </c>
      <c r="F15" s="90"/>
      <c r="G15" s="90">
        <v>143</v>
      </c>
      <c r="H15" s="90"/>
      <c r="I15" s="90">
        <v>305</v>
      </c>
    </row>
    <row r="16" spans="1:15" customFormat="1" ht="18" customHeight="1" x14ac:dyDescent="0.25">
      <c r="A16" s="57" t="s">
        <v>42</v>
      </c>
      <c r="B16" s="57"/>
      <c r="C16" s="90">
        <v>1576</v>
      </c>
      <c r="D16" s="90"/>
      <c r="E16" s="90">
        <v>272</v>
      </c>
      <c r="F16" s="90"/>
      <c r="G16" s="90">
        <v>1215</v>
      </c>
      <c r="H16" s="90"/>
      <c r="I16" s="90">
        <v>128</v>
      </c>
    </row>
    <row r="17" spans="1:9" customFormat="1" ht="18" customHeight="1" x14ac:dyDescent="0.25">
      <c r="A17" s="57" t="s">
        <v>92</v>
      </c>
      <c r="B17" s="57"/>
      <c r="C17" s="90">
        <v>9446</v>
      </c>
      <c r="D17" s="90"/>
      <c r="E17" s="90">
        <v>4158</v>
      </c>
      <c r="F17" s="90"/>
      <c r="G17" s="90">
        <v>879</v>
      </c>
      <c r="H17" s="90"/>
      <c r="I17" s="90">
        <v>1995</v>
      </c>
    </row>
    <row r="18" spans="1:9" customFormat="1" ht="18" customHeight="1" x14ac:dyDescent="0.25">
      <c r="A18" s="57" t="s">
        <v>165</v>
      </c>
      <c r="B18" s="57"/>
      <c r="C18" s="90">
        <v>15938</v>
      </c>
      <c r="D18" s="90"/>
      <c r="E18" s="90">
        <v>5447</v>
      </c>
      <c r="F18" s="90"/>
      <c r="G18" s="90">
        <v>0</v>
      </c>
      <c r="H18" s="90"/>
      <c r="I18" s="90">
        <v>5447</v>
      </c>
    </row>
    <row r="19" spans="1:9" customFormat="1" ht="18" customHeight="1" x14ac:dyDescent="0.25">
      <c r="A19" s="62" t="s">
        <v>79</v>
      </c>
      <c r="B19" s="62"/>
      <c r="C19" s="90">
        <v>3467</v>
      </c>
      <c r="D19" s="90"/>
      <c r="E19" s="90">
        <v>447</v>
      </c>
      <c r="F19" s="90"/>
      <c r="G19" s="90">
        <v>2219</v>
      </c>
      <c r="H19" s="90"/>
      <c r="I19" s="90">
        <v>352</v>
      </c>
    </row>
    <row r="20" spans="1:9" customFormat="1" ht="18" customHeight="1" x14ac:dyDescent="0.25">
      <c r="A20" s="62" t="s">
        <v>192</v>
      </c>
      <c r="B20" s="62"/>
      <c r="C20" s="90">
        <v>-680</v>
      </c>
      <c r="D20" s="90"/>
      <c r="E20" s="90">
        <v>720</v>
      </c>
      <c r="F20" s="90"/>
      <c r="G20" s="90">
        <v>0</v>
      </c>
      <c r="H20" s="90"/>
      <c r="I20" s="90">
        <v>0</v>
      </c>
    </row>
    <row r="21" spans="1:9" customFormat="1" ht="18" customHeight="1" x14ac:dyDescent="0.25">
      <c r="A21" s="57" t="s">
        <v>193</v>
      </c>
      <c r="B21" s="57"/>
      <c r="C21" s="90">
        <v>0</v>
      </c>
      <c r="D21" s="90"/>
      <c r="E21" s="90">
        <v>481</v>
      </c>
      <c r="F21" s="90"/>
      <c r="G21" s="90">
        <v>0</v>
      </c>
      <c r="H21" s="90"/>
      <c r="I21" s="90">
        <v>481</v>
      </c>
    </row>
    <row r="22" spans="1:9" customFormat="1" ht="18" customHeight="1" x14ac:dyDescent="0.25">
      <c r="A22" s="178" t="s">
        <v>166</v>
      </c>
      <c r="B22" s="178"/>
      <c r="C22" s="90">
        <v>0</v>
      </c>
      <c r="D22" s="90"/>
      <c r="E22" s="90">
        <v>-2014</v>
      </c>
      <c r="F22" s="90"/>
      <c r="G22" s="90">
        <v>0</v>
      </c>
      <c r="H22" s="90"/>
      <c r="I22" s="90">
        <v>-2014</v>
      </c>
    </row>
    <row r="23" spans="1:9" customFormat="1" ht="18" customHeight="1" x14ac:dyDescent="0.25">
      <c r="A23" s="57" t="s">
        <v>125</v>
      </c>
      <c r="B23" s="57"/>
      <c r="C23" s="90">
        <v>2101</v>
      </c>
      <c r="D23" s="90"/>
      <c r="E23" s="90">
        <v>54086</v>
      </c>
      <c r="F23" s="90"/>
      <c r="G23" s="90">
        <v>26316</v>
      </c>
      <c r="H23" s="90"/>
      <c r="I23" s="90">
        <v>80543</v>
      </c>
    </row>
    <row r="24" spans="1:9" customFormat="1" ht="18" customHeight="1" x14ac:dyDescent="0.25">
      <c r="A24" s="57" t="s">
        <v>194</v>
      </c>
      <c r="B24" s="57"/>
      <c r="C24" s="90">
        <v>216</v>
      </c>
      <c r="D24" s="90"/>
      <c r="E24" s="90">
        <v>-776</v>
      </c>
      <c r="F24" s="90"/>
      <c r="G24" s="90">
        <v>-36</v>
      </c>
      <c r="H24" s="90"/>
      <c r="I24" s="90">
        <v>-85</v>
      </c>
    </row>
    <row r="25" spans="1:9" customFormat="1" ht="18" customHeight="1" x14ac:dyDescent="0.25">
      <c r="A25" s="57" t="s">
        <v>195</v>
      </c>
      <c r="B25" s="57"/>
      <c r="C25" s="90">
        <v>-540</v>
      </c>
      <c r="D25" s="90"/>
      <c r="E25" s="90">
        <v>0</v>
      </c>
      <c r="F25" s="90"/>
      <c r="G25" s="90">
        <v>0</v>
      </c>
      <c r="H25" s="90"/>
      <c r="I25" s="90">
        <v>0</v>
      </c>
    </row>
    <row r="26" spans="1:9" customFormat="1" ht="18" customHeight="1" x14ac:dyDescent="0.25">
      <c r="A26" s="57" t="s">
        <v>200</v>
      </c>
      <c r="B26" s="57"/>
      <c r="C26" s="90">
        <v>-453</v>
      </c>
      <c r="D26" s="90"/>
      <c r="E26" s="90">
        <v>1997</v>
      </c>
      <c r="F26" s="90"/>
      <c r="G26" s="90">
        <v>127</v>
      </c>
      <c r="H26" s="90"/>
      <c r="I26" s="90">
        <v>756</v>
      </c>
    </row>
    <row r="27" spans="1:9" customFormat="1" ht="18" customHeight="1" x14ac:dyDescent="0.25">
      <c r="A27" s="57" t="s">
        <v>111</v>
      </c>
      <c r="B27" s="57"/>
      <c r="C27" s="90">
        <v>-2</v>
      </c>
      <c r="D27" s="90"/>
      <c r="E27" s="90">
        <v>-2</v>
      </c>
      <c r="F27" s="90"/>
      <c r="G27" s="90">
        <v>0</v>
      </c>
      <c r="H27" s="90"/>
      <c r="I27" s="90">
        <v>-2</v>
      </c>
    </row>
    <row r="28" spans="1:9" customFormat="1" ht="18" customHeight="1" x14ac:dyDescent="0.25">
      <c r="A28" s="57" t="s">
        <v>204</v>
      </c>
      <c r="B28" s="57"/>
      <c r="C28" s="90">
        <v>298</v>
      </c>
      <c r="D28" s="90"/>
      <c r="E28" s="90">
        <v>0</v>
      </c>
      <c r="F28" s="90"/>
      <c r="G28" s="90">
        <v>0</v>
      </c>
      <c r="H28" s="90"/>
      <c r="I28" s="90">
        <v>0</v>
      </c>
    </row>
    <row r="29" spans="1:9" customFormat="1" ht="18" customHeight="1" x14ac:dyDescent="0.25">
      <c r="A29" s="89" t="s">
        <v>167</v>
      </c>
      <c r="B29" s="89"/>
      <c r="C29" s="90">
        <v>113</v>
      </c>
      <c r="D29" s="90"/>
      <c r="E29" s="90">
        <v>47</v>
      </c>
      <c r="F29" s="90"/>
      <c r="G29" s="90">
        <v>0</v>
      </c>
      <c r="H29" s="90"/>
      <c r="I29" s="90">
        <v>0</v>
      </c>
    </row>
    <row r="30" spans="1:9" customFormat="1" ht="18" customHeight="1" x14ac:dyDescent="0.25">
      <c r="A30" s="57" t="s">
        <v>59</v>
      </c>
      <c r="B30" s="57"/>
      <c r="C30" s="196">
        <v>-2192</v>
      </c>
      <c r="D30" s="90"/>
      <c r="E30" s="196">
        <v>-2132</v>
      </c>
      <c r="F30" s="90"/>
      <c r="G30" s="196">
        <v>-4104</v>
      </c>
      <c r="H30" s="90"/>
      <c r="I30" s="196">
        <v>-2115</v>
      </c>
    </row>
    <row r="31" spans="1:9" customFormat="1" ht="18" customHeight="1" x14ac:dyDescent="0.25">
      <c r="A31" s="42"/>
      <c r="B31" s="42"/>
      <c r="C31" s="90">
        <f>SUM(C11:C30)</f>
        <v>-57386</v>
      </c>
      <c r="D31" s="90"/>
      <c r="E31" s="90">
        <f>SUM(E11:E30)</f>
        <v>-20889</v>
      </c>
      <c r="F31" s="90"/>
      <c r="G31" s="90">
        <f>SUM(G11:G30)</f>
        <v>-12888</v>
      </c>
      <c r="H31" s="90"/>
      <c r="I31" s="90">
        <f>SUM(I11:I30)</f>
        <v>-3640</v>
      </c>
    </row>
    <row r="32" spans="1:9" customFormat="1" ht="18" customHeight="1" x14ac:dyDescent="0.25">
      <c r="A32" s="19" t="s">
        <v>16</v>
      </c>
      <c r="B32" s="19"/>
      <c r="C32" s="90"/>
      <c r="D32" s="90"/>
      <c r="E32" s="90"/>
      <c r="F32" s="90"/>
      <c r="G32" s="90"/>
      <c r="H32" s="90"/>
      <c r="I32" s="90"/>
    </row>
    <row r="33" spans="1:12" customFormat="1" ht="18" customHeight="1" x14ac:dyDescent="0.25">
      <c r="A33" s="57" t="s">
        <v>24</v>
      </c>
      <c r="B33" s="57"/>
      <c r="C33" s="90">
        <v>4893</v>
      </c>
      <c r="D33" s="90"/>
      <c r="E33" s="90">
        <v>2854</v>
      </c>
      <c r="F33" s="90"/>
      <c r="G33" s="90">
        <v>5052</v>
      </c>
      <c r="H33" s="90"/>
      <c r="I33" s="90">
        <v>530</v>
      </c>
    </row>
    <row r="34" spans="1:12" customFormat="1" ht="18" customHeight="1" x14ac:dyDescent="0.25">
      <c r="A34" s="35" t="s">
        <v>20</v>
      </c>
      <c r="B34" s="35"/>
      <c r="C34" s="90">
        <v>-291</v>
      </c>
      <c r="D34" s="90"/>
      <c r="E34" s="90">
        <v>-19</v>
      </c>
      <c r="F34" s="90"/>
      <c r="G34" s="90">
        <v>-609</v>
      </c>
      <c r="H34" s="90"/>
      <c r="I34" s="90">
        <v>1930</v>
      </c>
    </row>
    <row r="35" spans="1:12" customFormat="1" ht="18" customHeight="1" x14ac:dyDescent="0.25">
      <c r="A35" s="35" t="s">
        <v>122</v>
      </c>
      <c r="B35" s="35"/>
      <c r="C35" s="90">
        <v>4622</v>
      </c>
      <c r="D35" s="90"/>
      <c r="E35" s="90">
        <v>44</v>
      </c>
      <c r="F35" s="90"/>
      <c r="G35" s="90">
        <v>182</v>
      </c>
      <c r="H35" s="90"/>
      <c r="I35" s="90">
        <v>2740</v>
      </c>
    </row>
    <row r="36" spans="1:12" customFormat="1" ht="18" customHeight="1" x14ac:dyDescent="0.25">
      <c r="A36" s="35" t="s">
        <v>4</v>
      </c>
      <c r="B36" s="35"/>
      <c r="C36" s="90">
        <v>952</v>
      </c>
      <c r="D36" s="90"/>
      <c r="E36" s="90">
        <v>583</v>
      </c>
      <c r="F36" s="90"/>
      <c r="G36" s="90">
        <v>603</v>
      </c>
      <c r="H36" s="90"/>
      <c r="I36" s="90">
        <v>32</v>
      </c>
    </row>
    <row r="37" spans="1:12" customFormat="1" ht="18" customHeight="1" x14ac:dyDescent="0.25">
      <c r="A37" s="35" t="s">
        <v>5</v>
      </c>
      <c r="B37" s="35"/>
      <c r="C37" s="90">
        <v>-2180</v>
      </c>
      <c r="D37" s="90"/>
      <c r="E37" s="90">
        <v>-3527</v>
      </c>
      <c r="F37" s="90"/>
      <c r="G37" s="90">
        <v>-1002</v>
      </c>
      <c r="H37" s="90"/>
      <c r="I37" s="90">
        <v>-42</v>
      </c>
    </row>
    <row r="38" spans="1:12" customFormat="1" ht="18" customHeight="1" x14ac:dyDescent="0.25">
      <c r="A38" s="35" t="s">
        <v>63</v>
      </c>
      <c r="B38" s="35"/>
      <c r="C38" s="90">
        <v>0</v>
      </c>
      <c r="D38" s="90"/>
      <c r="E38" s="90">
        <v>400</v>
      </c>
      <c r="F38" s="90"/>
      <c r="G38" s="90">
        <v>0</v>
      </c>
      <c r="H38" s="90"/>
      <c r="I38" s="90">
        <v>0</v>
      </c>
    </row>
    <row r="39" spans="1:12" customFormat="1" ht="18" customHeight="1" x14ac:dyDescent="0.25">
      <c r="A39" s="35" t="s">
        <v>7</v>
      </c>
      <c r="B39" s="35"/>
      <c r="C39" s="90">
        <v>1008</v>
      </c>
      <c r="D39" s="90"/>
      <c r="E39" s="90">
        <v>1</v>
      </c>
      <c r="F39" s="90"/>
      <c r="G39" s="90">
        <v>1009</v>
      </c>
      <c r="H39" s="90"/>
      <c r="I39" s="90">
        <v>0</v>
      </c>
    </row>
    <row r="40" spans="1:12" customFormat="1" ht="18" customHeight="1" x14ac:dyDescent="0.25">
      <c r="A40" s="35" t="s">
        <v>10</v>
      </c>
      <c r="B40" s="35"/>
      <c r="C40" s="90">
        <v>-103</v>
      </c>
      <c r="D40" s="90"/>
      <c r="E40" s="90">
        <v>-2021</v>
      </c>
      <c r="F40" s="90"/>
      <c r="G40" s="90">
        <v>-129</v>
      </c>
      <c r="H40" s="90"/>
      <c r="I40" s="90">
        <v>-3409</v>
      </c>
    </row>
    <row r="41" spans="1:12" customFormat="1" ht="18" customHeight="1" x14ac:dyDescent="0.25">
      <c r="A41" s="35" t="s">
        <v>115</v>
      </c>
      <c r="B41" s="35"/>
      <c r="C41" s="90">
        <v>-19665</v>
      </c>
      <c r="D41" s="90"/>
      <c r="E41" s="90">
        <v>2356</v>
      </c>
      <c r="F41" s="90"/>
      <c r="G41" s="90">
        <v>-6901</v>
      </c>
      <c r="H41" s="90"/>
      <c r="I41" s="90">
        <v>-670</v>
      </c>
    </row>
    <row r="42" spans="1:12" customFormat="1" ht="18" customHeight="1" x14ac:dyDescent="0.25">
      <c r="A42" s="35" t="s">
        <v>39</v>
      </c>
      <c r="B42" s="35"/>
      <c r="C42" s="90">
        <v>-2885</v>
      </c>
      <c r="D42" s="90"/>
      <c r="E42" s="90">
        <v>835</v>
      </c>
      <c r="F42" s="90"/>
      <c r="G42" s="90">
        <v>123</v>
      </c>
      <c r="H42" s="90"/>
      <c r="I42" s="90">
        <v>-452</v>
      </c>
    </row>
    <row r="43" spans="1:12" customFormat="1" ht="18" customHeight="1" x14ac:dyDescent="0.25">
      <c r="A43" s="35" t="s">
        <v>104</v>
      </c>
      <c r="B43" s="35"/>
      <c r="C43" s="90">
        <v>105</v>
      </c>
      <c r="D43" s="90"/>
      <c r="E43" s="90">
        <v>33</v>
      </c>
      <c r="F43" s="90"/>
      <c r="G43" s="90">
        <v>74</v>
      </c>
      <c r="H43" s="90"/>
      <c r="I43" s="90">
        <v>43</v>
      </c>
    </row>
    <row r="44" spans="1:12" customFormat="1" ht="18" customHeight="1" x14ac:dyDescent="0.25">
      <c r="A44" s="35" t="s">
        <v>11</v>
      </c>
      <c r="B44" s="35"/>
      <c r="C44" s="90">
        <v>-981</v>
      </c>
      <c r="D44" s="90"/>
      <c r="E44" s="90">
        <v>-70</v>
      </c>
      <c r="F44" s="90"/>
      <c r="G44" s="90">
        <v>-795</v>
      </c>
      <c r="H44" s="90"/>
      <c r="I44" s="90">
        <v>16</v>
      </c>
    </row>
    <row r="45" spans="1:12" customFormat="1" ht="18" customHeight="1" x14ac:dyDescent="0.25">
      <c r="A45" s="35" t="s">
        <v>47</v>
      </c>
      <c r="B45" s="35"/>
      <c r="C45" s="90">
        <v>-278</v>
      </c>
      <c r="D45" s="90"/>
      <c r="E45" s="90">
        <v>-30</v>
      </c>
      <c r="F45" s="90"/>
      <c r="G45" s="90">
        <v>-52</v>
      </c>
      <c r="H45" s="90"/>
      <c r="I45" s="90">
        <v>-1</v>
      </c>
    </row>
    <row r="46" spans="1:12" customFormat="1" ht="18" customHeight="1" x14ac:dyDescent="0.25">
      <c r="A46" s="35" t="s">
        <v>113</v>
      </c>
      <c r="B46" s="35"/>
      <c r="C46" s="223">
        <f>SUM(C31:C45)</f>
        <v>-72189</v>
      </c>
      <c r="D46" s="90"/>
      <c r="E46" s="223">
        <f>SUM(E31:E45)</f>
        <v>-19450</v>
      </c>
      <c r="F46" s="90"/>
      <c r="G46" s="223">
        <f>SUM(G31:G45)</f>
        <v>-15333</v>
      </c>
      <c r="H46" s="90"/>
      <c r="I46" s="223">
        <f>SUM(I31:I45)</f>
        <v>-2923</v>
      </c>
    </row>
    <row r="47" spans="1:12" s="180" customFormat="1" ht="21" customHeight="1" x14ac:dyDescent="0.45">
      <c r="A47" s="179" t="s">
        <v>168</v>
      </c>
      <c r="B47" s="179"/>
      <c r="C47" s="224">
        <v>-348</v>
      </c>
      <c r="D47" s="224"/>
      <c r="E47" s="224">
        <v>-216</v>
      </c>
      <c r="F47" s="224"/>
      <c r="G47" s="224">
        <v>-202</v>
      </c>
      <c r="H47" s="224"/>
      <c r="I47" s="224">
        <v>-197</v>
      </c>
      <c r="L47" s="181"/>
    </row>
    <row r="48" spans="1:12" s="180" customFormat="1" ht="21" customHeight="1" x14ac:dyDescent="0.45">
      <c r="A48" s="179" t="s">
        <v>169</v>
      </c>
      <c r="B48" s="179"/>
      <c r="C48" s="225">
        <v>0</v>
      </c>
      <c r="D48" s="189"/>
      <c r="E48" s="225">
        <v>463</v>
      </c>
      <c r="F48" s="189"/>
      <c r="G48" s="225">
        <v>0</v>
      </c>
      <c r="H48" s="189"/>
      <c r="I48" s="225">
        <v>463</v>
      </c>
      <c r="L48" s="181"/>
    </row>
    <row r="49" spans="1:9" customFormat="1" ht="18" customHeight="1" x14ac:dyDescent="0.25">
      <c r="A49" s="123" t="s">
        <v>75</v>
      </c>
      <c r="B49" s="123"/>
      <c r="C49" s="139">
        <f>SUM(C46:C48)</f>
        <v>-72537</v>
      </c>
      <c r="D49" s="39"/>
      <c r="E49" s="139">
        <f>SUM(E46:E48)</f>
        <v>-19203</v>
      </c>
      <c r="F49" s="39"/>
      <c r="G49" s="139">
        <f>SUM(G46:G48)</f>
        <v>-15535</v>
      </c>
      <c r="H49" s="39"/>
      <c r="I49" s="139">
        <f>SUM(I46:I48)</f>
        <v>-2657</v>
      </c>
    </row>
    <row r="50" spans="1:9" customFormat="1" ht="18" customHeight="1" x14ac:dyDescent="0.25">
      <c r="A50" s="123"/>
      <c r="B50" s="123"/>
      <c r="C50" s="129"/>
      <c r="D50" s="39"/>
      <c r="E50" s="129"/>
      <c r="F50" s="39"/>
      <c r="G50" s="129"/>
      <c r="H50" s="39"/>
      <c r="I50" s="129"/>
    </row>
    <row r="51" spans="1:9" customFormat="1" ht="20.25" customHeight="1" x14ac:dyDescent="0.3">
      <c r="A51" s="9" t="s">
        <v>126</v>
      </c>
      <c r="B51" s="9"/>
      <c r="C51" s="16"/>
      <c r="D51" s="77"/>
      <c r="E51" s="16"/>
      <c r="F51" s="125"/>
      <c r="G51" s="16"/>
      <c r="H51" s="77"/>
      <c r="I51" s="16"/>
    </row>
    <row r="52" spans="1:9" customFormat="1" ht="20.25" customHeight="1" x14ac:dyDescent="0.25">
      <c r="A52" s="11" t="s">
        <v>52</v>
      </c>
      <c r="B52" s="11"/>
      <c r="C52" s="42"/>
      <c r="D52" s="54"/>
      <c r="E52" s="42"/>
      <c r="F52" s="50"/>
      <c r="G52" s="42"/>
      <c r="H52" s="54"/>
      <c r="I52" s="42"/>
    </row>
    <row r="53" spans="1:9" customFormat="1" ht="20.25" customHeight="1" x14ac:dyDescent="0.25">
      <c r="A53" s="67"/>
      <c r="B53" s="67"/>
      <c r="C53" s="42"/>
      <c r="D53" s="54"/>
      <c r="E53" s="42"/>
      <c r="F53" s="50"/>
      <c r="G53" s="42"/>
      <c r="H53" s="54"/>
      <c r="I53" s="42"/>
    </row>
    <row r="54" spans="1:9" customFormat="1" ht="20.25" customHeight="1" x14ac:dyDescent="0.25">
      <c r="A54" s="35"/>
      <c r="B54" s="35"/>
      <c r="C54" s="241" t="s">
        <v>0</v>
      </c>
      <c r="D54" s="241"/>
      <c r="E54" s="241"/>
      <c r="F54" s="50"/>
      <c r="G54" s="241" t="s">
        <v>26</v>
      </c>
      <c r="H54" s="241"/>
      <c r="I54" s="241"/>
    </row>
    <row r="55" spans="1:9" customFormat="1" ht="20.25" customHeight="1" x14ac:dyDescent="0.25">
      <c r="A55" s="35"/>
      <c r="B55" s="35"/>
      <c r="C55" s="241" t="s">
        <v>25</v>
      </c>
      <c r="D55" s="241"/>
      <c r="E55" s="241"/>
      <c r="F55" s="20"/>
      <c r="G55" s="242" t="s">
        <v>25</v>
      </c>
      <c r="H55" s="242"/>
      <c r="I55" s="242"/>
    </row>
    <row r="56" spans="1:9" customFormat="1" ht="20.25" customHeight="1" x14ac:dyDescent="0.25">
      <c r="A56" s="35"/>
      <c r="B56" s="35"/>
      <c r="C56" s="243" t="s">
        <v>150</v>
      </c>
      <c r="D56" s="243"/>
      <c r="E56" s="243"/>
      <c r="F56" s="50"/>
      <c r="G56" s="243" t="s">
        <v>150</v>
      </c>
      <c r="H56" s="243"/>
      <c r="I56" s="243"/>
    </row>
    <row r="57" spans="1:9" customFormat="1" ht="20.25" customHeight="1" x14ac:dyDescent="0.25">
      <c r="A57" s="35"/>
      <c r="B57" s="35"/>
      <c r="C57" s="244" t="s">
        <v>135</v>
      </c>
      <c r="D57" s="244"/>
      <c r="E57" s="244"/>
      <c r="F57" s="50"/>
      <c r="G57" s="244" t="s">
        <v>135</v>
      </c>
      <c r="H57" s="244"/>
      <c r="I57" s="244"/>
    </row>
    <row r="58" spans="1:9" customFormat="1" ht="20.25" customHeight="1" x14ac:dyDescent="0.25">
      <c r="A58" s="35"/>
      <c r="B58" s="182"/>
      <c r="C58" s="120">
        <v>2019</v>
      </c>
      <c r="D58" s="56"/>
      <c r="E58" s="120">
        <v>2018</v>
      </c>
      <c r="F58" s="50"/>
      <c r="G58" s="120">
        <v>2019</v>
      </c>
      <c r="H58" s="56"/>
      <c r="I58" s="120">
        <v>2018</v>
      </c>
    </row>
    <row r="59" spans="1:9" customFormat="1" ht="20.25" customHeight="1" x14ac:dyDescent="0.25">
      <c r="A59" s="35"/>
      <c r="B59" s="35"/>
      <c r="C59" s="240" t="s">
        <v>28</v>
      </c>
      <c r="D59" s="240"/>
      <c r="E59" s="240"/>
      <c r="F59" s="240"/>
      <c r="G59" s="240"/>
      <c r="H59" s="240"/>
      <c r="I59" s="240"/>
    </row>
    <row r="60" spans="1:9" customFormat="1" ht="20.25" customHeight="1" x14ac:dyDescent="0.25">
      <c r="A60" s="5" t="s">
        <v>17</v>
      </c>
      <c r="B60" s="5"/>
      <c r="C60" s="53"/>
      <c r="D60" s="58"/>
      <c r="E60" s="53"/>
      <c r="F60" s="58"/>
      <c r="G60" s="53"/>
      <c r="H60" s="58"/>
      <c r="I60" s="53"/>
    </row>
    <row r="61" spans="1:9" customFormat="1" ht="20.25" customHeight="1" x14ac:dyDescent="0.25">
      <c r="A61" s="35" t="s">
        <v>170</v>
      </c>
      <c r="B61" s="182"/>
      <c r="C61" s="90">
        <v>0</v>
      </c>
      <c r="D61" s="90"/>
      <c r="E61" s="90">
        <v>-1558</v>
      </c>
      <c r="F61" s="90"/>
      <c r="G61" s="90">
        <v>0</v>
      </c>
      <c r="H61" s="90"/>
      <c r="I61" s="90">
        <v>-10000</v>
      </c>
    </row>
    <row r="62" spans="1:9" customFormat="1" ht="20.25" customHeight="1" x14ac:dyDescent="0.25">
      <c r="A62" s="35" t="s">
        <v>62</v>
      </c>
      <c r="B62" s="35"/>
      <c r="C62" s="90">
        <v>-400</v>
      </c>
      <c r="D62" s="90"/>
      <c r="E62" s="90">
        <v>-401</v>
      </c>
      <c r="F62" s="90"/>
      <c r="G62" s="90">
        <v>-200</v>
      </c>
      <c r="H62" s="90"/>
      <c r="I62" s="90">
        <v>0</v>
      </c>
    </row>
    <row r="63" spans="1:9" customFormat="1" ht="20.25" customHeight="1" x14ac:dyDescent="0.25">
      <c r="A63" s="57" t="s">
        <v>171</v>
      </c>
      <c r="B63" s="57"/>
      <c r="C63" s="90">
        <v>0</v>
      </c>
      <c r="D63" s="90"/>
      <c r="E63" s="90">
        <v>15000</v>
      </c>
      <c r="F63" s="90"/>
      <c r="G63" s="90">
        <v>0</v>
      </c>
      <c r="H63" s="90"/>
      <c r="I63" s="90">
        <v>15000</v>
      </c>
    </row>
    <row r="64" spans="1:9" ht="19.5" customHeight="1" x14ac:dyDescent="0.25">
      <c r="A64" s="57" t="s">
        <v>91</v>
      </c>
      <c r="B64" s="57"/>
      <c r="C64" s="90">
        <v>0</v>
      </c>
      <c r="D64" s="90"/>
      <c r="E64" s="90">
        <v>98117</v>
      </c>
      <c r="F64" s="90"/>
      <c r="G64" s="90">
        <v>0</v>
      </c>
      <c r="H64" s="90"/>
      <c r="I64" s="90">
        <v>98117</v>
      </c>
    </row>
    <row r="65" spans="1:9" customFormat="1" ht="20.25" customHeight="1" x14ac:dyDescent="0.25">
      <c r="A65" s="35" t="s">
        <v>90</v>
      </c>
      <c r="B65" s="35"/>
      <c r="C65" s="90">
        <v>0</v>
      </c>
      <c r="D65" s="90"/>
      <c r="E65" s="90">
        <v>-98000</v>
      </c>
      <c r="F65" s="90"/>
      <c r="G65" s="90">
        <v>0</v>
      </c>
      <c r="H65" s="90"/>
      <c r="I65" s="90">
        <v>-98000</v>
      </c>
    </row>
    <row r="66" spans="1:9" ht="19.5" customHeight="1" x14ac:dyDescent="0.25">
      <c r="A66" s="57" t="s">
        <v>112</v>
      </c>
      <c r="B66" s="57"/>
      <c r="C66" s="90">
        <v>75</v>
      </c>
      <c r="D66" s="90"/>
      <c r="E66" s="90">
        <v>30</v>
      </c>
      <c r="F66" s="90"/>
      <c r="G66" s="90">
        <v>0</v>
      </c>
      <c r="H66" s="90"/>
      <c r="I66" s="90">
        <v>30</v>
      </c>
    </row>
    <row r="67" spans="1:9" customFormat="1" ht="20.25" customHeight="1" x14ac:dyDescent="0.25">
      <c r="A67" s="57" t="s">
        <v>81</v>
      </c>
      <c r="B67" s="57"/>
      <c r="C67" s="90">
        <v>-1329</v>
      </c>
      <c r="D67" s="90"/>
      <c r="E67" s="90">
        <v>-1831</v>
      </c>
      <c r="F67" s="90"/>
      <c r="G67" s="90">
        <v>-1190</v>
      </c>
      <c r="H67" s="90"/>
      <c r="I67" s="90">
        <v>-17</v>
      </c>
    </row>
    <row r="68" spans="1:9" customFormat="1" ht="20.25" customHeight="1" x14ac:dyDescent="0.25">
      <c r="A68" s="57" t="s">
        <v>82</v>
      </c>
      <c r="B68" s="57"/>
      <c r="C68" s="90">
        <v>-1629</v>
      </c>
      <c r="D68" s="90"/>
      <c r="E68" s="90">
        <v>-24433</v>
      </c>
      <c r="F68" s="90"/>
      <c r="G68" s="90">
        <v>-1181</v>
      </c>
      <c r="H68" s="90"/>
      <c r="I68" s="90">
        <v>-617</v>
      </c>
    </row>
    <row r="69" spans="1:9" customFormat="1" ht="20.25" customHeight="1" x14ac:dyDescent="0.25">
      <c r="A69" s="35" t="s">
        <v>203</v>
      </c>
      <c r="B69" s="35"/>
      <c r="C69" s="90">
        <v>0</v>
      </c>
      <c r="D69" s="90"/>
      <c r="E69" s="90">
        <v>0</v>
      </c>
      <c r="F69" s="90"/>
      <c r="G69" s="90">
        <v>3000</v>
      </c>
      <c r="H69" s="90"/>
      <c r="I69" s="90">
        <v>0</v>
      </c>
    </row>
    <row r="70" spans="1:9" customFormat="1" ht="20.25" customHeight="1" x14ac:dyDescent="0.25">
      <c r="A70" s="35" t="s">
        <v>196</v>
      </c>
      <c r="B70" s="35"/>
      <c r="C70" s="90">
        <v>0</v>
      </c>
      <c r="D70" s="90"/>
      <c r="E70" s="90">
        <v>0</v>
      </c>
      <c r="F70" s="90"/>
      <c r="G70" s="90">
        <v>-61000</v>
      </c>
      <c r="H70" s="90"/>
      <c r="I70" s="90">
        <v>0</v>
      </c>
    </row>
    <row r="71" spans="1:9" customFormat="1" ht="20.25" customHeight="1" x14ac:dyDescent="0.25">
      <c r="A71" s="57" t="s">
        <v>18</v>
      </c>
      <c r="B71" s="57"/>
      <c r="C71" s="196">
        <v>406</v>
      </c>
      <c r="D71" s="175"/>
      <c r="E71" s="196">
        <v>2139</v>
      </c>
      <c r="F71" s="175"/>
      <c r="G71" s="196">
        <v>2318</v>
      </c>
      <c r="H71" s="175"/>
      <c r="I71" s="196">
        <v>2122</v>
      </c>
    </row>
    <row r="72" spans="1:9" customFormat="1" ht="20.25" customHeight="1" x14ac:dyDescent="0.25">
      <c r="A72" s="3" t="s">
        <v>172</v>
      </c>
      <c r="B72" s="3"/>
      <c r="C72" s="111">
        <f>SUM(C61:C71)</f>
        <v>-2877</v>
      </c>
      <c r="D72" s="39"/>
      <c r="E72" s="111">
        <f>SUM(E61:E71)</f>
        <v>-10937</v>
      </c>
      <c r="F72" s="39"/>
      <c r="G72" s="111">
        <f>SUM(G61:G71)</f>
        <v>-58253</v>
      </c>
      <c r="H72" s="39"/>
      <c r="I72" s="111">
        <f>SUM(I61:I71)</f>
        <v>6635</v>
      </c>
    </row>
    <row r="73" spans="1:9" customFormat="1" ht="20.25" customHeight="1" x14ac:dyDescent="0.25">
      <c r="A73" s="3"/>
      <c r="B73" s="3"/>
      <c r="C73" s="38"/>
      <c r="D73" s="213"/>
      <c r="E73" s="38"/>
      <c r="F73" s="39"/>
      <c r="G73" s="38"/>
      <c r="H73" s="39"/>
      <c r="I73" s="38"/>
    </row>
    <row r="74" spans="1:9" customFormat="1" ht="20.25" customHeight="1" x14ac:dyDescent="0.25">
      <c r="A74" s="5" t="s">
        <v>19</v>
      </c>
      <c r="B74" s="5"/>
      <c r="C74" s="226"/>
      <c r="D74" s="227"/>
      <c r="E74" s="226"/>
      <c r="F74" s="222"/>
      <c r="G74" s="13"/>
      <c r="H74" s="155"/>
      <c r="I74" s="13"/>
    </row>
    <row r="75" spans="1:9" customFormat="1" ht="20.25" customHeight="1" x14ac:dyDescent="0.25">
      <c r="A75" s="57" t="s">
        <v>173</v>
      </c>
      <c r="B75" s="57"/>
      <c r="C75" s="90">
        <v>0</v>
      </c>
      <c r="D75" s="90"/>
      <c r="E75" s="90">
        <v>-2881</v>
      </c>
      <c r="F75" s="90"/>
      <c r="G75" s="90">
        <v>0</v>
      </c>
      <c r="H75" s="90"/>
      <c r="I75" s="90">
        <v>0</v>
      </c>
    </row>
    <row r="76" spans="1:9" customFormat="1" ht="20.25" customHeight="1" x14ac:dyDescent="0.25">
      <c r="A76" s="57" t="s">
        <v>174</v>
      </c>
      <c r="B76" s="182"/>
      <c r="C76" s="90">
        <v>0</v>
      </c>
      <c r="D76" s="90"/>
      <c r="E76" s="90">
        <v>0</v>
      </c>
      <c r="F76" s="90"/>
      <c r="G76" s="90">
        <v>-1000</v>
      </c>
      <c r="H76" s="90"/>
      <c r="I76" s="90">
        <v>-40000</v>
      </c>
    </row>
    <row r="77" spans="1:9" customFormat="1" ht="20.25" customHeight="1" x14ac:dyDescent="0.25">
      <c r="A77" s="57" t="s">
        <v>33</v>
      </c>
      <c r="B77" s="57"/>
      <c r="C77" s="196">
        <v>-167</v>
      </c>
      <c r="D77" s="229"/>
      <c r="E77" s="196">
        <v>-224</v>
      </c>
      <c r="F77" s="229"/>
      <c r="G77" s="196">
        <v>-57</v>
      </c>
      <c r="H77" s="229"/>
      <c r="I77" s="196">
        <v>-165</v>
      </c>
    </row>
    <row r="78" spans="1:9" customFormat="1" ht="20.25" customHeight="1" x14ac:dyDescent="0.25">
      <c r="A78" s="34" t="s">
        <v>123</v>
      </c>
      <c r="B78" s="34"/>
      <c r="C78" s="111">
        <f>SUM(C75:C77)</f>
        <v>-167</v>
      </c>
      <c r="D78" s="39"/>
      <c r="E78" s="111">
        <f>SUM(E75:E77)</f>
        <v>-3105</v>
      </c>
      <c r="F78" s="39"/>
      <c r="G78" s="111">
        <f>SUM(G75:G77)</f>
        <v>-1057</v>
      </c>
      <c r="H78" s="39"/>
      <c r="I78" s="111">
        <f>SUM(I75:I77)</f>
        <v>-40165</v>
      </c>
    </row>
    <row r="79" spans="1:9" customFormat="1" ht="20.25" customHeight="1" x14ac:dyDescent="0.25">
      <c r="A79" s="2"/>
      <c r="B79" s="2"/>
      <c r="C79" s="211"/>
      <c r="D79" s="213"/>
      <c r="E79" s="211"/>
      <c r="F79" s="39"/>
      <c r="G79" s="38"/>
      <c r="H79" s="39"/>
      <c r="I79" s="38"/>
    </row>
    <row r="80" spans="1:9" customFormat="1" ht="20.25" customHeight="1" x14ac:dyDescent="0.25">
      <c r="A80" s="3" t="s">
        <v>197</v>
      </c>
      <c r="B80" s="3"/>
      <c r="C80" s="22">
        <f>C49+C72+C78</f>
        <v>-75581</v>
      </c>
      <c r="D80" s="230"/>
      <c r="E80" s="22">
        <f>E49+E72+E78</f>
        <v>-33245</v>
      </c>
      <c r="F80" s="230"/>
      <c r="G80" s="22">
        <f>G49+G72+G78</f>
        <v>-74845</v>
      </c>
      <c r="H80" s="230"/>
      <c r="I80" s="22">
        <f>I49+I72+I78</f>
        <v>-36187</v>
      </c>
    </row>
    <row r="81" spans="1:11" customFormat="1" ht="20.25" customHeight="1" x14ac:dyDescent="0.25">
      <c r="A81" s="35" t="s">
        <v>198</v>
      </c>
      <c r="B81" s="35"/>
      <c r="C81" s="196">
        <v>338748</v>
      </c>
      <c r="D81" s="191"/>
      <c r="E81" s="196">
        <v>92218</v>
      </c>
      <c r="F81" s="191"/>
      <c r="G81" s="196">
        <v>333481</v>
      </c>
      <c r="H81" s="231"/>
      <c r="I81" s="196">
        <v>86057</v>
      </c>
    </row>
    <row r="82" spans="1:11" customFormat="1" ht="20.25" customHeight="1" thickBot="1" x14ac:dyDescent="0.3">
      <c r="A82" s="2" t="s">
        <v>199</v>
      </c>
      <c r="B82" s="2"/>
      <c r="C82" s="183">
        <f>SUM(C80:C81)</f>
        <v>263167</v>
      </c>
      <c r="D82" s="39"/>
      <c r="E82" s="183">
        <f>SUM(E80:E81)</f>
        <v>58973</v>
      </c>
      <c r="F82" s="39"/>
      <c r="G82" s="133">
        <f>SUM(G80:G81)</f>
        <v>258636</v>
      </c>
      <c r="H82" s="39"/>
      <c r="I82" s="133">
        <f>SUM(I80:I81)</f>
        <v>49870</v>
      </c>
      <c r="J82" s="235">
        <f>C82-'BS 3-4'!E11</f>
        <v>0</v>
      </c>
      <c r="K82" s="236">
        <f>G82-'BS 3-4'!I11</f>
        <v>0</v>
      </c>
    </row>
    <row r="83" spans="1:11" customFormat="1" ht="20.25" customHeight="1" thickTop="1" x14ac:dyDescent="0.25">
      <c r="A83" s="35"/>
      <c r="B83" s="35"/>
      <c r="C83" s="13"/>
      <c r="D83" s="155"/>
      <c r="E83" s="13"/>
      <c r="F83" s="222"/>
      <c r="G83" s="13"/>
      <c r="H83" s="155"/>
      <c r="I83" s="13"/>
    </row>
    <row r="84" spans="1:11" customFormat="1" ht="20.25" customHeight="1" x14ac:dyDescent="0.25">
      <c r="A84" s="5" t="s">
        <v>124</v>
      </c>
      <c r="B84" s="5"/>
      <c r="C84" s="228"/>
      <c r="D84" s="228"/>
      <c r="E84" s="228"/>
      <c r="F84" s="228"/>
      <c r="G84" s="228"/>
      <c r="H84" s="228"/>
      <c r="I84" s="228"/>
    </row>
    <row r="85" spans="1:11" customFormat="1" ht="20.25" customHeight="1" x14ac:dyDescent="0.25">
      <c r="A85" s="35" t="s">
        <v>175</v>
      </c>
      <c r="B85" s="35"/>
      <c r="C85" s="90">
        <v>91</v>
      </c>
      <c r="D85" s="90"/>
      <c r="E85" s="90">
        <v>520</v>
      </c>
      <c r="F85" s="90"/>
      <c r="G85" s="90">
        <v>91</v>
      </c>
      <c r="H85" s="90"/>
      <c r="I85" s="90">
        <v>0</v>
      </c>
    </row>
    <row r="86" spans="1:11" customFormat="1" ht="20.25" customHeight="1" x14ac:dyDescent="0.25">
      <c r="A86" s="57" t="s">
        <v>176</v>
      </c>
      <c r="B86" s="57"/>
      <c r="C86" s="90">
        <v>0</v>
      </c>
      <c r="D86" s="90"/>
      <c r="E86" s="90">
        <v>30084</v>
      </c>
      <c r="F86" s="90"/>
      <c r="G86" s="90">
        <v>0</v>
      </c>
      <c r="H86" s="90"/>
      <c r="I86" s="90">
        <v>0</v>
      </c>
    </row>
    <row r="87" spans="1:11" customFormat="1" ht="20.25" customHeight="1" x14ac:dyDescent="0.25">
      <c r="A87" s="35"/>
      <c r="B87" s="35"/>
      <c r="C87" s="42"/>
      <c r="D87" s="54"/>
      <c r="E87" s="42"/>
      <c r="F87" s="50"/>
      <c r="G87" s="42"/>
      <c r="H87" s="54"/>
      <c r="I87" s="42"/>
    </row>
  </sheetData>
  <mergeCells count="18">
    <mergeCell ref="C7:E7"/>
    <mergeCell ref="G7:I7"/>
    <mergeCell ref="C9:I9"/>
    <mergeCell ref="C4:E4"/>
    <mergeCell ref="G4:I4"/>
    <mergeCell ref="C5:E5"/>
    <mergeCell ref="G5:I5"/>
    <mergeCell ref="C6:E6"/>
    <mergeCell ref="G6:I6"/>
    <mergeCell ref="C59:I59"/>
    <mergeCell ref="C54:E54"/>
    <mergeCell ref="G54:I54"/>
    <mergeCell ref="C55:E55"/>
    <mergeCell ref="G55:I55"/>
    <mergeCell ref="C56:E56"/>
    <mergeCell ref="G56:I56"/>
    <mergeCell ref="C57:E57"/>
    <mergeCell ref="G57:I57"/>
  </mergeCells>
  <pageMargins left="0.78740157480314998" right="0.511811023622047" top="0.47244094488188998" bottom="0.511811023622047" header="0.511811023622047" footer="0.511811023622047"/>
  <pageSetup paperSize="9" scale="81" firstPageNumber="13" fitToHeight="0" orientation="portrait" useFirstPageNumber="1" r:id="rId1"/>
  <headerFooter alignWithMargins="0">
    <oddFooter>&amp;L The accompanying notes from an integral part of the interim financial statements.
&amp;C&amp;P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3-4</vt:lpstr>
      <vt:lpstr>PL 5-8</vt:lpstr>
      <vt:lpstr>SH 9</vt:lpstr>
      <vt:lpstr>SH 10</vt:lpstr>
      <vt:lpstr>SH 11</vt:lpstr>
      <vt:lpstr>SH 12</vt:lpstr>
      <vt:lpstr>CF 13-14</vt:lpstr>
      <vt:lpstr>'BS 3-4'!Print_Area</vt:lpstr>
      <vt:lpstr>'CF 13-14'!Print_Area</vt:lpstr>
      <vt:lpstr>'PL 5-8'!Print_Area</vt:lpstr>
      <vt:lpstr>'SH 10'!Print_Area</vt:lpstr>
      <vt:lpstr>'SH 11'!Print_Area</vt:lpstr>
      <vt:lpstr>'SH 12'!Print_Area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Somjai, Nigonyanont</cp:lastModifiedBy>
  <cp:lastPrinted>2019-08-13T05:42:08Z</cp:lastPrinted>
  <dcterms:created xsi:type="dcterms:W3CDTF">2006-01-03T07:48:30Z</dcterms:created>
  <dcterms:modified xsi:type="dcterms:W3CDTF">2019-08-13T05:42:15Z</dcterms:modified>
</cp:coreProperties>
</file>