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19\SET Q2_2019\"/>
    </mc:Choice>
  </mc:AlternateContent>
  <xr:revisionPtr revIDLastSave="0" documentId="8_{E048358D-A87F-4718-9AB0-5A58525E95B8}" xr6:coauthVersionLast="43" xr6:coauthVersionMax="43" xr10:uidLastSave="{00000000-0000-0000-0000-000000000000}"/>
  <bookViews>
    <workbookView xWindow="-108" yWindow="-108" windowWidth="15576" windowHeight="11904" tabRatio="825" xr2:uid="{00000000-000D-0000-FFFF-FFFF00000000}"/>
  </bookViews>
  <sheets>
    <sheet name="งบดุล" sheetId="1" r:id="rId1"/>
    <sheet name="กำไรขาดทุนเบ็ดเสร็จ3เดือน" sheetId="16" r:id="rId2"/>
    <sheet name="กำไรขาดทุนเบ็ดเสร็จ6เดือน" sheetId="18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externalReferences>
    <externalReference r:id="rId7"/>
  </externalReferences>
  <definedNames>
    <definedName name="_xlnm._FilterDatabase" localSheetId="5" hidden="1">งบกระแสเงินสด!$C$12:$C$13</definedName>
    <definedName name="_xlnm.Print_Area" localSheetId="1">กำไรขาดทุนเบ็ดเสร็จ3เดือน!$A$1:$L$75</definedName>
    <definedName name="_xlnm.Print_Area" localSheetId="2">กำไรขาดทุนเบ็ดเสร็จ6เดือน!$A$1:$L$77</definedName>
    <definedName name="_xlnm.Print_Area" localSheetId="5">งบกระแสเงินสด!$A$1:$J$86</definedName>
    <definedName name="_xlnm.Print_Area" localSheetId="0">งบดุล!$A$1:$I$123</definedName>
    <definedName name="_xlnm.Print_Area" localSheetId="4">งบแสดงการเปลี่ยนแปลงเฉพาะ!$A$1:$P$28</definedName>
    <definedName name="_xlnm.Print_Area" localSheetId="3">งบแสดงการเปลี่ยนแปลงรวม!$A$1:$R$33</definedName>
    <definedName name="_xlnm.Print_Titles" localSheetId="4">งบแสดงการเปลี่ยนแปลงเฉพาะ!$2:$8</definedName>
    <definedName name="_xlnm.Print_Titles" localSheetId="3">งบแสดงการเปลี่ยนแปลงรวม!$1:$12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8" i="10" l="1"/>
  <c r="E71" i="16" l="1"/>
  <c r="Q26" i="13" l="1"/>
  <c r="E14" i="16" l="1"/>
  <c r="I26" i="16" l="1"/>
  <c r="I25" i="16"/>
  <c r="E72" i="10" l="1"/>
  <c r="C72" i="10"/>
  <c r="M29" i="13" l="1"/>
  <c r="K29" i="13"/>
  <c r="E59" i="18"/>
  <c r="G61" i="1"/>
  <c r="E61" i="1"/>
  <c r="I61" i="1"/>
  <c r="E67" i="18"/>
  <c r="E81" i="10" l="1"/>
  <c r="E84" i="10" s="1"/>
  <c r="E78" i="10"/>
  <c r="I81" i="10"/>
  <c r="I84" i="10" s="1"/>
  <c r="G78" i="10"/>
  <c r="I78" i="10"/>
  <c r="I72" i="10"/>
  <c r="M14" i="4"/>
  <c r="O28" i="13"/>
  <c r="O17" i="13"/>
  <c r="M18" i="13"/>
  <c r="K18" i="13"/>
  <c r="K20" i="13" s="1"/>
  <c r="I18" i="13"/>
  <c r="G27" i="16"/>
  <c r="K27" i="16"/>
  <c r="I24" i="16"/>
  <c r="I23" i="16"/>
  <c r="I22" i="16"/>
  <c r="I21" i="16"/>
  <c r="I18" i="16"/>
  <c r="I17" i="16"/>
  <c r="E17" i="16"/>
  <c r="I16" i="16"/>
  <c r="I15" i="16"/>
  <c r="I14" i="16"/>
  <c r="I13" i="16"/>
  <c r="I12" i="16"/>
  <c r="E12" i="16"/>
  <c r="E26" i="16"/>
  <c r="E25" i="16"/>
  <c r="E24" i="16"/>
  <c r="E23" i="16"/>
  <c r="E22" i="16"/>
  <c r="E21" i="16"/>
  <c r="E18" i="16"/>
  <c r="E16" i="16"/>
  <c r="E15" i="16"/>
  <c r="E13" i="16"/>
  <c r="G30" i="16"/>
  <c r="G32" i="16" s="1"/>
  <c r="G36" i="16" s="1"/>
  <c r="K30" i="16"/>
  <c r="K32" i="16" s="1"/>
  <c r="K36" i="16" s="1"/>
  <c r="K19" i="16"/>
  <c r="G19" i="16"/>
  <c r="G67" i="16" l="1"/>
  <c r="G73" i="16" s="1"/>
  <c r="K67" i="16"/>
  <c r="K73" i="16" s="1"/>
  <c r="E19" i="16"/>
  <c r="E27" i="16"/>
  <c r="I27" i="16"/>
  <c r="I19" i="16"/>
  <c r="G30" i="18"/>
  <c r="G32" i="18" s="1"/>
  <c r="I27" i="18"/>
  <c r="K27" i="18"/>
  <c r="G19" i="18"/>
  <c r="K19" i="18"/>
  <c r="C68" i="1"/>
  <c r="E68" i="1"/>
  <c r="E69" i="1" s="1"/>
  <c r="G68" i="1"/>
  <c r="G69" i="1" s="1"/>
  <c r="I68" i="1"/>
  <c r="I69" i="1" s="1"/>
  <c r="C61" i="1"/>
  <c r="E38" i="1"/>
  <c r="C38" i="1"/>
  <c r="I38" i="1"/>
  <c r="G36" i="18" l="1"/>
  <c r="G63" i="18" s="1"/>
  <c r="K28" i="18"/>
  <c r="K30" i="18" s="1"/>
  <c r="K32" i="18" s="1"/>
  <c r="C69" i="1"/>
  <c r="I28" i="16"/>
  <c r="I30" i="16" s="1"/>
  <c r="I80" i="10"/>
  <c r="I79" i="10"/>
  <c r="E28" i="10"/>
  <c r="I14" i="10"/>
  <c r="E14" i="10"/>
  <c r="I17" i="13" l="1"/>
  <c r="I19" i="13" s="1"/>
  <c r="I20" i="13" s="1"/>
  <c r="G69" i="18"/>
  <c r="K59" i="18"/>
  <c r="G59" i="18"/>
  <c r="E27" i="18"/>
  <c r="G27" i="18"/>
  <c r="I19" i="18"/>
  <c r="I28" i="18" s="1"/>
  <c r="E19" i="18"/>
  <c r="E28" i="18" l="1"/>
  <c r="G12" i="10"/>
  <c r="G14" i="10" s="1"/>
  <c r="I30" i="18"/>
  <c r="I32" i="18" s="1"/>
  <c r="G60" i="18"/>
  <c r="G66" i="18" s="1"/>
  <c r="I23" i="1"/>
  <c r="I39" i="1" s="1"/>
  <c r="E23" i="1"/>
  <c r="E39" i="1" s="1"/>
  <c r="Q14" i="13" l="1"/>
  <c r="Q15" i="13"/>
  <c r="Q17" i="13"/>
  <c r="K19" i="13"/>
  <c r="C19" i="13"/>
  <c r="C20" i="13" s="1"/>
  <c r="E19" i="13"/>
  <c r="E20" i="13" s="1"/>
  <c r="G19" i="13"/>
  <c r="G20" i="13" s="1"/>
  <c r="M19" i="13"/>
  <c r="M20" i="13" s="1"/>
  <c r="O19" i="13"/>
  <c r="O20" i="13" s="1"/>
  <c r="O10" i="4"/>
  <c r="O11" i="4"/>
  <c r="O14" i="4"/>
  <c r="C15" i="4"/>
  <c r="C16" i="4" s="1"/>
  <c r="E15" i="4"/>
  <c r="E16" i="4" s="1"/>
  <c r="I15" i="4"/>
  <c r="I16" i="4" s="1"/>
  <c r="M15" i="4"/>
  <c r="M16" i="4" s="1"/>
  <c r="E30" i="18"/>
  <c r="E32" i="18" s="1"/>
  <c r="G50" i="18"/>
  <c r="E50" i="18"/>
  <c r="C46" i="18"/>
  <c r="I43" i="18"/>
  <c r="K8" i="18"/>
  <c r="K50" i="18" s="1"/>
  <c r="I8" i="18"/>
  <c r="I50" i="18" s="1"/>
  <c r="C12" i="10" l="1"/>
  <c r="C14" i="10" s="1"/>
  <c r="E36" i="18"/>
  <c r="K13" i="4"/>
  <c r="K36" i="18"/>
  <c r="K63" i="18" s="1"/>
  <c r="K69" i="18" s="1"/>
  <c r="Q18" i="13"/>
  <c r="Q19" i="13" s="1"/>
  <c r="Q20" i="13" s="1"/>
  <c r="I59" i="18"/>
  <c r="M22" i="4" s="1"/>
  <c r="C46" i="16"/>
  <c r="I36" i="18" l="1"/>
  <c r="I60" i="18" s="1"/>
  <c r="I66" i="18" s="1"/>
  <c r="E60" i="18"/>
  <c r="E66" i="18" s="1"/>
  <c r="E63" i="18"/>
  <c r="K60" i="18"/>
  <c r="K66" i="18" s="1"/>
  <c r="O13" i="4"/>
  <c r="O15" i="4" s="1"/>
  <c r="O16" i="4" s="1"/>
  <c r="K15" i="4"/>
  <c r="K16" i="4" s="1"/>
  <c r="I63" i="18" l="1"/>
  <c r="I69" i="18" s="1"/>
  <c r="K21" i="4"/>
  <c r="E69" i="18"/>
  <c r="E61" i="16"/>
  <c r="E63" i="16" s="1"/>
  <c r="G61" i="16"/>
  <c r="G63" i="16" s="1"/>
  <c r="G64" i="16" s="1"/>
  <c r="G70" i="16" s="1"/>
  <c r="I61" i="16"/>
  <c r="I63" i="16" s="1"/>
  <c r="K61" i="16"/>
  <c r="K63" i="16" s="1"/>
  <c r="K64" i="16" s="1"/>
  <c r="K70" i="16" s="1"/>
  <c r="O18" i="4" l="1"/>
  <c r="Q23" i="13"/>
  <c r="Q25" i="13"/>
  <c r="I1" i="10" l="1"/>
  <c r="I45" i="10" s="1"/>
  <c r="Q22" i="13"/>
  <c r="Q24" i="13" s="1"/>
  <c r="O1" i="13" l="1"/>
  <c r="M1" i="4" s="1"/>
  <c r="I43" i="16" l="1"/>
  <c r="E108" i="1"/>
  <c r="E110" i="1" s="1"/>
  <c r="E111" i="1" s="1"/>
  <c r="I108" i="1"/>
  <c r="I110" i="1" s="1"/>
  <c r="I111" i="1" s="1"/>
  <c r="E51" i="1"/>
  <c r="E92" i="1" s="1"/>
  <c r="E50" i="1"/>
  <c r="E91" i="1" s="1"/>
  <c r="C52" i="1"/>
  <c r="C93" i="1" s="1"/>
  <c r="G93" i="1" s="1"/>
  <c r="C51" i="1"/>
  <c r="C92" i="1" s="1"/>
  <c r="C50" i="1"/>
  <c r="C91" i="1" s="1"/>
  <c r="G50" i="1" l="1"/>
  <c r="G52" i="1"/>
  <c r="O19" i="4" l="1"/>
  <c r="G102" i="1"/>
  <c r="C102" i="1"/>
  <c r="O30" i="13"/>
  <c r="K30" i="13"/>
  <c r="K31" i="13" s="1"/>
  <c r="I29" i="13"/>
  <c r="C30" i="13"/>
  <c r="C31" i="13" s="1"/>
  <c r="E30" i="13"/>
  <c r="E31" i="13" s="1"/>
  <c r="G30" i="13"/>
  <c r="G31" i="13" s="1"/>
  <c r="C105" i="1" s="1"/>
  <c r="M30" i="13"/>
  <c r="M31" i="13" s="1"/>
  <c r="G38" i="1"/>
  <c r="C23" i="1"/>
  <c r="C39" i="1" s="1"/>
  <c r="G23" i="1"/>
  <c r="Q29" i="13" l="1"/>
  <c r="I30" i="13"/>
  <c r="I31" i="13" s="1"/>
  <c r="O31" i="13"/>
  <c r="C109" i="1" s="1"/>
  <c r="E71" i="1"/>
  <c r="C107" i="1"/>
  <c r="G39" i="1"/>
  <c r="I24" i="4"/>
  <c r="G105" i="1" s="1"/>
  <c r="E24" i="4"/>
  <c r="C24" i="4"/>
  <c r="I32" i="16" l="1"/>
  <c r="I36" i="16" s="1"/>
  <c r="G24" i="4"/>
  <c r="I67" i="16" l="1"/>
  <c r="I73" i="16" s="1"/>
  <c r="I64" i="16"/>
  <c r="I70" i="16" s="1"/>
  <c r="I9" i="1"/>
  <c r="I92" i="1" l="1"/>
  <c r="G92" i="1"/>
  <c r="I91" i="1"/>
  <c r="G91" i="1"/>
  <c r="I51" i="1"/>
  <c r="G51" i="1"/>
  <c r="I50" i="1"/>
  <c r="G8" i="1"/>
  <c r="I8" i="1"/>
  <c r="E50" i="16"/>
  <c r="G50" i="16"/>
  <c r="I8" i="10"/>
  <c r="G8" i="10"/>
  <c r="G52" i="10" s="1"/>
  <c r="C52" i="10"/>
  <c r="E52" i="10"/>
  <c r="E41" i="10" s="1"/>
  <c r="E56" i="10" s="1"/>
  <c r="I52" i="10" l="1"/>
  <c r="I56" i="10" s="1"/>
  <c r="M23" i="4" l="1"/>
  <c r="O22" i="4"/>
  <c r="M24" i="4" l="1"/>
  <c r="G107" i="1" s="1"/>
  <c r="G72" i="10"/>
  <c r="K8" i="16" l="1"/>
  <c r="K50" i="16" s="1"/>
  <c r="I8" i="16"/>
  <c r="I50" i="16" s="1"/>
  <c r="H71" i="16" l="1"/>
  <c r="E28" i="16" l="1"/>
  <c r="G28" i="10"/>
  <c r="G41" i="10" s="1"/>
  <c r="G56" i="10" s="1"/>
  <c r="G79" i="10" s="1"/>
  <c r="E30" i="16" l="1"/>
  <c r="E32" i="16" s="1"/>
  <c r="A87" i="1"/>
  <c r="A46" i="1"/>
  <c r="J97" i="10"/>
  <c r="E36" i="16" l="1"/>
  <c r="E64" i="16" s="1"/>
  <c r="E70" i="16" s="1"/>
  <c r="A48" i="10"/>
  <c r="E67" i="16" l="1"/>
  <c r="E73" i="16" s="1"/>
  <c r="E113" i="1"/>
  <c r="E41" i="1"/>
  <c r="I113" i="1"/>
  <c r="I41" i="1"/>
  <c r="I71" i="1"/>
  <c r="K23" i="4" l="1"/>
  <c r="K24" i="4" s="1"/>
  <c r="G106" i="1" s="1"/>
  <c r="G108" i="1" s="1"/>
  <c r="G110" i="1" s="1"/>
  <c r="G111" i="1" s="1"/>
  <c r="O21" i="4"/>
  <c r="Q28" i="13"/>
  <c r="Q30" i="13" s="1"/>
  <c r="Q31" i="13" s="1"/>
  <c r="O23" i="4" l="1"/>
  <c r="O24" i="4" s="1"/>
  <c r="C106" i="1"/>
  <c r="C108" i="1" s="1"/>
  <c r="G81" i="10" l="1"/>
  <c r="G84" i="10" s="1"/>
  <c r="C110" i="1"/>
  <c r="C111" i="1" s="1"/>
  <c r="C71" i="1" l="1"/>
  <c r="C113" i="1"/>
  <c r="C41" i="1"/>
  <c r="G113" i="1" l="1"/>
  <c r="G41" i="1"/>
  <c r="G71" i="1"/>
  <c r="C28" i="10" l="1"/>
  <c r="C41" i="10" s="1"/>
  <c r="C56" i="10" l="1"/>
  <c r="C79" i="10" l="1"/>
  <c r="C81" i="10" s="1"/>
  <c r="C84" i="10" s="1"/>
</calcChain>
</file>

<file path=xl/sharedStrings.xml><?xml version="1.0" encoding="utf-8"?>
<sst xmlns="http://schemas.openxmlformats.org/spreadsheetml/2006/main" count="420" uniqueCount="263">
  <si>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</si>
  <si>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</si>
  <si>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</si>
  <si>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</si>
  <si>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</si>
  <si>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</si>
  <si>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</si>
  <si>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</si>
  <si>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</si>
  <si>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</si>
  <si>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</si>
  <si>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</si>
  <si>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</si>
  <si>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</si>
  <si>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</si>
  <si>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</si>
  <si>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</si>
  <si>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</si>
  <si>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</si>
  <si>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</si>
  <si>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</si>
  <si>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</si>
  <si>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</si>
  <si>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</si>
  <si>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</si>
  <si>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</si>
  <si>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</si>
  <si>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</si>
  <si>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</si>
  <si>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</si>
  <si>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</si>
  <si>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</si>
  <si>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</si>
  <si>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</si>
  <si>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</si>
  <si>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</si>
  <si>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</si>
  <si>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</si>
  <si>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</si>
  <si>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</si>
  <si>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</si>
  <si>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</si>
  <si>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</si>
  <si>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</si>
  <si>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</si>
  <si>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</si>
  <si>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</si>
  <si>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</si>
  <si>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</si>
  <si>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</si>
  <si>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</si>
  <si>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</si>
  <si>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</si>
  <si>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</si>
  <si>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</si>
  <si>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</si>
  <si>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</si>
  <si>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</si>
  <si>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</si>
  <si>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</si>
  <si>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</si>
  <si>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</si>
  <si>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</si>
  <si>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</si>
  <si>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</si>
  <si>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</si>
  <si>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</si>
  <si>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</si>
  <si>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</si>
  <si>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</si>
  <si>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</si>
  <si>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</si>
  <si>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</si>
  <si>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</si>
  <si>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</si>
  <si>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</si>
  <si>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</si>
  <si>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</si>
  <si>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</si>
  <si>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</si>
  <si>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</si>
  <si>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</si>
  <si>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</si>
  <si>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</si>
  <si>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</si>
  <si>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</si>
  <si>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</si>
  <si>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</si>
  <si>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</si>
  <si>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</si>
  <si>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</si>
  <si>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</si>
  <si>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</si>
  <si>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</si>
  <si>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</si>
  <si>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</si>
  <si>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</si>
  <si>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</si>
  <si>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</si>
  <si>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</si>
  <si>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</si>
  <si>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</si>
  <si>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</si>
  <si>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</si>
  <si>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</si>
  <si>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</si>
  <si>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</si>
  <si>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</si>
  <si>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</si>
  <si>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</si>
  <si>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</si>
  <si>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</si>
  <si>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</si>
  <si>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</si>
  <si>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</si>
  <si>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</si>
  <si>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</si>
  <si>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</si>
  <si>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</si>
  <si>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</si>
  <si>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</si>
  <si>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</si>
  <si>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</si>
  <si>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</si>
  <si>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</si>
  <si>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</si>
  <si>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</si>
  <si>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</si>
  <si>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</si>
  <si>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</si>
  <si>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</si>
  <si>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</si>
  <si>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</si>
  <si>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</si>
  <si>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</si>
  <si>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</si>
  <si>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</si>
  <si>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</si>
  <si>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</si>
  <si>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</si>
  <si>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</si>
  <si>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</si>
  <si>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</si>
  <si>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</si>
  <si>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</si>
  <si>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</si>
  <si>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</si>
  <si>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</si>
  <si>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</si>
  <si>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</si>
  <si>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</si>
  <si>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</si>
  <si>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</si>
  <si>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</si>
  <si>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</si>
  <si>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</si>
  <si>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</si>
  <si>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</si>
  <si>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</si>
  <si>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</si>
  <si>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</si>
  <si>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</si>
  <si>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</si>
  <si>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</si>
  <si>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</si>
  <si>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</si>
  <si>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</si>
  <si>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t xml:space="preserve">          Cash received from sales of assets</t>
  </si>
  <si>
    <t>Gain on sales of assets</t>
  </si>
  <si>
    <t>17</t>
  </si>
  <si>
    <t>20</t>
  </si>
  <si>
    <t>25</t>
  </si>
  <si>
    <t>Profit before share of profit (loss) from investment in associates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</si>
  <si>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</si>
  <si>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</si>
  <si>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</si>
  <si>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</si>
  <si>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</si>
  <si>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</si>
  <si>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>23</t>
  </si>
  <si>
    <t xml:space="preserve">     Estimated current liabilities for employee benefits</t>
  </si>
  <si>
    <t xml:space="preserve">          Gain on sales of assets</t>
  </si>
  <si>
    <t xml:space="preserve">          Purchase of investment properties</t>
  </si>
  <si>
    <t xml:space="preserve">          Purchase of other long-term investments</t>
  </si>
  <si>
    <t>Items that may not be reclassified in profit or loss</t>
  </si>
  <si>
    <t>Gains (losses) from actuarial</t>
  </si>
  <si>
    <t>Income tax (expenses) revenues relating employee benefits</t>
  </si>
  <si>
    <t xml:space="preserve">          Payment for investments in associates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</si>
  <si>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</si>
  <si>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</si>
  <si>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</si>
  <si>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</si>
  <si>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</si>
  <si>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>2018</t>
  </si>
  <si>
    <t xml:space="preserve">     Deposit at financial institutions with obligation</t>
  </si>
  <si>
    <t>Balance as at January 1, 2018</t>
  </si>
  <si>
    <t xml:space="preserve">Net Profit </t>
  </si>
  <si>
    <t>11</t>
  </si>
  <si>
    <t>Net cash and cash equivalents increased</t>
  </si>
  <si>
    <t>34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</si>
  <si>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</si>
  <si>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</si>
  <si>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</si>
  <si>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Decreasing in non-controlling interest from investment in subsidiary</t>
  </si>
  <si>
    <t>2019</t>
  </si>
  <si>
    <t>December 31, 2018</t>
  </si>
  <si>
    <t>(Unaudited/</t>
  </si>
  <si>
    <t>reviewed)</t>
  </si>
  <si>
    <t>(Audited)</t>
  </si>
  <si>
    <t>(Unaudited/reviewed)</t>
  </si>
  <si>
    <t xml:space="preserve">Profit for the period </t>
  </si>
  <si>
    <t xml:space="preserve">     for the period</t>
  </si>
  <si>
    <t>Total comprehensive income for the period</t>
  </si>
  <si>
    <t>Comprehensive income for the period</t>
  </si>
  <si>
    <t xml:space="preserve">Balance as at January 1, 2019 </t>
  </si>
  <si>
    <t>Balance as at January 1, 2019  (After adjusted)</t>
  </si>
  <si>
    <t>Balance as at January 1, 2019</t>
  </si>
  <si>
    <t>Cash and cash equivalents, beginning of the period</t>
  </si>
  <si>
    <t>Cash and cash equivalents, end of the period</t>
  </si>
  <si>
    <t xml:space="preserve">          Gain on translation financial statements</t>
  </si>
  <si>
    <t>Reversed loss on impairment loss of intangible assets</t>
  </si>
  <si>
    <t>21</t>
  </si>
  <si>
    <t>26</t>
  </si>
  <si>
    <t>Net profit for the period from continuing operations</t>
  </si>
  <si>
    <t>Discontinued operations</t>
  </si>
  <si>
    <t xml:space="preserve">Net profit (loss) for the period from discontinued </t>
  </si>
  <si>
    <t xml:space="preserve">       operations</t>
  </si>
  <si>
    <t>31</t>
  </si>
  <si>
    <t xml:space="preserve">     Profit (Loss) before income tax</t>
  </si>
  <si>
    <t xml:space="preserve">          Continuing operations</t>
  </si>
  <si>
    <t xml:space="preserve">          Discontinuing operations</t>
  </si>
  <si>
    <t>35</t>
  </si>
  <si>
    <t>June 30, 2019</t>
  </si>
  <si>
    <t>FOR THE THREE-MONTH PERIOD ENDED JUNE 30, 2019</t>
  </si>
  <si>
    <t>Reversed loss on Impairment loss of investments</t>
  </si>
  <si>
    <t>Reversed loss on Impairment loss of intangible assets</t>
  </si>
  <si>
    <t>Profit for the period</t>
  </si>
  <si>
    <t>Items that may be reclassified subsequently to profit or loss</t>
  </si>
  <si>
    <t xml:space="preserve">     for the period </t>
  </si>
  <si>
    <t>FOR THE SIX-MONTH PERIOD ENDED JUNE 30, 2019</t>
  </si>
  <si>
    <t xml:space="preserve">          Reversed loss on Impairment loss of intangible assets</t>
  </si>
  <si>
    <t xml:space="preserve">          Cash received from disposal other long-term investments</t>
  </si>
  <si>
    <t xml:space="preserve">          Cash received from converting debenture</t>
  </si>
  <si>
    <t xml:space="preserve">         Dividend paid</t>
  </si>
  <si>
    <t xml:space="preserve">     held for sale</t>
  </si>
  <si>
    <t xml:space="preserve">          Dividend received investment in associates</t>
  </si>
  <si>
    <t>AS AT JUNE 30, 2019</t>
  </si>
  <si>
    <t>Balance as at June 30, 2019</t>
  </si>
  <si>
    <t>Balance as at June 30, 2018</t>
  </si>
  <si>
    <t xml:space="preserve">          Impairment loss - investments </t>
  </si>
  <si>
    <t>Items that will be reclassified  to profit or loss</t>
  </si>
  <si>
    <r>
      <t xml:space="preserve">    </t>
    </r>
    <r>
      <rPr>
        <sz val="15"/>
        <rFont val="Angsana New"/>
        <family val="1"/>
      </rPr>
      <t xml:space="preserve"> Investments available-for-sale</t>
    </r>
  </si>
  <si>
    <t xml:space="preserve">     Current portion of finance lease receivable</t>
  </si>
  <si>
    <t>(Continued)</t>
  </si>
  <si>
    <t xml:space="preserve">     available-for-sale</t>
  </si>
  <si>
    <t xml:space="preserve">          Long-term Invesment - Financial institution</t>
  </si>
  <si>
    <t xml:space="preserve">     Long-term Invesment - Financial institution</t>
  </si>
  <si>
    <t xml:space="preserve">          Cash received from investments available-for-sale</t>
  </si>
  <si>
    <t xml:space="preserve">Less Cash and cash equivalent classified as non-current assets </t>
  </si>
  <si>
    <t>Cash and cash equivalents, end of the period - net</t>
  </si>
  <si>
    <t>Total expenses</t>
  </si>
  <si>
    <t xml:space="preserve">          received (disbursement) from operation :</t>
  </si>
  <si>
    <t>Distribution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</si>
</sst>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</numFmts>
  <fonts count="4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name val="Angsana New"/>
      <family val="1"/>
      <charset val="222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b/>
      <sz val="14.5"/>
      <name val="Angsana New"/>
      <family val="1"/>
    </font>
    <font>
      <sz val="14"/>
      <color rgb="FFFF0000"/>
      <name val="Angsana New"/>
      <family val="1"/>
    </font>
    <font>
      <sz val="14"/>
      <color rgb="FFFF0000"/>
      <name val="Angsana New"/>
      <family val="1"/>
      <charset val="22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16" fillId="0" borderId="0"/>
    <xf numFmtId="39" fontId="3" fillId="0" borderId="0"/>
    <xf numFmtId="39" fontId="11" fillId="0" borderId="0"/>
    <xf numFmtId="0" fontId="16" fillId="0" borderId="0"/>
    <xf numFmtId="0" fontId="14" fillId="0" borderId="0"/>
    <xf numFmtId="0" fontId="7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1" fillId="0" borderId="0">
      <alignment horizontal="right"/>
    </xf>
    <xf numFmtId="178" fontId="16" fillId="2" borderId="0" applyNumberFormat="0" applyBorder="0" applyAlignment="0" applyProtection="0"/>
    <xf numFmtId="10" fontId="26" fillId="3" borderId="8" applyNumberFormat="0" applyBorder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1" fillId="0" borderId="0"/>
    <xf numFmtId="0" fontId="21" fillId="0" borderId="0"/>
    <xf numFmtId="177" fontId="31" fillId="0" borderId="0"/>
    <xf numFmtId="10" fontId="1" fillId="0" borderId="0" applyFont="0" applyFill="0" applyBorder="0" applyAlignment="0" applyProtection="0"/>
    <xf numFmtId="3" fontId="32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396">
    <xf numFmtId="0" fontId="0" fillId="0" borderId="0" xfId="0"/>
    <xf numFmtId="166" fontId="9" fillId="0" borderId="0" xfId="9" applyNumberFormat="1" applyFont="1" applyFill="1"/>
    <xf numFmtId="39" fontId="9" fillId="0" borderId="0" xfId="9" applyNumberFormat="1" applyFont="1" applyFill="1"/>
    <xf numFmtId="170" fontId="4" fillId="0" borderId="0" xfId="18" applyNumberFormat="1" applyFont="1" applyFill="1" applyAlignment="1"/>
    <xf numFmtId="166" fontId="9" fillId="0" borderId="0" xfId="11" applyNumberFormat="1" applyFont="1" applyFill="1"/>
    <xf numFmtId="39" fontId="1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 applyProtection="1">
      <alignment horizontal="center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166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66" fontId="8" fillId="0" borderId="0" xfId="9" applyNumberFormat="1" applyFont="1" applyFill="1" applyAlignment="1">
      <alignment horizontal="center"/>
    </xf>
    <xf numFmtId="166" fontId="9" fillId="0" borderId="0" xfId="9" applyNumberFormat="1" applyFont="1" applyFill="1" applyAlignment="1"/>
    <xf numFmtId="166" fontId="9" fillId="0" borderId="0" xfId="9" applyNumberFormat="1" applyFont="1" applyFill="1" applyAlignment="1">
      <alignment horizontal="left"/>
    </xf>
    <xf numFmtId="166" fontId="8" fillId="0" borderId="0" xfId="9" applyNumberFormat="1" applyFont="1" applyFill="1" applyBorder="1" applyAlignment="1">
      <alignment horizontal="right"/>
    </xf>
    <xf numFmtId="166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66" fontId="9" fillId="0" borderId="0" xfId="9" applyNumberFormat="1" applyFont="1" applyFill="1" applyBorder="1" applyAlignment="1">
      <alignment horizontal="center"/>
    </xf>
    <xf numFmtId="166" fontId="9" fillId="0" borderId="0" xfId="9" applyNumberFormat="1" applyFont="1" applyFill="1" applyBorder="1" applyAlignment="1"/>
    <xf numFmtId="39" fontId="8" fillId="0" borderId="0" xfId="17" applyNumberFormat="1" applyFont="1" applyFill="1"/>
    <xf numFmtId="166" fontId="9" fillId="0" borderId="0" xfId="9" applyNumberFormat="1" applyFont="1" applyFill="1" applyBorder="1" applyAlignment="1">
      <alignment horizontal="left"/>
    </xf>
    <xf numFmtId="166" fontId="8" fillId="0" borderId="0" xfId="9" applyNumberFormat="1" applyFont="1" applyFill="1"/>
    <xf numFmtId="166" fontId="12" fillId="0" borderId="0" xfId="16" applyNumberFormat="1" applyFont="1" applyFill="1" applyAlignment="1" applyProtection="1"/>
    <xf numFmtId="170" fontId="5" fillId="0" borderId="0" xfId="18" applyNumberFormat="1" applyFont="1" applyFill="1" applyAlignment="1"/>
    <xf numFmtId="166" fontId="5" fillId="0" borderId="0" xfId="16" applyNumberFormat="1" applyFont="1" applyFill="1" applyAlignment="1" applyProtection="1">
      <alignment horizontal="center"/>
    </xf>
    <xf numFmtId="0" fontId="9" fillId="0" borderId="0" xfId="9" applyNumberFormat="1" applyFont="1" applyFill="1" applyAlignment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166" fontId="9" fillId="0" borderId="0" xfId="10" applyNumberFormat="1" applyFont="1" applyFill="1" applyAlignment="1"/>
    <xf numFmtId="166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66" fontId="9" fillId="0" borderId="0" xfId="10" applyNumberFormat="1" applyFont="1" applyFill="1" applyBorder="1" applyAlignment="1">
      <alignment horizontal="left"/>
    </xf>
    <xf numFmtId="39" fontId="15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9" fillId="0" borderId="0" xfId="2" applyNumberFormat="1" applyFont="1" applyFill="1" applyBorder="1" applyAlignment="1" applyProtection="1"/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2" fillId="0" borderId="0" xfId="16" applyNumberFormat="1" applyFont="1" applyFill="1" applyAlignment="1" applyProtection="1"/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39" fontId="8" fillId="0" borderId="0" xfId="10" applyNumberFormat="1" applyFont="1" applyFill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172" fontId="6" fillId="0" borderId="0" xfId="9" applyNumberFormat="1" applyFont="1" applyFill="1" applyAlignment="1">
      <alignment shrinkToFit="1"/>
    </xf>
    <xf numFmtId="172" fontId="6" fillId="0" borderId="0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66" fontId="6" fillId="0" borderId="0" xfId="10" quotePrefix="1" applyNumberFormat="1" applyFont="1" applyFill="1" applyAlignment="1">
      <alignment horizontal="center"/>
    </xf>
    <xf numFmtId="173" fontId="9" fillId="0" borderId="0" xfId="4" applyNumberFormat="1" applyFont="1" applyFill="1" applyAlignment="1"/>
    <xf numFmtId="173" fontId="9" fillId="0" borderId="0" xfId="10" applyNumberFormat="1" applyFont="1" applyFill="1" applyAlignment="1"/>
    <xf numFmtId="173" fontId="9" fillId="0" borderId="0" xfId="10" applyNumberFormat="1" applyFont="1" applyFill="1" applyAlignment="1">
      <alignment horizontal="center"/>
    </xf>
    <xf numFmtId="39" fontId="33" fillId="0" borderId="0" xfId="21" quotePrefix="1" applyNumberFormat="1" applyFont="1" applyFill="1" applyBorder="1" applyAlignment="1" applyProtection="1">
      <alignment horizontal="center"/>
    </xf>
    <xf numFmtId="169" fontId="6" fillId="0" borderId="0" xfId="10" applyNumberFormat="1" applyFont="1" applyFill="1" applyBorder="1"/>
    <xf numFmtId="39" fontId="8" fillId="0" borderId="0" xfId="2" applyNumberFormat="1" applyFont="1" applyFill="1" applyBorder="1" applyAlignment="1" applyProtection="1">
      <alignment horizontal="right"/>
    </xf>
    <xf numFmtId="39" fontId="6" fillId="0" borderId="0" xfId="10" applyNumberFormat="1" applyFont="1" applyFill="1" applyBorder="1"/>
    <xf numFmtId="39" fontId="34" fillId="0" borderId="0" xfId="14" applyNumberFormat="1" applyFont="1" applyFill="1" applyAlignment="1">
      <alignment horizontal="center"/>
    </xf>
    <xf numFmtId="39" fontId="34" fillId="0" borderId="1" xfId="15" applyNumberFormat="1" applyFont="1" applyFill="1" applyBorder="1" applyAlignment="1" applyProtection="1">
      <alignment horizontal="center"/>
    </xf>
    <xf numFmtId="39" fontId="34" fillId="0" borderId="1" xfId="15" applyNumberFormat="1" applyFont="1" applyFill="1" applyBorder="1" applyAlignment="1" applyProtection="1">
      <alignment horizontal="right"/>
    </xf>
    <xf numFmtId="166" fontId="34" fillId="0" borderId="0" xfId="15" applyNumberFormat="1" applyFont="1" applyFill="1" applyBorder="1" applyAlignment="1" applyProtection="1">
      <alignment horizontal="right"/>
    </xf>
    <xf numFmtId="39" fontId="34" fillId="0" borderId="0" xfId="15" applyNumberFormat="1" applyFont="1" applyFill="1" applyBorder="1" applyAlignment="1" applyProtection="1">
      <alignment horizontal="center"/>
    </xf>
    <xf numFmtId="39" fontId="8" fillId="0" borderId="0" xfId="18" applyNumberFormat="1" applyFont="1" applyFill="1" applyBorder="1" applyAlignment="1">
      <alignment horizontal="center" vertical="center"/>
    </xf>
    <xf numFmtId="39" fontId="34" fillId="0" borderId="0" xfId="15" applyNumberFormat="1" applyFont="1" applyFill="1" applyAlignment="1" applyProtection="1">
      <alignment horizontal="center"/>
    </xf>
    <xf numFmtId="172" fontId="35" fillId="0" borderId="0" xfId="0" applyNumberFormat="1" applyFont="1" applyFill="1"/>
    <xf numFmtId="170" fontId="9" fillId="0" borderId="0" xfId="18" applyNumberFormat="1" applyFont="1" applyFill="1" applyAlignment="1"/>
    <xf numFmtId="170" fontId="8" fillId="0" borderId="0" xfId="18" applyNumberFormat="1" applyFont="1" applyFill="1" applyAlignment="1"/>
    <xf numFmtId="173" fontId="6" fillId="0" borderId="0" xfId="10" applyNumberFormat="1" applyFont="1" applyFill="1"/>
    <xf numFmtId="39" fontId="5" fillId="0" borderId="0" xfId="10" applyNumberFormat="1" applyFont="1" applyFill="1" applyAlignment="1">
      <alignment horizontal="center"/>
    </xf>
    <xf numFmtId="172" fontId="4" fillId="0" borderId="0" xfId="10" applyNumberFormat="1" applyFont="1" applyFill="1" applyAlignment="1">
      <alignment shrinkToFit="1"/>
    </xf>
    <xf numFmtId="172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72" fontId="6" fillId="0" borderId="0" xfId="10" applyNumberFormat="1" applyFont="1" applyFill="1" applyAlignment="1">
      <alignment shrinkToFit="1"/>
    </xf>
    <xf numFmtId="172" fontId="18" fillId="0" borderId="0" xfId="10" applyNumberFormat="1" applyFont="1" applyFill="1"/>
    <xf numFmtId="172" fontId="18" fillId="0" borderId="0" xfId="10" applyNumberFormat="1" applyFont="1" applyFill="1" applyBorder="1"/>
    <xf numFmtId="166" fontId="4" fillId="0" borderId="0" xfId="10" quotePrefix="1" applyNumberFormat="1" applyFont="1" applyFill="1" applyAlignment="1">
      <alignment horizontal="center" vertical="center"/>
    </xf>
    <xf numFmtId="172" fontId="6" fillId="0" borderId="2" xfId="10" applyNumberFormat="1" applyFont="1" applyFill="1" applyBorder="1" applyAlignment="1">
      <alignment shrinkToFit="1"/>
    </xf>
    <xf numFmtId="172" fontId="6" fillId="0" borderId="0" xfId="10" applyNumberFormat="1" applyFont="1" applyFill="1" applyBorder="1" applyAlignment="1">
      <alignment shrinkToFit="1"/>
    </xf>
    <xf numFmtId="172" fontId="6" fillId="0" borderId="5" xfId="10" applyNumberFormat="1" applyFont="1" applyFill="1" applyBorder="1" applyAlignment="1">
      <alignment shrinkToFit="1"/>
    </xf>
    <xf numFmtId="172" fontId="9" fillId="0" borderId="0" xfId="4" applyNumberFormat="1" applyFont="1" applyFill="1" applyBorder="1" applyAlignment="1"/>
    <xf numFmtId="172" fontId="9" fillId="0" borderId="0" xfId="10" applyNumberFormat="1" applyFont="1" applyFill="1" applyAlignment="1">
      <alignment horizontal="center"/>
    </xf>
    <xf numFmtId="172" fontId="9" fillId="0" borderId="0" xfId="10" applyNumberFormat="1" applyFont="1" applyFill="1" applyAlignment="1"/>
    <xf numFmtId="172" fontId="9" fillId="0" borderId="0" xfId="4" applyNumberFormat="1" applyFont="1" applyFill="1" applyAlignment="1"/>
    <xf numFmtId="172" fontId="9" fillId="0" borderId="1" xfId="4" applyNumberFormat="1" applyFont="1" applyFill="1" applyBorder="1" applyAlignment="1"/>
    <xf numFmtId="172" fontId="9" fillId="0" borderId="2" xfId="4" applyNumberFormat="1" applyFont="1" applyFill="1" applyBorder="1" applyAlignment="1"/>
    <xf numFmtId="172" fontId="9" fillId="0" borderId="0" xfId="10" applyNumberFormat="1" applyFont="1" applyFill="1" applyBorder="1" applyAlignment="1">
      <alignment horizontal="center"/>
    </xf>
    <xf numFmtId="172" fontId="9" fillId="0" borderId="0" xfId="3" applyNumberFormat="1" applyFont="1" applyFill="1" applyAlignment="1"/>
    <xf numFmtId="172" fontId="9" fillId="0" borderId="0" xfId="9" applyNumberFormat="1" applyFont="1" applyFill="1" applyAlignment="1">
      <alignment horizontal="center"/>
    </xf>
    <xf numFmtId="172" fontId="8" fillId="0" borderId="0" xfId="10" applyNumberFormat="1" applyFont="1" applyFill="1" applyBorder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5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40" fontId="8" fillId="0" borderId="0" xfId="10" applyNumberFormat="1" applyFont="1" applyFill="1" applyAlignment="1">
      <alignment horizontal="left"/>
    </xf>
    <xf numFmtId="166" fontId="8" fillId="0" borderId="0" xfId="10" applyNumberFormat="1" applyFont="1" applyFill="1" applyAlignment="1">
      <alignment horizontal="center"/>
    </xf>
    <xf numFmtId="172" fontId="13" fillId="0" borderId="0" xfId="10" applyNumberFormat="1" applyFont="1" applyFill="1"/>
    <xf numFmtId="172" fontId="9" fillId="0" borderId="0" xfId="10" applyNumberFormat="1" applyFont="1" applyFill="1" applyBorder="1"/>
    <xf numFmtId="166" fontId="8" fillId="0" borderId="0" xfId="10" applyNumberFormat="1" applyFont="1" applyFill="1"/>
    <xf numFmtId="166" fontId="9" fillId="0" borderId="0" xfId="10" quotePrefix="1" applyNumberFormat="1" applyFont="1" applyFill="1" applyAlignment="1">
      <alignment horizontal="center"/>
    </xf>
    <xf numFmtId="172" fontId="9" fillId="0" borderId="0" xfId="10" applyNumberFormat="1" applyFont="1" applyFill="1"/>
    <xf numFmtId="166" fontId="9" fillId="0" borderId="0" xfId="10" applyNumberFormat="1" applyFont="1" applyFill="1"/>
    <xf numFmtId="172" fontId="13" fillId="0" borderId="0" xfId="10" applyNumberFormat="1" applyFont="1" applyFill="1" applyBorder="1"/>
    <xf numFmtId="40" fontId="17" fillId="0" borderId="0" xfId="10" applyNumberFormat="1" applyFont="1" applyFill="1" applyBorder="1" applyAlignment="1">
      <alignment horizontal="left"/>
    </xf>
    <xf numFmtId="39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Border="1"/>
    <xf numFmtId="173" fontId="6" fillId="0" borderId="0" xfId="10" applyNumberFormat="1" applyFont="1" applyFill="1" applyBorder="1"/>
    <xf numFmtId="173" fontId="6" fillId="0" borderId="0" xfId="21" applyNumberFormat="1" applyFont="1" applyFill="1" applyBorder="1" applyAlignment="1" applyProtection="1">
      <alignment horizontal="right"/>
    </xf>
    <xf numFmtId="0" fontId="35" fillId="0" borderId="0" xfId="0" applyFont="1" applyFill="1"/>
    <xf numFmtId="39" fontId="9" fillId="0" borderId="1" xfId="10" applyNumberFormat="1" applyFont="1" applyFill="1" applyBorder="1"/>
    <xf numFmtId="172" fontId="4" fillId="0" borderId="0" xfId="9" applyNumberFormat="1" applyFont="1" applyFill="1" applyBorder="1"/>
    <xf numFmtId="166" fontId="34" fillId="0" borderId="0" xfId="10" applyNumberFormat="1" applyFont="1" applyFill="1"/>
    <xf numFmtId="166" fontId="34" fillId="0" borderId="0" xfId="10" applyNumberFormat="1" applyFont="1" applyFill="1" applyAlignment="1">
      <alignment horizontal="center"/>
    </xf>
    <xf numFmtId="39" fontId="34" fillId="0" borderId="0" xfId="10" applyNumberFormat="1" applyFont="1" applyFill="1" applyBorder="1" applyAlignment="1">
      <alignment horizontal="center"/>
    </xf>
    <xf numFmtId="39" fontId="5" fillId="0" borderId="0" xfId="18" applyNumberFormat="1" applyFont="1" applyFill="1" applyBorder="1" applyAlignment="1">
      <alignment horizontal="center" vertical="center"/>
    </xf>
    <xf numFmtId="166" fontId="34" fillId="0" borderId="0" xfId="10" applyNumberFormat="1" applyFont="1" applyFill="1" applyBorder="1" applyAlignment="1">
      <alignment horizontal="center"/>
    </xf>
    <xf numFmtId="39" fontId="34" fillId="0" borderId="0" xfId="10" applyNumberFormat="1" applyFont="1" applyFill="1" applyBorder="1"/>
    <xf numFmtId="40" fontId="9" fillId="0" borderId="0" xfId="10" applyNumberFormat="1" applyFont="1" applyFill="1" applyBorder="1" applyAlignment="1">
      <alignment horizontal="center"/>
    </xf>
    <xf numFmtId="39" fontId="8" fillId="0" borderId="11" xfId="10" applyNumberFormat="1" applyFont="1" applyFill="1" applyBorder="1" applyAlignment="1">
      <alignment horizontal="center"/>
    </xf>
    <xf numFmtId="39" fontId="9" fillId="0" borderId="11" xfId="10" applyNumberFormat="1" applyFont="1" applyFill="1" applyBorder="1"/>
    <xf numFmtId="39" fontId="8" fillId="0" borderId="11" xfId="18" applyNumberFormat="1" applyFont="1" applyFill="1" applyBorder="1" applyAlignment="1">
      <alignment horizontal="center" vertical="center"/>
    </xf>
    <xf numFmtId="39" fontId="34" fillId="0" borderId="11" xfId="10" applyNumberFormat="1" applyFont="1" applyFill="1" applyBorder="1" applyAlignment="1">
      <alignment horizontal="center"/>
    </xf>
    <xf numFmtId="172" fontId="13" fillId="0" borderId="1" xfId="10" applyNumberFormat="1" applyFont="1" applyFill="1" applyBorder="1"/>
    <xf numFmtId="166" fontId="6" fillId="0" borderId="0" xfId="10" applyNumberFormat="1" applyFont="1" applyFill="1"/>
    <xf numFmtId="173" fontId="6" fillId="0" borderId="1" xfId="10" applyNumberFormat="1" applyFont="1" applyFill="1" applyBorder="1"/>
    <xf numFmtId="172" fontId="4" fillId="0" borderId="0" xfId="9" applyNumberFormat="1" applyFont="1" applyFill="1" applyBorder="1" applyAlignment="1">
      <alignment shrinkToFit="1"/>
    </xf>
    <xf numFmtId="172" fontId="4" fillId="0" borderId="0" xfId="9" applyNumberFormat="1" applyFont="1" applyFill="1" applyAlignment="1">
      <alignment shrinkToFit="1"/>
    </xf>
    <xf numFmtId="172" fontId="6" fillId="0" borderId="2" xfId="9" applyNumberFormat="1" applyFont="1" applyFill="1" applyBorder="1" applyAlignment="1">
      <alignment shrinkToFit="1"/>
    </xf>
    <xf numFmtId="172" fontId="4" fillId="0" borderId="3" xfId="2" applyNumberFormat="1" applyFont="1" applyFill="1" applyBorder="1" applyAlignment="1" applyProtection="1">
      <alignment shrinkToFit="1"/>
    </xf>
    <xf numFmtId="172" fontId="9" fillId="0" borderId="9" xfId="10" applyNumberFormat="1" applyFont="1" applyFill="1" applyBorder="1"/>
    <xf numFmtId="172" fontId="9" fillId="0" borderId="6" xfId="10" applyNumberFormat="1" applyFont="1" applyFill="1" applyBorder="1"/>
    <xf numFmtId="172" fontId="13" fillId="0" borderId="9" xfId="10" applyNumberFormat="1" applyFont="1" applyFill="1" applyBorder="1"/>
    <xf numFmtId="172" fontId="9" fillId="0" borderId="11" xfId="4" applyNumberFormat="1" applyFont="1" applyFill="1" applyBorder="1" applyAlignment="1"/>
    <xf numFmtId="166" fontId="4" fillId="0" borderId="0" xfId="11" applyNumberFormat="1" applyFont="1" applyFill="1"/>
    <xf numFmtId="39" fontId="4" fillId="0" borderId="0" xfId="11" applyNumberFormat="1" applyFont="1" applyFill="1"/>
    <xf numFmtId="39" fontId="5" fillId="0" borderId="0" xfId="11" applyNumberFormat="1" applyFont="1" applyFill="1" applyAlignment="1"/>
    <xf numFmtId="0" fontId="36" fillId="0" borderId="0" xfId="0" applyFont="1" applyFill="1"/>
    <xf numFmtId="0" fontId="37" fillId="0" borderId="0" xfId="0" applyFont="1" applyFill="1"/>
    <xf numFmtId="37" fontId="6" fillId="0" borderId="0" xfId="10" quotePrefix="1" applyNumberFormat="1" applyFont="1" applyFill="1" applyBorder="1" applyAlignment="1">
      <alignment horizontal="center"/>
    </xf>
    <xf numFmtId="172" fontId="38" fillId="0" borderId="0" xfId="0" applyNumberFormat="1" applyFont="1" applyFill="1"/>
    <xf numFmtId="172" fontId="38" fillId="0" borderId="0" xfId="0" applyNumberFormat="1" applyFont="1" applyFill="1" applyBorder="1"/>
    <xf numFmtId="166" fontId="39" fillId="0" borderId="0" xfId="10" applyNumberFormat="1" applyFont="1" applyFill="1" applyBorder="1"/>
    <xf numFmtId="39" fontId="36" fillId="0" borderId="0" xfId="0" applyNumberFormat="1" applyFont="1" applyFill="1"/>
    <xf numFmtId="39" fontId="36" fillId="0" borderId="0" xfId="1" applyNumberFormat="1" applyFont="1" applyFill="1"/>
    <xf numFmtId="15" fontId="33" fillId="0" borderId="0" xfId="21" quotePrefix="1" applyNumberFormat="1" applyFont="1" applyFill="1" applyBorder="1" applyAlignment="1" applyProtection="1">
      <alignment horizontal="center"/>
    </xf>
    <xf numFmtId="172" fontId="9" fillId="0" borderId="10" xfId="4" applyNumberFormat="1" applyFont="1" applyFill="1" applyBorder="1" applyAlignment="1"/>
    <xf numFmtId="166" fontId="4" fillId="0" borderId="0" xfId="10" applyNumberFormat="1" applyFont="1" applyFill="1" applyBorder="1"/>
    <xf numFmtId="166" fontId="5" fillId="0" borderId="0" xfId="16" applyNumberFormat="1" applyFont="1" applyFill="1" applyAlignment="1" applyProtection="1">
      <alignment horizontal="center" wrapText="1"/>
    </xf>
    <xf numFmtId="181" fontId="33" fillId="0" borderId="0" xfId="21" quotePrefix="1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wrapText="1"/>
    </xf>
    <xf numFmtId="166" fontId="8" fillId="0" borderId="0" xfId="16" applyNumberFormat="1" applyFont="1" applyFill="1" applyAlignment="1" applyProtection="1">
      <alignment horizontal="right"/>
    </xf>
    <xf numFmtId="166" fontId="8" fillId="0" borderId="0" xfId="16" applyNumberFormat="1" applyFont="1" applyFill="1" applyAlignment="1" applyProtection="1"/>
    <xf numFmtId="172" fontId="9" fillId="0" borderId="1" xfId="10" applyNumberFormat="1" applyFont="1" applyFill="1" applyBorder="1" applyAlignment="1"/>
    <xf numFmtId="173" fontId="9" fillId="0" borderId="0" xfId="57" applyNumberFormat="1" applyFont="1" applyFill="1" applyAlignment="1"/>
    <xf numFmtId="173" fontId="9" fillId="0" borderId="0" xfId="57" applyNumberFormat="1" applyFont="1" applyFill="1" applyAlignment="1">
      <alignment horizontal="right"/>
    </xf>
    <xf numFmtId="172" fontId="18" fillId="0" borderId="0" xfId="9" applyNumberFormat="1" applyFont="1" applyFill="1"/>
    <xf numFmtId="172" fontId="18" fillId="0" borderId="0" xfId="9" applyNumberFormat="1" applyFont="1" applyFill="1" applyBorder="1"/>
    <xf numFmtId="172" fontId="19" fillId="0" borderId="0" xfId="9" applyNumberFormat="1" applyFont="1" applyFill="1"/>
    <xf numFmtId="172" fontId="6" fillId="0" borderId="0" xfId="10" applyNumberFormat="1" applyFont="1" applyFill="1"/>
    <xf numFmtId="166" fontId="9" fillId="0" borderId="0" xfId="0" applyNumberFormat="1" applyFont="1" applyFill="1"/>
    <xf numFmtId="166" fontId="9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39" fontId="9" fillId="0" borderId="0" xfId="21" applyNumberFormat="1" applyFont="1" applyFill="1" applyBorder="1" applyAlignment="1" applyProtection="1"/>
    <xf numFmtId="166" fontId="8" fillId="0" borderId="0" xfId="0" applyNumberFormat="1" applyFont="1" applyFill="1"/>
    <xf numFmtId="39" fontId="9" fillId="0" borderId="0" xfId="9" applyNumberFormat="1" applyFont="1" applyFill="1" applyBorder="1" applyAlignment="1">
      <alignment horizontal="center"/>
    </xf>
    <xf numFmtId="39" fontId="9" fillId="0" borderId="11" xfId="3" applyNumberFormat="1" applyFont="1" applyFill="1" applyBorder="1" applyAlignment="1"/>
    <xf numFmtId="164" fontId="9" fillId="0" borderId="11" xfId="3" applyNumberFormat="1" applyFont="1" applyFill="1" applyBorder="1" applyAlignment="1"/>
    <xf numFmtId="166" fontId="9" fillId="0" borderId="0" xfId="11" applyNumberFormat="1" applyFont="1" applyFill="1" applyProtection="1">
      <protection locked="0"/>
    </xf>
    <xf numFmtId="49" fontId="9" fillId="0" borderId="0" xfId="11" applyNumberFormat="1" applyFont="1" applyFill="1" applyProtection="1">
      <protection locked="0"/>
    </xf>
    <xf numFmtId="49" fontId="8" fillId="0" borderId="0" xfId="16" applyNumberFormat="1" applyFont="1" applyFill="1" applyAlignment="1" applyProtection="1">
      <alignment horizontal="center"/>
      <protection locked="0"/>
    </xf>
    <xf numFmtId="166" fontId="9" fillId="0" borderId="0" xfId="11" applyNumberFormat="1" applyFont="1" applyFill="1" applyAlignment="1" applyProtection="1">
      <alignment horizontal="left"/>
      <protection locked="0"/>
    </xf>
    <xf numFmtId="49" fontId="9" fillId="0" borderId="0" xfId="11" applyNumberFormat="1" applyFont="1" applyFill="1" applyAlignment="1" applyProtection="1">
      <alignment horizontal="left"/>
      <protection locked="0"/>
    </xf>
    <xf numFmtId="166" fontId="9" fillId="0" borderId="0" xfId="6" applyNumberFormat="1" applyFont="1" applyFill="1" applyProtection="1">
      <protection locked="0"/>
    </xf>
    <xf numFmtId="169" fontId="9" fillId="0" borderId="0" xfId="20" applyNumberFormat="1" applyFont="1" applyFill="1" applyProtection="1">
      <protection locked="0"/>
    </xf>
    <xf numFmtId="169" fontId="8" fillId="0" borderId="0" xfId="16" applyNumberFormat="1" applyFont="1" applyFill="1" applyBorder="1" applyAlignment="1" applyProtection="1">
      <alignment horizontal="right"/>
      <protection locked="0"/>
    </xf>
    <xf numFmtId="166" fontId="8" fillId="0" borderId="0" xfId="6" applyNumberFormat="1" applyFont="1" applyFill="1" applyBorder="1" applyAlignment="1" applyProtection="1">
      <protection locked="0"/>
    </xf>
    <xf numFmtId="166" fontId="8" fillId="0" borderId="0" xfId="11" applyNumberFormat="1" applyFont="1" applyFill="1" applyBorder="1" applyAlignment="1" applyProtection="1">
      <alignment horizontal="left"/>
      <protection locked="0"/>
    </xf>
    <xf numFmtId="49" fontId="8" fillId="0" borderId="0" xfId="10" applyNumberFormat="1" applyFont="1" applyFill="1" applyBorder="1" applyAlignment="1" applyProtection="1">
      <alignment horizontal="center"/>
      <protection locked="0"/>
    </xf>
    <xf numFmtId="169" fontId="8" fillId="0" borderId="0" xfId="20" quotePrefix="1" applyNumberFormat="1" applyFont="1" applyFill="1" applyAlignment="1" applyProtection="1">
      <alignment horizontal="center"/>
      <protection locked="0"/>
    </xf>
    <xf numFmtId="169" fontId="8" fillId="0" borderId="0" xfId="20" applyNumberFormat="1" applyFont="1" applyFill="1" applyProtection="1">
      <protection locked="0"/>
    </xf>
    <xf numFmtId="166" fontId="8" fillId="0" borderId="0" xfId="11" applyNumberFormat="1" applyFont="1" applyFill="1" applyBorder="1" applyAlignment="1" applyProtection="1">
      <alignment horizontal="center"/>
      <protection locked="0"/>
    </xf>
    <xf numFmtId="39" fontId="33" fillId="0" borderId="0" xfId="21" quotePrefix="1" applyNumberFormat="1" applyFont="1" applyFill="1" applyBorder="1" applyAlignment="1" applyProtection="1">
      <alignment horizontal="center"/>
      <protection locked="0"/>
    </xf>
    <xf numFmtId="169" fontId="8" fillId="0" borderId="0" xfId="10" applyNumberFormat="1" applyFont="1" applyFill="1" applyBorder="1" applyAlignment="1" applyProtection="1">
      <alignment horizontal="left"/>
      <protection locked="0"/>
    </xf>
    <xf numFmtId="49" fontId="12" fillId="0" borderId="0" xfId="11" applyNumberFormat="1" applyFont="1" applyFill="1" applyBorder="1" applyAlignment="1" applyProtection="1">
      <alignment horizontal="right"/>
      <protection locked="0"/>
    </xf>
    <xf numFmtId="169" fontId="9" fillId="0" borderId="0" xfId="20" applyNumberFormat="1" applyFont="1" applyFill="1" applyBorder="1" applyProtection="1">
      <protection locked="0"/>
    </xf>
    <xf numFmtId="169" fontId="9" fillId="0" borderId="0" xfId="10" applyNumberFormat="1" applyFont="1" applyFill="1" applyProtection="1">
      <protection locked="0"/>
    </xf>
    <xf numFmtId="49" fontId="9" fillId="0" borderId="0" xfId="11" quotePrefix="1" applyNumberFormat="1" applyFont="1" applyFill="1" applyAlignment="1" applyProtection="1">
      <alignment horizontal="center"/>
      <protection locked="0"/>
    </xf>
    <xf numFmtId="172" fontId="13" fillId="0" borderId="0" xfId="6" applyNumberFormat="1" applyFont="1" applyFill="1" applyProtection="1">
      <protection locked="0"/>
    </xf>
    <xf numFmtId="173" fontId="10" fillId="0" borderId="0" xfId="6" applyNumberFormat="1" applyFont="1" applyFill="1" applyProtection="1">
      <protection locked="0"/>
    </xf>
    <xf numFmtId="172" fontId="13" fillId="0" borderId="0" xfId="11" applyNumberFormat="1" applyFont="1" applyFill="1" applyProtection="1">
      <protection locked="0"/>
    </xf>
    <xf numFmtId="173" fontId="10" fillId="0" borderId="0" xfId="11" applyNumberFormat="1" applyFont="1" applyFill="1" applyProtection="1">
      <protection locked="0"/>
    </xf>
    <xf numFmtId="49" fontId="9" fillId="0" borderId="0" xfId="11" quotePrefix="1" applyNumberFormat="1" applyFont="1" applyFill="1" applyAlignment="1" applyProtection="1">
      <alignment horizontal="left"/>
      <protection locked="0"/>
    </xf>
    <xf numFmtId="166" fontId="9" fillId="0" borderId="0" xfId="11" quotePrefix="1" applyNumberFormat="1" applyFont="1" applyFill="1" applyAlignment="1" applyProtection="1">
      <alignment horizontal="left"/>
      <protection locked="0"/>
    </xf>
    <xf numFmtId="180" fontId="9" fillId="0" borderId="0" xfId="10" applyNumberFormat="1" applyFont="1" applyFill="1" applyProtection="1">
      <protection locked="0"/>
    </xf>
    <xf numFmtId="169" fontId="9" fillId="0" borderId="0" xfId="10" applyNumberFormat="1" applyFont="1" applyFill="1" applyAlignment="1" applyProtection="1">
      <protection locked="0"/>
    </xf>
    <xf numFmtId="172" fontId="13" fillId="0" borderId="2" xfId="6" applyNumberFormat="1" applyFont="1" applyFill="1" applyBorder="1" applyProtection="1">
      <protection locked="0"/>
    </xf>
    <xf numFmtId="169" fontId="8" fillId="0" borderId="0" xfId="10" applyNumberFormat="1" applyFont="1" applyFill="1" applyProtection="1">
      <protection locked="0"/>
    </xf>
    <xf numFmtId="172" fontId="13" fillId="0" borderId="0" xfId="11" applyNumberFormat="1" applyFont="1" applyFill="1" applyAlignment="1" applyProtection="1">
      <alignment horizontal="left"/>
      <protection locked="0"/>
    </xf>
    <xf numFmtId="173" fontId="13" fillId="0" borderId="0" xfId="6" applyNumberFormat="1" applyFont="1" applyFill="1" applyProtection="1">
      <protection locked="0"/>
    </xf>
    <xf numFmtId="172" fontId="10" fillId="0" borderId="0" xfId="11" applyNumberFormat="1" applyFont="1" applyFill="1" applyProtection="1">
      <protection locked="0"/>
    </xf>
    <xf numFmtId="172" fontId="13" fillId="0" borderId="0" xfId="6" applyNumberFormat="1" applyFont="1" applyFill="1" applyBorder="1" applyProtection="1">
      <protection locked="0"/>
    </xf>
    <xf numFmtId="172" fontId="10" fillId="0" borderId="0" xfId="6" applyNumberFormat="1" applyFont="1" applyFill="1" applyBorder="1" applyProtection="1">
      <protection locked="0"/>
    </xf>
    <xf numFmtId="173" fontId="13" fillId="0" borderId="0" xfId="11" applyNumberFormat="1" applyFont="1" applyFill="1" applyProtection="1">
      <protection locked="0"/>
    </xf>
    <xf numFmtId="172" fontId="13" fillId="0" borderId="0" xfId="11" applyNumberFormat="1" applyFont="1" applyFill="1" applyBorder="1" applyProtection="1">
      <protection locked="0"/>
    </xf>
    <xf numFmtId="172" fontId="10" fillId="0" borderId="0" xfId="11" applyNumberFormat="1" applyFont="1" applyFill="1" applyBorder="1" applyProtection="1">
      <protection locked="0"/>
    </xf>
    <xf numFmtId="172" fontId="13" fillId="0" borderId="2" xfId="11" applyNumberFormat="1" applyFont="1" applyFill="1" applyBorder="1" applyProtection="1">
      <protection locked="0"/>
    </xf>
    <xf numFmtId="168" fontId="9" fillId="0" borderId="0" xfId="6" applyNumberFormat="1" applyFont="1" applyFill="1" applyBorder="1" applyProtection="1">
      <protection locked="0"/>
    </xf>
    <xf numFmtId="168" fontId="9" fillId="0" borderId="0" xfId="11" applyNumberFormat="1" applyFont="1" applyFill="1" applyAlignment="1" applyProtection="1">
      <alignment horizontal="left"/>
      <protection locked="0"/>
    </xf>
    <xf numFmtId="49" fontId="9" fillId="0" borderId="0" xfId="11" applyNumberFormat="1" applyFont="1" applyFill="1" applyBorder="1" applyAlignment="1" applyProtection="1">
      <alignment horizontal="left"/>
      <protection locked="0"/>
    </xf>
    <xf numFmtId="166" fontId="9" fillId="0" borderId="0" xfId="6" applyNumberFormat="1" applyFont="1" applyFill="1" applyBorder="1" applyProtection="1">
      <protection locked="0"/>
    </xf>
    <xf numFmtId="49" fontId="13" fillId="0" borderId="0" xfId="11" applyNumberFormat="1" applyFont="1" applyFill="1" applyBorder="1" applyAlignment="1" applyProtection="1">
      <alignment horizontal="center"/>
      <protection locked="0"/>
    </xf>
    <xf numFmtId="173" fontId="13" fillId="0" borderId="0" xfId="6" applyNumberFormat="1" applyFont="1" applyFill="1" applyBorder="1" applyProtection="1">
      <protection locked="0"/>
    </xf>
    <xf numFmtId="166" fontId="13" fillId="0" borderId="0" xfId="11" applyNumberFormat="1" applyFont="1" applyFill="1" applyBorder="1" applyProtection="1">
      <protection locked="0"/>
    </xf>
    <xf numFmtId="166" fontId="13" fillId="0" borderId="0" xfId="11" applyNumberFormat="1" applyFont="1" applyFill="1" applyProtection="1">
      <protection locked="0"/>
    </xf>
    <xf numFmtId="39" fontId="13" fillId="0" borderId="0" xfId="6" applyNumberFormat="1" applyFont="1" applyFill="1" applyBorder="1" applyProtection="1">
      <protection locked="0"/>
    </xf>
    <xf numFmtId="166" fontId="9" fillId="0" borderId="0" xfId="0" applyNumberFormat="1" applyFont="1" applyFill="1" applyProtection="1">
      <protection locked="0"/>
    </xf>
    <xf numFmtId="166" fontId="9" fillId="0" borderId="0" xfId="9" applyNumberFormat="1" applyFont="1" applyFill="1" applyAlignment="1" applyProtection="1">
      <protection locked="0"/>
    </xf>
    <xf numFmtId="166" fontId="8" fillId="0" borderId="0" xfId="6" applyNumberFormat="1" applyFont="1" applyFill="1" applyBorder="1" applyAlignment="1" applyProtection="1">
      <alignment horizontal="center"/>
      <protection locked="0"/>
    </xf>
    <xf numFmtId="172" fontId="8" fillId="0" borderId="0" xfId="20" applyNumberFormat="1" applyFont="1" applyFill="1" applyProtection="1">
      <protection locked="0"/>
    </xf>
    <xf numFmtId="166" fontId="9" fillId="0" borderId="0" xfId="11" applyNumberFormat="1" applyFont="1" applyFill="1" applyBorder="1" applyAlignment="1" applyProtection="1">
      <alignment horizontal="left"/>
      <protection locked="0"/>
    </xf>
    <xf numFmtId="173" fontId="10" fillId="0" borderId="1" xfId="11" applyNumberFormat="1" applyFont="1" applyFill="1" applyBorder="1" applyProtection="1">
      <protection locked="0"/>
    </xf>
    <xf numFmtId="172" fontId="13" fillId="0" borderId="0" xfId="11" quotePrefix="1" applyNumberFormat="1" applyFont="1" applyFill="1" applyBorder="1" applyAlignment="1" applyProtection="1">
      <alignment horizontal="left"/>
      <protection locked="0"/>
    </xf>
    <xf numFmtId="172" fontId="10" fillId="0" borderId="1" xfId="11" applyNumberFormat="1" applyFont="1" applyFill="1" applyBorder="1" applyProtection="1">
      <protection locked="0"/>
    </xf>
    <xf numFmtId="172" fontId="13" fillId="0" borderId="0" xfId="11" applyNumberFormat="1" applyFont="1" applyFill="1" applyBorder="1" applyAlignment="1" applyProtection="1">
      <alignment horizontal="left"/>
      <protection locked="0"/>
    </xf>
    <xf numFmtId="172" fontId="13" fillId="0" borderId="1" xfId="6" applyNumberFormat="1" applyFont="1" applyFill="1" applyBorder="1" applyProtection="1">
      <protection locked="0"/>
    </xf>
    <xf numFmtId="172" fontId="9" fillId="0" borderId="0" xfId="11" applyNumberFormat="1" applyFont="1" applyFill="1" applyProtection="1">
      <protection locked="0"/>
    </xf>
    <xf numFmtId="39" fontId="13" fillId="0" borderId="0" xfId="11" applyNumberFormat="1" applyFont="1" applyFill="1" applyBorder="1" applyProtection="1">
      <protection locked="0"/>
    </xf>
    <xf numFmtId="49" fontId="9" fillId="0" borderId="0" xfId="11" applyNumberFormat="1" applyFont="1" applyFill="1" applyAlignment="1" applyProtection="1">
      <alignment horizontal="center"/>
      <protection locked="0"/>
    </xf>
    <xf numFmtId="39" fontId="13" fillId="0" borderId="0" xfId="11" applyNumberFormat="1" applyFont="1" applyFill="1" applyBorder="1" applyProtection="1">
      <protection locked="0"/>
    </xf>
    <xf numFmtId="49" fontId="9" fillId="0" borderId="0" xfId="16" applyNumberFormat="1" applyFont="1" applyFill="1" applyProtection="1">
      <protection locked="0"/>
    </xf>
    <xf numFmtId="39" fontId="13" fillId="0" borderId="9" xfId="11" applyNumberFormat="1" applyFont="1" applyFill="1" applyBorder="1" applyProtection="1">
      <protection locked="0"/>
    </xf>
    <xf numFmtId="166" fontId="9" fillId="0" borderId="0" xfId="16" applyNumberFormat="1" applyFont="1" applyFill="1" applyProtection="1">
      <protection locked="0"/>
    </xf>
    <xf numFmtId="172" fontId="9" fillId="0" borderId="0" xfId="16" applyNumberFormat="1" applyFont="1" applyFill="1" applyProtection="1">
      <protection locked="0"/>
    </xf>
    <xf numFmtId="172" fontId="9" fillId="0" borderId="0" xfId="11" applyNumberFormat="1" applyFont="1" applyFill="1" applyBorder="1" applyProtection="1">
      <protection locked="0"/>
    </xf>
    <xf numFmtId="39" fontId="9" fillId="0" borderId="0" xfId="10" applyNumberFormat="1" applyFont="1" applyFill="1" applyProtection="1">
      <protection locked="0"/>
    </xf>
    <xf numFmtId="173" fontId="10" fillId="0" borderId="0" xfId="11" applyNumberFormat="1" applyFont="1" applyFill="1" applyBorder="1" applyProtection="1">
      <protection locked="0"/>
    </xf>
    <xf numFmtId="172" fontId="13" fillId="0" borderId="0" xfId="16" applyNumberFormat="1" applyFont="1" applyFill="1" applyBorder="1" applyProtection="1">
      <protection locked="0"/>
    </xf>
    <xf numFmtId="172" fontId="13" fillId="0" borderId="0" xfId="16" applyNumberFormat="1" applyFont="1" applyFill="1" applyProtection="1">
      <protection locked="0"/>
    </xf>
    <xf numFmtId="172" fontId="9" fillId="0" borderId="0" xfId="11" quotePrefix="1" applyNumberFormat="1" applyFont="1" applyFill="1" applyBorder="1" applyAlignment="1" applyProtection="1">
      <alignment horizontal="left"/>
      <protection locked="0"/>
    </xf>
    <xf numFmtId="172" fontId="13" fillId="0" borderId="1" xfId="11" applyNumberFormat="1" applyFont="1" applyFill="1" applyBorder="1" applyProtection="1">
      <protection locked="0"/>
    </xf>
    <xf numFmtId="172" fontId="9" fillId="0" borderId="6" xfId="11" applyNumberFormat="1" applyFont="1" applyFill="1" applyBorder="1" applyProtection="1">
      <protection locked="0"/>
    </xf>
    <xf numFmtId="166" fontId="9" fillId="0" borderId="0" xfId="16" applyNumberFormat="1" applyFont="1" applyFill="1" applyAlignment="1" applyProtection="1">
      <alignment horizontal="left"/>
      <protection locked="0"/>
    </xf>
    <xf numFmtId="172" fontId="9" fillId="0" borderId="0" xfId="21" applyNumberFormat="1" applyFont="1" applyFill="1" applyBorder="1" applyProtection="1">
      <protection locked="0"/>
    </xf>
    <xf numFmtId="166" fontId="9" fillId="0" borderId="0" xfId="11" applyNumberFormat="1" applyFont="1" applyFill="1" applyBorder="1" applyProtection="1">
      <protection locked="0"/>
    </xf>
    <xf numFmtId="172" fontId="13" fillId="0" borderId="0" xfId="56" applyNumberFormat="1" applyFont="1" applyFill="1" applyBorder="1" applyProtection="1">
      <protection locked="0"/>
    </xf>
    <xf numFmtId="172" fontId="9" fillId="0" borderId="0" xfId="6" applyNumberFormat="1" applyFont="1" applyFill="1" applyBorder="1" applyProtection="1">
      <protection locked="0"/>
    </xf>
    <xf numFmtId="49" fontId="9" fillId="0" borderId="0" xfId="11" quotePrefix="1" applyNumberFormat="1" applyFont="1" applyFill="1" applyBorder="1" applyAlignment="1" applyProtection="1">
      <alignment horizontal="center"/>
      <protection locked="0"/>
    </xf>
    <xf numFmtId="169" fontId="9" fillId="0" borderId="0" xfId="10" applyNumberFormat="1" applyFont="1" applyFill="1"/>
    <xf numFmtId="180" fontId="10" fillId="0" borderId="0" xfId="10" applyNumberFormat="1" applyFont="1" applyFill="1"/>
    <xf numFmtId="169" fontId="9" fillId="0" borderId="0" xfId="10" applyNumberFormat="1" applyFont="1" applyFill="1" applyAlignment="1"/>
    <xf numFmtId="166" fontId="9" fillId="0" borderId="0" xfId="11" applyNumberFormat="1" applyFont="1" applyFill="1" applyBorder="1" applyAlignment="1">
      <alignment horizontal="left"/>
    </xf>
    <xf numFmtId="169" fontId="8" fillId="0" borderId="0" xfId="10" applyNumberFormat="1" applyFont="1" applyFill="1"/>
    <xf numFmtId="172" fontId="10" fillId="0" borderId="9" xfId="11" applyNumberFormat="1" applyFont="1" applyFill="1" applyBorder="1" applyProtection="1">
      <protection locked="0"/>
    </xf>
    <xf numFmtId="172" fontId="13" fillId="0" borderId="9" xfId="11" applyNumberFormat="1" applyFont="1" applyFill="1" applyBorder="1" applyProtection="1">
      <protection locked="0"/>
    </xf>
    <xf numFmtId="173" fontId="13" fillId="0" borderId="9" xfId="6" applyNumberFormat="1" applyFont="1" applyFill="1" applyBorder="1" applyProtection="1">
      <protection locked="0"/>
    </xf>
    <xf numFmtId="0" fontId="10" fillId="0" borderId="0" xfId="0" applyFont="1" applyFill="1"/>
    <xf numFmtId="166" fontId="13" fillId="0" borderId="0" xfId="11" applyNumberFormat="1" applyFont="1" applyFill="1" applyAlignment="1"/>
    <xf numFmtId="166" fontId="9" fillId="0" borderId="0" xfId="11" applyNumberFormat="1" applyFont="1" applyFill="1" applyAlignment="1"/>
    <xf numFmtId="166" fontId="9" fillId="0" borderId="0" xfId="16" applyNumberFormat="1" applyFont="1" applyFill="1" applyAlignment="1" applyProtection="1">
      <alignment horizontal="left"/>
    </xf>
    <xf numFmtId="172" fontId="8" fillId="0" borderId="0" xfId="20" applyNumberFormat="1" applyFont="1" applyFill="1" applyBorder="1" applyProtection="1">
      <protection locked="0"/>
    </xf>
    <xf numFmtId="173" fontId="13" fillId="0" borderId="0" xfId="11" applyNumberFormat="1" applyFont="1" applyFill="1" applyBorder="1" applyProtection="1">
      <protection locked="0"/>
    </xf>
    <xf numFmtId="172" fontId="9" fillId="0" borderId="0" xfId="16" applyNumberFormat="1" applyFont="1" applyFill="1" applyBorder="1" applyProtection="1">
      <protection locked="0"/>
    </xf>
    <xf numFmtId="172" fontId="10" fillId="0" borderId="11" xfId="11" applyNumberFormat="1" applyFont="1" applyFill="1" applyBorder="1" applyProtection="1">
      <protection locked="0"/>
    </xf>
    <xf numFmtId="172" fontId="9" fillId="0" borderId="9" xfId="4" applyNumberFormat="1" applyFont="1" applyFill="1" applyBorder="1" applyAlignment="1"/>
    <xf numFmtId="39" fontId="9" fillId="0" borderId="6" xfId="3" applyNumberFormat="1" applyFont="1" applyFill="1" applyBorder="1" applyAlignment="1"/>
    <xf numFmtId="173" fontId="13" fillId="0" borderId="1" xfId="6" applyNumberFormat="1" applyFont="1" applyFill="1" applyBorder="1" applyProtection="1">
      <protection locked="0"/>
    </xf>
    <xf numFmtId="4" fontId="9" fillId="0" borderId="6" xfId="11" applyNumberFormat="1" applyFont="1" applyFill="1" applyBorder="1" applyProtection="1">
      <protection locked="0"/>
    </xf>
    <xf numFmtId="173" fontId="10" fillId="0" borderId="0" xfId="11" applyNumberFormat="1" applyFont="1" applyFill="1" applyBorder="1"/>
    <xf numFmtId="172" fontId="13" fillId="0" borderId="11" xfId="11" applyNumberFormat="1" applyFont="1" applyFill="1" applyBorder="1"/>
    <xf numFmtId="172" fontId="9" fillId="0" borderId="0" xfId="21" applyNumberFormat="1" applyFont="1" applyFill="1" applyBorder="1"/>
    <xf numFmtId="172" fontId="13" fillId="0" borderId="0" xfId="11" applyNumberFormat="1" applyFont="1" applyFill="1"/>
    <xf numFmtId="172" fontId="10" fillId="0" borderId="0" xfId="11" applyNumberFormat="1" applyFont="1" applyFill="1" applyBorder="1"/>
    <xf numFmtId="172" fontId="9" fillId="0" borderId="11" xfId="10" applyNumberFormat="1" applyFont="1" applyFill="1" applyBorder="1" applyAlignment="1"/>
    <xf numFmtId="173" fontId="9" fillId="0" borderId="0" xfId="10" applyNumberFormat="1" applyFont="1" applyFill="1" applyAlignment="1">
      <alignment horizontal="left"/>
    </xf>
    <xf numFmtId="173" fontId="9" fillId="0" borderId="0" xfId="10" applyNumberFormat="1" applyFont="1" applyFill="1" applyAlignment="1">
      <alignment horizontal="left" indent="1"/>
    </xf>
    <xf numFmtId="49" fontId="9" fillId="0" borderId="0" xfId="16" applyNumberFormat="1" applyFont="1" applyFill="1" applyAlignment="1" applyProtection="1">
      <alignment horizontal="center"/>
      <protection locked="0"/>
    </xf>
    <xf numFmtId="49" fontId="12" fillId="0" borderId="0" xfId="11" applyNumberFormat="1" applyFont="1" applyFill="1" applyBorder="1" applyAlignment="1" applyProtection="1">
      <alignment horizontal="center"/>
      <protection locked="0"/>
    </xf>
    <xf numFmtId="49" fontId="9" fillId="0" borderId="0" xfId="11" applyNumberFormat="1" applyFont="1" applyFill="1" applyBorder="1" applyAlignment="1" applyProtection="1">
      <alignment horizontal="center"/>
      <protection locked="0"/>
    </xf>
    <xf numFmtId="173" fontId="13" fillId="0" borderId="0" xfId="6" applyNumberFormat="1" applyFont="1" applyFill="1" applyBorder="1" applyAlignment="1" applyProtection="1">
      <alignment horizontal="center"/>
      <protection locked="0"/>
    </xf>
    <xf numFmtId="39" fontId="13" fillId="0" borderId="0" xfId="6" applyNumberFormat="1" applyFont="1" applyFill="1" applyBorder="1" applyAlignment="1" applyProtection="1">
      <alignment horizontal="center"/>
      <protection locked="0"/>
    </xf>
    <xf numFmtId="166" fontId="8" fillId="0" borderId="0" xfId="15" applyNumberFormat="1" applyFont="1" applyFill="1" applyAlignment="1" applyProtection="1">
      <alignment horizontal="center"/>
    </xf>
    <xf numFmtId="39" fontId="8" fillId="0" borderId="0" xfId="15" applyNumberFormat="1" applyFont="1" applyFill="1" applyAlignment="1" applyProtection="1">
      <alignment horizontal="center"/>
    </xf>
    <xf numFmtId="39" fontId="9" fillId="0" borderId="0" xfId="0" applyNumberFormat="1" applyFont="1" applyFill="1"/>
    <xf numFmtId="39" fontId="40" fillId="0" borderId="0" xfId="9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181" fontId="8" fillId="0" borderId="0" xfId="0" applyNumberFormat="1" applyFont="1" applyFill="1" applyBorder="1" applyAlignment="1">
      <alignment horizontal="center"/>
    </xf>
    <xf numFmtId="39" fontId="8" fillId="0" borderId="0" xfId="19" applyNumberFormat="1" applyFont="1" applyFill="1"/>
    <xf numFmtId="166" fontId="9" fillId="0" borderId="0" xfId="0" applyNumberFormat="1" applyFont="1" applyFill="1" applyAlignment="1"/>
    <xf numFmtId="39" fontId="9" fillId="0" borderId="0" xfId="1" applyNumberFormat="1" applyFont="1" applyFill="1" applyBorder="1" applyAlignment="1" applyProtection="1"/>
    <xf numFmtId="49" fontId="9" fillId="0" borderId="0" xfId="0" quotePrefix="1" applyNumberFormat="1" applyFont="1" applyFill="1" applyAlignment="1">
      <alignment horizontal="center"/>
    </xf>
    <xf numFmtId="39" fontId="9" fillId="0" borderId="7" xfId="1" applyNumberFormat="1" applyFont="1" applyFill="1" applyBorder="1" applyAlignment="1" applyProtection="1"/>
    <xf numFmtId="166" fontId="8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right"/>
    </xf>
    <xf numFmtId="172" fontId="9" fillId="0" borderId="0" xfId="0" applyNumberFormat="1" applyFont="1" applyFill="1"/>
    <xf numFmtId="39" fontId="9" fillId="0" borderId="0" xfId="19" applyNumberFormat="1" applyFont="1" applyFill="1"/>
    <xf numFmtId="39" fontId="9" fillId="0" borderId="4" xfId="0" applyNumberFormat="1" applyFont="1" applyFill="1" applyBorder="1"/>
    <xf numFmtId="39" fontId="9" fillId="0" borderId="0" xfId="0" applyNumberFormat="1" applyFont="1" applyFill="1" applyBorder="1"/>
    <xf numFmtId="166" fontId="9" fillId="0" borderId="0" xfId="0" applyNumberFormat="1" applyFont="1" applyFill="1" applyAlignment="1">
      <alignment horizontal="left"/>
    </xf>
    <xf numFmtId="39" fontId="9" fillId="0" borderId="6" xfId="0" applyNumberFormat="1" applyFont="1" applyFill="1" applyBorder="1"/>
    <xf numFmtId="37" fontId="9" fillId="0" borderId="0" xfId="0" applyNumberFormat="1" applyFont="1" applyFill="1" applyAlignment="1">
      <alignment horizontal="center"/>
    </xf>
    <xf numFmtId="39" fontId="9" fillId="0" borderId="0" xfId="22" applyNumberFormat="1" applyFont="1" applyFill="1" applyBorder="1" applyAlignment="1" applyProtection="1"/>
    <xf numFmtId="39" fontId="9" fillId="0" borderId="0" xfId="21" applyNumberFormat="1" applyFont="1" applyFill="1" applyBorder="1" applyAlignment="1"/>
    <xf numFmtId="39" fontId="9" fillId="0" borderId="0" xfId="0" applyNumberFormat="1" applyFont="1" applyFill="1" applyAlignment="1"/>
    <xf numFmtId="166" fontId="9" fillId="0" borderId="0" xfId="12" applyNumberFormat="1" applyFont="1" applyFill="1" applyAlignment="1" applyProtection="1"/>
    <xf numFmtId="172" fontId="9" fillId="0" borderId="0" xfId="21" applyNumberFormat="1" applyFont="1" applyFill="1" applyBorder="1" applyAlignment="1"/>
    <xf numFmtId="39" fontId="9" fillId="0" borderId="2" xfId="0" applyNumberFormat="1" applyFont="1" applyFill="1" applyBorder="1"/>
    <xf numFmtId="39" fontId="9" fillId="0" borderId="0" xfId="0" applyNumberFormat="1" applyFont="1" applyFill="1" applyBorder="1" applyAlignment="1"/>
    <xf numFmtId="39" fontId="9" fillId="0" borderId="1" xfId="0" applyNumberFormat="1" applyFont="1" applyFill="1" applyBorder="1" applyAlignment="1"/>
    <xf numFmtId="39" fontId="8" fillId="0" borderId="0" xfId="9" applyNumberFormat="1" applyFont="1" applyFill="1" applyBorder="1" applyAlignment="1">
      <alignment wrapText="1"/>
    </xf>
    <xf numFmtId="166" fontId="9" fillId="0" borderId="0" xfId="0" quotePrefix="1" applyNumberFormat="1" applyFont="1" applyFill="1" applyAlignment="1">
      <alignment horizontal="center"/>
    </xf>
    <xf numFmtId="39" fontId="9" fillId="0" borderId="3" xfId="1" applyNumberFormat="1" applyFont="1" applyFill="1" applyBorder="1" applyAlignment="1" applyProtection="1"/>
    <xf numFmtId="16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9" fontId="9" fillId="0" borderId="1" xfId="0" applyNumberFormat="1" applyFont="1" applyFill="1" applyBorder="1"/>
    <xf numFmtId="0" fontId="9" fillId="0" borderId="0" xfId="9" applyNumberFormat="1" applyFont="1" applyFill="1" applyAlignment="1">
      <alignment vertical="center"/>
    </xf>
    <xf numFmtId="39" fontId="40" fillId="0" borderId="0" xfId="9" applyNumberFormat="1" applyFont="1" applyFill="1" applyBorder="1" applyAlignment="1">
      <alignment horizontal="center" wrapText="1"/>
    </xf>
    <xf numFmtId="39" fontId="8" fillId="0" borderId="0" xfId="16" applyNumberFormat="1" applyFont="1" applyFill="1" applyAlignment="1" applyProtection="1">
      <alignment horizontal="center"/>
    </xf>
    <xf numFmtId="39" fontId="9" fillId="0" borderId="0" xfId="6" applyNumberFormat="1" applyFont="1" applyFill="1" applyAlignment="1"/>
    <xf numFmtId="39" fontId="8" fillId="0" borderId="0" xfId="6" applyNumberFormat="1" applyFont="1" applyFill="1" applyBorder="1" applyAlignment="1">
      <alignment horizontal="centerContinuous"/>
    </xf>
    <xf numFmtId="171" fontId="9" fillId="0" borderId="0" xfId="0" applyNumberFormat="1" applyFont="1" applyFill="1"/>
    <xf numFmtId="166" fontId="8" fillId="0" borderId="0" xfId="11" applyNumberFormat="1" applyFont="1" applyFill="1" applyProtection="1">
      <protection locked="0"/>
    </xf>
    <xf numFmtId="166" fontId="8" fillId="0" borderId="0" xfId="11" applyNumberFormat="1" applyFont="1" applyFill="1"/>
    <xf numFmtId="166" fontId="41" fillId="0" borderId="0" xfId="11" applyNumberFormat="1" applyFont="1" applyFill="1"/>
    <xf numFmtId="172" fontId="42" fillId="0" borderId="0" xfId="11" applyNumberFormat="1" applyFont="1" applyFill="1" applyBorder="1" applyProtection="1">
      <protection locked="0"/>
    </xf>
    <xf numFmtId="166" fontId="43" fillId="0" borderId="0" xfId="10" applyNumberFormat="1" applyFont="1" applyFill="1" applyBorder="1"/>
    <xf numFmtId="166" fontId="44" fillId="0" borderId="0" xfId="10" quotePrefix="1" applyNumberFormat="1" applyFont="1" applyFill="1" applyAlignment="1">
      <alignment horizontal="center"/>
    </xf>
    <xf numFmtId="172" fontId="44" fillId="0" borderId="0" xfId="9" applyNumberFormat="1" applyFont="1" applyFill="1"/>
    <xf numFmtId="172" fontId="45" fillId="0" borderId="0" xfId="0" applyNumberFormat="1" applyFont="1" applyFill="1"/>
    <xf numFmtId="172" fontId="44" fillId="0" borderId="0" xfId="9" applyNumberFormat="1" applyFont="1" applyFill="1" applyBorder="1"/>
    <xf numFmtId="172" fontId="45" fillId="0" borderId="0" xfId="0" applyNumberFormat="1" applyFont="1" applyFill="1" applyBorder="1"/>
    <xf numFmtId="172" fontId="43" fillId="0" borderId="0" xfId="9" applyNumberFormat="1" applyFont="1" applyFill="1" applyBorder="1" applyAlignment="1">
      <alignment shrinkToFit="1"/>
    </xf>
    <xf numFmtId="172" fontId="44" fillId="0" borderId="0" xfId="9" applyNumberFormat="1" applyFont="1" applyFill="1" applyAlignment="1">
      <alignment shrinkToFit="1"/>
    </xf>
    <xf numFmtId="39" fontId="43" fillId="0" borderId="0" xfId="9" applyNumberFormat="1" applyFont="1" applyFill="1"/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/>
      <protection locked="0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166" fontId="9" fillId="0" borderId="0" xfId="9" applyNumberFormat="1" applyFont="1" applyFill="1" applyAlignment="1">
      <alignment horizontal="center"/>
    </xf>
    <xf numFmtId="173" fontId="9" fillId="0" borderId="0" xfId="10" quotePrefix="1" applyNumberFormat="1" applyFont="1" applyFill="1" applyBorder="1" applyAlignment="1">
      <alignment horizontal="left"/>
    </xf>
    <xf numFmtId="172" fontId="13" fillId="0" borderId="9" xfId="6" applyNumberFormat="1" applyFont="1" applyFill="1" applyBorder="1" applyProtection="1">
      <protection locked="0"/>
    </xf>
    <xf numFmtId="39" fontId="8" fillId="0" borderId="0" xfId="16" applyNumberFormat="1" applyFont="1" applyFill="1" applyAlignment="1" applyProtection="1">
      <alignment horizontal="left"/>
    </xf>
    <xf numFmtId="172" fontId="9" fillId="0" borderId="0" xfId="4" applyNumberFormat="1" applyFont="1" applyFill="1" applyAlignment="1">
      <alignment horizontal="right"/>
    </xf>
    <xf numFmtId="39" fontId="8" fillId="0" borderId="0" xfId="19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 vertical="center"/>
    </xf>
    <xf numFmtId="39" fontId="8" fillId="0" borderId="4" xfId="1" applyNumberFormat="1" applyFont="1" applyFill="1" applyBorder="1" applyAlignment="1" applyProtection="1">
      <alignment horizontal="center"/>
    </xf>
    <xf numFmtId="166" fontId="8" fillId="0" borderId="0" xfId="11" applyNumberFormat="1" applyFont="1" applyFill="1" applyAlignment="1" applyProtection="1">
      <alignment horizontal="right"/>
      <protection locked="0"/>
    </xf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right" wrapText="1"/>
      <protection locked="0"/>
    </xf>
    <xf numFmtId="169" fontId="8" fillId="0" borderId="0" xfId="10" applyNumberFormat="1" applyFont="1" applyFill="1" applyAlignment="1" applyProtection="1">
      <alignment horizontal="center"/>
      <protection locked="0"/>
    </xf>
    <xf numFmtId="166" fontId="8" fillId="0" borderId="0" xfId="16" applyNumberFormat="1" applyFont="1" applyFill="1" applyAlignment="1" applyProtection="1">
      <alignment horizontal="center"/>
      <protection locked="0"/>
    </xf>
    <xf numFmtId="169" fontId="8" fillId="0" borderId="1" xfId="20" applyNumberFormat="1" applyFont="1" applyFill="1" applyBorder="1" applyAlignment="1" applyProtection="1">
      <alignment horizontal="center"/>
      <protection locked="0"/>
    </xf>
    <xf numFmtId="166" fontId="9" fillId="0" borderId="0" xfId="9" applyNumberFormat="1" applyFont="1" applyFill="1" applyAlignment="1" applyProtection="1">
      <alignment horizontal="center"/>
      <protection locked="0"/>
    </xf>
    <xf numFmtId="166" fontId="13" fillId="0" borderId="0" xfId="11" applyNumberFormat="1" applyFont="1" applyFill="1" applyAlignment="1" applyProtection="1">
      <alignment horizontal="center"/>
      <protection locked="0"/>
    </xf>
    <xf numFmtId="39" fontId="5" fillId="0" borderId="9" xfId="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right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8" fillId="0" borderId="1" xfId="10" applyNumberFormat="1" applyFont="1" applyFill="1" applyBorder="1" applyAlignment="1">
      <alignment horizontal="center"/>
    </xf>
    <xf numFmtId="39" fontId="8" fillId="0" borderId="9" xfId="10" applyNumberFormat="1" applyFont="1" applyFill="1" applyBorder="1" applyAlignment="1">
      <alignment horizontal="center"/>
    </xf>
    <xf numFmtId="39" fontId="34" fillId="0" borderId="10" xfId="10" applyNumberFormat="1" applyFont="1" applyFill="1" applyBorder="1" applyAlignment="1">
      <alignment horizontal="center" vertical="top" wrapText="1"/>
    </xf>
    <xf numFmtId="39" fontId="34" fillId="0" borderId="4" xfId="10" applyNumberFormat="1" applyFont="1" applyFill="1" applyBorder="1" applyAlignment="1">
      <alignment horizontal="center" vertical="top" wrapText="1"/>
    </xf>
    <xf numFmtId="166" fontId="8" fillId="0" borderId="0" xfId="16" applyNumberFormat="1" applyFont="1" applyFill="1" applyAlignment="1" applyProtection="1">
      <alignment horizontal="center" wrapText="1"/>
    </xf>
    <xf numFmtId="166" fontId="8" fillId="0" borderId="0" xfId="16" applyNumberFormat="1" applyFont="1" applyFill="1" applyAlignment="1" applyProtection="1">
      <alignment horizontal="right" wrapText="1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39" fontId="8" fillId="0" borderId="4" xfId="2" applyNumberFormat="1" applyFont="1" applyFill="1" applyBorder="1" applyAlignment="1" applyProtection="1">
      <alignment horizontal="center"/>
    </xf>
    <xf numFmtId="166" fontId="9" fillId="0" borderId="0" xfId="9" applyNumberFormat="1" applyFont="1" applyFill="1" applyAlignment="1">
      <alignment horizontal="center"/>
    </xf>
  </cellXfs>
  <cellStyles count="58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1" xfId="12" xr:uid="{00000000-0005-0000-0000-00002B000000}"/>
    <cellStyle name="Percent [2]" xfId="52" xr:uid="{00000000-0005-0000-0000-00002C000000}"/>
    <cellStyle name="PLAN" xfId="53" xr:uid="{00000000-0005-0000-0000-00002D000000}"/>
    <cellStyle name="เครื่องหมายจุลภาค 2" xfId="56" xr:uid="{00000000-0005-0000-0000-00002E000000}"/>
    <cellStyle name="จุลภาค 2" xfId="31" xr:uid="{00000000-0005-0000-0000-00002F000000}"/>
    <cellStyle name="เชื่อมโยงหลายมิติ" xfId="54" xr:uid="{00000000-0005-0000-0000-000030000000}"/>
    <cellStyle name="ตามการเชื่อมโยงหลายมิติ" xfId="55" xr:uid="{00000000-0005-0000-0000-000031000000}"/>
    <cellStyle name="ปกติ 2" xfId="13" xr:uid="{00000000-0005-0000-0000-000032000000}"/>
    <cellStyle name="ปกติ 3" xfId="23" xr:uid="{00000000-0005-0000-0000-000033000000}"/>
    <cellStyle name="ปกติ_S254E-Mar'47-2 2" xfId="14" xr:uid="{00000000-0005-0000-0000-000034000000}"/>
    <cellStyle name="ปกติ_Sheet1" xfId="15" xr:uid="{00000000-0005-0000-0000-000035000000}"/>
    <cellStyle name="ปกติ_Sheet1 2" xfId="16" xr:uid="{00000000-0005-0000-0000-000036000000}"/>
    <cellStyle name="ปกติ_SPC-Sep'51-E2 สำรอง" xfId="17" xr:uid="{00000000-0005-0000-0000-000037000000}"/>
    <cellStyle name="ปกติ_USCT2" xfId="18" xr:uid="{00000000-0005-0000-0000-000038000000}"/>
    <cellStyle name="ปกติ_งบการเงิน" xfId="19" xr:uid="{00000000-0005-0000-0000-00003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%20SPC61Q2\SPC_Jun'61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ขาดทุนเบ็ดเสร็จ3เดือน"/>
      <sheetName val="กำไรขาดทุนเบ็ดเสร็จ6เดือ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7">
          <cell r="C27">
            <v>918277156.25000024</v>
          </cell>
        </row>
        <row r="95">
          <cell r="G95">
            <v>-223937564.81000012</v>
          </cell>
        </row>
        <row r="96">
          <cell r="G96">
            <v>1774946153.1700001</v>
          </cell>
        </row>
        <row r="97">
          <cell r="G97">
            <v>1551008588.3599999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view="pageBreakPreview" zoomScale="90" zoomScaleSheetLayoutView="90" workbookViewId="0"/>
  </sheetViews>
  <sheetFormatPr defaultColWidth="11.44140625" defaultRowHeight="24.9" customHeight="1" x14ac:dyDescent="0.55000000000000004"/>
  <cols>
    <col min="1" max="1" width="40.109375" style="174" customWidth="1"/>
    <col min="2" max="2" width="9.109375" style="174" customWidth="1"/>
    <col min="3" max="3" width="16.33203125" style="297" customWidth="1"/>
    <col min="4" max="4" width="0.88671875" style="297" customWidth="1"/>
    <col min="5" max="5" width="16.33203125" style="297" customWidth="1"/>
    <col min="6" max="6" width="0.88671875" style="297" customWidth="1"/>
    <col min="7" max="7" width="16.33203125" style="297" customWidth="1"/>
    <col min="8" max="8" width="0.88671875" style="297" customWidth="1"/>
    <col min="9" max="9" width="16.33203125" style="297" customWidth="1"/>
    <col min="10" max="10" width="0.88671875" style="297" customWidth="1"/>
    <col min="11" max="11" width="1.6640625" style="174" customWidth="1"/>
    <col min="12" max="16384" width="11.44140625" style="174"/>
  </cols>
  <sheetData>
    <row r="1" spans="1:11" s="182" customFormat="1" ht="27" customHeight="1" x14ac:dyDescent="0.6">
      <c r="D1" s="183"/>
      <c r="I1" s="369"/>
      <c r="J1" s="369"/>
      <c r="K1" s="369"/>
    </row>
    <row r="2" spans="1:11" ht="24.9" customHeight="1" x14ac:dyDescent="0.6">
      <c r="A2" s="366" t="s">
        <v>22</v>
      </c>
      <c r="B2" s="366"/>
      <c r="C2" s="366"/>
      <c r="D2" s="366"/>
      <c r="E2" s="366"/>
      <c r="F2" s="366"/>
      <c r="G2" s="366"/>
      <c r="H2" s="366"/>
      <c r="I2" s="366"/>
      <c r="J2" s="366"/>
    </row>
    <row r="3" spans="1:11" ht="24.9" customHeight="1" x14ac:dyDescent="0.6">
      <c r="A3" s="366" t="s">
        <v>23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1" ht="24.9" customHeight="1" x14ac:dyDescent="0.55000000000000004">
      <c r="A4" s="367" t="s">
        <v>246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1" ht="6.75" customHeight="1" x14ac:dyDescent="0.6">
      <c r="A5" s="295"/>
      <c r="B5" s="295"/>
      <c r="C5" s="296"/>
      <c r="D5" s="296"/>
      <c r="E5" s="296"/>
      <c r="F5" s="296"/>
      <c r="G5" s="296"/>
      <c r="H5" s="296"/>
      <c r="I5" s="296"/>
      <c r="J5" s="296"/>
    </row>
    <row r="6" spans="1:11" ht="24.9" customHeight="1" x14ac:dyDescent="0.6">
      <c r="A6" s="295"/>
      <c r="B6" s="295"/>
      <c r="C6" s="296"/>
      <c r="D6" s="296"/>
      <c r="E6" s="296"/>
      <c r="F6" s="296"/>
      <c r="G6" s="296"/>
      <c r="H6" s="296"/>
      <c r="I6" s="67" t="s">
        <v>28</v>
      </c>
    </row>
    <row r="7" spans="1:11" ht="24.9" customHeight="1" x14ac:dyDescent="0.6">
      <c r="B7" s="351"/>
      <c r="C7" s="368" t="s">
        <v>24</v>
      </c>
      <c r="D7" s="368"/>
      <c r="E7" s="368"/>
      <c r="F7" s="296"/>
      <c r="G7" s="368" t="s">
        <v>25</v>
      </c>
      <c r="H7" s="368"/>
      <c r="I7" s="368"/>
      <c r="J7" s="368"/>
    </row>
    <row r="8" spans="1:11" ht="24.9" customHeight="1" x14ac:dyDescent="0.6">
      <c r="A8" s="298" t="s">
        <v>26</v>
      </c>
      <c r="B8" s="360" t="s">
        <v>27</v>
      </c>
      <c r="C8" s="299" t="s">
        <v>232</v>
      </c>
      <c r="D8" s="102"/>
      <c r="E8" s="299" t="s">
        <v>205</v>
      </c>
      <c r="F8" s="296"/>
      <c r="G8" s="299" t="str">
        <f>+C8</f>
        <v>June 30, 2019</v>
      </c>
      <c r="H8" s="53"/>
      <c r="I8" s="103" t="str">
        <f>+E8</f>
        <v>December 31, 2018</v>
      </c>
      <c r="J8" s="102"/>
    </row>
    <row r="9" spans="1:11" ht="23.25" customHeight="1" x14ac:dyDescent="0.6">
      <c r="A9" s="360"/>
      <c r="B9" s="360"/>
      <c r="C9" s="300" t="s">
        <v>206</v>
      </c>
      <c r="D9" s="102"/>
      <c r="E9" s="300" t="s">
        <v>208</v>
      </c>
      <c r="F9" s="296"/>
      <c r="G9" s="300" t="s">
        <v>206</v>
      </c>
      <c r="H9" s="53"/>
      <c r="I9" s="65" t="str">
        <f>+E9</f>
        <v>(Audited)</v>
      </c>
      <c r="J9" s="102"/>
    </row>
    <row r="10" spans="1:11" ht="23.25" customHeight="1" x14ac:dyDescent="0.6">
      <c r="A10" s="360"/>
      <c r="B10" s="360"/>
      <c r="C10" s="300" t="s">
        <v>207</v>
      </c>
      <c r="D10" s="102"/>
      <c r="E10" s="65"/>
      <c r="F10" s="296"/>
      <c r="G10" s="300" t="s">
        <v>207</v>
      </c>
      <c r="H10" s="53"/>
      <c r="I10" s="65"/>
      <c r="J10" s="102"/>
    </row>
    <row r="11" spans="1:11" ht="3.75" customHeight="1" x14ac:dyDescent="0.6">
      <c r="A11" s="360"/>
      <c r="B11" s="360"/>
      <c r="C11" s="53"/>
      <c r="D11" s="53"/>
      <c r="E11" s="54"/>
      <c r="F11" s="296"/>
      <c r="G11" s="53"/>
      <c r="H11" s="53"/>
      <c r="I11" s="54"/>
      <c r="J11" s="53"/>
    </row>
    <row r="12" spans="1:11" ht="24.9" customHeight="1" x14ac:dyDescent="0.6">
      <c r="A12" s="301" t="s">
        <v>6</v>
      </c>
      <c r="B12" s="302"/>
      <c r="C12" s="303"/>
      <c r="D12" s="303"/>
      <c r="E12" s="303"/>
      <c r="F12" s="296"/>
      <c r="G12" s="303"/>
      <c r="H12" s="303"/>
      <c r="I12" s="303"/>
      <c r="J12" s="303"/>
    </row>
    <row r="13" spans="1:11" ht="24.9" customHeight="1" x14ac:dyDescent="0.55000000000000004">
      <c r="A13" s="2" t="s">
        <v>5</v>
      </c>
      <c r="B13" s="304">
        <v>5</v>
      </c>
      <c r="C13" s="297">
        <v>1517936829.97</v>
      </c>
      <c r="D13" s="177"/>
      <c r="E13" s="297">
        <v>2022905230.99</v>
      </c>
      <c r="G13" s="297">
        <v>1380752786.8999999</v>
      </c>
      <c r="H13" s="177"/>
      <c r="I13" s="297">
        <v>1876577058.3</v>
      </c>
      <c r="J13" s="177"/>
    </row>
    <row r="14" spans="1:11" ht="24.9" customHeight="1" x14ac:dyDescent="0.55000000000000004">
      <c r="A14" s="2" t="s">
        <v>126</v>
      </c>
      <c r="B14" s="304">
        <v>6</v>
      </c>
      <c r="C14" s="297">
        <v>1837362875.1600001</v>
      </c>
      <c r="D14" s="177"/>
      <c r="E14" s="297">
        <v>1880923239.6400001</v>
      </c>
      <c r="G14" s="297">
        <v>1569501309.5900002</v>
      </c>
      <c r="H14" s="177"/>
      <c r="I14" s="297">
        <v>1532355305.1500001</v>
      </c>
      <c r="J14" s="177"/>
    </row>
    <row r="15" spans="1:11" ht="24.9" customHeight="1" x14ac:dyDescent="0.55000000000000004">
      <c r="A15" s="2" t="s">
        <v>188</v>
      </c>
      <c r="B15" s="304">
        <v>7</v>
      </c>
      <c r="C15" s="297">
        <v>4642531136.9099998</v>
      </c>
      <c r="D15" s="177"/>
      <c r="E15" s="297">
        <v>4645873288.0200005</v>
      </c>
      <c r="G15" s="297">
        <v>4658163146.1899996</v>
      </c>
      <c r="H15" s="177">
        <v>4663630251.29</v>
      </c>
      <c r="I15" s="297">
        <v>4663630251.29</v>
      </c>
      <c r="J15" s="177"/>
    </row>
    <row r="16" spans="1:11" ht="24.9" customHeight="1" x14ac:dyDescent="0.55000000000000004">
      <c r="A16" s="2" t="s">
        <v>4</v>
      </c>
      <c r="B16" s="304">
        <v>8</v>
      </c>
      <c r="C16" s="297">
        <v>652028168.44000006</v>
      </c>
      <c r="D16" s="177"/>
      <c r="E16" s="297">
        <v>644896788.63</v>
      </c>
      <c r="G16" s="297">
        <v>652028168.43999994</v>
      </c>
      <c r="H16" s="177"/>
      <c r="I16" s="297">
        <v>644896788.63000011</v>
      </c>
      <c r="J16" s="177"/>
    </row>
    <row r="17" spans="1:10" ht="24.9" customHeight="1" x14ac:dyDescent="0.55000000000000004">
      <c r="A17" s="2" t="s">
        <v>252</v>
      </c>
      <c r="B17" s="304" t="s">
        <v>197</v>
      </c>
      <c r="C17" s="297">
        <v>2331454.58</v>
      </c>
      <c r="D17" s="177"/>
      <c r="E17" s="297">
        <v>2269071.54</v>
      </c>
      <c r="G17" s="297">
        <v>0</v>
      </c>
      <c r="H17" s="177"/>
      <c r="I17" s="297">
        <v>0</v>
      </c>
      <c r="J17" s="177"/>
    </row>
    <row r="18" spans="1:10" ht="24.9" customHeight="1" x14ac:dyDescent="0.55000000000000004">
      <c r="A18" s="1" t="s">
        <v>3</v>
      </c>
      <c r="B18" s="304"/>
      <c r="C18" s="297">
        <v>1303600200.22</v>
      </c>
      <c r="D18" s="177"/>
      <c r="E18" s="297">
        <v>1809613886.3499999</v>
      </c>
      <c r="G18" s="297">
        <v>1303600200.22</v>
      </c>
      <c r="H18" s="177"/>
      <c r="I18" s="297">
        <v>1809613886.3499999</v>
      </c>
      <c r="J18" s="177"/>
    </row>
    <row r="19" spans="1:10" ht="24.9" customHeight="1" x14ac:dyDescent="0.55000000000000004">
      <c r="A19" s="1" t="s">
        <v>178</v>
      </c>
      <c r="B19" s="304" t="s">
        <v>231</v>
      </c>
      <c r="C19" s="297">
        <v>60000000</v>
      </c>
      <c r="D19" s="177"/>
      <c r="E19" s="297">
        <v>60000000</v>
      </c>
      <c r="G19" s="297">
        <v>60000000</v>
      </c>
      <c r="H19" s="177"/>
      <c r="I19" s="297">
        <v>60000000</v>
      </c>
      <c r="J19" s="177"/>
    </row>
    <row r="20" spans="1:10" ht="24.9" customHeight="1" x14ac:dyDescent="0.55000000000000004">
      <c r="A20" s="2" t="s">
        <v>2</v>
      </c>
      <c r="B20" s="304">
        <v>9</v>
      </c>
      <c r="C20" s="297">
        <v>871671791.82000005</v>
      </c>
      <c r="D20" s="177"/>
      <c r="E20" s="297">
        <v>939807249.25</v>
      </c>
      <c r="G20" s="297">
        <v>815082563.63</v>
      </c>
      <c r="H20" s="177"/>
      <c r="I20" s="297">
        <v>870630017.37</v>
      </c>
      <c r="J20" s="177"/>
    </row>
    <row r="21" spans="1:10" ht="24.9" customHeight="1" x14ac:dyDescent="0.55000000000000004">
      <c r="A21" s="2" t="s">
        <v>7</v>
      </c>
      <c r="C21" s="297">
        <v>9827355.4100000001</v>
      </c>
      <c r="D21" s="177"/>
      <c r="E21" s="297">
        <v>12437770.4</v>
      </c>
      <c r="G21" s="297">
        <v>9827355.4100000001</v>
      </c>
      <c r="H21" s="177"/>
      <c r="I21" s="297">
        <v>12437770.4</v>
      </c>
      <c r="J21" s="177"/>
    </row>
    <row r="22" spans="1:10" ht="24.9" customHeight="1" x14ac:dyDescent="0.55000000000000004">
      <c r="A22" s="2" t="s">
        <v>201</v>
      </c>
      <c r="B22" s="304">
        <v>10</v>
      </c>
      <c r="C22" s="297">
        <v>148879.97</v>
      </c>
      <c r="D22" s="177"/>
      <c r="E22" s="297">
        <v>148879.97</v>
      </c>
      <c r="G22" s="297">
        <v>0</v>
      </c>
      <c r="H22" s="177"/>
      <c r="I22" s="297">
        <v>0</v>
      </c>
      <c r="J22" s="177"/>
    </row>
    <row r="23" spans="1:10" ht="24.9" customHeight="1" x14ac:dyDescent="0.6">
      <c r="A23" s="17" t="s">
        <v>8</v>
      </c>
      <c r="B23" s="302"/>
      <c r="C23" s="305">
        <f>SUM(C13:C22)</f>
        <v>10897438692.479998</v>
      </c>
      <c r="D23" s="303"/>
      <c r="E23" s="305">
        <f>SUM(E13:E22)</f>
        <v>12018875404.790001</v>
      </c>
      <c r="F23" s="303"/>
      <c r="G23" s="305">
        <f>SUM(G13:G22)</f>
        <v>10448955530.379997</v>
      </c>
      <c r="H23" s="303"/>
      <c r="I23" s="305">
        <f>SUM(I13:I22)</f>
        <v>11470141077.49</v>
      </c>
      <c r="J23" s="303"/>
    </row>
    <row r="24" spans="1:10" ht="24.9" customHeight="1" x14ac:dyDescent="0.6">
      <c r="A24" s="17" t="s">
        <v>9</v>
      </c>
      <c r="B24" s="306"/>
      <c r="C24" s="307"/>
      <c r="D24" s="308"/>
      <c r="E24" s="307"/>
      <c r="F24" s="307"/>
      <c r="G24" s="307"/>
      <c r="H24" s="308"/>
      <c r="I24" s="307"/>
      <c r="J24" s="308"/>
    </row>
    <row r="25" spans="1:10" ht="24.9" customHeight="1" x14ac:dyDescent="0.55000000000000004">
      <c r="A25" s="2" t="s">
        <v>156</v>
      </c>
      <c r="B25" s="304" t="s">
        <v>197</v>
      </c>
      <c r="C25" s="297">
        <v>9003829.4600000009</v>
      </c>
      <c r="D25" s="177"/>
      <c r="E25" s="297">
        <v>10185395.02</v>
      </c>
      <c r="G25" s="297">
        <v>0</v>
      </c>
      <c r="H25" s="177"/>
      <c r="I25" s="297">
        <v>0</v>
      </c>
      <c r="J25" s="177"/>
    </row>
    <row r="26" spans="1:10" ht="24.9" customHeight="1" x14ac:dyDescent="0.55000000000000004">
      <c r="A26" s="174" t="s">
        <v>256</v>
      </c>
      <c r="B26" s="176" t="s">
        <v>160</v>
      </c>
      <c r="C26" s="297">
        <v>132000000</v>
      </c>
      <c r="D26" s="177"/>
      <c r="E26" s="297">
        <v>0</v>
      </c>
      <c r="G26" s="297">
        <v>0</v>
      </c>
      <c r="H26" s="177"/>
      <c r="I26" s="297">
        <v>0</v>
      </c>
      <c r="J26" s="177"/>
    </row>
    <row r="27" spans="1:10" ht="24.9" customHeight="1" x14ac:dyDescent="0.55000000000000004">
      <c r="A27" s="2" t="s">
        <v>194</v>
      </c>
      <c r="B27" s="304"/>
      <c r="C27" s="297">
        <v>2235447.88</v>
      </c>
      <c r="D27" s="177"/>
      <c r="E27" s="297">
        <v>2235447.88</v>
      </c>
      <c r="G27" s="297">
        <v>0</v>
      </c>
      <c r="H27" s="177"/>
      <c r="I27" s="297">
        <v>0</v>
      </c>
      <c r="J27" s="177"/>
    </row>
    <row r="28" spans="1:10" ht="24.9" customHeight="1" x14ac:dyDescent="0.6">
      <c r="A28" s="17" t="s">
        <v>251</v>
      </c>
      <c r="B28" s="309" t="s">
        <v>114</v>
      </c>
      <c r="C28" s="310">
        <v>8955915133.5400009</v>
      </c>
      <c r="D28" s="308"/>
      <c r="E28" s="310">
        <v>9055587686.8799992</v>
      </c>
      <c r="F28" s="310"/>
      <c r="G28" s="310">
        <v>8955915133.539999</v>
      </c>
      <c r="H28" s="308"/>
      <c r="I28" s="310">
        <v>9055587686.8799992</v>
      </c>
      <c r="J28" s="308"/>
    </row>
    <row r="29" spans="1:10" ht="24.9" customHeight="1" x14ac:dyDescent="0.55000000000000004">
      <c r="A29" s="2" t="s">
        <v>10</v>
      </c>
      <c r="B29" s="176" t="s">
        <v>117</v>
      </c>
      <c r="C29" s="311">
        <v>827944012.19000006</v>
      </c>
      <c r="D29" s="308"/>
      <c r="E29" s="297">
        <v>774220286.54999995</v>
      </c>
      <c r="G29" s="311">
        <v>609435392.72000003</v>
      </c>
      <c r="H29" s="308"/>
      <c r="I29" s="297">
        <v>553132592.72000003</v>
      </c>
      <c r="J29" s="308"/>
    </row>
    <row r="30" spans="1:10" ht="24.9" customHeight="1" x14ac:dyDescent="0.55000000000000004">
      <c r="A30" s="2" t="s">
        <v>11</v>
      </c>
      <c r="B30" s="176" t="s">
        <v>115</v>
      </c>
      <c r="C30" s="297">
        <v>0</v>
      </c>
      <c r="D30" s="177"/>
      <c r="E30" s="297">
        <v>0</v>
      </c>
      <c r="G30" s="297">
        <v>1413700847.0799999</v>
      </c>
      <c r="H30" s="177"/>
      <c r="I30" s="297">
        <v>1413700847.0799999</v>
      </c>
      <c r="J30" s="177"/>
    </row>
    <row r="31" spans="1:10" ht="24.9" customHeight="1" x14ac:dyDescent="0.55000000000000004">
      <c r="A31" s="2" t="s">
        <v>12</v>
      </c>
      <c r="B31" s="176" t="s">
        <v>157</v>
      </c>
      <c r="C31" s="297">
        <v>1071682922.5700001</v>
      </c>
      <c r="D31" s="177"/>
      <c r="E31" s="297">
        <v>1038534422.5700001</v>
      </c>
      <c r="G31" s="297">
        <v>1071626922.5699999</v>
      </c>
      <c r="H31" s="177"/>
      <c r="I31" s="297">
        <v>1038478422.5699999</v>
      </c>
      <c r="J31" s="177"/>
    </row>
    <row r="32" spans="1:10" ht="24.9" customHeight="1" x14ac:dyDescent="0.55000000000000004">
      <c r="A32" s="2" t="s">
        <v>13</v>
      </c>
      <c r="B32" s="176" t="s">
        <v>169</v>
      </c>
      <c r="C32" s="297">
        <v>2940009848.9000001</v>
      </c>
      <c r="D32" s="177"/>
      <c r="E32" s="297">
        <v>2652543318.9899998</v>
      </c>
      <c r="G32" s="297">
        <v>1849787331.1899998</v>
      </c>
      <c r="H32" s="177"/>
      <c r="I32" s="297">
        <v>1595042172.7199998</v>
      </c>
      <c r="J32" s="177"/>
    </row>
    <row r="33" spans="1:10" ht="24.9" customHeight="1" x14ac:dyDescent="0.55000000000000004">
      <c r="A33" s="2" t="s">
        <v>14</v>
      </c>
      <c r="B33" s="176" t="s">
        <v>113</v>
      </c>
      <c r="C33" s="297">
        <v>1411607618.26</v>
      </c>
      <c r="D33" s="177"/>
      <c r="E33" s="297">
        <v>1029045949.38</v>
      </c>
      <c r="G33" s="297">
        <v>1159285927.96</v>
      </c>
      <c r="H33" s="177"/>
      <c r="I33" s="297">
        <v>742714120.88999987</v>
      </c>
      <c r="J33" s="177"/>
    </row>
    <row r="34" spans="1:10" ht="24.9" customHeight="1" x14ac:dyDescent="0.55000000000000004">
      <c r="A34" s="312" t="s">
        <v>15</v>
      </c>
      <c r="B34" s="304"/>
      <c r="C34" s="297">
        <v>19223353.940000001</v>
      </c>
      <c r="D34" s="177"/>
      <c r="E34" s="297">
        <v>19223353.940000001</v>
      </c>
      <c r="G34" s="297">
        <v>0</v>
      </c>
      <c r="H34" s="177"/>
      <c r="I34" s="297">
        <v>0</v>
      </c>
      <c r="J34" s="177"/>
    </row>
    <row r="35" spans="1:10" ht="24.9" customHeight="1" x14ac:dyDescent="0.55000000000000004">
      <c r="A35" s="2" t="s">
        <v>16</v>
      </c>
      <c r="B35" s="176" t="s">
        <v>158</v>
      </c>
      <c r="C35" s="297">
        <v>19188069.219999999</v>
      </c>
      <c r="D35" s="177"/>
      <c r="E35" s="297">
        <v>19481748.670000002</v>
      </c>
      <c r="G35" s="297">
        <v>13335575.249999993</v>
      </c>
      <c r="H35" s="177"/>
      <c r="I35" s="297">
        <v>13695026.879999993</v>
      </c>
      <c r="J35" s="177"/>
    </row>
    <row r="36" spans="1:10" ht="24.9" customHeight="1" x14ac:dyDescent="0.55000000000000004">
      <c r="A36" s="2" t="s">
        <v>17</v>
      </c>
      <c r="B36" s="176" t="s">
        <v>221</v>
      </c>
      <c r="C36" s="297">
        <v>18490750.550000001</v>
      </c>
      <c r="D36" s="177"/>
      <c r="E36" s="297">
        <v>17079862.640000001</v>
      </c>
      <c r="G36" s="297">
        <v>0</v>
      </c>
      <c r="H36" s="177"/>
      <c r="I36" s="297">
        <v>0</v>
      </c>
      <c r="J36" s="177"/>
    </row>
    <row r="37" spans="1:10" ht="24.9" customHeight="1" x14ac:dyDescent="0.55000000000000004">
      <c r="A37" s="2" t="s">
        <v>18</v>
      </c>
      <c r="B37" s="176" t="s">
        <v>170</v>
      </c>
      <c r="C37" s="313">
        <v>72734845.859999999</v>
      </c>
      <c r="D37" s="177"/>
      <c r="E37" s="313">
        <v>76878364.409999996</v>
      </c>
      <c r="F37" s="314"/>
      <c r="G37" s="313">
        <v>67314316.75999999</v>
      </c>
      <c r="H37" s="177"/>
      <c r="I37" s="313">
        <v>69903437.309999973</v>
      </c>
      <c r="J37" s="177"/>
    </row>
    <row r="38" spans="1:10" ht="24.9" customHeight="1" x14ac:dyDescent="0.6">
      <c r="A38" s="17" t="s">
        <v>19</v>
      </c>
      <c r="C38" s="314">
        <f>SUM(C25:C37)</f>
        <v>15480035832.370001</v>
      </c>
      <c r="D38" s="174"/>
      <c r="E38" s="313">
        <f>SUM(E25:E37)</f>
        <v>14695015836.929996</v>
      </c>
      <c r="F38" s="174"/>
      <c r="G38" s="313">
        <f>SUM(G25:G37)</f>
        <v>15140401447.069998</v>
      </c>
      <c r="H38" s="174"/>
      <c r="I38" s="313">
        <f>SUM(I25:I37)</f>
        <v>14482254307.049995</v>
      </c>
      <c r="J38" s="174"/>
    </row>
    <row r="39" spans="1:10" ht="24.9" customHeight="1" thickBot="1" x14ac:dyDescent="0.65">
      <c r="A39" s="17" t="s">
        <v>20</v>
      </c>
      <c r="B39" s="315"/>
      <c r="C39" s="316">
        <f>+C23+C38</f>
        <v>26377474524.849998</v>
      </c>
      <c r="D39" s="174"/>
      <c r="E39" s="316">
        <f>+E23+E38</f>
        <v>26713891241.719997</v>
      </c>
      <c r="F39" s="174"/>
      <c r="G39" s="316">
        <f>+G23+G38</f>
        <v>25589356977.449997</v>
      </c>
      <c r="H39" s="174"/>
      <c r="I39" s="316">
        <f>+I23+I38</f>
        <v>25952395384.539993</v>
      </c>
      <c r="J39" s="174"/>
    </row>
    <row r="40" spans="1:10" ht="12.75" customHeight="1" thickTop="1" x14ac:dyDescent="0.6">
      <c r="A40" s="178"/>
      <c r="B40" s="315"/>
      <c r="C40" s="303"/>
      <c r="D40" s="303"/>
      <c r="E40" s="303"/>
      <c r="F40" s="303"/>
      <c r="G40" s="303"/>
      <c r="H40" s="303"/>
      <c r="I40" s="303"/>
      <c r="J40" s="303"/>
    </row>
    <row r="41" spans="1:10" ht="24.9" customHeight="1" x14ac:dyDescent="0.55000000000000004">
      <c r="A41" s="42" t="s">
        <v>21</v>
      </c>
      <c r="B41" s="315"/>
      <c r="C41" s="177" t="str">
        <f>IF(C$111=C$39," ",C$39-C$111)</f>
        <v xml:space="preserve"> </v>
      </c>
      <c r="D41" s="177"/>
      <c r="E41" s="177" t="str">
        <f>IF(E$111=E$39," ",E$39-E$111)</f>
        <v xml:space="preserve"> </v>
      </c>
      <c r="F41" s="177"/>
      <c r="G41" s="177" t="str">
        <f>IF(G$111=G$39," ",G$39-G$111)</f>
        <v xml:space="preserve"> </v>
      </c>
      <c r="H41" s="177"/>
      <c r="I41" s="177" t="str">
        <f>IF(I$111=I$39," ",I$39-I$111)</f>
        <v xml:space="preserve"> </v>
      </c>
      <c r="J41" s="177"/>
    </row>
    <row r="42" spans="1:10" ht="24.9" customHeight="1" x14ac:dyDescent="0.55000000000000004">
      <c r="A42" s="371" t="s">
        <v>0</v>
      </c>
      <c r="B42" s="371"/>
      <c r="C42" s="371"/>
      <c r="D42" s="371"/>
      <c r="E42" s="371"/>
      <c r="F42" s="371"/>
      <c r="G42" s="371"/>
      <c r="H42" s="371"/>
      <c r="I42" s="371"/>
      <c r="J42" s="371"/>
    </row>
    <row r="43" spans="1:10" ht="24.9" customHeight="1" x14ac:dyDescent="0.55000000000000004">
      <c r="A43" s="352"/>
      <c r="B43" s="352"/>
      <c r="C43" s="308"/>
      <c r="D43" s="308"/>
      <c r="E43" s="308"/>
      <c r="F43" s="308"/>
      <c r="G43" s="308"/>
      <c r="H43" s="308"/>
      <c r="I43" s="308"/>
      <c r="J43" s="308"/>
    </row>
    <row r="44" spans="1:10" ht="24.9" customHeight="1" x14ac:dyDescent="0.6">
      <c r="A44" s="366" t="s">
        <v>22</v>
      </c>
      <c r="B44" s="366"/>
      <c r="C44" s="366"/>
      <c r="D44" s="366"/>
      <c r="E44" s="366"/>
      <c r="F44" s="366"/>
      <c r="G44" s="366"/>
      <c r="H44" s="366"/>
      <c r="I44" s="366"/>
      <c r="J44" s="366"/>
    </row>
    <row r="45" spans="1:10" ht="24.9" customHeight="1" x14ac:dyDescent="0.6">
      <c r="A45" s="366" t="s">
        <v>104</v>
      </c>
      <c r="B45" s="366"/>
      <c r="C45" s="366"/>
      <c r="D45" s="366"/>
      <c r="E45" s="366"/>
      <c r="F45" s="366"/>
      <c r="G45" s="366"/>
      <c r="H45" s="366"/>
      <c r="I45" s="366"/>
      <c r="J45" s="366"/>
    </row>
    <row r="46" spans="1:10" ht="24.9" customHeight="1" x14ac:dyDescent="0.55000000000000004">
      <c r="A46" s="367" t="str">
        <f>+A4</f>
        <v>AS AT JUNE 30, 2019</v>
      </c>
      <c r="B46" s="367"/>
      <c r="C46" s="367"/>
      <c r="D46" s="367"/>
      <c r="E46" s="367"/>
      <c r="F46" s="367"/>
      <c r="G46" s="367"/>
      <c r="H46" s="367"/>
      <c r="I46" s="367"/>
      <c r="J46" s="367"/>
    </row>
    <row r="47" spans="1:10" ht="24.9" customHeight="1" x14ac:dyDescent="0.6">
      <c r="A47" s="295"/>
      <c r="B47" s="295"/>
      <c r="C47" s="296"/>
      <c r="D47" s="296"/>
      <c r="E47" s="296"/>
      <c r="F47" s="296"/>
      <c r="G47" s="296"/>
      <c r="H47" s="296"/>
      <c r="I47" s="296"/>
      <c r="J47" s="296"/>
    </row>
    <row r="48" spans="1:10" ht="24.9" customHeight="1" x14ac:dyDescent="0.6">
      <c r="A48" s="315"/>
      <c r="B48" s="351"/>
      <c r="C48" s="296"/>
      <c r="D48" s="296"/>
      <c r="E48" s="296"/>
      <c r="F48" s="296"/>
      <c r="G48" s="296"/>
      <c r="H48" s="296"/>
      <c r="I48" s="67" t="s">
        <v>28</v>
      </c>
      <c r="J48" s="296"/>
    </row>
    <row r="49" spans="1:10" ht="24.9" customHeight="1" x14ac:dyDescent="0.6">
      <c r="B49" s="351"/>
      <c r="C49" s="368" t="s">
        <v>24</v>
      </c>
      <c r="D49" s="368"/>
      <c r="E49" s="368"/>
      <c r="F49" s="296"/>
      <c r="G49" s="368" t="s">
        <v>25</v>
      </c>
      <c r="H49" s="368"/>
      <c r="I49" s="368"/>
      <c r="J49" s="368"/>
    </row>
    <row r="50" spans="1:10" ht="24.9" customHeight="1" x14ac:dyDescent="0.6">
      <c r="A50" s="298" t="s">
        <v>29</v>
      </c>
      <c r="B50" s="360" t="s">
        <v>27</v>
      </c>
      <c r="C50" s="299" t="str">
        <f>+C8</f>
        <v>June 30, 2019</v>
      </c>
      <c r="D50" s="102"/>
      <c r="E50" s="299" t="str">
        <f>+E8</f>
        <v>December 31, 2018</v>
      </c>
      <c r="F50" s="296"/>
      <c r="G50" s="299" t="str">
        <f>+C50</f>
        <v>June 30, 2019</v>
      </c>
      <c r="H50" s="53"/>
      <c r="I50" s="103" t="str">
        <f>+E50</f>
        <v>December 31, 2018</v>
      </c>
      <c r="J50" s="102"/>
    </row>
    <row r="51" spans="1:10" ht="24.9" customHeight="1" x14ac:dyDescent="0.6">
      <c r="A51" s="360"/>
      <c r="B51" s="360"/>
      <c r="C51" s="163" t="str">
        <f>+C9</f>
        <v>(Unaudited/</v>
      </c>
      <c r="D51" s="102"/>
      <c r="E51" s="65" t="str">
        <f>+E9</f>
        <v>(Audited)</v>
      </c>
      <c r="F51" s="296"/>
      <c r="G51" s="159" t="str">
        <f>+C51</f>
        <v>(Unaudited/</v>
      </c>
      <c r="H51" s="53"/>
      <c r="I51" s="65" t="str">
        <f>+E51</f>
        <v>(Audited)</v>
      </c>
      <c r="J51" s="102"/>
    </row>
    <row r="52" spans="1:10" ht="24.9" customHeight="1" x14ac:dyDescent="0.6">
      <c r="A52" s="360"/>
      <c r="B52" s="360"/>
      <c r="C52" s="163" t="str">
        <f>+C10</f>
        <v>reviewed)</v>
      </c>
      <c r="D52" s="102"/>
      <c r="E52" s="65"/>
      <c r="F52" s="296"/>
      <c r="G52" s="163" t="str">
        <f>+C52</f>
        <v>reviewed)</v>
      </c>
      <c r="H52" s="53"/>
      <c r="I52" s="65"/>
      <c r="J52" s="102"/>
    </row>
    <row r="53" spans="1:10" ht="3" customHeight="1" x14ac:dyDescent="0.6">
      <c r="A53" s="360"/>
      <c r="B53" s="360"/>
      <c r="C53" s="53"/>
      <c r="D53" s="53"/>
      <c r="E53" s="54"/>
      <c r="F53" s="296"/>
      <c r="G53" s="53"/>
      <c r="H53" s="53"/>
      <c r="I53" s="54"/>
      <c r="J53" s="53"/>
    </row>
    <row r="54" spans="1:10" ht="24.9" customHeight="1" x14ac:dyDescent="0.6">
      <c r="A54" s="17" t="s">
        <v>34</v>
      </c>
      <c r="B54" s="317"/>
      <c r="C54" s="44"/>
      <c r="D54" s="44"/>
      <c r="E54" s="103"/>
      <c r="F54" s="103"/>
      <c r="G54" s="44"/>
      <c r="H54" s="44"/>
      <c r="I54" s="103"/>
      <c r="J54" s="44"/>
    </row>
    <row r="55" spans="1:10" ht="24.9" customHeight="1" x14ac:dyDescent="0.55000000000000004">
      <c r="A55" s="2" t="s">
        <v>189</v>
      </c>
      <c r="B55" s="176" t="s">
        <v>179</v>
      </c>
      <c r="C55" s="177">
        <v>5481497225.6400003</v>
      </c>
      <c r="D55" s="177"/>
      <c r="E55" s="318">
        <v>5715841920.4499998</v>
      </c>
      <c r="F55" s="177"/>
      <c r="G55" s="319">
        <v>5521521560.46</v>
      </c>
      <c r="H55" s="177"/>
      <c r="I55" s="319">
        <v>5703313277.8799992</v>
      </c>
      <c r="J55" s="177"/>
    </row>
    <row r="56" spans="1:10" ht="24.9" customHeight="1" x14ac:dyDescent="0.55000000000000004">
      <c r="A56" s="2" t="s">
        <v>30</v>
      </c>
      <c r="B56" s="176"/>
      <c r="C56" s="320">
        <v>1816132978.29</v>
      </c>
      <c r="D56" s="177"/>
      <c r="E56" s="297">
        <v>2288752676.9400001</v>
      </c>
      <c r="F56" s="320"/>
      <c r="G56" s="319">
        <v>1816132978.29</v>
      </c>
      <c r="H56" s="177"/>
      <c r="I56" s="319">
        <v>2288752676.9400001</v>
      </c>
      <c r="J56" s="177"/>
    </row>
    <row r="57" spans="1:10" ht="24.9" customHeight="1" x14ac:dyDescent="0.55000000000000004">
      <c r="A57" s="2" t="s">
        <v>162</v>
      </c>
      <c r="B57" s="176" t="s">
        <v>171</v>
      </c>
      <c r="C57" s="320">
        <v>0</v>
      </c>
      <c r="D57" s="177"/>
      <c r="E57" s="297">
        <v>0</v>
      </c>
      <c r="F57" s="320"/>
      <c r="G57" s="319">
        <v>22953240.609999999</v>
      </c>
      <c r="H57" s="177"/>
      <c r="I57" s="319">
        <v>21768225.379999999</v>
      </c>
      <c r="J57" s="177"/>
    </row>
    <row r="58" spans="1:10" ht="24.9" customHeight="1" x14ac:dyDescent="0.55000000000000004">
      <c r="A58" s="321" t="s">
        <v>180</v>
      </c>
      <c r="B58" s="304" t="s">
        <v>222</v>
      </c>
      <c r="C58" s="320">
        <v>19000249</v>
      </c>
      <c r="D58" s="177"/>
      <c r="E58" s="320">
        <v>19215532</v>
      </c>
      <c r="F58" s="320"/>
      <c r="G58" s="320">
        <v>19000249</v>
      </c>
      <c r="H58" s="320"/>
      <c r="I58" s="320">
        <v>18579060.999999996</v>
      </c>
      <c r="J58" s="177"/>
    </row>
    <row r="59" spans="1:10" ht="24.9" customHeight="1" x14ac:dyDescent="0.55000000000000004">
      <c r="A59" s="2" t="s">
        <v>31</v>
      </c>
      <c r="B59" s="176" t="s">
        <v>159</v>
      </c>
      <c r="C59" s="320">
        <v>24719000</v>
      </c>
      <c r="D59" s="177"/>
      <c r="E59" s="297">
        <v>22000000</v>
      </c>
      <c r="F59" s="320"/>
      <c r="G59" s="320">
        <v>24719000</v>
      </c>
      <c r="H59" s="177"/>
      <c r="I59" s="319">
        <v>22000000</v>
      </c>
      <c r="J59" s="177"/>
    </row>
    <row r="60" spans="1:10" ht="24.9" customHeight="1" x14ac:dyDescent="0.55000000000000004">
      <c r="A60" s="2" t="s">
        <v>127</v>
      </c>
      <c r="C60" s="322">
        <v>92847747.920000002</v>
      </c>
      <c r="D60" s="177"/>
      <c r="E60" s="297">
        <v>112189535.79000001</v>
      </c>
      <c r="F60" s="320"/>
      <c r="G60" s="322">
        <v>80649963.278000012</v>
      </c>
      <c r="H60" s="177"/>
      <c r="I60" s="319">
        <v>99259920.859999999</v>
      </c>
      <c r="J60" s="177"/>
    </row>
    <row r="61" spans="1:10" ht="24.9" customHeight="1" x14ac:dyDescent="0.6">
      <c r="A61" s="17" t="s">
        <v>32</v>
      </c>
      <c r="B61" s="315"/>
      <c r="C61" s="323">
        <f>SUM(C55:C60)</f>
        <v>7434197200.8500004</v>
      </c>
      <c r="D61" s="174"/>
      <c r="E61" s="323">
        <f>SUM(E55:E60)</f>
        <v>8157999665.1799994</v>
      </c>
      <c r="F61" s="174"/>
      <c r="G61" s="323">
        <f>SUM(G55:G60)</f>
        <v>7484976991.6379995</v>
      </c>
      <c r="H61" s="174"/>
      <c r="I61" s="323">
        <f>SUM(I55:I60)</f>
        <v>8153673162.0599995</v>
      </c>
      <c r="J61" s="174"/>
    </row>
    <row r="62" spans="1:10" ht="24.9" customHeight="1" x14ac:dyDescent="0.6">
      <c r="A62" s="17" t="s">
        <v>33</v>
      </c>
      <c r="B62" s="315"/>
      <c r="C62" s="303"/>
      <c r="D62" s="303"/>
      <c r="E62" s="303"/>
      <c r="F62" s="303"/>
      <c r="G62" s="303"/>
      <c r="H62" s="303"/>
      <c r="I62" s="303"/>
      <c r="J62" s="303"/>
    </row>
    <row r="63" spans="1:10" ht="24.9" customHeight="1" x14ac:dyDescent="0.55000000000000004">
      <c r="A63" s="2" t="s">
        <v>35</v>
      </c>
      <c r="B63" s="176"/>
      <c r="C63" s="320">
        <v>0</v>
      </c>
      <c r="D63" s="324"/>
      <c r="E63" s="320">
        <v>7152795.5700000003</v>
      </c>
      <c r="F63" s="320"/>
      <c r="G63" s="320">
        <v>0</v>
      </c>
      <c r="H63" s="324"/>
      <c r="I63" s="320">
        <v>7152795.5700000003</v>
      </c>
      <c r="J63" s="324"/>
    </row>
    <row r="64" spans="1:10" ht="24.9" customHeight="1" x14ac:dyDescent="0.55000000000000004">
      <c r="A64" s="312" t="s">
        <v>112</v>
      </c>
      <c r="B64" s="176" t="s">
        <v>171</v>
      </c>
      <c r="C64" s="320">
        <v>0</v>
      </c>
      <c r="D64" s="177"/>
      <c r="E64" s="320">
        <v>0</v>
      </c>
      <c r="F64" s="320"/>
      <c r="G64" s="320">
        <v>59480496.460000001</v>
      </c>
      <c r="H64" s="177"/>
      <c r="I64" s="320">
        <v>67107125.060000017</v>
      </c>
      <c r="J64" s="177"/>
    </row>
    <row r="65" spans="1:13" ht="24.9" customHeight="1" x14ac:dyDescent="0.55000000000000004">
      <c r="A65" s="2" t="s">
        <v>36</v>
      </c>
      <c r="B65" s="176" t="s">
        <v>221</v>
      </c>
      <c r="C65" s="322">
        <v>906208191.40999997</v>
      </c>
      <c r="D65" s="324"/>
      <c r="E65" s="320">
        <v>960178505.25</v>
      </c>
      <c r="F65" s="320"/>
      <c r="G65" s="322">
        <v>769193527.08000016</v>
      </c>
      <c r="H65" s="324"/>
      <c r="I65" s="320">
        <v>824783840.91999996</v>
      </c>
      <c r="J65" s="324"/>
    </row>
    <row r="66" spans="1:13" ht="24.9" customHeight="1" x14ac:dyDescent="0.55000000000000004">
      <c r="A66" s="312" t="s">
        <v>128</v>
      </c>
      <c r="B66" s="176" t="s">
        <v>222</v>
      </c>
      <c r="C66" s="320">
        <v>197439925.81</v>
      </c>
      <c r="D66" s="324"/>
      <c r="E66" s="320">
        <v>179332412.12</v>
      </c>
      <c r="F66" s="320"/>
      <c r="G66" s="320">
        <v>173715358</v>
      </c>
      <c r="H66" s="324"/>
      <c r="I66" s="320">
        <v>162219063</v>
      </c>
      <c r="J66" s="324"/>
    </row>
    <row r="67" spans="1:13" ht="24.9" customHeight="1" x14ac:dyDescent="0.55000000000000004">
      <c r="A67" s="2" t="s">
        <v>37</v>
      </c>
      <c r="B67" s="351"/>
      <c r="C67" s="325">
        <v>41063052.850000001</v>
      </c>
      <c r="D67" s="177"/>
      <c r="E67" s="325">
        <v>45243589.609999999</v>
      </c>
      <c r="F67" s="320"/>
      <c r="G67" s="325">
        <v>25517960.609999996</v>
      </c>
      <c r="H67" s="177"/>
      <c r="I67" s="325">
        <v>29541628.080000002</v>
      </c>
      <c r="J67" s="177"/>
    </row>
    <row r="68" spans="1:13" ht="24.9" customHeight="1" x14ac:dyDescent="0.6">
      <c r="A68" s="17" t="s">
        <v>38</v>
      </c>
      <c r="B68" s="315"/>
      <c r="C68" s="320">
        <f>SUM(C63:C67)</f>
        <v>1144711170.0699999</v>
      </c>
      <c r="D68" s="174"/>
      <c r="E68" s="320">
        <f>SUM(E63:E67)</f>
        <v>1191907302.55</v>
      </c>
      <c r="F68" s="174"/>
      <c r="G68" s="320">
        <f>SUM(G63:G67)</f>
        <v>1027907342.1500002</v>
      </c>
      <c r="H68" s="174"/>
      <c r="I68" s="320">
        <f>SUM(I63:I67)</f>
        <v>1090804452.6299999</v>
      </c>
      <c r="J68" s="174"/>
    </row>
    <row r="69" spans="1:13" ht="24.9" customHeight="1" thickBot="1" x14ac:dyDescent="0.65">
      <c r="A69" s="17" t="s">
        <v>39</v>
      </c>
      <c r="B69" s="351"/>
      <c r="C69" s="316">
        <f>+C61+C68</f>
        <v>8578908370.9200001</v>
      </c>
      <c r="D69" s="174"/>
      <c r="E69" s="316">
        <f>+E61+E68</f>
        <v>9349906967.7299995</v>
      </c>
      <c r="F69" s="174"/>
      <c r="G69" s="316">
        <f>+G61+G68</f>
        <v>8512884333.7880001</v>
      </c>
      <c r="H69" s="174"/>
      <c r="I69" s="316">
        <f>+I61+I68</f>
        <v>9244477614.6899986</v>
      </c>
      <c r="J69" s="174"/>
    </row>
    <row r="70" spans="1:13" ht="18" customHeight="1" thickTop="1" x14ac:dyDescent="0.55000000000000004">
      <c r="A70" s="351"/>
      <c r="B70" s="351"/>
      <c r="C70" s="307"/>
      <c r="D70" s="307"/>
      <c r="E70" s="307"/>
      <c r="F70" s="307"/>
      <c r="G70" s="307"/>
      <c r="H70" s="307"/>
      <c r="I70" s="307"/>
      <c r="J70" s="307"/>
    </row>
    <row r="71" spans="1:13" ht="24.9" customHeight="1" x14ac:dyDescent="0.55000000000000004">
      <c r="A71" s="2" t="s">
        <v>21</v>
      </c>
      <c r="B71" s="351"/>
      <c r="C71" s="177" t="str">
        <f>IF(C$111=C$39," ",C$39-C$111)</f>
        <v xml:space="preserve"> </v>
      </c>
      <c r="D71" s="177"/>
      <c r="E71" s="177" t="str">
        <f>IF(E$111=E$39," ",E$39-E$111)</f>
        <v xml:space="preserve"> </v>
      </c>
      <c r="F71" s="177"/>
      <c r="G71" s="177" t="str">
        <f>IF(G$111=G$39," ",G$39-G$111)</f>
        <v xml:space="preserve"> </v>
      </c>
      <c r="H71" s="177"/>
      <c r="I71" s="177" t="str">
        <f>IF(I$111=I$39," ",I$39-I$111)</f>
        <v xml:space="preserve"> </v>
      </c>
      <c r="J71" s="177"/>
    </row>
    <row r="72" spans="1:13" ht="24" customHeight="1" x14ac:dyDescent="0.55000000000000004">
      <c r="B72" s="176"/>
      <c r="C72" s="177"/>
      <c r="D72" s="177"/>
      <c r="E72" s="177"/>
      <c r="F72" s="177"/>
      <c r="G72" s="177"/>
      <c r="H72" s="177"/>
      <c r="I72" s="177"/>
      <c r="J72" s="352"/>
      <c r="K72" s="352"/>
      <c r="M72" s="175"/>
    </row>
    <row r="73" spans="1:13" ht="24" customHeight="1" x14ac:dyDescent="0.55000000000000004">
      <c r="B73" s="176"/>
      <c r="C73" s="177"/>
      <c r="D73" s="177"/>
      <c r="E73" s="177"/>
      <c r="F73" s="177"/>
      <c r="G73" s="177"/>
      <c r="H73" s="177"/>
      <c r="I73" s="177"/>
      <c r="J73" s="352"/>
      <c r="K73" s="352"/>
      <c r="M73" s="175"/>
    </row>
    <row r="74" spans="1:13" ht="24" customHeight="1" x14ac:dyDescent="0.55000000000000004">
      <c r="B74" s="176"/>
      <c r="C74" s="177"/>
      <c r="D74" s="177"/>
      <c r="E74" s="177"/>
      <c r="F74" s="177"/>
      <c r="G74" s="177"/>
      <c r="H74" s="177"/>
      <c r="I74" s="177"/>
      <c r="J74" s="352"/>
      <c r="K74" s="352"/>
      <c r="M74" s="175"/>
    </row>
    <row r="75" spans="1:13" ht="24" customHeight="1" x14ac:dyDescent="0.55000000000000004">
      <c r="B75" s="176"/>
      <c r="C75" s="177"/>
      <c r="D75" s="177"/>
      <c r="E75" s="177"/>
      <c r="F75" s="177"/>
      <c r="G75" s="177"/>
      <c r="H75" s="177"/>
      <c r="I75" s="177"/>
      <c r="J75" s="352"/>
      <c r="K75" s="352"/>
      <c r="M75" s="175"/>
    </row>
    <row r="76" spans="1:13" ht="24" customHeight="1" x14ac:dyDescent="0.55000000000000004">
      <c r="B76" s="176"/>
      <c r="C76" s="177"/>
      <c r="D76" s="177"/>
      <c r="E76" s="177"/>
      <c r="F76" s="177"/>
      <c r="G76" s="177"/>
      <c r="H76" s="177"/>
      <c r="I76" s="177"/>
      <c r="J76" s="352"/>
      <c r="K76" s="352"/>
      <c r="M76" s="175"/>
    </row>
    <row r="77" spans="1:13" ht="24" customHeight="1" x14ac:dyDescent="0.55000000000000004">
      <c r="B77" s="176"/>
      <c r="C77" s="177"/>
      <c r="D77" s="177"/>
      <c r="E77" s="177"/>
      <c r="F77" s="177"/>
      <c r="G77" s="177"/>
      <c r="H77" s="177"/>
      <c r="I77" s="177"/>
      <c r="J77" s="352"/>
      <c r="K77" s="352"/>
      <c r="M77" s="175"/>
    </row>
    <row r="78" spans="1:13" ht="24" customHeight="1" x14ac:dyDescent="0.55000000000000004">
      <c r="B78" s="176"/>
      <c r="C78" s="177"/>
      <c r="D78" s="177"/>
      <c r="E78" s="177"/>
      <c r="F78" s="177"/>
      <c r="G78" s="177"/>
      <c r="H78" s="177"/>
      <c r="I78" s="177"/>
      <c r="J78" s="352"/>
      <c r="K78" s="352"/>
      <c r="M78" s="175"/>
    </row>
    <row r="79" spans="1:13" ht="24" customHeight="1" x14ac:dyDescent="0.55000000000000004">
      <c r="B79" s="176"/>
      <c r="C79" s="177"/>
      <c r="D79" s="177"/>
      <c r="E79" s="177"/>
      <c r="F79" s="177"/>
      <c r="G79" s="177"/>
      <c r="H79" s="177"/>
      <c r="I79" s="177"/>
      <c r="J79" s="352"/>
      <c r="K79" s="352"/>
      <c r="M79" s="175"/>
    </row>
    <row r="80" spans="1:13" ht="24" customHeight="1" x14ac:dyDescent="0.55000000000000004">
      <c r="B80" s="176"/>
      <c r="C80" s="177"/>
      <c r="D80" s="177"/>
      <c r="E80" s="177"/>
      <c r="F80" s="177"/>
      <c r="G80" s="177"/>
      <c r="H80" s="177"/>
      <c r="I80" s="177"/>
      <c r="J80" s="352"/>
      <c r="K80" s="352"/>
      <c r="M80" s="175"/>
    </row>
    <row r="81" spans="1:13" ht="24" customHeight="1" x14ac:dyDescent="0.55000000000000004">
      <c r="B81" s="176"/>
      <c r="C81" s="177"/>
      <c r="D81" s="177"/>
      <c r="E81" s="177"/>
      <c r="F81" s="177"/>
      <c r="G81" s="177"/>
      <c r="H81" s="177"/>
      <c r="I81" s="177"/>
      <c r="J81" s="352"/>
      <c r="K81" s="352"/>
      <c r="M81" s="175"/>
    </row>
    <row r="82" spans="1:13" ht="24" customHeight="1" x14ac:dyDescent="0.55000000000000004">
      <c r="B82" s="176"/>
      <c r="C82" s="177"/>
      <c r="D82" s="177"/>
      <c r="E82" s="177"/>
      <c r="F82" s="177"/>
      <c r="G82" s="177"/>
      <c r="H82" s="177"/>
      <c r="I82" s="177"/>
      <c r="J82" s="352"/>
      <c r="K82" s="352"/>
      <c r="M82" s="175"/>
    </row>
    <row r="83" spans="1:13" ht="24" customHeight="1" x14ac:dyDescent="0.55000000000000004">
      <c r="A83" s="371" t="s">
        <v>1</v>
      </c>
      <c r="B83" s="371"/>
      <c r="C83" s="371"/>
      <c r="D83" s="371"/>
      <c r="E83" s="371"/>
      <c r="F83" s="371"/>
      <c r="G83" s="371"/>
      <c r="H83" s="371"/>
      <c r="I83" s="371"/>
      <c r="J83" s="371"/>
    </row>
    <row r="84" spans="1:13" ht="24" customHeight="1" x14ac:dyDescent="0.55000000000000004">
      <c r="A84" s="352"/>
      <c r="B84" s="352"/>
      <c r="C84" s="308"/>
      <c r="D84" s="308"/>
      <c r="E84" s="308"/>
      <c r="F84" s="308"/>
      <c r="G84" s="308"/>
      <c r="H84" s="308"/>
      <c r="I84" s="308"/>
      <c r="J84" s="308"/>
    </row>
    <row r="85" spans="1:13" ht="24" customHeight="1" x14ac:dyDescent="0.6">
      <c r="A85" s="366" t="s">
        <v>22</v>
      </c>
      <c r="B85" s="366"/>
      <c r="C85" s="366"/>
      <c r="D85" s="366"/>
      <c r="E85" s="366"/>
      <c r="F85" s="366"/>
      <c r="G85" s="366"/>
      <c r="H85" s="366"/>
      <c r="I85" s="366"/>
      <c r="J85" s="366"/>
    </row>
    <row r="86" spans="1:13" ht="24" customHeight="1" x14ac:dyDescent="0.6">
      <c r="A86" s="366" t="s">
        <v>104</v>
      </c>
      <c r="B86" s="366"/>
      <c r="C86" s="366"/>
      <c r="D86" s="366"/>
      <c r="E86" s="366"/>
      <c r="F86" s="366"/>
      <c r="G86" s="366"/>
      <c r="H86" s="366"/>
      <c r="I86" s="366"/>
      <c r="J86" s="366"/>
    </row>
    <row r="87" spans="1:13" ht="24" customHeight="1" x14ac:dyDescent="0.55000000000000004">
      <c r="A87" s="367" t="str">
        <f>+A4</f>
        <v>AS AT JUNE 30, 2019</v>
      </c>
      <c r="B87" s="367"/>
      <c r="C87" s="367"/>
      <c r="D87" s="367"/>
      <c r="E87" s="367"/>
      <c r="F87" s="367"/>
      <c r="G87" s="367"/>
      <c r="H87" s="367"/>
      <c r="I87" s="367"/>
      <c r="J87" s="367"/>
    </row>
    <row r="88" spans="1:13" ht="24" customHeight="1" x14ac:dyDescent="0.6">
      <c r="A88" s="295"/>
      <c r="B88" s="295"/>
      <c r="C88" s="296"/>
      <c r="D88" s="296"/>
      <c r="E88" s="296"/>
      <c r="F88" s="296"/>
      <c r="G88" s="296"/>
      <c r="H88" s="296"/>
      <c r="I88" s="296"/>
      <c r="J88" s="296"/>
    </row>
    <row r="89" spans="1:13" ht="24" customHeight="1" x14ac:dyDescent="0.6">
      <c r="A89" s="315"/>
      <c r="B89" s="351"/>
      <c r="C89" s="296"/>
      <c r="D89" s="296"/>
      <c r="E89" s="296"/>
      <c r="F89" s="296"/>
      <c r="G89" s="296"/>
      <c r="H89" s="296"/>
      <c r="I89" s="67" t="s">
        <v>28</v>
      </c>
      <c r="J89" s="296"/>
    </row>
    <row r="90" spans="1:13" ht="24" customHeight="1" x14ac:dyDescent="0.6">
      <c r="B90" s="351"/>
      <c r="C90" s="368" t="s">
        <v>24</v>
      </c>
      <c r="D90" s="368"/>
      <c r="E90" s="368"/>
      <c r="F90" s="296"/>
      <c r="G90" s="368" t="s">
        <v>25</v>
      </c>
      <c r="H90" s="368"/>
      <c r="I90" s="368"/>
      <c r="J90" s="368"/>
    </row>
    <row r="91" spans="1:13" ht="24" customHeight="1" x14ac:dyDescent="0.6">
      <c r="A91" s="298" t="s">
        <v>29</v>
      </c>
      <c r="B91" s="360" t="s">
        <v>27</v>
      </c>
      <c r="C91" s="299" t="str">
        <f>+C50</f>
        <v>June 30, 2019</v>
      </c>
      <c r="D91" s="102"/>
      <c r="E91" s="299" t="str">
        <f>+E50</f>
        <v>December 31, 2018</v>
      </c>
      <c r="F91" s="296"/>
      <c r="G91" s="299" t="str">
        <f>+C91</f>
        <v>June 30, 2019</v>
      </c>
      <c r="H91" s="53"/>
      <c r="I91" s="103" t="str">
        <f>+E91</f>
        <v>December 31, 2018</v>
      </c>
      <c r="J91" s="102"/>
    </row>
    <row r="92" spans="1:13" ht="24" customHeight="1" x14ac:dyDescent="0.6">
      <c r="A92" s="333" t="s">
        <v>253</v>
      </c>
      <c r="B92" s="360"/>
      <c r="C92" s="163" t="str">
        <f>+C51</f>
        <v>(Unaudited/</v>
      </c>
      <c r="D92" s="102"/>
      <c r="E92" s="65" t="str">
        <f>+E51</f>
        <v>(Audited)</v>
      </c>
      <c r="F92" s="296"/>
      <c r="G92" s="159" t="str">
        <f>+C92</f>
        <v>(Unaudited/</v>
      </c>
      <c r="H92" s="53"/>
      <c r="I92" s="65" t="str">
        <f>+E92</f>
        <v>(Audited)</v>
      </c>
      <c r="J92" s="102"/>
    </row>
    <row r="93" spans="1:13" ht="24" customHeight="1" x14ac:dyDescent="0.6">
      <c r="A93" s="326"/>
      <c r="B93" s="360"/>
      <c r="C93" s="163" t="str">
        <f>+C52</f>
        <v>reviewed)</v>
      </c>
      <c r="D93" s="102"/>
      <c r="E93" s="65"/>
      <c r="F93" s="296"/>
      <c r="G93" s="163" t="str">
        <f>+C93</f>
        <v>reviewed)</v>
      </c>
      <c r="H93" s="53"/>
      <c r="I93" s="65"/>
      <c r="J93" s="102"/>
    </row>
    <row r="94" spans="1:13" ht="3" customHeight="1" x14ac:dyDescent="0.6">
      <c r="A94" s="360"/>
      <c r="B94" s="360"/>
      <c r="C94" s="53"/>
      <c r="D94" s="53"/>
      <c r="E94" s="54"/>
      <c r="F94" s="296"/>
      <c r="G94" s="53"/>
      <c r="H94" s="53"/>
      <c r="I94" s="54"/>
      <c r="J94" s="53"/>
    </row>
    <row r="95" spans="1:13" ht="24" customHeight="1" x14ac:dyDescent="0.6">
      <c r="A95" s="17" t="s">
        <v>40</v>
      </c>
      <c r="B95" s="315"/>
      <c r="C95" s="44"/>
      <c r="D95" s="44"/>
      <c r="E95" s="103"/>
      <c r="F95" s="103"/>
      <c r="G95" s="44"/>
      <c r="H95" s="44"/>
      <c r="I95" s="103"/>
      <c r="J95" s="44"/>
    </row>
    <row r="96" spans="1:13" ht="24" customHeight="1" x14ac:dyDescent="0.55000000000000004">
      <c r="A96" s="2" t="s">
        <v>41</v>
      </c>
      <c r="B96" s="315"/>
      <c r="C96" s="303"/>
      <c r="D96" s="303"/>
      <c r="E96" s="303"/>
      <c r="F96" s="303"/>
      <c r="G96" s="303"/>
      <c r="H96" s="303"/>
      <c r="I96" s="303"/>
      <c r="J96" s="303"/>
    </row>
    <row r="97" spans="1:10" ht="24" customHeight="1" x14ac:dyDescent="0.55000000000000004">
      <c r="A97" s="2" t="s">
        <v>163</v>
      </c>
      <c r="B97" s="327"/>
      <c r="C97" s="303"/>
      <c r="D97" s="303"/>
      <c r="E97" s="303"/>
      <c r="F97" s="303"/>
      <c r="G97" s="303"/>
      <c r="H97" s="303"/>
      <c r="I97" s="303"/>
      <c r="J97" s="303"/>
    </row>
    <row r="98" spans="1:10" ht="24" customHeight="1" thickBot="1" x14ac:dyDescent="0.6">
      <c r="A98" s="2" t="s">
        <v>164</v>
      </c>
      <c r="B98" s="327"/>
      <c r="C98" s="328">
        <v>330000000</v>
      </c>
      <c r="D98" s="303"/>
      <c r="E98" s="328">
        <v>330000000</v>
      </c>
      <c r="F98" s="303"/>
      <c r="G98" s="328">
        <v>330000000</v>
      </c>
      <c r="H98" s="303"/>
      <c r="I98" s="328">
        <v>330000000</v>
      </c>
      <c r="J98" s="303"/>
    </row>
    <row r="99" spans="1:10" ht="24" customHeight="1" thickTop="1" x14ac:dyDescent="0.55000000000000004">
      <c r="A99" s="2" t="s">
        <v>129</v>
      </c>
      <c r="B99" s="315"/>
      <c r="C99" s="303"/>
      <c r="D99" s="303"/>
      <c r="E99" s="303"/>
      <c r="F99" s="303"/>
      <c r="G99" s="303"/>
      <c r="H99" s="303"/>
      <c r="I99" s="303"/>
      <c r="J99" s="303"/>
    </row>
    <row r="100" spans="1:10" ht="24" customHeight="1" x14ac:dyDescent="0.55000000000000004">
      <c r="A100" s="2" t="s">
        <v>163</v>
      </c>
      <c r="H100" s="303"/>
      <c r="I100" s="303"/>
    </row>
    <row r="101" spans="1:10" ht="24" customHeight="1" x14ac:dyDescent="0.55000000000000004">
      <c r="A101" s="2" t="s">
        <v>164</v>
      </c>
      <c r="B101" s="329"/>
      <c r="C101" s="177">
        <v>330000000</v>
      </c>
      <c r="D101" s="177"/>
      <c r="E101" s="177">
        <v>330000000</v>
      </c>
      <c r="F101" s="177"/>
      <c r="G101" s="177">
        <v>330000000</v>
      </c>
      <c r="H101" s="177"/>
      <c r="I101" s="177">
        <v>330000000</v>
      </c>
      <c r="J101" s="177"/>
    </row>
    <row r="102" spans="1:10" ht="24" customHeight="1" x14ac:dyDescent="0.55000000000000004">
      <c r="A102" s="2" t="s">
        <v>42</v>
      </c>
      <c r="B102" s="327"/>
      <c r="C102" s="297">
        <f>งบแสดงการเปลี่ยนแปลงรวม!E20</f>
        <v>1743441255.3900001</v>
      </c>
      <c r="D102" s="177"/>
      <c r="E102" s="297">
        <v>1743441255.3900001</v>
      </c>
      <c r="G102" s="297">
        <f>งบแสดงการเปลี่ยนแปลงเฉพาะ!E16</f>
        <v>1743441255.3900001</v>
      </c>
      <c r="H102" s="177"/>
      <c r="I102" s="297">
        <v>1743441255.3900001</v>
      </c>
      <c r="J102" s="177"/>
    </row>
    <row r="103" spans="1:10" ht="24" customHeight="1" x14ac:dyDescent="0.55000000000000004">
      <c r="A103" s="2" t="s">
        <v>70</v>
      </c>
      <c r="B103" s="327"/>
      <c r="C103" s="174"/>
      <c r="D103" s="174"/>
      <c r="E103" s="174"/>
      <c r="F103" s="174"/>
      <c r="G103" s="174"/>
      <c r="H103" s="174"/>
      <c r="I103" s="174"/>
      <c r="J103" s="174"/>
    </row>
    <row r="104" spans="1:10" ht="24" customHeight="1" x14ac:dyDescent="0.55000000000000004">
      <c r="A104" s="2" t="s">
        <v>43</v>
      </c>
      <c r="B104" s="315"/>
      <c r="C104" s="174"/>
      <c r="D104" s="174"/>
      <c r="E104" s="174"/>
      <c r="F104" s="174"/>
      <c r="G104" s="174"/>
      <c r="H104" s="174"/>
      <c r="I104" s="174"/>
      <c r="J104" s="174"/>
    </row>
    <row r="105" spans="1:10" ht="24" customHeight="1" x14ac:dyDescent="0.55000000000000004">
      <c r="A105" s="2" t="s">
        <v>49</v>
      </c>
      <c r="B105" s="330">
        <v>28</v>
      </c>
      <c r="C105" s="297">
        <f>งบแสดงการเปลี่ยนแปลงรวม!G31</f>
        <v>60000000</v>
      </c>
      <c r="E105" s="297">
        <v>60000000</v>
      </c>
      <c r="F105" s="174"/>
      <c r="G105" s="297">
        <f>งบแสดงการเปลี่ยนแปลงเฉพาะ!I24</f>
        <v>60000000</v>
      </c>
      <c r="H105" s="174"/>
      <c r="I105" s="297">
        <v>60000000</v>
      </c>
    </row>
    <row r="106" spans="1:10" ht="24" customHeight="1" x14ac:dyDescent="0.55000000000000004">
      <c r="A106" s="2" t="s">
        <v>44</v>
      </c>
      <c r="B106" s="315"/>
      <c r="C106" s="297">
        <f>งบแสดงการเปลี่ยนแปลงรวม!I31</f>
        <v>11174329324.290005</v>
      </c>
      <c r="E106" s="297">
        <v>10596697689.750004</v>
      </c>
      <c r="F106" s="174"/>
      <c r="G106" s="297">
        <f>งบแสดงการเปลี่ยนแปลงเฉพาะ!K24</f>
        <v>10647568044.48201</v>
      </c>
      <c r="H106" s="174"/>
      <c r="I106" s="297">
        <v>10122126002.300013</v>
      </c>
    </row>
    <row r="107" spans="1:10" ht="24" customHeight="1" x14ac:dyDescent="0.55000000000000004">
      <c r="A107" s="28" t="s">
        <v>130</v>
      </c>
      <c r="B107" s="315"/>
      <c r="C107" s="331">
        <f>งบแสดงการเปลี่ยนแปลงรวม!K31+งบแสดงการเปลี่ยนแปลงรวม!M31</f>
        <v>4316802234.1100006</v>
      </c>
      <c r="D107" s="174"/>
      <c r="E107" s="331">
        <v>4472431797.3199997</v>
      </c>
      <c r="F107" s="174"/>
      <c r="G107" s="331">
        <f>งบแสดงการเปลี่ยนแปลงเฉพาะ!M24</f>
        <v>4295463343.7900009</v>
      </c>
      <c r="H107" s="174"/>
      <c r="I107" s="331">
        <v>4452350512.1599998</v>
      </c>
      <c r="J107" s="174"/>
    </row>
    <row r="108" spans="1:10" ht="24" customHeight="1" x14ac:dyDescent="0.55000000000000004">
      <c r="A108" s="332" t="s">
        <v>45</v>
      </c>
      <c r="B108" s="315"/>
      <c r="C108" s="297">
        <f>SUM(C101:C107)</f>
        <v>17624572813.790005</v>
      </c>
      <c r="D108" s="174"/>
      <c r="E108" s="297">
        <f>SUM(E101:E107)</f>
        <v>17202570742.460003</v>
      </c>
      <c r="F108" s="174"/>
      <c r="G108" s="297">
        <f>SUM(G101:G107)</f>
        <v>17076472643.66201</v>
      </c>
      <c r="H108" s="174"/>
      <c r="I108" s="297">
        <f>SUM(I101:I107)</f>
        <v>16707917769.850012</v>
      </c>
      <c r="J108" s="174"/>
    </row>
    <row r="109" spans="1:10" ht="24" customHeight="1" x14ac:dyDescent="0.55000000000000004">
      <c r="A109" s="2" t="s">
        <v>46</v>
      </c>
      <c r="B109" s="315"/>
      <c r="C109" s="331">
        <f>งบแสดงการเปลี่ยนแปลงรวม!O31</f>
        <v>173993340.13999999</v>
      </c>
      <c r="D109" s="174"/>
      <c r="E109" s="331">
        <v>161413531.53</v>
      </c>
      <c r="F109" s="174"/>
      <c r="G109" s="331">
        <v>0</v>
      </c>
      <c r="H109" s="174"/>
      <c r="I109" s="331">
        <v>0</v>
      </c>
      <c r="J109" s="174"/>
    </row>
    <row r="110" spans="1:10" ht="24" customHeight="1" x14ac:dyDescent="0.6">
      <c r="A110" s="17" t="s">
        <v>47</v>
      </c>
      <c r="C110" s="323">
        <f>SUM(C108:C109)</f>
        <v>17798566153.930004</v>
      </c>
      <c r="D110" s="174"/>
      <c r="E110" s="323">
        <f>SUM(E108:E109)</f>
        <v>17363984273.990002</v>
      </c>
      <c r="F110" s="174"/>
      <c r="G110" s="323">
        <f>SUM(G108:G109)</f>
        <v>17076472643.66201</v>
      </c>
      <c r="H110" s="174"/>
      <c r="I110" s="323">
        <f>SUM(I108:I109)</f>
        <v>16707917769.850012</v>
      </c>
      <c r="J110" s="174"/>
    </row>
    <row r="111" spans="1:10" ht="24" customHeight="1" thickBot="1" x14ac:dyDescent="0.65">
      <c r="A111" s="17" t="s">
        <v>48</v>
      </c>
      <c r="B111" s="315"/>
      <c r="C111" s="316">
        <f>+C69+C110</f>
        <v>26377474524.850006</v>
      </c>
      <c r="D111" s="174"/>
      <c r="E111" s="316">
        <f>+E69+E110</f>
        <v>26713891241.720001</v>
      </c>
      <c r="F111" s="174"/>
      <c r="G111" s="316">
        <f>G110+G69</f>
        <v>25589356977.450012</v>
      </c>
      <c r="H111" s="174"/>
      <c r="I111" s="316">
        <f>I110+I69</f>
        <v>25952395384.540009</v>
      </c>
      <c r="J111" s="174"/>
    </row>
    <row r="112" spans="1:10" ht="24" customHeight="1" thickTop="1" x14ac:dyDescent="0.6">
      <c r="A112" s="178"/>
      <c r="D112" s="174"/>
      <c r="F112" s="174"/>
      <c r="H112" s="174"/>
      <c r="J112" s="174"/>
    </row>
    <row r="113" spans="1:13" ht="24" customHeight="1" x14ac:dyDescent="0.55000000000000004">
      <c r="A113" s="2" t="s">
        <v>21</v>
      </c>
      <c r="B113" s="351"/>
      <c r="C113" s="177" t="str">
        <f>IF(C$111=C$39," ",C$39-C$111)</f>
        <v xml:space="preserve"> </v>
      </c>
      <c r="D113" s="177"/>
      <c r="E113" s="177" t="str">
        <f>IF(E$111=E$39," ",E$39-E$111)</f>
        <v xml:space="preserve"> </v>
      </c>
      <c r="F113" s="177"/>
      <c r="G113" s="177" t="str">
        <f>IF(G$111=G$39," ",G$39-G$111)</f>
        <v xml:space="preserve"> </v>
      </c>
      <c r="H113" s="177"/>
      <c r="I113" s="177" t="str">
        <f>IF(I$111=I$39," ",I$39-I$111)</f>
        <v xml:space="preserve"> </v>
      </c>
      <c r="J113" s="177"/>
    </row>
    <row r="114" spans="1:13" ht="24" customHeight="1" x14ac:dyDescent="0.6">
      <c r="A114" s="178"/>
      <c r="B114" s="176"/>
      <c r="C114" s="177"/>
      <c r="D114" s="177"/>
      <c r="E114" s="177"/>
      <c r="F114" s="177"/>
      <c r="G114" s="177"/>
      <c r="H114" s="177"/>
      <c r="I114" s="177"/>
      <c r="J114" s="352"/>
      <c r="K114" s="352"/>
      <c r="M114" s="175"/>
    </row>
    <row r="115" spans="1:13" ht="24" customHeight="1" x14ac:dyDescent="0.6">
      <c r="A115" s="178"/>
      <c r="B115" s="176"/>
      <c r="C115" s="177"/>
      <c r="D115" s="177"/>
      <c r="E115" s="177"/>
      <c r="F115" s="177"/>
      <c r="G115" s="177"/>
      <c r="H115" s="177"/>
      <c r="I115" s="177"/>
      <c r="J115" s="352"/>
      <c r="K115" s="352"/>
      <c r="M115" s="175"/>
    </row>
    <row r="116" spans="1:13" ht="24" customHeight="1" x14ac:dyDescent="0.6">
      <c r="A116" s="178"/>
      <c r="B116" s="176"/>
      <c r="C116" s="177"/>
      <c r="D116" s="177"/>
      <c r="E116" s="177"/>
      <c r="F116" s="177"/>
      <c r="G116" s="177"/>
      <c r="H116" s="177"/>
      <c r="I116" s="177"/>
      <c r="J116" s="352"/>
      <c r="K116" s="352"/>
      <c r="M116" s="175"/>
    </row>
    <row r="117" spans="1:13" ht="24" customHeight="1" x14ac:dyDescent="0.6">
      <c r="A117" s="178"/>
      <c r="B117" s="176"/>
      <c r="C117" s="177"/>
      <c r="D117" s="177"/>
      <c r="E117" s="177"/>
      <c r="F117" s="177"/>
      <c r="G117" s="177"/>
      <c r="H117" s="177"/>
      <c r="I117" s="177"/>
      <c r="J117" s="352"/>
      <c r="K117" s="352"/>
      <c r="M117" s="175"/>
    </row>
    <row r="118" spans="1:13" ht="24" customHeight="1" x14ac:dyDescent="0.6">
      <c r="A118" s="178"/>
      <c r="B118" s="176"/>
      <c r="C118" s="177"/>
      <c r="D118" s="177"/>
      <c r="E118" s="177"/>
      <c r="F118" s="177"/>
      <c r="G118" s="177"/>
      <c r="H118" s="177"/>
      <c r="I118" s="177"/>
      <c r="J118" s="352"/>
      <c r="K118" s="352"/>
      <c r="M118" s="175"/>
    </row>
    <row r="119" spans="1:13" ht="24" customHeight="1" x14ac:dyDescent="0.6">
      <c r="A119" s="178"/>
      <c r="B119" s="176"/>
      <c r="C119" s="177"/>
      <c r="D119" s="177"/>
      <c r="E119" s="177"/>
      <c r="F119" s="177"/>
      <c r="G119" s="177"/>
      <c r="H119" s="177"/>
      <c r="I119" s="177"/>
      <c r="J119" s="352"/>
      <c r="K119" s="352"/>
      <c r="M119" s="175"/>
    </row>
    <row r="120" spans="1:13" ht="24" customHeight="1" x14ac:dyDescent="0.6">
      <c r="A120" s="178"/>
      <c r="B120" s="176"/>
      <c r="C120" s="177"/>
      <c r="D120" s="177"/>
      <c r="E120" s="177"/>
      <c r="F120" s="177"/>
      <c r="G120" s="177"/>
      <c r="H120" s="177"/>
      <c r="I120" s="177"/>
      <c r="J120" s="352"/>
      <c r="K120" s="352"/>
      <c r="M120" s="175"/>
    </row>
    <row r="121" spans="1:13" ht="24" customHeight="1" x14ac:dyDescent="0.6">
      <c r="A121" s="178"/>
      <c r="B121" s="176"/>
      <c r="C121" s="177"/>
      <c r="D121" s="177"/>
      <c r="E121" s="177"/>
      <c r="F121" s="177"/>
      <c r="G121" s="177"/>
      <c r="H121" s="177"/>
      <c r="I121" s="177"/>
      <c r="J121" s="352"/>
      <c r="K121" s="352"/>
      <c r="M121" s="175"/>
    </row>
    <row r="122" spans="1:13" ht="24" customHeight="1" x14ac:dyDescent="0.6">
      <c r="A122" s="178"/>
      <c r="B122" s="176"/>
      <c r="C122" s="177"/>
      <c r="D122" s="177"/>
      <c r="E122" s="177"/>
      <c r="F122" s="177"/>
      <c r="G122" s="177"/>
      <c r="H122" s="177"/>
      <c r="I122" s="177"/>
      <c r="J122" s="352"/>
      <c r="K122" s="352"/>
      <c r="M122" s="175"/>
    </row>
    <row r="123" spans="1:13" ht="24" customHeight="1" x14ac:dyDescent="0.6">
      <c r="A123" s="178"/>
      <c r="B123" s="176"/>
      <c r="C123" s="177"/>
      <c r="D123" s="177"/>
      <c r="E123" s="177"/>
      <c r="F123" s="177"/>
      <c r="G123" s="177"/>
      <c r="H123" s="177"/>
      <c r="I123" s="177"/>
      <c r="J123" s="352"/>
      <c r="K123" s="352"/>
      <c r="M123" s="175"/>
    </row>
    <row r="124" spans="1:13" ht="24" customHeight="1" x14ac:dyDescent="0.55000000000000004">
      <c r="A124" s="370"/>
      <c r="B124" s="370"/>
      <c r="C124" s="370"/>
      <c r="D124" s="370"/>
      <c r="E124" s="370"/>
      <c r="F124" s="370"/>
      <c r="G124" s="370"/>
      <c r="H124" s="370"/>
      <c r="I124" s="370"/>
      <c r="J124" s="352"/>
      <c r="K124" s="352"/>
      <c r="M124" s="175"/>
    </row>
    <row r="125" spans="1:13" ht="24" customHeight="1" x14ac:dyDescent="0.55000000000000004">
      <c r="A125" s="370"/>
      <c r="B125" s="370"/>
      <c r="C125" s="370"/>
      <c r="D125" s="370"/>
      <c r="E125" s="370"/>
      <c r="F125" s="370"/>
      <c r="G125" s="370"/>
      <c r="H125" s="370"/>
      <c r="I125" s="370"/>
      <c r="J125" s="352"/>
      <c r="K125" s="352"/>
      <c r="M125" s="175"/>
    </row>
    <row r="126" spans="1:13" ht="24" customHeight="1" x14ac:dyDescent="0.55000000000000004"/>
    <row r="127" spans="1:13" ht="24.9" customHeight="1" x14ac:dyDescent="0.55000000000000004">
      <c r="C127" s="307"/>
      <c r="D127" s="307"/>
      <c r="E127" s="307"/>
      <c r="F127" s="307"/>
      <c r="G127" s="307"/>
      <c r="J127" s="307"/>
    </row>
  </sheetData>
  <sheetProtection selectLockedCells="1" selectUnlockedCells="1"/>
  <mergeCells count="20">
    <mergeCell ref="A125:I125"/>
    <mergeCell ref="A124:I124"/>
    <mergeCell ref="A42:J42"/>
    <mergeCell ref="A44:J44"/>
    <mergeCell ref="A45:J45"/>
    <mergeCell ref="A46:J46"/>
    <mergeCell ref="C49:E49"/>
    <mergeCell ref="G49:J49"/>
    <mergeCell ref="A83:J83"/>
    <mergeCell ref="A85:J85"/>
    <mergeCell ref="A86:J86"/>
    <mergeCell ref="A87:J87"/>
    <mergeCell ref="C90:E90"/>
    <mergeCell ref="G90:J90"/>
    <mergeCell ref="A3:J3"/>
    <mergeCell ref="A4:J4"/>
    <mergeCell ref="C7:E7"/>
    <mergeCell ref="G7:J7"/>
    <mergeCell ref="I1:K1"/>
    <mergeCell ref="A2:J2"/>
  </mergeCells>
  <printOptions horizontalCentered="1"/>
  <pageMargins left="0.59055118110236227" right="0.39370078740157483" top="0.59055118110236227" bottom="0.39370078740157483" header="0.39370078740157483" footer="0.62992125984251968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80"/>
  <sheetViews>
    <sheetView view="pageBreakPreview" topLeftCell="A48" zoomScale="98" zoomScaleNormal="50" zoomScaleSheetLayoutView="98" workbookViewId="0">
      <selection activeCell="C23" sqref="C23"/>
    </sheetView>
  </sheetViews>
  <sheetFormatPr defaultRowHeight="27" customHeight="1" x14ac:dyDescent="0.55000000000000004"/>
  <cols>
    <col min="1" max="1" width="1.109375" style="182" customWidth="1"/>
    <col min="2" max="2" width="1.44140625" style="182" customWidth="1"/>
    <col min="3" max="3" width="48.33203125" style="182" customWidth="1"/>
    <col min="4" max="4" width="5.88671875" style="183" customWidth="1"/>
    <col min="5" max="5" width="16.6640625" style="182" customWidth="1"/>
    <col min="6" max="6" width="0.88671875" style="182" customWidth="1"/>
    <col min="7" max="7" width="16.6640625" style="182" customWidth="1"/>
    <col min="8" max="8" width="0.88671875" style="182" customWidth="1"/>
    <col min="9" max="9" width="17.33203125" style="182" customWidth="1"/>
    <col min="10" max="10" width="0.88671875" style="182" customWidth="1"/>
    <col min="11" max="11" width="17" style="182" customWidth="1"/>
    <col min="12" max="12" width="0.88671875" style="182" customWidth="1"/>
    <col min="13" max="13" width="16" style="182" customWidth="1"/>
    <col min="14" max="242" width="8.88671875" style="182"/>
    <col min="243" max="243" width="36" style="182" customWidth="1"/>
    <col min="244" max="244" width="5.6640625" style="182" customWidth="1"/>
    <col min="245" max="245" width="15.5546875" style="182" customWidth="1"/>
    <col min="246" max="246" width="0.88671875" style="182" customWidth="1"/>
    <col min="247" max="247" width="15.5546875" style="182" customWidth="1"/>
    <col min="248" max="248" width="0.88671875" style="182" customWidth="1"/>
    <col min="249" max="249" width="15.5546875" style="182" customWidth="1"/>
    <col min="250" max="250" width="0.88671875" style="182" customWidth="1"/>
    <col min="251" max="251" width="15.5546875" style="182" customWidth="1"/>
    <col min="252" max="252" width="0.88671875" style="182" customWidth="1"/>
    <col min="253" max="498" width="8.88671875" style="182"/>
    <col min="499" max="499" width="36" style="182" customWidth="1"/>
    <col min="500" max="500" width="5.6640625" style="182" customWidth="1"/>
    <col min="501" max="501" width="15.5546875" style="182" customWidth="1"/>
    <col min="502" max="502" width="0.88671875" style="182" customWidth="1"/>
    <col min="503" max="503" width="15.5546875" style="182" customWidth="1"/>
    <col min="504" max="504" width="0.88671875" style="182" customWidth="1"/>
    <col min="505" max="505" width="15.5546875" style="182" customWidth="1"/>
    <col min="506" max="506" width="0.88671875" style="182" customWidth="1"/>
    <col min="507" max="507" width="15.5546875" style="182" customWidth="1"/>
    <col min="508" max="508" width="0.88671875" style="182" customWidth="1"/>
    <col min="509" max="754" width="8.88671875" style="182"/>
    <col min="755" max="755" width="36" style="182" customWidth="1"/>
    <col min="756" max="756" width="5.6640625" style="182" customWidth="1"/>
    <col min="757" max="757" width="15.5546875" style="182" customWidth="1"/>
    <col min="758" max="758" width="0.88671875" style="182" customWidth="1"/>
    <col min="759" max="759" width="15.5546875" style="182" customWidth="1"/>
    <col min="760" max="760" width="0.88671875" style="182" customWidth="1"/>
    <col min="761" max="761" width="15.5546875" style="182" customWidth="1"/>
    <col min="762" max="762" width="0.88671875" style="182" customWidth="1"/>
    <col min="763" max="763" width="15.5546875" style="182" customWidth="1"/>
    <col min="764" max="764" width="0.88671875" style="182" customWidth="1"/>
    <col min="765" max="1010" width="8.88671875" style="182"/>
    <col min="1011" max="1011" width="36" style="182" customWidth="1"/>
    <col min="1012" max="1012" width="5.6640625" style="182" customWidth="1"/>
    <col min="1013" max="1013" width="15.5546875" style="182" customWidth="1"/>
    <col min="1014" max="1014" width="0.88671875" style="182" customWidth="1"/>
    <col min="1015" max="1015" width="15.5546875" style="182" customWidth="1"/>
    <col min="1016" max="1016" width="0.88671875" style="182" customWidth="1"/>
    <col min="1017" max="1017" width="15.5546875" style="182" customWidth="1"/>
    <col min="1018" max="1018" width="0.88671875" style="182" customWidth="1"/>
    <col min="1019" max="1019" width="15.5546875" style="182" customWidth="1"/>
    <col min="1020" max="1020" width="0.88671875" style="182" customWidth="1"/>
    <col min="1021" max="1266" width="8.88671875" style="182"/>
    <col min="1267" max="1267" width="36" style="182" customWidth="1"/>
    <col min="1268" max="1268" width="5.6640625" style="182" customWidth="1"/>
    <col min="1269" max="1269" width="15.5546875" style="182" customWidth="1"/>
    <col min="1270" max="1270" width="0.88671875" style="182" customWidth="1"/>
    <col min="1271" max="1271" width="15.5546875" style="182" customWidth="1"/>
    <col min="1272" max="1272" width="0.88671875" style="182" customWidth="1"/>
    <col min="1273" max="1273" width="15.5546875" style="182" customWidth="1"/>
    <col min="1274" max="1274" width="0.88671875" style="182" customWidth="1"/>
    <col min="1275" max="1275" width="15.5546875" style="182" customWidth="1"/>
    <col min="1276" max="1276" width="0.88671875" style="182" customWidth="1"/>
    <col min="1277" max="1522" width="8.88671875" style="182"/>
    <col min="1523" max="1523" width="36" style="182" customWidth="1"/>
    <col min="1524" max="1524" width="5.6640625" style="182" customWidth="1"/>
    <col min="1525" max="1525" width="15.5546875" style="182" customWidth="1"/>
    <col min="1526" max="1526" width="0.88671875" style="182" customWidth="1"/>
    <col min="1527" max="1527" width="15.5546875" style="182" customWidth="1"/>
    <col min="1528" max="1528" width="0.88671875" style="182" customWidth="1"/>
    <col min="1529" max="1529" width="15.5546875" style="182" customWidth="1"/>
    <col min="1530" max="1530" width="0.88671875" style="182" customWidth="1"/>
    <col min="1531" max="1531" width="15.5546875" style="182" customWidth="1"/>
    <col min="1532" max="1532" width="0.88671875" style="182" customWidth="1"/>
    <col min="1533" max="1778" width="8.88671875" style="182"/>
    <col min="1779" max="1779" width="36" style="182" customWidth="1"/>
    <col min="1780" max="1780" width="5.6640625" style="182" customWidth="1"/>
    <col min="1781" max="1781" width="15.5546875" style="182" customWidth="1"/>
    <col min="1782" max="1782" width="0.88671875" style="182" customWidth="1"/>
    <col min="1783" max="1783" width="15.5546875" style="182" customWidth="1"/>
    <col min="1784" max="1784" width="0.88671875" style="182" customWidth="1"/>
    <col min="1785" max="1785" width="15.5546875" style="182" customWidth="1"/>
    <col min="1786" max="1786" width="0.88671875" style="182" customWidth="1"/>
    <col min="1787" max="1787" width="15.5546875" style="182" customWidth="1"/>
    <col min="1788" max="1788" width="0.88671875" style="182" customWidth="1"/>
    <col min="1789" max="2034" width="8.88671875" style="182"/>
    <col min="2035" max="2035" width="36" style="182" customWidth="1"/>
    <col min="2036" max="2036" width="5.6640625" style="182" customWidth="1"/>
    <col min="2037" max="2037" width="15.5546875" style="182" customWidth="1"/>
    <col min="2038" max="2038" width="0.88671875" style="182" customWidth="1"/>
    <col min="2039" max="2039" width="15.5546875" style="182" customWidth="1"/>
    <col min="2040" max="2040" width="0.88671875" style="182" customWidth="1"/>
    <col min="2041" max="2041" width="15.5546875" style="182" customWidth="1"/>
    <col min="2042" max="2042" width="0.88671875" style="182" customWidth="1"/>
    <col min="2043" max="2043" width="15.5546875" style="182" customWidth="1"/>
    <col min="2044" max="2044" width="0.88671875" style="182" customWidth="1"/>
    <col min="2045" max="2290" width="8.88671875" style="182"/>
    <col min="2291" max="2291" width="36" style="182" customWidth="1"/>
    <col min="2292" max="2292" width="5.6640625" style="182" customWidth="1"/>
    <col min="2293" max="2293" width="15.5546875" style="182" customWidth="1"/>
    <col min="2294" max="2294" width="0.88671875" style="182" customWidth="1"/>
    <col min="2295" max="2295" width="15.5546875" style="182" customWidth="1"/>
    <col min="2296" max="2296" width="0.88671875" style="182" customWidth="1"/>
    <col min="2297" max="2297" width="15.5546875" style="182" customWidth="1"/>
    <col min="2298" max="2298" width="0.88671875" style="182" customWidth="1"/>
    <col min="2299" max="2299" width="15.5546875" style="182" customWidth="1"/>
    <col min="2300" max="2300" width="0.88671875" style="182" customWidth="1"/>
    <col min="2301" max="2546" width="8.88671875" style="182"/>
    <col min="2547" max="2547" width="36" style="182" customWidth="1"/>
    <col min="2548" max="2548" width="5.6640625" style="182" customWidth="1"/>
    <col min="2549" max="2549" width="15.5546875" style="182" customWidth="1"/>
    <col min="2550" max="2550" width="0.88671875" style="182" customWidth="1"/>
    <col min="2551" max="2551" width="15.5546875" style="182" customWidth="1"/>
    <col min="2552" max="2552" width="0.88671875" style="182" customWidth="1"/>
    <col min="2553" max="2553" width="15.5546875" style="182" customWidth="1"/>
    <col min="2554" max="2554" width="0.88671875" style="182" customWidth="1"/>
    <col min="2555" max="2555" width="15.5546875" style="182" customWidth="1"/>
    <col min="2556" max="2556" width="0.88671875" style="182" customWidth="1"/>
    <col min="2557" max="2802" width="8.88671875" style="182"/>
    <col min="2803" max="2803" width="36" style="182" customWidth="1"/>
    <col min="2804" max="2804" width="5.6640625" style="182" customWidth="1"/>
    <col min="2805" max="2805" width="15.5546875" style="182" customWidth="1"/>
    <col min="2806" max="2806" width="0.88671875" style="182" customWidth="1"/>
    <col min="2807" max="2807" width="15.5546875" style="182" customWidth="1"/>
    <col min="2808" max="2808" width="0.88671875" style="182" customWidth="1"/>
    <col min="2809" max="2809" width="15.5546875" style="182" customWidth="1"/>
    <col min="2810" max="2810" width="0.88671875" style="182" customWidth="1"/>
    <col min="2811" max="2811" width="15.5546875" style="182" customWidth="1"/>
    <col min="2812" max="2812" width="0.88671875" style="182" customWidth="1"/>
    <col min="2813" max="3058" width="8.88671875" style="182"/>
    <col min="3059" max="3059" width="36" style="182" customWidth="1"/>
    <col min="3060" max="3060" width="5.6640625" style="182" customWidth="1"/>
    <col min="3061" max="3061" width="15.5546875" style="182" customWidth="1"/>
    <col min="3062" max="3062" width="0.88671875" style="182" customWidth="1"/>
    <col min="3063" max="3063" width="15.5546875" style="182" customWidth="1"/>
    <col min="3064" max="3064" width="0.88671875" style="182" customWidth="1"/>
    <col min="3065" max="3065" width="15.5546875" style="182" customWidth="1"/>
    <col min="3066" max="3066" width="0.88671875" style="182" customWidth="1"/>
    <col min="3067" max="3067" width="15.5546875" style="182" customWidth="1"/>
    <col min="3068" max="3068" width="0.88671875" style="182" customWidth="1"/>
    <col min="3069" max="3314" width="8.88671875" style="182"/>
    <col min="3315" max="3315" width="36" style="182" customWidth="1"/>
    <col min="3316" max="3316" width="5.6640625" style="182" customWidth="1"/>
    <col min="3317" max="3317" width="15.5546875" style="182" customWidth="1"/>
    <col min="3318" max="3318" width="0.88671875" style="182" customWidth="1"/>
    <col min="3319" max="3319" width="15.5546875" style="182" customWidth="1"/>
    <col min="3320" max="3320" width="0.88671875" style="182" customWidth="1"/>
    <col min="3321" max="3321" width="15.5546875" style="182" customWidth="1"/>
    <col min="3322" max="3322" width="0.88671875" style="182" customWidth="1"/>
    <col min="3323" max="3323" width="15.5546875" style="182" customWidth="1"/>
    <col min="3324" max="3324" width="0.88671875" style="182" customWidth="1"/>
    <col min="3325" max="3570" width="8.88671875" style="182"/>
    <col min="3571" max="3571" width="36" style="182" customWidth="1"/>
    <col min="3572" max="3572" width="5.6640625" style="182" customWidth="1"/>
    <col min="3573" max="3573" width="15.5546875" style="182" customWidth="1"/>
    <col min="3574" max="3574" width="0.88671875" style="182" customWidth="1"/>
    <col min="3575" max="3575" width="15.5546875" style="182" customWidth="1"/>
    <col min="3576" max="3576" width="0.88671875" style="182" customWidth="1"/>
    <col min="3577" max="3577" width="15.5546875" style="182" customWidth="1"/>
    <col min="3578" max="3578" width="0.88671875" style="182" customWidth="1"/>
    <col min="3579" max="3579" width="15.5546875" style="182" customWidth="1"/>
    <col min="3580" max="3580" width="0.88671875" style="182" customWidth="1"/>
    <col min="3581" max="3826" width="8.88671875" style="182"/>
    <col min="3827" max="3827" width="36" style="182" customWidth="1"/>
    <col min="3828" max="3828" width="5.6640625" style="182" customWidth="1"/>
    <col min="3829" max="3829" width="15.5546875" style="182" customWidth="1"/>
    <col min="3830" max="3830" width="0.88671875" style="182" customWidth="1"/>
    <col min="3831" max="3831" width="15.5546875" style="182" customWidth="1"/>
    <col min="3832" max="3832" width="0.88671875" style="182" customWidth="1"/>
    <col min="3833" max="3833" width="15.5546875" style="182" customWidth="1"/>
    <col min="3834" max="3834" width="0.88671875" style="182" customWidth="1"/>
    <col min="3835" max="3835" width="15.5546875" style="182" customWidth="1"/>
    <col min="3836" max="3836" width="0.88671875" style="182" customWidth="1"/>
    <col min="3837" max="4082" width="8.88671875" style="182"/>
    <col min="4083" max="4083" width="36" style="182" customWidth="1"/>
    <col min="4084" max="4084" width="5.6640625" style="182" customWidth="1"/>
    <col min="4085" max="4085" width="15.5546875" style="182" customWidth="1"/>
    <col min="4086" max="4086" width="0.88671875" style="182" customWidth="1"/>
    <col min="4087" max="4087" width="15.5546875" style="182" customWidth="1"/>
    <col min="4088" max="4088" width="0.88671875" style="182" customWidth="1"/>
    <col min="4089" max="4089" width="15.5546875" style="182" customWidth="1"/>
    <col min="4090" max="4090" width="0.88671875" style="182" customWidth="1"/>
    <col min="4091" max="4091" width="15.5546875" style="182" customWidth="1"/>
    <col min="4092" max="4092" width="0.88671875" style="182" customWidth="1"/>
    <col min="4093" max="4338" width="8.88671875" style="182"/>
    <col min="4339" max="4339" width="36" style="182" customWidth="1"/>
    <col min="4340" max="4340" width="5.6640625" style="182" customWidth="1"/>
    <col min="4341" max="4341" width="15.5546875" style="182" customWidth="1"/>
    <col min="4342" max="4342" width="0.88671875" style="182" customWidth="1"/>
    <col min="4343" max="4343" width="15.5546875" style="182" customWidth="1"/>
    <col min="4344" max="4344" width="0.88671875" style="182" customWidth="1"/>
    <col min="4345" max="4345" width="15.5546875" style="182" customWidth="1"/>
    <col min="4346" max="4346" width="0.88671875" style="182" customWidth="1"/>
    <col min="4347" max="4347" width="15.5546875" style="182" customWidth="1"/>
    <col min="4348" max="4348" width="0.88671875" style="182" customWidth="1"/>
    <col min="4349" max="4594" width="8.88671875" style="182"/>
    <col min="4595" max="4595" width="36" style="182" customWidth="1"/>
    <col min="4596" max="4596" width="5.6640625" style="182" customWidth="1"/>
    <col min="4597" max="4597" width="15.5546875" style="182" customWidth="1"/>
    <col min="4598" max="4598" width="0.88671875" style="182" customWidth="1"/>
    <col min="4599" max="4599" width="15.5546875" style="182" customWidth="1"/>
    <col min="4600" max="4600" width="0.88671875" style="182" customWidth="1"/>
    <col min="4601" max="4601" width="15.5546875" style="182" customWidth="1"/>
    <col min="4602" max="4602" width="0.88671875" style="182" customWidth="1"/>
    <col min="4603" max="4603" width="15.5546875" style="182" customWidth="1"/>
    <col min="4604" max="4604" width="0.88671875" style="182" customWidth="1"/>
    <col min="4605" max="4850" width="8.88671875" style="182"/>
    <col min="4851" max="4851" width="36" style="182" customWidth="1"/>
    <col min="4852" max="4852" width="5.6640625" style="182" customWidth="1"/>
    <col min="4853" max="4853" width="15.5546875" style="182" customWidth="1"/>
    <col min="4854" max="4854" width="0.88671875" style="182" customWidth="1"/>
    <col min="4855" max="4855" width="15.5546875" style="182" customWidth="1"/>
    <col min="4856" max="4856" width="0.88671875" style="182" customWidth="1"/>
    <col min="4857" max="4857" width="15.5546875" style="182" customWidth="1"/>
    <col min="4858" max="4858" width="0.88671875" style="182" customWidth="1"/>
    <col min="4859" max="4859" width="15.5546875" style="182" customWidth="1"/>
    <col min="4860" max="4860" width="0.88671875" style="182" customWidth="1"/>
    <col min="4861" max="5106" width="8.88671875" style="182"/>
    <col min="5107" max="5107" width="36" style="182" customWidth="1"/>
    <col min="5108" max="5108" width="5.6640625" style="182" customWidth="1"/>
    <col min="5109" max="5109" width="15.5546875" style="182" customWidth="1"/>
    <col min="5110" max="5110" width="0.88671875" style="182" customWidth="1"/>
    <col min="5111" max="5111" width="15.5546875" style="182" customWidth="1"/>
    <col min="5112" max="5112" width="0.88671875" style="182" customWidth="1"/>
    <col min="5113" max="5113" width="15.5546875" style="182" customWidth="1"/>
    <col min="5114" max="5114" width="0.88671875" style="182" customWidth="1"/>
    <col min="5115" max="5115" width="15.5546875" style="182" customWidth="1"/>
    <col min="5116" max="5116" width="0.88671875" style="182" customWidth="1"/>
    <col min="5117" max="5362" width="8.88671875" style="182"/>
    <col min="5363" max="5363" width="36" style="182" customWidth="1"/>
    <col min="5364" max="5364" width="5.6640625" style="182" customWidth="1"/>
    <col min="5365" max="5365" width="15.5546875" style="182" customWidth="1"/>
    <col min="5366" max="5366" width="0.88671875" style="182" customWidth="1"/>
    <col min="5367" max="5367" width="15.5546875" style="182" customWidth="1"/>
    <col min="5368" max="5368" width="0.88671875" style="182" customWidth="1"/>
    <col min="5369" max="5369" width="15.5546875" style="182" customWidth="1"/>
    <col min="5370" max="5370" width="0.88671875" style="182" customWidth="1"/>
    <col min="5371" max="5371" width="15.5546875" style="182" customWidth="1"/>
    <col min="5372" max="5372" width="0.88671875" style="182" customWidth="1"/>
    <col min="5373" max="5618" width="8.88671875" style="182"/>
    <col min="5619" max="5619" width="36" style="182" customWidth="1"/>
    <col min="5620" max="5620" width="5.6640625" style="182" customWidth="1"/>
    <col min="5621" max="5621" width="15.5546875" style="182" customWidth="1"/>
    <col min="5622" max="5622" width="0.88671875" style="182" customWidth="1"/>
    <col min="5623" max="5623" width="15.5546875" style="182" customWidth="1"/>
    <col min="5624" max="5624" width="0.88671875" style="182" customWidth="1"/>
    <col min="5625" max="5625" width="15.5546875" style="182" customWidth="1"/>
    <col min="5626" max="5626" width="0.88671875" style="182" customWidth="1"/>
    <col min="5627" max="5627" width="15.5546875" style="182" customWidth="1"/>
    <col min="5628" max="5628" width="0.88671875" style="182" customWidth="1"/>
    <col min="5629" max="5874" width="8.88671875" style="182"/>
    <col min="5875" max="5875" width="36" style="182" customWidth="1"/>
    <col min="5876" max="5876" width="5.6640625" style="182" customWidth="1"/>
    <col min="5877" max="5877" width="15.5546875" style="182" customWidth="1"/>
    <col min="5878" max="5878" width="0.88671875" style="182" customWidth="1"/>
    <col min="5879" max="5879" width="15.5546875" style="182" customWidth="1"/>
    <col min="5880" max="5880" width="0.88671875" style="182" customWidth="1"/>
    <col min="5881" max="5881" width="15.5546875" style="182" customWidth="1"/>
    <col min="5882" max="5882" width="0.88671875" style="182" customWidth="1"/>
    <col min="5883" max="5883" width="15.5546875" style="182" customWidth="1"/>
    <col min="5884" max="5884" width="0.88671875" style="182" customWidth="1"/>
    <col min="5885" max="6130" width="8.88671875" style="182"/>
    <col min="6131" max="6131" width="36" style="182" customWidth="1"/>
    <col min="6132" max="6132" width="5.6640625" style="182" customWidth="1"/>
    <col min="6133" max="6133" width="15.5546875" style="182" customWidth="1"/>
    <col min="6134" max="6134" width="0.88671875" style="182" customWidth="1"/>
    <col min="6135" max="6135" width="15.5546875" style="182" customWidth="1"/>
    <col min="6136" max="6136" width="0.88671875" style="182" customWidth="1"/>
    <col min="6137" max="6137" width="15.5546875" style="182" customWidth="1"/>
    <col min="6138" max="6138" width="0.88671875" style="182" customWidth="1"/>
    <col min="6139" max="6139" width="15.5546875" style="182" customWidth="1"/>
    <col min="6140" max="6140" width="0.88671875" style="182" customWidth="1"/>
    <col min="6141" max="6386" width="8.88671875" style="182"/>
    <col min="6387" max="6387" width="36" style="182" customWidth="1"/>
    <col min="6388" max="6388" width="5.6640625" style="182" customWidth="1"/>
    <col min="6389" max="6389" width="15.5546875" style="182" customWidth="1"/>
    <col min="6390" max="6390" width="0.88671875" style="182" customWidth="1"/>
    <col min="6391" max="6391" width="15.5546875" style="182" customWidth="1"/>
    <col min="6392" max="6392" width="0.88671875" style="182" customWidth="1"/>
    <col min="6393" max="6393" width="15.5546875" style="182" customWidth="1"/>
    <col min="6394" max="6394" width="0.88671875" style="182" customWidth="1"/>
    <col min="6395" max="6395" width="15.5546875" style="182" customWidth="1"/>
    <col min="6396" max="6396" width="0.88671875" style="182" customWidth="1"/>
    <col min="6397" max="6642" width="8.88671875" style="182"/>
    <col min="6643" max="6643" width="36" style="182" customWidth="1"/>
    <col min="6644" max="6644" width="5.6640625" style="182" customWidth="1"/>
    <col min="6645" max="6645" width="15.5546875" style="182" customWidth="1"/>
    <col min="6646" max="6646" width="0.88671875" style="182" customWidth="1"/>
    <col min="6647" max="6647" width="15.5546875" style="182" customWidth="1"/>
    <col min="6648" max="6648" width="0.88671875" style="182" customWidth="1"/>
    <col min="6649" max="6649" width="15.5546875" style="182" customWidth="1"/>
    <col min="6650" max="6650" width="0.88671875" style="182" customWidth="1"/>
    <col min="6651" max="6651" width="15.5546875" style="182" customWidth="1"/>
    <col min="6652" max="6652" width="0.88671875" style="182" customWidth="1"/>
    <col min="6653" max="6898" width="8.88671875" style="182"/>
    <col min="6899" max="6899" width="36" style="182" customWidth="1"/>
    <col min="6900" max="6900" width="5.6640625" style="182" customWidth="1"/>
    <col min="6901" max="6901" width="15.5546875" style="182" customWidth="1"/>
    <col min="6902" max="6902" width="0.88671875" style="182" customWidth="1"/>
    <col min="6903" max="6903" width="15.5546875" style="182" customWidth="1"/>
    <col min="6904" max="6904" width="0.88671875" style="182" customWidth="1"/>
    <col min="6905" max="6905" width="15.5546875" style="182" customWidth="1"/>
    <col min="6906" max="6906" width="0.88671875" style="182" customWidth="1"/>
    <col min="6907" max="6907" width="15.5546875" style="182" customWidth="1"/>
    <col min="6908" max="6908" width="0.88671875" style="182" customWidth="1"/>
    <col min="6909" max="7154" width="8.88671875" style="182"/>
    <col min="7155" max="7155" width="36" style="182" customWidth="1"/>
    <col min="7156" max="7156" width="5.6640625" style="182" customWidth="1"/>
    <col min="7157" max="7157" width="15.5546875" style="182" customWidth="1"/>
    <col min="7158" max="7158" width="0.88671875" style="182" customWidth="1"/>
    <col min="7159" max="7159" width="15.5546875" style="182" customWidth="1"/>
    <col min="7160" max="7160" width="0.88671875" style="182" customWidth="1"/>
    <col min="7161" max="7161" width="15.5546875" style="182" customWidth="1"/>
    <col min="7162" max="7162" width="0.88671875" style="182" customWidth="1"/>
    <col min="7163" max="7163" width="15.5546875" style="182" customWidth="1"/>
    <col min="7164" max="7164" width="0.88671875" style="182" customWidth="1"/>
    <col min="7165" max="7410" width="8.88671875" style="182"/>
    <col min="7411" max="7411" width="36" style="182" customWidth="1"/>
    <col min="7412" max="7412" width="5.6640625" style="182" customWidth="1"/>
    <col min="7413" max="7413" width="15.5546875" style="182" customWidth="1"/>
    <col min="7414" max="7414" width="0.88671875" style="182" customWidth="1"/>
    <col min="7415" max="7415" width="15.5546875" style="182" customWidth="1"/>
    <col min="7416" max="7416" width="0.88671875" style="182" customWidth="1"/>
    <col min="7417" max="7417" width="15.5546875" style="182" customWidth="1"/>
    <col min="7418" max="7418" width="0.88671875" style="182" customWidth="1"/>
    <col min="7419" max="7419" width="15.5546875" style="182" customWidth="1"/>
    <col min="7420" max="7420" width="0.88671875" style="182" customWidth="1"/>
    <col min="7421" max="7666" width="8.88671875" style="182"/>
    <col min="7667" max="7667" width="36" style="182" customWidth="1"/>
    <col min="7668" max="7668" width="5.6640625" style="182" customWidth="1"/>
    <col min="7669" max="7669" width="15.5546875" style="182" customWidth="1"/>
    <col min="7670" max="7670" width="0.88671875" style="182" customWidth="1"/>
    <col min="7671" max="7671" width="15.5546875" style="182" customWidth="1"/>
    <col min="7672" max="7672" width="0.88671875" style="182" customWidth="1"/>
    <col min="7673" max="7673" width="15.5546875" style="182" customWidth="1"/>
    <col min="7674" max="7674" width="0.88671875" style="182" customWidth="1"/>
    <col min="7675" max="7675" width="15.5546875" style="182" customWidth="1"/>
    <col min="7676" max="7676" width="0.88671875" style="182" customWidth="1"/>
    <col min="7677" max="7922" width="8.88671875" style="182"/>
    <col min="7923" max="7923" width="36" style="182" customWidth="1"/>
    <col min="7924" max="7924" width="5.6640625" style="182" customWidth="1"/>
    <col min="7925" max="7925" width="15.5546875" style="182" customWidth="1"/>
    <col min="7926" max="7926" width="0.88671875" style="182" customWidth="1"/>
    <col min="7927" max="7927" width="15.5546875" style="182" customWidth="1"/>
    <col min="7928" max="7928" width="0.88671875" style="182" customWidth="1"/>
    <col min="7929" max="7929" width="15.5546875" style="182" customWidth="1"/>
    <col min="7930" max="7930" width="0.88671875" style="182" customWidth="1"/>
    <col min="7931" max="7931" width="15.5546875" style="182" customWidth="1"/>
    <col min="7932" max="7932" width="0.88671875" style="182" customWidth="1"/>
    <col min="7933" max="8178" width="8.88671875" style="182"/>
    <col min="8179" max="8179" width="36" style="182" customWidth="1"/>
    <col min="8180" max="8180" width="5.6640625" style="182" customWidth="1"/>
    <col min="8181" max="8181" width="15.5546875" style="182" customWidth="1"/>
    <col min="8182" max="8182" width="0.88671875" style="182" customWidth="1"/>
    <col min="8183" max="8183" width="15.5546875" style="182" customWidth="1"/>
    <col min="8184" max="8184" width="0.88671875" style="182" customWidth="1"/>
    <col min="8185" max="8185" width="15.5546875" style="182" customWidth="1"/>
    <col min="8186" max="8186" width="0.88671875" style="182" customWidth="1"/>
    <col min="8187" max="8187" width="15.5546875" style="182" customWidth="1"/>
    <col min="8188" max="8188" width="0.88671875" style="182" customWidth="1"/>
    <col min="8189" max="8434" width="8.88671875" style="182"/>
    <col min="8435" max="8435" width="36" style="182" customWidth="1"/>
    <col min="8436" max="8436" width="5.6640625" style="182" customWidth="1"/>
    <col min="8437" max="8437" width="15.5546875" style="182" customWidth="1"/>
    <col min="8438" max="8438" width="0.88671875" style="182" customWidth="1"/>
    <col min="8439" max="8439" width="15.5546875" style="182" customWidth="1"/>
    <col min="8440" max="8440" width="0.88671875" style="182" customWidth="1"/>
    <col min="8441" max="8441" width="15.5546875" style="182" customWidth="1"/>
    <col min="8442" max="8442" width="0.88671875" style="182" customWidth="1"/>
    <col min="8443" max="8443" width="15.5546875" style="182" customWidth="1"/>
    <col min="8444" max="8444" width="0.88671875" style="182" customWidth="1"/>
    <col min="8445" max="8690" width="8.88671875" style="182"/>
    <col min="8691" max="8691" width="36" style="182" customWidth="1"/>
    <col min="8692" max="8692" width="5.6640625" style="182" customWidth="1"/>
    <col min="8693" max="8693" width="15.5546875" style="182" customWidth="1"/>
    <col min="8694" max="8694" width="0.88671875" style="182" customWidth="1"/>
    <col min="8695" max="8695" width="15.5546875" style="182" customWidth="1"/>
    <col min="8696" max="8696" width="0.88671875" style="182" customWidth="1"/>
    <col min="8697" max="8697" width="15.5546875" style="182" customWidth="1"/>
    <col min="8698" max="8698" width="0.88671875" style="182" customWidth="1"/>
    <col min="8699" max="8699" width="15.5546875" style="182" customWidth="1"/>
    <col min="8700" max="8700" width="0.88671875" style="182" customWidth="1"/>
    <col min="8701" max="8946" width="8.88671875" style="182"/>
    <col min="8947" max="8947" width="36" style="182" customWidth="1"/>
    <col min="8948" max="8948" width="5.6640625" style="182" customWidth="1"/>
    <col min="8949" max="8949" width="15.5546875" style="182" customWidth="1"/>
    <col min="8950" max="8950" width="0.88671875" style="182" customWidth="1"/>
    <col min="8951" max="8951" width="15.5546875" style="182" customWidth="1"/>
    <col min="8952" max="8952" width="0.88671875" style="182" customWidth="1"/>
    <col min="8953" max="8953" width="15.5546875" style="182" customWidth="1"/>
    <col min="8954" max="8954" width="0.88671875" style="182" customWidth="1"/>
    <col min="8955" max="8955" width="15.5546875" style="182" customWidth="1"/>
    <col min="8956" max="8956" width="0.88671875" style="182" customWidth="1"/>
    <col min="8957" max="9202" width="8.88671875" style="182"/>
    <col min="9203" max="9203" width="36" style="182" customWidth="1"/>
    <col min="9204" max="9204" width="5.6640625" style="182" customWidth="1"/>
    <col min="9205" max="9205" width="15.5546875" style="182" customWidth="1"/>
    <col min="9206" max="9206" width="0.88671875" style="182" customWidth="1"/>
    <col min="9207" max="9207" width="15.5546875" style="182" customWidth="1"/>
    <col min="9208" max="9208" width="0.88671875" style="182" customWidth="1"/>
    <col min="9209" max="9209" width="15.5546875" style="182" customWidth="1"/>
    <col min="9210" max="9210" width="0.88671875" style="182" customWidth="1"/>
    <col min="9211" max="9211" width="15.5546875" style="182" customWidth="1"/>
    <col min="9212" max="9212" width="0.88671875" style="182" customWidth="1"/>
    <col min="9213" max="9458" width="8.88671875" style="182"/>
    <col min="9459" max="9459" width="36" style="182" customWidth="1"/>
    <col min="9460" max="9460" width="5.6640625" style="182" customWidth="1"/>
    <col min="9461" max="9461" width="15.5546875" style="182" customWidth="1"/>
    <col min="9462" max="9462" width="0.88671875" style="182" customWidth="1"/>
    <col min="9463" max="9463" width="15.5546875" style="182" customWidth="1"/>
    <col min="9464" max="9464" width="0.88671875" style="182" customWidth="1"/>
    <col min="9465" max="9465" width="15.5546875" style="182" customWidth="1"/>
    <col min="9466" max="9466" width="0.88671875" style="182" customWidth="1"/>
    <col min="9467" max="9467" width="15.5546875" style="182" customWidth="1"/>
    <col min="9468" max="9468" width="0.88671875" style="182" customWidth="1"/>
    <col min="9469" max="9714" width="8.88671875" style="182"/>
    <col min="9715" max="9715" width="36" style="182" customWidth="1"/>
    <col min="9716" max="9716" width="5.6640625" style="182" customWidth="1"/>
    <col min="9717" max="9717" width="15.5546875" style="182" customWidth="1"/>
    <col min="9718" max="9718" width="0.88671875" style="182" customWidth="1"/>
    <col min="9719" max="9719" width="15.5546875" style="182" customWidth="1"/>
    <col min="9720" max="9720" width="0.88671875" style="182" customWidth="1"/>
    <col min="9721" max="9721" width="15.5546875" style="182" customWidth="1"/>
    <col min="9722" max="9722" width="0.88671875" style="182" customWidth="1"/>
    <col min="9723" max="9723" width="15.5546875" style="182" customWidth="1"/>
    <col min="9724" max="9724" width="0.88671875" style="182" customWidth="1"/>
    <col min="9725" max="9970" width="8.88671875" style="182"/>
    <col min="9971" max="9971" width="36" style="182" customWidth="1"/>
    <col min="9972" max="9972" width="5.6640625" style="182" customWidth="1"/>
    <col min="9973" max="9973" width="15.5546875" style="182" customWidth="1"/>
    <col min="9974" max="9974" width="0.88671875" style="182" customWidth="1"/>
    <col min="9975" max="9975" width="15.5546875" style="182" customWidth="1"/>
    <col min="9976" max="9976" width="0.88671875" style="182" customWidth="1"/>
    <col min="9977" max="9977" width="15.5546875" style="182" customWidth="1"/>
    <col min="9978" max="9978" width="0.88671875" style="182" customWidth="1"/>
    <col min="9979" max="9979" width="15.5546875" style="182" customWidth="1"/>
    <col min="9980" max="9980" width="0.88671875" style="182" customWidth="1"/>
    <col min="9981" max="10226" width="8.88671875" style="182"/>
    <col min="10227" max="10227" width="36" style="182" customWidth="1"/>
    <col min="10228" max="10228" width="5.6640625" style="182" customWidth="1"/>
    <col min="10229" max="10229" width="15.5546875" style="182" customWidth="1"/>
    <col min="10230" max="10230" width="0.88671875" style="182" customWidth="1"/>
    <col min="10231" max="10231" width="15.5546875" style="182" customWidth="1"/>
    <col min="10232" max="10232" width="0.88671875" style="182" customWidth="1"/>
    <col min="10233" max="10233" width="15.5546875" style="182" customWidth="1"/>
    <col min="10234" max="10234" width="0.88671875" style="182" customWidth="1"/>
    <col min="10235" max="10235" width="15.5546875" style="182" customWidth="1"/>
    <col min="10236" max="10236" width="0.88671875" style="182" customWidth="1"/>
    <col min="10237" max="10482" width="8.88671875" style="182"/>
    <col min="10483" max="10483" width="36" style="182" customWidth="1"/>
    <col min="10484" max="10484" width="5.6640625" style="182" customWidth="1"/>
    <col min="10485" max="10485" width="15.5546875" style="182" customWidth="1"/>
    <col min="10486" max="10486" width="0.88671875" style="182" customWidth="1"/>
    <col min="10487" max="10487" width="15.5546875" style="182" customWidth="1"/>
    <col min="10488" max="10488" width="0.88671875" style="182" customWidth="1"/>
    <col min="10489" max="10489" width="15.5546875" style="182" customWidth="1"/>
    <col min="10490" max="10490" width="0.88671875" style="182" customWidth="1"/>
    <col min="10491" max="10491" width="15.5546875" style="182" customWidth="1"/>
    <col min="10492" max="10492" width="0.88671875" style="182" customWidth="1"/>
    <col min="10493" max="10738" width="8.88671875" style="182"/>
    <col min="10739" max="10739" width="36" style="182" customWidth="1"/>
    <col min="10740" max="10740" width="5.6640625" style="182" customWidth="1"/>
    <col min="10741" max="10741" width="15.5546875" style="182" customWidth="1"/>
    <col min="10742" max="10742" width="0.88671875" style="182" customWidth="1"/>
    <col min="10743" max="10743" width="15.5546875" style="182" customWidth="1"/>
    <col min="10744" max="10744" width="0.88671875" style="182" customWidth="1"/>
    <col min="10745" max="10745" width="15.5546875" style="182" customWidth="1"/>
    <col min="10746" max="10746" width="0.88671875" style="182" customWidth="1"/>
    <col min="10747" max="10747" width="15.5546875" style="182" customWidth="1"/>
    <col min="10748" max="10748" width="0.88671875" style="182" customWidth="1"/>
    <col min="10749" max="10994" width="8.88671875" style="182"/>
    <col min="10995" max="10995" width="36" style="182" customWidth="1"/>
    <col min="10996" max="10996" width="5.6640625" style="182" customWidth="1"/>
    <col min="10997" max="10997" width="15.5546875" style="182" customWidth="1"/>
    <col min="10998" max="10998" width="0.88671875" style="182" customWidth="1"/>
    <col min="10999" max="10999" width="15.5546875" style="182" customWidth="1"/>
    <col min="11000" max="11000" width="0.88671875" style="182" customWidth="1"/>
    <col min="11001" max="11001" width="15.5546875" style="182" customWidth="1"/>
    <col min="11002" max="11002" width="0.88671875" style="182" customWidth="1"/>
    <col min="11003" max="11003" width="15.5546875" style="182" customWidth="1"/>
    <col min="11004" max="11004" width="0.88671875" style="182" customWidth="1"/>
    <col min="11005" max="11250" width="8.88671875" style="182"/>
    <col min="11251" max="11251" width="36" style="182" customWidth="1"/>
    <col min="11252" max="11252" width="5.6640625" style="182" customWidth="1"/>
    <col min="11253" max="11253" width="15.5546875" style="182" customWidth="1"/>
    <col min="11254" max="11254" width="0.88671875" style="182" customWidth="1"/>
    <col min="11255" max="11255" width="15.5546875" style="182" customWidth="1"/>
    <col min="11256" max="11256" width="0.88671875" style="182" customWidth="1"/>
    <col min="11257" max="11257" width="15.5546875" style="182" customWidth="1"/>
    <col min="11258" max="11258" width="0.88671875" style="182" customWidth="1"/>
    <col min="11259" max="11259" width="15.5546875" style="182" customWidth="1"/>
    <col min="11260" max="11260" width="0.88671875" style="182" customWidth="1"/>
    <col min="11261" max="11506" width="8.88671875" style="182"/>
    <col min="11507" max="11507" width="36" style="182" customWidth="1"/>
    <col min="11508" max="11508" width="5.6640625" style="182" customWidth="1"/>
    <col min="11509" max="11509" width="15.5546875" style="182" customWidth="1"/>
    <col min="11510" max="11510" width="0.88671875" style="182" customWidth="1"/>
    <col min="11511" max="11511" width="15.5546875" style="182" customWidth="1"/>
    <col min="11512" max="11512" width="0.88671875" style="182" customWidth="1"/>
    <col min="11513" max="11513" width="15.5546875" style="182" customWidth="1"/>
    <col min="11514" max="11514" width="0.88671875" style="182" customWidth="1"/>
    <col min="11515" max="11515" width="15.5546875" style="182" customWidth="1"/>
    <col min="11516" max="11516" width="0.88671875" style="182" customWidth="1"/>
    <col min="11517" max="11762" width="8.88671875" style="182"/>
    <col min="11763" max="11763" width="36" style="182" customWidth="1"/>
    <col min="11764" max="11764" width="5.6640625" style="182" customWidth="1"/>
    <col min="11765" max="11765" width="15.5546875" style="182" customWidth="1"/>
    <col min="11766" max="11766" width="0.88671875" style="182" customWidth="1"/>
    <col min="11767" max="11767" width="15.5546875" style="182" customWidth="1"/>
    <col min="11768" max="11768" width="0.88671875" style="182" customWidth="1"/>
    <col min="11769" max="11769" width="15.5546875" style="182" customWidth="1"/>
    <col min="11770" max="11770" width="0.88671875" style="182" customWidth="1"/>
    <col min="11771" max="11771" width="15.5546875" style="182" customWidth="1"/>
    <col min="11772" max="11772" width="0.88671875" style="182" customWidth="1"/>
    <col min="11773" max="12018" width="8.88671875" style="182"/>
    <col min="12019" max="12019" width="36" style="182" customWidth="1"/>
    <col min="12020" max="12020" width="5.6640625" style="182" customWidth="1"/>
    <col min="12021" max="12021" width="15.5546875" style="182" customWidth="1"/>
    <col min="12022" max="12022" width="0.88671875" style="182" customWidth="1"/>
    <col min="12023" max="12023" width="15.5546875" style="182" customWidth="1"/>
    <col min="12024" max="12024" width="0.88671875" style="182" customWidth="1"/>
    <col min="12025" max="12025" width="15.5546875" style="182" customWidth="1"/>
    <col min="12026" max="12026" width="0.88671875" style="182" customWidth="1"/>
    <col min="12027" max="12027" width="15.5546875" style="182" customWidth="1"/>
    <col min="12028" max="12028" width="0.88671875" style="182" customWidth="1"/>
    <col min="12029" max="12274" width="8.88671875" style="182"/>
    <col min="12275" max="12275" width="36" style="182" customWidth="1"/>
    <col min="12276" max="12276" width="5.6640625" style="182" customWidth="1"/>
    <col min="12277" max="12277" width="15.5546875" style="182" customWidth="1"/>
    <col min="12278" max="12278" width="0.88671875" style="182" customWidth="1"/>
    <col min="12279" max="12279" width="15.5546875" style="182" customWidth="1"/>
    <col min="12280" max="12280" width="0.88671875" style="182" customWidth="1"/>
    <col min="12281" max="12281" width="15.5546875" style="182" customWidth="1"/>
    <col min="12282" max="12282" width="0.88671875" style="182" customWidth="1"/>
    <col min="12283" max="12283" width="15.5546875" style="182" customWidth="1"/>
    <col min="12284" max="12284" width="0.88671875" style="182" customWidth="1"/>
    <col min="12285" max="12530" width="8.88671875" style="182"/>
    <col min="12531" max="12531" width="36" style="182" customWidth="1"/>
    <col min="12532" max="12532" width="5.6640625" style="182" customWidth="1"/>
    <col min="12533" max="12533" width="15.5546875" style="182" customWidth="1"/>
    <col min="12534" max="12534" width="0.88671875" style="182" customWidth="1"/>
    <col min="12535" max="12535" width="15.5546875" style="182" customWidth="1"/>
    <col min="12536" max="12536" width="0.88671875" style="182" customWidth="1"/>
    <col min="12537" max="12537" width="15.5546875" style="182" customWidth="1"/>
    <col min="12538" max="12538" width="0.88671875" style="182" customWidth="1"/>
    <col min="12539" max="12539" width="15.5546875" style="182" customWidth="1"/>
    <col min="12540" max="12540" width="0.88671875" style="182" customWidth="1"/>
    <col min="12541" max="12786" width="8.88671875" style="182"/>
    <col min="12787" max="12787" width="36" style="182" customWidth="1"/>
    <col min="12788" max="12788" width="5.6640625" style="182" customWidth="1"/>
    <col min="12789" max="12789" width="15.5546875" style="182" customWidth="1"/>
    <col min="12790" max="12790" width="0.88671875" style="182" customWidth="1"/>
    <col min="12791" max="12791" width="15.5546875" style="182" customWidth="1"/>
    <col min="12792" max="12792" width="0.88671875" style="182" customWidth="1"/>
    <col min="12793" max="12793" width="15.5546875" style="182" customWidth="1"/>
    <col min="12794" max="12794" width="0.88671875" style="182" customWidth="1"/>
    <col min="12795" max="12795" width="15.5546875" style="182" customWidth="1"/>
    <col min="12796" max="12796" width="0.88671875" style="182" customWidth="1"/>
    <col min="12797" max="13042" width="8.88671875" style="182"/>
    <col min="13043" max="13043" width="36" style="182" customWidth="1"/>
    <col min="13044" max="13044" width="5.6640625" style="182" customWidth="1"/>
    <col min="13045" max="13045" width="15.5546875" style="182" customWidth="1"/>
    <col min="13046" max="13046" width="0.88671875" style="182" customWidth="1"/>
    <col min="13047" max="13047" width="15.5546875" style="182" customWidth="1"/>
    <col min="13048" max="13048" width="0.88671875" style="182" customWidth="1"/>
    <col min="13049" max="13049" width="15.5546875" style="182" customWidth="1"/>
    <col min="13050" max="13050" width="0.88671875" style="182" customWidth="1"/>
    <col min="13051" max="13051" width="15.5546875" style="182" customWidth="1"/>
    <col min="13052" max="13052" width="0.88671875" style="182" customWidth="1"/>
    <col min="13053" max="13298" width="8.88671875" style="182"/>
    <col min="13299" max="13299" width="36" style="182" customWidth="1"/>
    <col min="13300" max="13300" width="5.6640625" style="182" customWidth="1"/>
    <col min="13301" max="13301" width="15.5546875" style="182" customWidth="1"/>
    <col min="13302" max="13302" width="0.88671875" style="182" customWidth="1"/>
    <col min="13303" max="13303" width="15.5546875" style="182" customWidth="1"/>
    <col min="13304" max="13304" width="0.88671875" style="182" customWidth="1"/>
    <col min="13305" max="13305" width="15.5546875" style="182" customWidth="1"/>
    <col min="13306" max="13306" width="0.88671875" style="182" customWidth="1"/>
    <col min="13307" max="13307" width="15.5546875" style="182" customWidth="1"/>
    <col min="13308" max="13308" width="0.88671875" style="182" customWidth="1"/>
    <col min="13309" max="13554" width="8.88671875" style="182"/>
    <col min="13555" max="13555" width="36" style="182" customWidth="1"/>
    <col min="13556" max="13556" width="5.6640625" style="182" customWidth="1"/>
    <col min="13557" max="13557" width="15.5546875" style="182" customWidth="1"/>
    <col min="13558" max="13558" width="0.88671875" style="182" customWidth="1"/>
    <col min="13559" max="13559" width="15.5546875" style="182" customWidth="1"/>
    <col min="13560" max="13560" width="0.88671875" style="182" customWidth="1"/>
    <col min="13561" max="13561" width="15.5546875" style="182" customWidth="1"/>
    <col min="13562" max="13562" width="0.88671875" style="182" customWidth="1"/>
    <col min="13563" max="13563" width="15.5546875" style="182" customWidth="1"/>
    <col min="13564" max="13564" width="0.88671875" style="182" customWidth="1"/>
    <col min="13565" max="13810" width="8.88671875" style="182"/>
    <col min="13811" max="13811" width="36" style="182" customWidth="1"/>
    <col min="13812" max="13812" width="5.6640625" style="182" customWidth="1"/>
    <col min="13813" max="13813" width="15.5546875" style="182" customWidth="1"/>
    <col min="13814" max="13814" width="0.88671875" style="182" customWidth="1"/>
    <col min="13815" max="13815" width="15.5546875" style="182" customWidth="1"/>
    <col min="13816" max="13816" width="0.88671875" style="182" customWidth="1"/>
    <col min="13817" max="13817" width="15.5546875" style="182" customWidth="1"/>
    <col min="13818" max="13818" width="0.88671875" style="182" customWidth="1"/>
    <col min="13819" max="13819" width="15.5546875" style="182" customWidth="1"/>
    <col min="13820" max="13820" width="0.88671875" style="182" customWidth="1"/>
    <col min="13821" max="14066" width="8.88671875" style="182"/>
    <col min="14067" max="14067" width="36" style="182" customWidth="1"/>
    <col min="14068" max="14068" width="5.6640625" style="182" customWidth="1"/>
    <col min="14069" max="14069" width="15.5546875" style="182" customWidth="1"/>
    <col min="14070" max="14070" width="0.88671875" style="182" customWidth="1"/>
    <col min="14071" max="14071" width="15.5546875" style="182" customWidth="1"/>
    <col min="14072" max="14072" width="0.88671875" style="182" customWidth="1"/>
    <col min="14073" max="14073" width="15.5546875" style="182" customWidth="1"/>
    <col min="14074" max="14074" width="0.88671875" style="182" customWidth="1"/>
    <col min="14075" max="14075" width="15.5546875" style="182" customWidth="1"/>
    <col min="14076" max="14076" width="0.88671875" style="182" customWidth="1"/>
    <col min="14077" max="14322" width="8.88671875" style="182"/>
    <col min="14323" max="14323" width="36" style="182" customWidth="1"/>
    <col min="14324" max="14324" width="5.6640625" style="182" customWidth="1"/>
    <col min="14325" max="14325" width="15.5546875" style="182" customWidth="1"/>
    <col min="14326" max="14326" width="0.88671875" style="182" customWidth="1"/>
    <col min="14327" max="14327" width="15.5546875" style="182" customWidth="1"/>
    <col min="14328" max="14328" width="0.88671875" style="182" customWidth="1"/>
    <col min="14329" max="14329" width="15.5546875" style="182" customWidth="1"/>
    <col min="14330" max="14330" width="0.88671875" style="182" customWidth="1"/>
    <col min="14331" max="14331" width="15.5546875" style="182" customWidth="1"/>
    <col min="14332" max="14332" width="0.88671875" style="182" customWidth="1"/>
    <col min="14333" max="14578" width="8.88671875" style="182"/>
    <col min="14579" max="14579" width="36" style="182" customWidth="1"/>
    <col min="14580" max="14580" width="5.6640625" style="182" customWidth="1"/>
    <col min="14581" max="14581" width="15.5546875" style="182" customWidth="1"/>
    <col min="14582" max="14582" width="0.88671875" style="182" customWidth="1"/>
    <col min="14583" max="14583" width="15.5546875" style="182" customWidth="1"/>
    <col min="14584" max="14584" width="0.88671875" style="182" customWidth="1"/>
    <col min="14585" max="14585" width="15.5546875" style="182" customWidth="1"/>
    <col min="14586" max="14586" width="0.88671875" style="182" customWidth="1"/>
    <col min="14587" max="14587" width="15.5546875" style="182" customWidth="1"/>
    <col min="14588" max="14588" width="0.88671875" style="182" customWidth="1"/>
    <col min="14589" max="14834" width="8.88671875" style="182"/>
    <col min="14835" max="14835" width="36" style="182" customWidth="1"/>
    <col min="14836" max="14836" width="5.6640625" style="182" customWidth="1"/>
    <col min="14837" max="14837" width="15.5546875" style="182" customWidth="1"/>
    <col min="14838" max="14838" width="0.88671875" style="182" customWidth="1"/>
    <col min="14839" max="14839" width="15.5546875" style="182" customWidth="1"/>
    <col min="14840" max="14840" width="0.88671875" style="182" customWidth="1"/>
    <col min="14841" max="14841" width="15.5546875" style="182" customWidth="1"/>
    <col min="14842" max="14842" width="0.88671875" style="182" customWidth="1"/>
    <col min="14843" max="14843" width="15.5546875" style="182" customWidth="1"/>
    <col min="14844" max="14844" width="0.88671875" style="182" customWidth="1"/>
    <col min="14845" max="15090" width="8.88671875" style="182"/>
    <col min="15091" max="15091" width="36" style="182" customWidth="1"/>
    <col min="15092" max="15092" width="5.6640625" style="182" customWidth="1"/>
    <col min="15093" max="15093" width="15.5546875" style="182" customWidth="1"/>
    <col min="15094" max="15094" width="0.88671875" style="182" customWidth="1"/>
    <col min="15095" max="15095" width="15.5546875" style="182" customWidth="1"/>
    <col min="15096" max="15096" width="0.88671875" style="182" customWidth="1"/>
    <col min="15097" max="15097" width="15.5546875" style="182" customWidth="1"/>
    <col min="15098" max="15098" width="0.88671875" style="182" customWidth="1"/>
    <col min="15099" max="15099" width="15.5546875" style="182" customWidth="1"/>
    <col min="15100" max="15100" width="0.88671875" style="182" customWidth="1"/>
    <col min="15101" max="15346" width="8.88671875" style="182"/>
    <col min="15347" max="15347" width="36" style="182" customWidth="1"/>
    <col min="15348" max="15348" width="5.6640625" style="182" customWidth="1"/>
    <col min="15349" max="15349" width="15.5546875" style="182" customWidth="1"/>
    <col min="15350" max="15350" width="0.88671875" style="182" customWidth="1"/>
    <col min="15351" max="15351" width="15.5546875" style="182" customWidth="1"/>
    <col min="15352" max="15352" width="0.88671875" style="182" customWidth="1"/>
    <col min="15353" max="15353" width="15.5546875" style="182" customWidth="1"/>
    <col min="15354" max="15354" width="0.88671875" style="182" customWidth="1"/>
    <col min="15355" max="15355" width="15.5546875" style="182" customWidth="1"/>
    <col min="15356" max="15356" width="0.88671875" style="182" customWidth="1"/>
    <col min="15357" max="15602" width="8.88671875" style="182"/>
    <col min="15603" max="15603" width="36" style="182" customWidth="1"/>
    <col min="15604" max="15604" width="5.6640625" style="182" customWidth="1"/>
    <col min="15605" max="15605" width="15.5546875" style="182" customWidth="1"/>
    <col min="15606" max="15606" width="0.88671875" style="182" customWidth="1"/>
    <col min="15607" max="15607" width="15.5546875" style="182" customWidth="1"/>
    <col min="15608" max="15608" width="0.88671875" style="182" customWidth="1"/>
    <col min="15609" max="15609" width="15.5546875" style="182" customWidth="1"/>
    <col min="15610" max="15610" width="0.88671875" style="182" customWidth="1"/>
    <col min="15611" max="15611" width="15.5546875" style="182" customWidth="1"/>
    <col min="15612" max="15612" width="0.88671875" style="182" customWidth="1"/>
    <col min="15613" max="15858" width="8.88671875" style="182"/>
    <col min="15859" max="15859" width="36" style="182" customWidth="1"/>
    <col min="15860" max="15860" width="5.6640625" style="182" customWidth="1"/>
    <col min="15861" max="15861" width="15.5546875" style="182" customWidth="1"/>
    <col min="15862" max="15862" width="0.88671875" style="182" customWidth="1"/>
    <col min="15863" max="15863" width="15.5546875" style="182" customWidth="1"/>
    <col min="15864" max="15864" width="0.88671875" style="182" customWidth="1"/>
    <col min="15865" max="15865" width="15.5546875" style="182" customWidth="1"/>
    <col min="15866" max="15866" width="0.88671875" style="182" customWidth="1"/>
    <col min="15867" max="15867" width="15.5546875" style="182" customWidth="1"/>
    <col min="15868" max="15868" width="0.88671875" style="182" customWidth="1"/>
    <col min="15869" max="16114" width="8.88671875" style="182"/>
    <col min="16115" max="16115" width="36" style="182" customWidth="1"/>
    <col min="16116" max="16116" width="5.6640625" style="182" customWidth="1"/>
    <col min="16117" max="16117" width="15.5546875" style="182" customWidth="1"/>
    <col min="16118" max="16118" width="0.88671875" style="182" customWidth="1"/>
    <col min="16119" max="16119" width="15.5546875" style="182" customWidth="1"/>
    <col min="16120" max="16120" width="0.88671875" style="182" customWidth="1"/>
    <col min="16121" max="16121" width="15.5546875" style="182" customWidth="1"/>
    <col min="16122" max="16122" width="0.88671875" style="182" customWidth="1"/>
    <col min="16123" max="16123" width="15.5546875" style="182" customWidth="1"/>
    <col min="16124" max="16124" width="0.88671875" style="182" customWidth="1"/>
    <col min="16125" max="16368" width="8.88671875" style="182"/>
    <col min="16369" max="16384" width="8.88671875" style="182" customWidth="1"/>
  </cols>
  <sheetData>
    <row r="1" spans="2:12" ht="27" customHeight="1" x14ac:dyDescent="0.6">
      <c r="I1" s="369" t="s">
        <v>209</v>
      </c>
      <c r="J1" s="369"/>
      <c r="K1" s="369"/>
    </row>
    <row r="2" spans="2:12" ht="27" customHeight="1" x14ac:dyDescent="0.6">
      <c r="C2" s="373" t="s">
        <v>22</v>
      </c>
      <c r="D2" s="373"/>
      <c r="E2" s="373"/>
      <c r="F2" s="373"/>
      <c r="G2" s="373"/>
      <c r="H2" s="373"/>
      <c r="I2" s="373"/>
      <c r="J2" s="373"/>
      <c r="K2" s="373"/>
    </row>
    <row r="3" spans="2:12" ht="27" customHeight="1" x14ac:dyDescent="0.6">
      <c r="C3" s="373" t="s">
        <v>50</v>
      </c>
      <c r="D3" s="373"/>
      <c r="E3" s="373"/>
      <c r="F3" s="373"/>
      <c r="G3" s="373"/>
      <c r="H3" s="373"/>
      <c r="I3" s="373"/>
      <c r="J3" s="373"/>
      <c r="K3" s="373"/>
    </row>
    <row r="4" spans="2:12" ht="27" customHeight="1" x14ac:dyDescent="0.6">
      <c r="C4" s="374" t="s">
        <v>233</v>
      </c>
      <c r="D4" s="374"/>
      <c r="E4" s="374"/>
      <c r="F4" s="374"/>
      <c r="G4" s="374"/>
      <c r="H4" s="374"/>
      <c r="I4" s="374"/>
      <c r="J4" s="374"/>
      <c r="K4" s="374"/>
    </row>
    <row r="5" spans="2:12" ht="27" customHeight="1" x14ac:dyDescent="0.6">
      <c r="C5" s="353"/>
      <c r="D5" s="184"/>
      <c r="E5" s="353"/>
      <c r="F5" s="353"/>
      <c r="G5" s="353"/>
      <c r="H5" s="353"/>
      <c r="I5" s="353"/>
      <c r="J5" s="353"/>
      <c r="K5" s="353"/>
    </row>
    <row r="6" spans="2:12" ht="27" customHeight="1" x14ac:dyDescent="0.6">
      <c r="C6" s="185"/>
      <c r="D6" s="186"/>
      <c r="E6" s="187"/>
      <c r="F6" s="187"/>
      <c r="G6" s="187"/>
      <c r="H6" s="187"/>
      <c r="I6" s="188"/>
      <c r="J6" s="188"/>
      <c r="K6" s="189" t="s">
        <v>28</v>
      </c>
    </row>
    <row r="7" spans="2:12" ht="31.5" customHeight="1" x14ac:dyDescent="0.6">
      <c r="D7" s="186"/>
      <c r="E7" s="375" t="s">
        <v>24</v>
      </c>
      <c r="F7" s="375"/>
      <c r="G7" s="375"/>
      <c r="H7" s="190"/>
      <c r="I7" s="375" t="s">
        <v>103</v>
      </c>
      <c r="J7" s="375"/>
      <c r="K7" s="375"/>
    </row>
    <row r="8" spans="2:12" ht="24.75" customHeight="1" x14ac:dyDescent="0.6">
      <c r="C8" s="191"/>
      <c r="D8" s="192" t="s">
        <v>27</v>
      </c>
      <c r="E8" s="193" t="s">
        <v>204</v>
      </c>
      <c r="F8" s="194"/>
      <c r="G8" s="193" t="s">
        <v>193</v>
      </c>
      <c r="H8" s="195"/>
      <c r="I8" s="193" t="str">
        <f>+E8</f>
        <v>2019</v>
      </c>
      <c r="J8" s="194"/>
      <c r="K8" s="193" t="str">
        <f>+G8</f>
        <v>2018</v>
      </c>
      <c r="L8" s="195"/>
    </row>
    <row r="9" spans="2:12" ht="27" customHeight="1" x14ac:dyDescent="0.6">
      <c r="C9" s="191"/>
      <c r="D9" s="192"/>
      <c r="E9" s="193"/>
      <c r="F9" s="194"/>
      <c r="G9" s="196"/>
      <c r="H9" s="195"/>
      <c r="I9" s="193"/>
      <c r="J9" s="194"/>
      <c r="K9" s="196"/>
      <c r="L9" s="195"/>
    </row>
    <row r="10" spans="2:12" ht="27" customHeight="1" x14ac:dyDescent="0.6">
      <c r="B10" s="197" t="s">
        <v>51</v>
      </c>
      <c r="D10" s="198"/>
      <c r="E10" s="188"/>
      <c r="F10" s="199"/>
      <c r="L10" s="195"/>
    </row>
    <row r="11" spans="2:12" ht="27" customHeight="1" x14ac:dyDescent="0.6">
      <c r="B11" s="197" t="s">
        <v>52</v>
      </c>
      <c r="D11" s="186"/>
      <c r="E11" s="187"/>
      <c r="F11" s="185"/>
      <c r="G11" s="187"/>
      <c r="H11" s="185"/>
      <c r="I11" s="187"/>
      <c r="J11" s="185"/>
      <c r="K11" s="187"/>
      <c r="L11" s="185"/>
    </row>
    <row r="12" spans="2:12" ht="27" customHeight="1" x14ac:dyDescent="0.55000000000000004">
      <c r="C12" s="200" t="s">
        <v>143</v>
      </c>
      <c r="D12" s="201"/>
      <c r="E12" s="202">
        <f>กำไรขาดทุนเบ็ดเสร็จ6เดือน!E12-7814043466.12</f>
        <v>8462521718.0099993</v>
      </c>
      <c r="F12" s="202"/>
      <c r="G12" s="203">
        <v>8203846856.6499996</v>
      </c>
      <c r="H12" s="202"/>
      <c r="I12" s="285">
        <f>กำไรขาดทุนเบ็ดเสร็จ6เดือน!I12-7822058857.69</f>
        <v>8476924977.2299986</v>
      </c>
      <c r="J12" s="202"/>
      <c r="K12" s="202">
        <v>8218421990.9099998</v>
      </c>
      <c r="L12" s="185"/>
    </row>
    <row r="13" spans="2:12" ht="27" customHeight="1" x14ac:dyDescent="0.55000000000000004">
      <c r="C13" s="200" t="s">
        <v>144</v>
      </c>
      <c r="D13" s="186"/>
      <c r="E13" s="202">
        <f>กำไรขาดทุนเบ็ดเสร็จ6เดือน!E13-44726200.41</f>
        <v>46025274.400000006</v>
      </c>
      <c r="F13" s="202"/>
      <c r="G13" s="202">
        <v>29798516.190000001</v>
      </c>
      <c r="H13" s="202"/>
      <c r="I13" s="285">
        <f>กำไรขาดทุนเบ็ดเสร็จ6เดือน!I13-19826730.79</f>
        <v>20819631.759999998</v>
      </c>
      <c r="J13" s="202"/>
      <c r="K13" s="202">
        <v>19592718.469999999</v>
      </c>
      <c r="L13" s="185"/>
    </row>
    <row r="14" spans="2:12" ht="27" customHeight="1" x14ac:dyDescent="0.55000000000000004">
      <c r="C14" s="200" t="s">
        <v>145</v>
      </c>
      <c r="D14" s="186"/>
      <c r="E14" s="204">
        <f>กำไรขาดทุนเบ็ดเสร็จ6เดือน!E14-993400</f>
        <v>250114510.53</v>
      </c>
      <c r="F14" s="202"/>
      <c r="G14" s="205">
        <v>190701830.59</v>
      </c>
      <c r="H14" s="202"/>
      <c r="I14" s="285">
        <f>กำไรขาดทุนเบ็ดเสร็จ6เดือน!I14-993400</f>
        <v>262983435.53</v>
      </c>
      <c r="J14" s="202"/>
      <c r="K14" s="202">
        <v>193986430.59</v>
      </c>
      <c r="L14" s="185"/>
    </row>
    <row r="15" spans="2:12" ht="27" customHeight="1" x14ac:dyDescent="0.55000000000000004">
      <c r="C15" s="200" t="s">
        <v>146</v>
      </c>
      <c r="D15" s="206"/>
      <c r="E15" s="204">
        <f>กำไรขาดทุนเบ็ดเสร็จ6เดือน!E15-29974368.5</f>
        <v>31505068.18</v>
      </c>
      <c r="F15" s="202"/>
      <c r="G15" s="202">
        <v>28497420.34</v>
      </c>
      <c r="H15" s="202"/>
      <c r="I15" s="285">
        <f>กำไรขาดทุนเบ็ดเสร็จ6เดือน!I15-36316805.88</f>
        <v>41127254.479999997</v>
      </c>
      <c r="J15" s="202"/>
      <c r="K15" s="202">
        <v>35334141.460000001</v>
      </c>
      <c r="L15" s="207"/>
    </row>
    <row r="16" spans="2:12" ht="27" customHeight="1" x14ac:dyDescent="0.55000000000000004">
      <c r="C16" s="200" t="s">
        <v>168</v>
      </c>
      <c r="D16" s="206"/>
      <c r="E16" s="204">
        <f>กำไรขาดทุนเบ็ดเสร็จ6เดือน!E16-86875.17</f>
        <v>-1775968.0599999998</v>
      </c>
      <c r="F16" s="202"/>
      <c r="G16" s="202">
        <v>-468780.84</v>
      </c>
      <c r="H16" s="202"/>
      <c r="I16" s="285">
        <f>กำไรขาดทุนเบ็ดเสร็จ6เดือน!I16-37375.17</f>
        <v>-2284.9700000000012</v>
      </c>
      <c r="J16" s="202"/>
      <c r="K16" s="202">
        <v>68587.48</v>
      </c>
      <c r="L16" s="207"/>
    </row>
    <row r="17" spans="2:12" ht="27" customHeight="1" x14ac:dyDescent="0.55000000000000004">
      <c r="C17" s="200" t="s">
        <v>234</v>
      </c>
      <c r="D17" s="206"/>
      <c r="E17" s="204">
        <f>กำไรขาดทุนเบ็ดเสร็จ6เดือน!E17</f>
        <v>0</v>
      </c>
      <c r="F17" s="202"/>
      <c r="G17" s="202">
        <v>3700000</v>
      </c>
      <c r="H17" s="202"/>
      <c r="I17" s="204">
        <f>กำไรขาดทุนเบ็ดเสร็จ6เดือน!I17</f>
        <v>0</v>
      </c>
      <c r="J17" s="202"/>
      <c r="K17" s="202">
        <v>3700000</v>
      </c>
      <c r="L17" s="207"/>
    </row>
    <row r="18" spans="2:12" ht="27" customHeight="1" x14ac:dyDescent="0.55000000000000004">
      <c r="C18" s="208" t="s">
        <v>220</v>
      </c>
      <c r="D18" s="206"/>
      <c r="E18" s="204">
        <f>กำไรขาดทุนเบ็ดเสร็จ6เดือน!E18-0</f>
        <v>0</v>
      </c>
      <c r="F18" s="202"/>
      <c r="G18" s="202">
        <v>912989.35</v>
      </c>
      <c r="H18" s="202"/>
      <c r="I18" s="204">
        <f>กำไรขาดทุนเบ็ดเสร็จ6เดือน!I18-0</f>
        <v>0</v>
      </c>
      <c r="J18" s="202"/>
      <c r="K18" s="202">
        <v>912989.35</v>
      </c>
      <c r="L18" s="207"/>
    </row>
    <row r="19" spans="2:12" ht="27" customHeight="1" x14ac:dyDescent="0.55000000000000004">
      <c r="B19" s="209" t="s">
        <v>53</v>
      </c>
      <c r="D19" s="206"/>
      <c r="E19" s="210">
        <f>SUM(E12:E18)</f>
        <v>8788390603.0599995</v>
      </c>
      <c r="F19" s="202"/>
      <c r="G19" s="210">
        <f>SUM(G12:G18)</f>
        <v>8456988832.2799997</v>
      </c>
      <c r="H19" s="202"/>
      <c r="I19" s="210">
        <f>SUM(I12:I18)</f>
        <v>8801853014.0299988</v>
      </c>
      <c r="J19" s="202"/>
      <c r="K19" s="210">
        <f>SUM(K12:K18)</f>
        <v>8472016858.2600002</v>
      </c>
      <c r="L19" s="207"/>
    </row>
    <row r="20" spans="2:12" ht="27" customHeight="1" x14ac:dyDescent="0.6">
      <c r="B20" s="211" t="s">
        <v>54</v>
      </c>
      <c r="D20" s="206"/>
      <c r="E20" s="202"/>
      <c r="F20" s="202"/>
      <c r="G20" s="202"/>
      <c r="H20" s="202"/>
      <c r="I20" s="202"/>
      <c r="J20" s="202"/>
      <c r="K20" s="202"/>
      <c r="L20" s="207"/>
    </row>
    <row r="21" spans="2:12" ht="27" customHeight="1" x14ac:dyDescent="0.55000000000000004">
      <c r="C21" s="200" t="s">
        <v>147</v>
      </c>
      <c r="D21" s="201"/>
      <c r="E21" s="202">
        <f>กำไรขาดทุนเบ็ดเสร็จ6เดือน!E21-6430874094.14</f>
        <v>6983580951.1300001</v>
      </c>
      <c r="F21" s="212"/>
      <c r="G21" s="213">
        <v>6788983173.8299999</v>
      </c>
      <c r="H21" s="212"/>
      <c r="I21" s="285">
        <f>กำไรขาดทุนเบ็ดเสร็จ6เดือน!I21-6490492886.38</f>
        <v>7053387007.0400019</v>
      </c>
      <c r="J21" s="212"/>
      <c r="K21" s="214">
        <v>6855952403.8699999</v>
      </c>
      <c r="L21" s="185"/>
    </row>
    <row r="22" spans="2:12" ht="27" customHeight="1" x14ac:dyDescent="0.55000000000000004">
      <c r="C22" s="200" t="s">
        <v>148</v>
      </c>
      <c r="D22" s="186"/>
      <c r="E22" s="215">
        <f>กำไรขาดทุนเบ็ดเสร็จ6เดือน!E22-23761575.63</f>
        <v>24705202.260000002</v>
      </c>
      <c r="F22" s="212"/>
      <c r="G22" s="216">
        <v>23735233.510000002</v>
      </c>
      <c r="H22" s="212"/>
      <c r="I22" s="285">
        <f>กำไรขาดทุนเบ็ดเสร็จ6เดือน!I22-4614537.09</f>
        <v>5281288</v>
      </c>
      <c r="J22" s="212"/>
      <c r="K22" s="214">
        <v>3852565.21</v>
      </c>
      <c r="L22" s="185"/>
    </row>
    <row r="23" spans="2:12" ht="27" customHeight="1" x14ac:dyDescent="0.55000000000000004">
      <c r="C23" s="200" t="s">
        <v>262</v>
      </c>
      <c r="D23" s="201"/>
      <c r="E23" s="202">
        <f>กำไรขาดทุนเบ็ดเสร็จ6เดือน!E23-850043487.75</f>
        <v>878996631.23000002</v>
      </c>
      <c r="F23" s="212"/>
      <c r="G23" s="213">
        <v>870479454.24000001</v>
      </c>
      <c r="H23" s="212"/>
      <c r="I23" s="285">
        <f>กำไรขาดทุนเบ็ดเสร็จ6เดือน!I23-844880513.74</f>
        <v>876790267.41000009</v>
      </c>
      <c r="J23" s="212"/>
      <c r="K23" s="214">
        <v>866303943.64999998</v>
      </c>
      <c r="L23" s="185"/>
    </row>
    <row r="24" spans="2:12" ht="27" customHeight="1" x14ac:dyDescent="0.55000000000000004">
      <c r="C24" s="200" t="s">
        <v>149</v>
      </c>
      <c r="D24" s="201"/>
      <c r="E24" s="215">
        <f>กำไรขาดทุนเบ็ดเสร็จ6เดือน!E24-171739447.73</f>
        <v>179396225.09</v>
      </c>
      <c r="F24" s="212"/>
      <c r="G24" s="217">
        <v>159946567.16999999</v>
      </c>
      <c r="H24" s="212"/>
      <c r="I24" s="285">
        <f>กำไรขาดทุนเบ็ดเสร็จ6เดือน!I24-169600345.38</f>
        <v>173724133.83000004</v>
      </c>
      <c r="J24" s="212"/>
      <c r="K24" s="214">
        <v>168562491.15000001</v>
      </c>
      <c r="L24" s="185"/>
    </row>
    <row r="25" spans="2:12" ht="27" customHeight="1" x14ac:dyDescent="0.55000000000000004">
      <c r="C25" s="200" t="s">
        <v>150</v>
      </c>
      <c r="D25" s="186"/>
      <c r="E25" s="204">
        <f>กำไรขาดทุนเบ็ดเสร็จ6เดือน!E25-0</f>
        <v>45600000</v>
      </c>
      <c r="F25" s="212"/>
      <c r="G25" s="214">
        <v>31602700</v>
      </c>
      <c r="H25" s="212"/>
      <c r="I25" s="285">
        <f>กำไรขาดทุนเบ็ดเสร็จ6เดือน!I25-0</f>
        <v>53700000</v>
      </c>
      <c r="J25" s="212"/>
      <c r="K25" s="214">
        <v>46910000</v>
      </c>
      <c r="L25" s="185"/>
    </row>
    <row r="26" spans="2:12" ht="27" customHeight="1" x14ac:dyDescent="0.55000000000000004">
      <c r="C26" s="200" t="s">
        <v>151</v>
      </c>
      <c r="D26" s="186"/>
      <c r="E26" s="218">
        <f>กำไรขาดทุนเบ็ดเสร็จ6เดือน!E26-103059.43</f>
        <v>91719.82</v>
      </c>
      <c r="F26" s="212"/>
      <c r="G26" s="219">
        <v>97040.74</v>
      </c>
      <c r="H26" s="212"/>
      <c r="I26" s="285">
        <f>กำไรขาดทุนเบ็ดเสร็จ6เดือน!I26-2389871.17</f>
        <v>2251991.4900000002</v>
      </c>
      <c r="J26" s="212"/>
      <c r="K26" s="214">
        <v>2538701.81</v>
      </c>
      <c r="L26" s="185"/>
    </row>
    <row r="27" spans="2:12" ht="27" customHeight="1" x14ac:dyDescent="0.55000000000000004">
      <c r="B27" s="209" t="s">
        <v>174</v>
      </c>
      <c r="C27" s="209"/>
      <c r="D27" s="186"/>
      <c r="E27" s="220">
        <f>SUM(E21:E26)</f>
        <v>8112370729.5300007</v>
      </c>
      <c r="F27" s="202"/>
      <c r="G27" s="220">
        <f>SUM(G21:G26)</f>
        <v>7874844169.4899998</v>
      </c>
      <c r="H27" s="202"/>
      <c r="I27" s="220">
        <f>SUM(I21:I26)</f>
        <v>8165134687.7700014</v>
      </c>
      <c r="J27" s="202"/>
      <c r="K27" s="220">
        <f>SUM(K21:K26)</f>
        <v>7944120105.6899996</v>
      </c>
      <c r="L27" s="185"/>
    </row>
    <row r="28" spans="2:12" ht="27" customHeight="1" x14ac:dyDescent="0.6">
      <c r="C28" s="200" t="s">
        <v>172</v>
      </c>
      <c r="D28" s="192"/>
      <c r="E28" s="219">
        <f>+E19-E27</f>
        <v>676019873.52999878</v>
      </c>
      <c r="F28" s="233"/>
      <c r="G28" s="219">
        <v>582144662.78999996</v>
      </c>
      <c r="H28" s="219"/>
      <c r="I28" s="219">
        <f>+I19-I27</f>
        <v>636718326.25999737</v>
      </c>
      <c r="J28" s="219"/>
      <c r="K28" s="219">
        <v>527896752.56999999</v>
      </c>
      <c r="L28" s="195"/>
    </row>
    <row r="29" spans="2:12" ht="27" customHeight="1" x14ac:dyDescent="0.6">
      <c r="C29" s="234" t="s">
        <v>139</v>
      </c>
      <c r="D29" s="192"/>
      <c r="E29" s="235">
        <v>4911062.1100000003</v>
      </c>
      <c r="F29" s="236"/>
      <c r="G29" s="237">
        <v>5630485.25</v>
      </c>
      <c r="H29" s="238"/>
      <c r="I29" s="239">
        <v>0</v>
      </c>
      <c r="J29" s="238"/>
      <c r="K29" s="239">
        <v>0</v>
      </c>
      <c r="L29" s="195"/>
    </row>
    <row r="30" spans="2:12" ht="27" customHeight="1" x14ac:dyDescent="0.55000000000000004">
      <c r="C30" s="200" t="s">
        <v>132</v>
      </c>
      <c r="D30" s="186"/>
      <c r="E30" s="219">
        <f>SUM(E28:E29)</f>
        <v>680930935.63999879</v>
      </c>
      <c r="F30" s="219"/>
      <c r="G30" s="219">
        <f>SUM(G28:G29)</f>
        <v>587775148.03999996</v>
      </c>
      <c r="H30" s="219"/>
      <c r="I30" s="219">
        <f>SUM(I28:I29)</f>
        <v>636718326.25999737</v>
      </c>
      <c r="J30" s="219"/>
      <c r="K30" s="219">
        <f>SUM(K28:K29)</f>
        <v>527896752.56999999</v>
      </c>
      <c r="L30" s="185"/>
    </row>
    <row r="31" spans="2:12" ht="27" customHeight="1" x14ac:dyDescent="0.55000000000000004">
      <c r="C31" s="200" t="s">
        <v>55</v>
      </c>
      <c r="D31" s="201" t="s">
        <v>221</v>
      </c>
      <c r="E31" s="204">
        <v>83408833.299999997</v>
      </c>
      <c r="F31" s="212"/>
      <c r="G31" s="214">
        <v>75146706.159999996</v>
      </c>
      <c r="H31" s="212"/>
      <c r="I31" s="285">
        <v>75017401.768000007</v>
      </c>
      <c r="J31" s="212"/>
      <c r="K31" s="219">
        <v>67208345.019999996</v>
      </c>
      <c r="L31" s="185"/>
    </row>
    <row r="32" spans="2:12" ht="27" customHeight="1" x14ac:dyDescent="0.55000000000000004">
      <c r="C32" s="200" t="s">
        <v>223</v>
      </c>
      <c r="E32" s="220">
        <f>E30-E31</f>
        <v>597522102.33999884</v>
      </c>
      <c r="F32" s="240"/>
      <c r="G32" s="220">
        <f>G30-G31</f>
        <v>512628441.88</v>
      </c>
      <c r="H32" s="240"/>
      <c r="I32" s="220">
        <f>I30-I31</f>
        <v>561700924.49199736</v>
      </c>
      <c r="J32" s="240"/>
      <c r="K32" s="220">
        <f>K30-K31</f>
        <v>460688407.55000001</v>
      </c>
    </row>
    <row r="33" spans="1:12" ht="27" customHeight="1" x14ac:dyDescent="0.6">
      <c r="A33" s="338"/>
      <c r="B33" s="338" t="s">
        <v>224</v>
      </c>
      <c r="C33" s="211"/>
      <c r="E33" s="241"/>
      <c r="F33" s="241"/>
      <c r="G33" s="241"/>
      <c r="H33" s="241"/>
      <c r="I33" s="241"/>
      <c r="J33" s="241"/>
      <c r="K33" s="241"/>
    </row>
    <row r="34" spans="1:12" ht="27" customHeight="1" x14ac:dyDescent="0.55000000000000004">
      <c r="C34" s="200" t="s">
        <v>225</v>
      </c>
      <c r="E34" s="241"/>
      <c r="F34" s="241"/>
      <c r="G34" s="241"/>
      <c r="H34" s="241"/>
      <c r="I34" s="241"/>
      <c r="J34" s="241"/>
      <c r="K34" s="241"/>
    </row>
    <row r="35" spans="1:12" ht="27" customHeight="1" x14ac:dyDescent="0.55000000000000004">
      <c r="C35" s="200" t="s">
        <v>226</v>
      </c>
      <c r="D35" s="242" t="s">
        <v>227</v>
      </c>
      <c r="E35" s="243">
        <v>0</v>
      </c>
      <c r="F35" s="241"/>
      <c r="G35" s="202">
        <v>-898203.82</v>
      </c>
      <c r="H35" s="241"/>
      <c r="I35" s="241">
        <v>0</v>
      </c>
      <c r="J35" s="241"/>
      <c r="K35" s="241">
        <v>0</v>
      </c>
    </row>
    <row r="36" spans="1:12" ht="27" customHeight="1" x14ac:dyDescent="0.55000000000000004">
      <c r="C36" s="200" t="s">
        <v>210</v>
      </c>
      <c r="D36" s="244"/>
      <c r="E36" s="245">
        <f>SUM(E32:E32)</f>
        <v>597522102.33999884</v>
      </c>
      <c r="F36" s="217"/>
      <c r="G36" s="245">
        <f>SUM(G32:G35)</f>
        <v>511730238.06</v>
      </c>
      <c r="H36" s="217"/>
      <c r="I36" s="245">
        <f>SUM(I32:I32)</f>
        <v>561700924.49199736</v>
      </c>
      <c r="J36" s="217"/>
      <c r="K36" s="245">
        <f>SUM(K32:K35)</f>
        <v>460688407.55000001</v>
      </c>
      <c r="L36" s="246"/>
    </row>
    <row r="37" spans="1:12" ht="27" customHeight="1" x14ac:dyDescent="0.55000000000000004">
      <c r="C37" s="200"/>
      <c r="D37" s="186"/>
      <c r="E37" s="221"/>
      <c r="F37" s="222"/>
      <c r="G37" s="221"/>
      <c r="H37" s="222"/>
      <c r="I37" s="221"/>
      <c r="J37" s="222"/>
      <c r="K37" s="221"/>
      <c r="L37" s="185"/>
    </row>
    <row r="38" spans="1:12" ht="27" customHeight="1" x14ac:dyDescent="0.55000000000000004">
      <c r="C38" s="200" t="s">
        <v>21</v>
      </c>
      <c r="D38" s="223"/>
      <c r="E38" s="224"/>
      <c r="F38" s="224"/>
      <c r="G38" s="224"/>
      <c r="H38" s="224"/>
      <c r="I38" s="224"/>
      <c r="J38" s="224"/>
      <c r="K38" s="224"/>
    </row>
    <row r="39" spans="1:12" s="228" customFormat="1" ht="23.4" customHeight="1" x14ac:dyDescent="0.55000000000000004">
      <c r="B39" s="225"/>
      <c r="C39" s="226"/>
      <c r="D39" s="226"/>
      <c r="E39" s="226"/>
      <c r="F39" s="226"/>
      <c r="G39" s="226"/>
      <c r="H39" s="226"/>
      <c r="I39" s="226"/>
      <c r="J39" s="227"/>
    </row>
    <row r="40" spans="1:12" s="228" customFormat="1" ht="23.4" customHeight="1" x14ac:dyDescent="0.55000000000000004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1:12" s="231" customFormat="1" ht="27" customHeight="1" x14ac:dyDescent="0.55000000000000004">
      <c r="A41" s="376" t="s">
        <v>0</v>
      </c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376"/>
    </row>
    <row r="42" spans="1:12" ht="11.25" customHeight="1" x14ac:dyDescent="0.6">
      <c r="C42" s="372"/>
      <c r="D42" s="372"/>
      <c r="E42" s="372"/>
      <c r="F42" s="372"/>
      <c r="G42" s="372"/>
      <c r="H42" s="372"/>
      <c r="I42" s="372"/>
      <c r="J42" s="372"/>
      <c r="K42" s="372"/>
    </row>
    <row r="43" spans="1:12" ht="27" customHeight="1" x14ac:dyDescent="0.6">
      <c r="I43" s="369" t="str">
        <f>+I1</f>
        <v>(Unaudited/reviewed)</v>
      </c>
      <c r="J43" s="369"/>
      <c r="K43" s="369"/>
    </row>
    <row r="44" spans="1:12" ht="27" customHeight="1" x14ac:dyDescent="0.6">
      <c r="C44" s="373" t="s">
        <v>22</v>
      </c>
      <c r="D44" s="373"/>
      <c r="E44" s="373"/>
      <c r="F44" s="373"/>
      <c r="G44" s="373"/>
      <c r="H44" s="373"/>
      <c r="I44" s="373"/>
      <c r="J44" s="373"/>
      <c r="K44" s="373"/>
    </row>
    <row r="45" spans="1:12" ht="27" customHeight="1" x14ac:dyDescent="0.6">
      <c r="C45" s="373" t="s">
        <v>101</v>
      </c>
      <c r="D45" s="373"/>
      <c r="E45" s="373"/>
      <c r="F45" s="373"/>
      <c r="G45" s="373"/>
      <c r="H45" s="373"/>
      <c r="I45" s="373"/>
      <c r="J45" s="373"/>
      <c r="K45" s="373"/>
    </row>
    <row r="46" spans="1:12" ht="27" customHeight="1" x14ac:dyDescent="0.6">
      <c r="C46" s="374" t="str">
        <f>+C4</f>
        <v>FOR THE THREE-MONTH PERIOD ENDED JUNE 30, 2019</v>
      </c>
      <c r="D46" s="374"/>
      <c r="E46" s="374"/>
      <c r="F46" s="374"/>
      <c r="G46" s="374"/>
      <c r="H46" s="374"/>
      <c r="I46" s="374"/>
      <c r="J46" s="374"/>
      <c r="K46" s="374"/>
    </row>
    <row r="47" spans="1:12" ht="27" customHeight="1" x14ac:dyDescent="0.6">
      <c r="C47" s="353"/>
      <c r="D47" s="184"/>
      <c r="E47" s="353"/>
      <c r="F47" s="353"/>
      <c r="G47" s="353"/>
      <c r="H47" s="353"/>
      <c r="I47" s="353"/>
      <c r="J47" s="353"/>
      <c r="K47" s="353"/>
    </row>
    <row r="48" spans="1:12" ht="27" customHeight="1" x14ac:dyDescent="0.6">
      <c r="C48" s="185"/>
      <c r="D48" s="186"/>
      <c r="E48" s="187"/>
      <c r="F48" s="187"/>
      <c r="G48" s="187"/>
      <c r="H48" s="187"/>
      <c r="I48" s="188"/>
      <c r="J48" s="188"/>
      <c r="K48" s="189" t="s">
        <v>28</v>
      </c>
    </row>
    <row r="49" spans="2:12" ht="27" customHeight="1" x14ac:dyDescent="0.6">
      <c r="D49" s="186"/>
      <c r="E49" s="375" t="s">
        <v>24</v>
      </c>
      <c r="F49" s="375"/>
      <c r="G49" s="375"/>
      <c r="H49" s="232"/>
      <c r="I49" s="375" t="s">
        <v>102</v>
      </c>
      <c r="J49" s="375"/>
      <c r="K49" s="375"/>
    </row>
    <row r="50" spans="2:12" ht="27" customHeight="1" x14ac:dyDescent="0.6">
      <c r="C50" s="191"/>
      <c r="D50" s="192" t="s">
        <v>27</v>
      </c>
      <c r="E50" s="193" t="str">
        <f>+E$8</f>
        <v>2019</v>
      </c>
      <c r="F50" s="194"/>
      <c r="G50" s="193" t="str">
        <f>+G$8</f>
        <v>2018</v>
      </c>
      <c r="H50" s="195"/>
      <c r="I50" s="193" t="str">
        <f>+I$8</f>
        <v>2019</v>
      </c>
      <c r="J50" s="194"/>
      <c r="K50" s="193" t="str">
        <f>+K$8</f>
        <v>2018</v>
      </c>
      <c r="L50" s="195"/>
    </row>
    <row r="51" spans="2:12" ht="27" customHeight="1" x14ac:dyDescent="0.6">
      <c r="C51" s="191"/>
      <c r="D51" s="192"/>
      <c r="E51" s="193"/>
      <c r="F51" s="194"/>
      <c r="G51" s="196"/>
      <c r="H51" s="195"/>
      <c r="I51" s="193"/>
      <c r="J51" s="194"/>
      <c r="K51" s="196"/>
      <c r="L51" s="195"/>
    </row>
    <row r="52" spans="2:12" ht="27" customHeight="1" x14ac:dyDescent="0.55000000000000004">
      <c r="B52" s="200" t="s">
        <v>56</v>
      </c>
      <c r="D52" s="244"/>
      <c r="E52" s="247"/>
      <c r="F52" s="247"/>
      <c r="G52" s="248"/>
      <c r="H52" s="247"/>
      <c r="I52" s="248"/>
      <c r="J52" s="247"/>
      <c r="K52" s="248"/>
      <c r="L52" s="246"/>
    </row>
    <row r="53" spans="2:12" ht="27" customHeight="1" x14ac:dyDescent="0.6">
      <c r="B53" s="211" t="s">
        <v>250</v>
      </c>
      <c r="D53" s="244"/>
      <c r="E53" s="247"/>
      <c r="F53" s="247"/>
      <c r="G53" s="248"/>
      <c r="H53" s="247"/>
      <c r="I53" s="248"/>
      <c r="J53" s="247"/>
      <c r="K53" s="248"/>
      <c r="L53" s="246"/>
    </row>
    <row r="54" spans="2:12" ht="27" customHeight="1" x14ac:dyDescent="0.55000000000000004">
      <c r="C54" s="249" t="s">
        <v>140</v>
      </c>
      <c r="D54" s="244"/>
      <c r="E54" s="282">
        <v>-2890881.9899906898</v>
      </c>
      <c r="F54" s="218"/>
      <c r="G54" s="218">
        <v>3343285.64</v>
      </c>
      <c r="H54" s="251"/>
      <c r="I54" s="218">
        <v>0</v>
      </c>
      <c r="J54" s="252"/>
      <c r="K54" s="219">
        <v>0</v>
      </c>
      <c r="L54" s="246"/>
    </row>
    <row r="55" spans="2:12" ht="27" customHeight="1" x14ac:dyDescent="0.55000000000000004">
      <c r="C55" s="249" t="s">
        <v>141</v>
      </c>
      <c r="D55" s="244"/>
      <c r="E55" s="247"/>
      <c r="F55" s="247"/>
      <c r="G55" s="247"/>
      <c r="H55" s="247"/>
      <c r="I55" s="248"/>
      <c r="J55" s="247"/>
      <c r="K55" s="248"/>
      <c r="L55" s="246"/>
    </row>
    <row r="56" spans="2:12" ht="27" customHeight="1" x14ac:dyDescent="0.55000000000000004">
      <c r="C56" s="249" t="s">
        <v>254</v>
      </c>
      <c r="D56" s="206"/>
      <c r="E56" s="282">
        <v>-23417756.039999992</v>
      </c>
      <c r="F56" s="236"/>
      <c r="G56" s="219">
        <v>-508557203.08999997</v>
      </c>
      <c r="H56" s="236"/>
      <c r="I56" s="286">
        <v>-26294434.580000013</v>
      </c>
      <c r="J56" s="236"/>
      <c r="K56" s="219">
        <v>-506338092.13</v>
      </c>
      <c r="L56" s="207"/>
    </row>
    <row r="57" spans="2:12" ht="27" customHeight="1" x14ac:dyDescent="0.55000000000000004">
      <c r="C57" s="249" t="s">
        <v>137</v>
      </c>
      <c r="D57" s="206"/>
      <c r="E57" s="248"/>
      <c r="F57" s="253"/>
      <c r="G57" s="248"/>
      <c r="H57" s="253"/>
      <c r="I57" s="248"/>
      <c r="J57" s="253"/>
      <c r="K57" s="248"/>
      <c r="L57" s="207"/>
    </row>
    <row r="58" spans="2:12" ht="27" customHeight="1" x14ac:dyDescent="0.55000000000000004">
      <c r="C58" s="249" t="s">
        <v>131</v>
      </c>
      <c r="D58" s="201" t="s">
        <v>221</v>
      </c>
      <c r="E58" s="283">
        <v>5258886.9200000018</v>
      </c>
      <c r="F58" s="218"/>
      <c r="G58" s="254">
        <v>101267618.43000001</v>
      </c>
      <c r="H58" s="218"/>
      <c r="I58" s="283">
        <v>5258886.9200000018</v>
      </c>
      <c r="J58" s="218"/>
      <c r="K58" s="254">
        <v>101267618.43000001</v>
      </c>
      <c r="L58" s="207"/>
    </row>
    <row r="59" spans="2:12" ht="27" hidden="1" customHeight="1" x14ac:dyDescent="0.55000000000000004">
      <c r="C59" s="249" t="s">
        <v>184</v>
      </c>
      <c r="D59" s="206"/>
      <c r="E59" s="248"/>
      <c r="F59" s="253"/>
      <c r="G59" s="248"/>
      <c r="H59" s="253"/>
      <c r="I59" s="248"/>
      <c r="J59" s="253"/>
      <c r="K59" s="248"/>
      <c r="L59" s="207"/>
    </row>
    <row r="60" spans="2:12" ht="27" hidden="1" customHeight="1" x14ac:dyDescent="0.55000000000000004">
      <c r="C60" s="249" t="s">
        <v>185</v>
      </c>
      <c r="D60" s="206"/>
      <c r="E60" s="219">
        <v>0</v>
      </c>
      <c r="F60" s="253"/>
      <c r="G60" s="219">
        <v>0</v>
      </c>
      <c r="H60" s="236"/>
      <c r="I60" s="219">
        <v>0</v>
      </c>
      <c r="J60" s="236"/>
      <c r="K60" s="219">
        <v>0</v>
      </c>
      <c r="L60" s="207"/>
    </row>
    <row r="61" spans="2:12" ht="27" hidden="1" customHeight="1" x14ac:dyDescent="0.55000000000000004">
      <c r="C61" s="249" t="s">
        <v>186</v>
      </c>
      <c r="D61" s="206"/>
      <c r="E61" s="237">
        <f>-E60*0.2</f>
        <v>0</v>
      </c>
      <c r="F61" s="253"/>
      <c r="G61" s="237">
        <f>-G60*0.2</f>
        <v>0</v>
      </c>
      <c r="H61" s="236"/>
      <c r="I61" s="237">
        <f>-I60*0.2</f>
        <v>0</v>
      </c>
      <c r="J61" s="236"/>
      <c r="K61" s="237">
        <f>-K60*0.2</f>
        <v>0</v>
      </c>
      <c r="L61" s="207"/>
    </row>
    <row r="62" spans="2:12" ht="27" customHeight="1" x14ac:dyDescent="0.55000000000000004">
      <c r="C62" s="249" t="s">
        <v>57</v>
      </c>
      <c r="D62" s="206"/>
      <c r="E62" s="248"/>
      <c r="F62" s="253"/>
      <c r="G62" s="248"/>
      <c r="H62" s="236"/>
      <c r="I62" s="248"/>
      <c r="J62" s="236"/>
      <c r="K62" s="248"/>
      <c r="L62" s="207"/>
    </row>
    <row r="63" spans="2:12" ht="27" customHeight="1" x14ac:dyDescent="0.55000000000000004">
      <c r="C63" s="200" t="s">
        <v>211</v>
      </c>
      <c r="D63" s="206"/>
      <c r="E63" s="254">
        <f>SUM(E54:E61)</f>
        <v>-21049751.109990679</v>
      </c>
      <c r="F63" s="248"/>
      <c r="G63" s="254">
        <f>SUM(G54:G61)</f>
        <v>-403946299.01999998</v>
      </c>
      <c r="H63" s="248"/>
      <c r="I63" s="254">
        <f>SUM(I54:I62)</f>
        <v>-21035547.660000011</v>
      </c>
      <c r="J63" s="248"/>
      <c r="K63" s="254">
        <f>SUM(K54:K61)</f>
        <v>-405070473.69999999</v>
      </c>
      <c r="L63" s="207"/>
    </row>
    <row r="64" spans="2:12" ht="27" customHeight="1" thickBot="1" x14ac:dyDescent="0.6">
      <c r="B64" s="200" t="s">
        <v>212</v>
      </c>
      <c r="E64" s="255">
        <f>E36+E63</f>
        <v>576472351.23000813</v>
      </c>
      <c r="F64" s="248"/>
      <c r="G64" s="255">
        <f>G36+G63</f>
        <v>107783939.04000002</v>
      </c>
      <c r="H64" s="248"/>
      <c r="I64" s="255">
        <f>I36+I63</f>
        <v>540665376.83199739</v>
      </c>
      <c r="J64" s="248"/>
      <c r="K64" s="255">
        <f>K36+K63</f>
        <v>55617933.850000024</v>
      </c>
    </row>
    <row r="65" spans="1:36" ht="20.25" customHeight="1" thickTop="1" x14ac:dyDescent="0.55000000000000004">
      <c r="C65" s="256"/>
      <c r="E65" s="248"/>
      <c r="F65" s="240"/>
      <c r="G65" s="248"/>
      <c r="H65" s="240"/>
      <c r="I65" s="248"/>
      <c r="J65" s="240"/>
      <c r="K65" s="248"/>
    </row>
    <row r="66" spans="1:36" ht="27" customHeight="1" x14ac:dyDescent="0.55000000000000004">
      <c r="B66" s="200" t="s">
        <v>58</v>
      </c>
      <c r="E66" s="240"/>
      <c r="F66" s="240"/>
      <c r="G66" s="240" t="s">
        <v>116</v>
      </c>
      <c r="H66" s="240"/>
      <c r="I66" s="240"/>
      <c r="J66" s="240"/>
      <c r="K66" s="240"/>
    </row>
    <row r="67" spans="1:36" ht="27" customHeight="1" x14ac:dyDescent="0.55000000000000004">
      <c r="C67" s="200" t="s">
        <v>152</v>
      </c>
      <c r="E67" s="257">
        <f>E36-E68</f>
        <v>589086658.97999883</v>
      </c>
      <c r="F67" s="257"/>
      <c r="G67" s="257">
        <f>G36-G68</f>
        <v>501010659.22000003</v>
      </c>
      <c r="H67" s="257"/>
      <c r="I67" s="257">
        <f>I36-I68</f>
        <v>561700924.49199736</v>
      </c>
      <c r="J67" s="257"/>
      <c r="K67" s="257">
        <f>K36-K68</f>
        <v>460688407.55000001</v>
      </c>
      <c r="L67" s="258"/>
    </row>
    <row r="68" spans="1:36" ht="27" customHeight="1" x14ac:dyDescent="0.55000000000000004">
      <c r="C68" s="200" t="s">
        <v>153</v>
      </c>
      <c r="D68" s="186"/>
      <c r="E68" s="284">
        <v>8435443.3599999994</v>
      </c>
      <c r="F68" s="259"/>
      <c r="G68" s="257">
        <v>10719578.84</v>
      </c>
      <c r="H68" s="257"/>
      <c r="I68" s="257">
        <v>0</v>
      </c>
      <c r="J68" s="257"/>
      <c r="K68" s="257">
        <v>0</v>
      </c>
      <c r="L68" s="224"/>
    </row>
    <row r="69" spans="1:36" ht="27" customHeight="1" x14ac:dyDescent="0.55000000000000004">
      <c r="B69" s="200" t="s">
        <v>59</v>
      </c>
      <c r="D69" s="186"/>
      <c r="E69" s="240"/>
      <c r="F69" s="260"/>
      <c r="G69" s="240"/>
      <c r="H69" s="260"/>
      <c r="I69" s="260"/>
      <c r="J69" s="260"/>
      <c r="K69" s="260"/>
      <c r="L69" s="224"/>
    </row>
    <row r="70" spans="1:36" ht="27" customHeight="1" x14ac:dyDescent="0.55000000000000004">
      <c r="C70" s="200" t="s">
        <v>152</v>
      </c>
      <c r="D70" s="186"/>
      <c r="E70" s="257">
        <f>E64-E71</f>
        <v>568036907.87000811</v>
      </c>
      <c r="F70" s="257"/>
      <c r="G70" s="257">
        <f>G64-G71</f>
        <v>97064360.200000018</v>
      </c>
      <c r="H70" s="257"/>
      <c r="I70" s="257">
        <f>I64-I71</f>
        <v>540665376.83199739</v>
      </c>
      <c r="J70" s="257"/>
      <c r="K70" s="257">
        <f>K64-K71</f>
        <v>55617933.850000024</v>
      </c>
    </row>
    <row r="71" spans="1:36" ht="27" customHeight="1" x14ac:dyDescent="0.55000000000000004">
      <c r="C71" s="200" t="s">
        <v>153</v>
      </c>
      <c r="D71" s="186"/>
      <c r="E71" s="284">
        <f>+E68</f>
        <v>8435443.3599999994</v>
      </c>
      <c r="F71" s="257"/>
      <c r="G71" s="257">
        <v>10719578.84</v>
      </c>
      <c r="H71" s="257">
        <f t="shared" ref="H71" si="0">H68</f>
        <v>0</v>
      </c>
      <c r="I71" s="257">
        <v>0</v>
      </c>
      <c r="J71" s="257"/>
      <c r="K71" s="257">
        <v>0</v>
      </c>
      <c r="L71" s="224"/>
    </row>
    <row r="72" spans="1:36" ht="27" customHeight="1" x14ac:dyDescent="0.55000000000000004">
      <c r="B72" s="200" t="s">
        <v>60</v>
      </c>
      <c r="D72" s="186"/>
      <c r="E72" s="257"/>
      <c r="F72" s="257"/>
      <c r="G72" s="257"/>
      <c r="H72" s="257"/>
      <c r="I72" s="257"/>
      <c r="J72" s="257"/>
      <c r="K72" s="257"/>
      <c r="L72" s="224"/>
    </row>
    <row r="73" spans="1:36" ht="27" customHeight="1" x14ac:dyDescent="0.55000000000000004">
      <c r="C73" s="200" t="s">
        <v>154</v>
      </c>
      <c r="D73" s="261" t="s">
        <v>199</v>
      </c>
      <c r="E73" s="257">
        <f>+E67/330000000</f>
        <v>1.7851110878181782</v>
      </c>
      <c r="F73" s="257"/>
      <c r="G73" s="257">
        <f>+G67/330000000</f>
        <v>1.518214118848485</v>
      </c>
      <c r="H73" s="257"/>
      <c r="I73" s="257">
        <f>+I67/330000000</f>
        <v>1.7021240136121132</v>
      </c>
      <c r="J73" s="257"/>
      <c r="K73" s="257">
        <f>+K67/330000000</f>
        <v>1.3960254774242424</v>
      </c>
    </row>
    <row r="74" spans="1:36" ht="20.25" customHeight="1" x14ac:dyDescent="0.55000000000000004">
      <c r="C74" s="200"/>
      <c r="D74" s="261"/>
      <c r="E74" s="204"/>
      <c r="F74" s="240"/>
      <c r="G74" s="240"/>
      <c r="H74" s="240"/>
      <c r="I74" s="240"/>
      <c r="J74" s="240"/>
      <c r="K74" s="240"/>
    </row>
    <row r="75" spans="1:36" ht="27" customHeight="1" x14ac:dyDescent="0.55000000000000004">
      <c r="C75" s="200" t="s">
        <v>21</v>
      </c>
      <c r="D75" s="223"/>
      <c r="E75" s="260"/>
      <c r="F75" s="260"/>
      <c r="G75" s="240"/>
      <c r="H75" s="260"/>
      <c r="I75" s="260"/>
      <c r="J75" s="260"/>
      <c r="K75" s="260"/>
      <c r="L75" s="224"/>
    </row>
    <row r="76" spans="1:36" s="228" customFormat="1" ht="21.6" x14ac:dyDescent="0.55000000000000004">
      <c r="B76" s="225"/>
      <c r="C76" s="229"/>
      <c r="D76" s="229"/>
      <c r="E76" s="229"/>
      <c r="F76" s="229"/>
      <c r="G76" s="229"/>
      <c r="H76" s="229"/>
      <c r="I76" s="229"/>
      <c r="J76" s="227"/>
    </row>
    <row r="77" spans="1:36" s="228" customFormat="1" ht="21.6" x14ac:dyDescent="0.55000000000000004">
      <c r="B77" s="225"/>
      <c r="C77" s="229"/>
      <c r="D77" s="229"/>
      <c r="E77" s="229"/>
      <c r="F77" s="229"/>
      <c r="G77" s="229"/>
      <c r="H77" s="229"/>
      <c r="I77" s="229"/>
      <c r="J77" s="227"/>
    </row>
    <row r="78" spans="1:36" s="228" customFormat="1" ht="21.6" x14ac:dyDescent="0.55000000000000004">
      <c r="B78" s="225"/>
      <c r="C78" s="229"/>
      <c r="D78" s="229"/>
      <c r="E78" s="229"/>
      <c r="F78" s="229"/>
      <c r="G78" s="229"/>
      <c r="H78" s="229"/>
      <c r="I78" s="229"/>
      <c r="J78" s="227"/>
    </row>
    <row r="79" spans="1:36" s="228" customFormat="1" ht="23.4" customHeight="1" x14ac:dyDescent="0.55000000000000004">
      <c r="A79" s="377"/>
      <c r="B79" s="377"/>
      <c r="C79" s="377"/>
      <c r="D79" s="377"/>
      <c r="E79" s="377"/>
      <c r="F79" s="377"/>
      <c r="G79" s="377"/>
      <c r="H79" s="377"/>
      <c r="I79" s="377"/>
      <c r="J79" s="227"/>
    </row>
    <row r="80" spans="1:36" s="228" customFormat="1" ht="23.4" customHeight="1" x14ac:dyDescent="0.55000000000000004">
      <c r="A80" s="377"/>
      <c r="B80" s="377"/>
      <c r="C80" s="377"/>
      <c r="D80" s="377"/>
      <c r="E80" s="377"/>
      <c r="F80" s="377"/>
      <c r="G80" s="377"/>
      <c r="H80" s="377"/>
      <c r="I80" s="377"/>
      <c r="J80" s="227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</row>
  </sheetData>
  <mergeCells count="16">
    <mergeCell ref="A79:I79"/>
    <mergeCell ref="A80:I80"/>
    <mergeCell ref="C44:K44"/>
    <mergeCell ref="C45:K45"/>
    <mergeCell ref="C46:K46"/>
    <mergeCell ref="E49:G49"/>
    <mergeCell ref="I49:K49"/>
    <mergeCell ref="I1:K1"/>
    <mergeCell ref="I43:K43"/>
    <mergeCell ref="C42:K42"/>
    <mergeCell ref="C2:K2"/>
    <mergeCell ref="C3:K3"/>
    <mergeCell ref="C4:K4"/>
    <mergeCell ref="E7:G7"/>
    <mergeCell ref="I7:K7"/>
    <mergeCell ref="A41:L41"/>
  </mergeCells>
  <printOptions horizontalCentered="1"/>
  <pageMargins left="0.59055118110236227" right="0.19685039370078741" top="0.59055118110236227" bottom="0.15748031496062992" header="0.31496062992125984" footer="0.31496062992125984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84"/>
  <sheetViews>
    <sheetView view="pageBreakPreview" topLeftCell="A68" zoomScale="96" zoomScaleNormal="50" zoomScaleSheetLayoutView="96" workbookViewId="0">
      <selection activeCell="C23" sqref="C23"/>
    </sheetView>
  </sheetViews>
  <sheetFormatPr defaultRowHeight="27" customHeight="1" x14ac:dyDescent="0.55000000000000004"/>
  <cols>
    <col min="1" max="1" width="1.109375" style="182" customWidth="1"/>
    <col min="2" max="2" width="1.44140625" style="182" customWidth="1"/>
    <col min="3" max="3" width="45.44140625" style="182" customWidth="1"/>
    <col min="4" max="4" width="8.44140625" style="242" customWidth="1"/>
    <col min="5" max="5" width="16.6640625" style="182" customWidth="1"/>
    <col min="6" max="6" width="0.88671875" style="182" customWidth="1"/>
    <col min="7" max="7" width="16.6640625" style="182" customWidth="1"/>
    <col min="8" max="8" width="0.88671875" style="182" customWidth="1"/>
    <col min="9" max="9" width="17.33203125" style="182" customWidth="1"/>
    <col min="10" max="10" width="0.88671875" style="182" customWidth="1"/>
    <col min="11" max="11" width="17" style="182" customWidth="1"/>
    <col min="12" max="12" width="0.88671875" style="182" customWidth="1"/>
    <col min="13" max="13" width="16" style="182" customWidth="1"/>
    <col min="14" max="242" width="9.109375" style="182"/>
    <col min="243" max="243" width="36" style="182" customWidth="1"/>
    <col min="244" max="244" width="5.6640625" style="182" customWidth="1"/>
    <col min="245" max="245" width="15.5546875" style="182" customWidth="1"/>
    <col min="246" max="246" width="0.88671875" style="182" customWidth="1"/>
    <col min="247" max="247" width="15.5546875" style="182" customWidth="1"/>
    <col min="248" max="248" width="0.88671875" style="182" customWidth="1"/>
    <col min="249" max="249" width="15.5546875" style="182" customWidth="1"/>
    <col min="250" max="250" width="0.88671875" style="182" customWidth="1"/>
    <col min="251" max="251" width="15.5546875" style="182" customWidth="1"/>
    <col min="252" max="252" width="0.88671875" style="182" customWidth="1"/>
    <col min="253" max="498" width="9.109375" style="182"/>
    <col min="499" max="499" width="36" style="182" customWidth="1"/>
    <col min="500" max="500" width="5.6640625" style="182" customWidth="1"/>
    <col min="501" max="501" width="15.5546875" style="182" customWidth="1"/>
    <col min="502" max="502" width="0.88671875" style="182" customWidth="1"/>
    <col min="503" max="503" width="15.5546875" style="182" customWidth="1"/>
    <col min="504" max="504" width="0.88671875" style="182" customWidth="1"/>
    <col min="505" max="505" width="15.5546875" style="182" customWidth="1"/>
    <col min="506" max="506" width="0.88671875" style="182" customWidth="1"/>
    <col min="507" max="507" width="15.5546875" style="182" customWidth="1"/>
    <col min="508" max="508" width="0.88671875" style="182" customWidth="1"/>
    <col min="509" max="754" width="9.109375" style="182"/>
    <col min="755" max="755" width="36" style="182" customWidth="1"/>
    <col min="756" max="756" width="5.6640625" style="182" customWidth="1"/>
    <col min="757" max="757" width="15.5546875" style="182" customWidth="1"/>
    <col min="758" max="758" width="0.88671875" style="182" customWidth="1"/>
    <col min="759" max="759" width="15.5546875" style="182" customWidth="1"/>
    <col min="760" max="760" width="0.88671875" style="182" customWidth="1"/>
    <col min="761" max="761" width="15.5546875" style="182" customWidth="1"/>
    <col min="762" max="762" width="0.88671875" style="182" customWidth="1"/>
    <col min="763" max="763" width="15.5546875" style="182" customWidth="1"/>
    <col min="764" max="764" width="0.88671875" style="182" customWidth="1"/>
    <col min="765" max="1010" width="9.109375" style="182"/>
    <col min="1011" max="1011" width="36" style="182" customWidth="1"/>
    <col min="1012" max="1012" width="5.6640625" style="182" customWidth="1"/>
    <col min="1013" max="1013" width="15.5546875" style="182" customWidth="1"/>
    <col min="1014" max="1014" width="0.88671875" style="182" customWidth="1"/>
    <col min="1015" max="1015" width="15.5546875" style="182" customWidth="1"/>
    <col min="1016" max="1016" width="0.88671875" style="182" customWidth="1"/>
    <col min="1017" max="1017" width="15.5546875" style="182" customWidth="1"/>
    <col min="1018" max="1018" width="0.88671875" style="182" customWidth="1"/>
    <col min="1019" max="1019" width="15.5546875" style="182" customWidth="1"/>
    <col min="1020" max="1020" width="0.88671875" style="182" customWidth="1"/>
    <col min="1021" max="1266" width="9.109375" style="182"/>
    <col min="1267" max="1267" width="36" style="182" customWidth="1"/>
    <col min="1268" max="1268" width="5.6640625" style="182" customWidth="1"/>
    <col min="1269" max="1269" width="15.5546875" style="182" customWidth="1"/>
    <col min="1270" max="1270" width="0.88671875" style="182" customWidth="1"/>
    <col min="1271" max="1271" width="15.5546875" style="182" customWidth="1"/>
    <col min="1272" max="1272" width="0.88671875" style="182" customWidth="1"/>
    <col min="1273" max="1273" width="15.5546875" style="182" customWidth="1"/>
    <col min="1274" max="1274" width="0.88671875" style="182" customWidth="1"/>
    <col min="1275" max="1275" width="15.5546875" style="182" customWidth="1"/>
    <col min="1276" max="1276" width="0.88671875" style="182" customWidth="1"/>
    <col min="1277" max="1522" width="9.109375" style="182"/>
    <col min="1523" max="1523" width="36" style="182" customWidth="1"/>
    <col min="1524" max="1524" width="5.6640625" style="182" customWidth="1"/>
    <col min="1525" max="1525" width="15.5546875" style="182" customWidth="1"/>
    <col min="1526" max="1526" width="0.88671875" style="182" customWidth="1"/>
    <col min="1527" max="1527" width="15.5546875" style="182" customWidth="1"/>
    <col min="1528" max="1528" width="0.88671875" style="182" customWidth="1"/>
    <col min="1529" max="1529" width="15.5546875" style="182" customWidth="1"/>
    <col min="1530" max="1530" width="0.88671875" style="182" customWidth="1"/>
    <col min="1531" max="1531" width="15.5546875" style="182" customWidth="1"/>
    <col min="1532" max="1532" width="0.88671875" style="182" customWidth="1"/>
    <col min="1533" max="1778" width="9.109375" style="182"/>
    <col min="1779" max="1779" width="36" style="182" customWidth="1"/>
    <col min="1780" max="1780" width="5.6640625" style="182" customWidth="1"/>
    <col min="1781" max="1781" width="15.5546875" style="182" customWidth="1"/>
    <col min="1782" max="1782" width="0.88671875" style="182" customWidth="1"/>
    <col min="1783" max="1783" width="15.5546875" style="182" customWidth="1"/>
    <col min="1784" max="1784" width="0.88671875" style="182" customWidth="1"/>
    <col min="1785" max="1785" width="15.5546875" style="182" customWidth="1"/>
    <col min="1786" max="1786" width="0.88671875" style="182" customWidth="1"/>
    <col min="1787" max="1787" width="15.5546875" style="182" customWidth="1"/>
    <col min="1788" max="1788" width="0.88671875" style="182" customWidth="1"/>
    <col min="1789" max="2034" width="9.109375" style="182"/>
    <col min="2035" max="2035" width="36" style="182" customWidth="1"/>
    <col min="2036" max="2036" width="5.6640625" style="182" customWidth="1"/>
    <col min="2037" max="2037" width="15.5546875" style="182" customWidth="1"/>
    <col min="2038" max="2038" width="0.88671875" style="182" customWidth="1"/>
    <col min="2039" max="2039" width="15.5546875" style="182" customWidth="1"/>
    <col min="2040" max="2040" width="0.88671875" style="182" customWidth="1"/>
    <col min="2041" max="2041" width="15.5546875" style="182" customWidth="1"/>
    <col min="2042" max="2042" width="0.88671875" style="182" customWidth="1"/>
    <col min="2043" max="2043" width="15.5546875" style="182" customWidth="1"/>
    <col min="2044" max="2044" width="0.88671875" style="182" customWidth="1"/>
    <col min="2045" max="2290" width="9.109375" style="182"/>
    <col min="2291" max="2291" width="36" style="182" customWidth="1"/>
    <col min="2292" max="2292" width="5.6640625" style="182" customWidth="1"/>
    <col min="2293" max="2293" width="15.5546875" style="182" customWidth="1"/>
    <col min="2294" max="2294" width="0.88671875" style="182" customWidth="1"/>
    <col min="2295" max="2295" width="15.5546875" style="182" customWidth="1"/>
    <col min="2296" max="2296" width="0.88671875" style="182" customWidth="1"/>
    <col min="2297" max="2297" width="15.5546875" style="182" customWidth="1"/>
    <col min="2298" max="2298" width="0.88671875" style="182" customWidth="1"/>
    <col min="2299" max="2299" width="15.5546875" style="182" customWidth="1"/>
    <col min="2300" max="2300" width="0.88671875" style="182" customWidth="1"/>
    <col min="2301" max="2546" width="9.109375" style="182"/>
    <col min="2547" max="2547" width="36" style="182" customWidth="1"/>
    <col min="2548" max="2548" width="5.6640625" style="182" customWidth="1"/>
    <col min="2549" max="2549" width="15.5546875" style="182" customWidth="1"/>
    <col min="2550" max="2550" width="0.88671875" style="182" customWidth="1"/>
    <col min="2551" max="2551" width="15.5546875" style="182" customWidth="1"/>
    <col min="2552" max="2552" width="0.88671875" style="182" customWidth="1"/>
    <col min="2553" max="2553" width="15.5546875" style="182" customWidth="1"/>
    <col min="2554" max="2554" width="0.88671875" style="182" customWidth="1"/>
    <col min="2555" max="2555" width="15.5546875" style="182" customWidth="1"/>
    <col min="2556" max="2556" width="0.88671875" style="182" customWidth="1"/>
    <col min="2557" max="2802" width="9.109375" style="182"/>
    <col min="2803" max="2803" width="36" style="182" customWidth="1"/>
    <col min="2804" max="2804" width="5.6640625" style="182" customWidth="1"/>
    <col min="2805" max="2805" width="15.5546875" style="182" customWidth="1"/>
    <col min="2806" max="2806" width="0.88671875" style="182" customWidth="1"/>
    <col min="2807" max="2807" width="15.5546875" style="182" customWidth="1"/>
    <col min="2808" max="2808" width="0.88671875" style="182" customWidth="1"/>
    <col min="2809" max="2809" width="15.5546875" style="182" customWidth="1"/>
    <col min="2810" max="2810" width="0.88671875" style="182" customWidth="1"/>
    <col min="2811" max="2811" width="15.5546875" style="182" customWidth="1"/>
    <col min="2812" max="2812" width="0.88671875" style="182" customWidth="1"/>
    <col min="2813" max="3058" width="9.109375" style="182"/>
    <col min="3059" max="3059" width="36" style="182" customWidth="1"/>
    <col min="3060" max="3060" width="5.6640625" style="182" customWidth="1"/>
    <col min="3061" max="3061" width="15.5546875" style="182" customWidth="1"/>
    <col min="3062" max="3062" width="0.88671875" style="182" customWidth="1"/>
    <col min="3063" max="3063" width="15.5546875" style="182" customWidth="1"/>
    <col min="3064" max="3064" width="0.88671875" style="182" customWidth="1"/>
    <col min="3065" max="3065" width="15.5546875" style="182" customWidth="1"/>
    <col min="3066" max="3066" width="0.88671875" style="182" customWidth="1"/>
    <col min="3067" max="3067" width="15.5546875" style="182" customWidth="1"/>
    <col min="3068" max="3068" width="0.88671875" style="182" customWidth="1"/>
    <col min="3069" max="3314" width="9.109375" style="182"/>
    <col min="3315" max="3315" width="36" style="182" customWidth="1"/>
    <col min="3316" max="3316" width="5.6640625" style="182" customWidth="1"/>
    <col min="3317" max="3317" width="15.5546875" style="182" customWidth="1"/>
    <col min="3318" max="3318" width="0.88671875" style="182" customWidth="1"/>
    <col min="3319" max="3319" width="15.5546875" style="182" customWidth="1"/>
    <col min="3320" max="3320" width="0.88671875" style="182" customWidth="1"/>
    <col min="3321" max="3321" width="15.5546875" style="182" customWidth="1"/>
    <col min="3322" max="3322" width="0.88671875" style="182" customWidth="1"/>
    <col min="3323" max="3323" width="15.5546875" style="182" customWidth="1"/>
    <col min="3324" max="3324" width="0.88671875" style="182" customWidth="1"/>
    <col min="3325" max="3570" width="9.109375" style="182"/>
    <col min="3571" max="3571" width="36" style="182" customWidth="1"/>
    <col min="3572" max="3572" width="5.6640625" style="182" customWidth="1"/>
    <col min="3573" max="3573" width="15.5546875" style="182" customWidth="1"/>
    <col min="3574" max="3574" width="0.88671875" style="182" customWidth="1"/>
    <col min="3575" max="3575" width="15.5546875" style="182" customWidth="1"/>
    <col min="3576" max="3576" width="0.88671875" style="182" customWidth="1"/>
    <col min="3577" max="3577" width="15.5546875" style="182" customWidth="1"/>
    <col min="3578" max="3578" width="0.88671875" style="182" customWidth="1"/>
    <col min="3579" max="3579" width="15.5546875" style="182" customWidth="1"/>
    <col min="3580" max="3580" width="0.88671875" style="182" customWidth="1"/>
    <col min="3581" max="3826" width="9.109375" style="182"/>
    <col min="3827" max="3827" width="36" style="182" customWidth="1"/>
    <col min="3828" max="3828" width="5.6640625" style="182" customWidth="1"/>
    <col min="3829" max="3829" width="15.5546875" style="182" customWidth="1"/>
    <col min="3830" max="3830" width="0.88671875" style="182" customWidth="1"/>
    <col min="3831" max="3831" width="15.5546875" style="182" customWidth="1"/>
    <col min="3832" max="3832" width="0.88671875" style="182" customWidth="1"/>
    <col min="3833" max="3833" width="15.5546875" style="182" customWidth="1"/>
    <col min="3834" max="3834" width="0.88671875" style="182" customWidth="1"/>
    <col min="3835" max="3835" width="15.5546875" style="182" customWidth="1"/>
    <col min="3836" max="3836" width="0.88671875" style="182" customWidth="1"/>
    <col min="3837" max="4082" width="9.109375" style="182"/>
    <col min="4083" max="4083" width="36" style="182" customWidth="1"/>
    <col min="4084" max="4084" width="5.6640625" style="182" customWidth="1"/>
    <col min="4085" max="4085" width="15.5546875" style="182" customWidth="1"/>
    <col min="4086" max="4086" width="0.88671875" style="182" customWidth="1"/>
    <col min="4087" max="4087" width="15.5546875" style="182" customWidth="1"/>
    <col min="4088" max="4088" width="0.88671875" style="182" customWidth="1"/>
    <col min="4089" max="4089" width="15.5546875" style="182" customWidth="1"/>
    <col min="4090" max="4090" width="0.88671875" style="182" customWidth="1"/>
    <col min="4091" max="4091" width="15.5546875" style="182" customWidth="1"/>
    <col min="4092" max="4092" width="0.88671875" style="182" customWidth="1"/>
    <col min="4093" max="4338" width="9.109375" style="182"/>
    <col min="4339" max="4339" width="36" style="182" customWidth="1"/>
    <col min="4340" max="4340" width="5.6640625" style="182" customWidth="1"/>
    <col min="4341" max="4341" width="15.5546875" style="182" customWidth="1"/>
    <col min="4342" max="4342" width="0.88671875" style="182" customWidth="1"/>
    <col min="4343" max="4343" width="15.5546875" style="182" customWidth="1"/>
    <col min="4344" max="4344" width="0.88671875" style="182" customWidth="1"/>
    <col min="4345" max="4345" width="15.5546875" style="182" customWidth="1"/>
    <col min="4346" max="4346" width="0.88671875" style="182" customWidth="1"/>
    <col min="4347" max="4347" width="15.5546875" style="182" customWidth="1"/>
    <col min="4348" max="4348" width="0.88671875" style="182" customWidth="1"/>
    <col min="4349" max="4594" width="9.109375" style="182"/>
    <col min="4595" max="4595" width="36" style="182" customWidth="1"/>
    <col min="4596" max="4596" width="5.6640625" style="182" customWidth="1"/>
    <col min="4597" max="4597" width="15.5546875" style="182" customWidth="1"/>
    <col min="4598" max="4598" width="0.88671875" style="182" customWidth="1"/>
    <col min="4599" max="4599" width="15.5546875" style="182" customWidth="1"/>
    <col min="4600" max="4600" width="0.88671875" style="182" customWidth="1"/>
    <col min="4601" max="4601" width="15.5546875" style="182" customWidth="1"/>
    <col min="4602" max="4602" width="0.88671875" style="182" customWidth="1"/>
    <col min="4603" max="4603" width="15.5546875" style="182" customWidth="1"/>
    <col min="4604" max="4604" width="0.88671875" style="182" customWidth="1"/>
    <col min="4605" max="4850" width="9.109375" style="182"/>
    <col min="4851" max="4851" width="36" style="182" customWidth="1"/>
    <col min="4852" max="4852" width="5.6640625" style="182" customWidth="1"/>
    <col min="4853" max="4853" width="15.5546875" style="182" customWidth="1"/>
    <col min="4854" max="4854" width="0.88671875" style="182" customWidth="1"/>
    <col min="4855" max="4855" width="15.5546875" style="182" customWidth="1"/>
    <col min="4856" max="4856" width="0.88671875" style="182" customWidth="1"/>
    <col min="4857" max="4857" width="15.5546875" style="182" customWidth="1"/>
    <col min="4858" max="4858" width="0.88671875" style="182" customWidth="1"/>
    <col min="4859" max="4859" width="15.5546875" style="182" customWidth="1"/>
    <col min="4860" max="4860" width="0.88671875" style="182" customWidth="1"/>
    <col min="4861" max="5106" width="9.109375" style="182"/>
    <col min="5107" max="5107" width="36" style="182" customWidth="1"/>
    <col min="5108" max="5108" width="5.6640625" style="182" customWidth="1"/>
    <col min="5109" max="5109" width="15.5546875" style="182" customWidth="1"/>
    <col min="5110" max="5110" width="0.88671875" style="182" customWidth="1"/>
    <col min="5111" max="5111" width="15.5546875" style="182" customWidth="1"/>
    <col min="5112" max="5112" width="0.88671875" style="182" customWidth="1"/>
    <col min="5113" max="5113" width="15.5546875" style="182" customWidth="1"/>
    <col min="5114" max="5114" width="0.88671875" style="182" customWidth="1"/>
    <col min="5115" max="5115" width="15.5546875" style="182" customWidth="1"/>
    <col min="5116" max="5116" width="0.88671875" style="182" customWidth="1"/>
    <col min="5117" max="5362" width="9.109375" style="182"/>
    <col min="5363" max="5363" width="36" style="182" customWidth="1"/>
    <col min="5364" max="5364" width="5.6640625" style="182" customWidth="1"/>
    <col min="5365" max="5365" width="15.5546875" style="182" customWidth="1"/>
    <col min="5366" max="5366" width="0.88671875" style="182" customWidth="1"/>
    <col min="5367" max="5367" width="15.5546875" style="182" customWidth="1"/>
    <col min="5368" max="5368" width="0.88671875" style="182" customWidth="1"/>
    <col min="5369" max="5369" width="15.5546875" style="182" customWidth="1"/>
    <col min="5370" max="5370" width="0.88671875" style="182" customWidth="1"/>
    <col min="5371" max="5371" width="15.5546875" style="182" customWidth="1"/>
    <col min="5372" max="5372" width="0.88671875" style="182" customWidth="1"/>
    <col min="5373" max="5618" width="9.109375" style="182"/>
    <col min="5619" max="5619" width="36" style="182" customWidth="1"/>
    <col min="5620" max="5620" width="5.6640625" style="182" customWidth="1"/>
    <col min="5621" max="5621" width="15.5546875" style="182" customWidth="1"/>
    <col min="5622" max="5622" width="0.88671875" style="182" customWidth="1"/>
    <col min="5623" max="5623" width="15.5546875" style="182" customWidth="1"/>
    <col min="5624" max="5624" width="0.88671875" style="182" customWidth="1"/>
    <col min="5625" max="5625" width="15.5546875" style="182" customWidth="1"/>
    <col min="5626" max="5626" width="0.88671875" style="182" customWidth="1"/>
    <col min="5627" max="5627" width="15.5546875" style="182" customWidth="1"/>
    <col min="5628" max="5628" width="0.88671875" style="182" customWidth="1"/>
    <col min="5629" max="5874" width="9.109375" style="182"/>
    <col min="5875" max="5875" width="36" style="182" customWidth="1"/>
    <col min="5876" max="5876" width="5.6640625" style="182" customWidth="1"/>
    <col min="5877" max="5877" width="15.5546875" style="182" customWidth="1"/>
    <col min="5878" max="5878" width="0.88671875" style="182" customWidth="1"/>
    <col min="5879" max="5879" width="15.5546875" style="182" customWidth="1"/>
    <col min="5880" max="5880" width="0.88671875" style="182" customWidth="1"/>
    <col min="5881" max="5881" width="15.5546875" style="182" customWidth="1"/>
    <col min="5882" max="5882" width="0.88671875" style="182" customWidth="1"/>
    <col min="5883" max="5883" width="15.5546875" style="182" customWidth="1"/>
    <col min="5884" max="5884" width="0.88671875" style="182" customWidth="1"/>
    <col min="5885" max="6130" width="9.109375" style="182"/>
    <col min="6131" max="6131" width="36" style="182" customWidth="1"/>
    <col min="6132" max="6132" width="5.6640625" style="182" customWidth="1"/>
    <col min="6133" max="6133" width="15.5546875" style="182" customWidth="1"/>
    <col min="6134" max="6134" width="0.88671875" style="182" customWidth="1"/>
    <col min="6135" max="6135" width="15.5546875" style="182" customWidth="1"/>
    <col min="6136" max="6136" width="0.88671875" style="182" customWidth="1"/>
    <col min="6137" max="6137" width="15.5546875" style="182" customWidth="1"/>
    <col min="6138" max="6138" width="0.88671875" style="182" customWidth="1"/>
    <col min="6139" max="6139" width="15.5546875" style="182" customWidth="1"/>
    <col min="6140" max="6140" width="0.88671875" style="182" customWidth="1"/>
    <col min="6141" max="6386" width="9.109375" style="182"/>
    <col min="6387" max="6387" width="36" style="182" customWidth="1"/>
    <col min="6388" max="6388" width="5.6640625" style="182" customWidth="1"/>
    <col min="6389" max="6389" width="15.5546875" style="182" customWidth="1"/>
    <col min="6390" max="6390" width="0.88671875" style="182" customWidth="1"/>
    <col min="6391" max="6391" width="15.5546875" style="182" customWidth="1"/>
    <col min="6392" max="6392" width="0.88671875" style="182" customWidth="1"/>
    <col min="6393" max="6393" width="15.5546875" style="182" customWidth="1"/>
    <col min="6394" max="6394" width="0.88671875" style="182" customWidth="1"/>
    <col min="6395" max="6395" width="15.5546875" style="182" customWidth="1"/>
    <col min="6396" max="6396" width="0.88671875" style="182" customWidth="1"/>
    <col min="6397" max="6642" width="9.109375" style="182"/>
    <col min="6643" max="6643" width="36" style="182" customWidth="1"/>
    <col min="6644" max="6644" width="5.6640625" style="182" customWidth="1"/>
    <col min="6645" max="6645" width="15.5546875" style="182" customWidth="1"/>
    <col min="6646" max="6646" width="0.88671875" style="182" customWidth="1"/>
    <col min="6647" max="6647" width="15.5546875" style="182" customWidth="1"/>
    <col min="6648" max="6648" width="0.88671875" style="182" customWidth="1"/>
    <col min="6649" max="6649" width="15.5546875" style="182" customWidth="1"/>
    <col min="6650" max="6650" width="0.88671875" style="182" customWidth="1"/>
    <col min="6651" max="6651" width="15.5546875" style="182" customWidth="1"/>
    <col min="6652" max="6652" width="0.88671875" style="182" customWidth="1"/>
    <col min="6653" max="6898" width="9.109375" style="182"/>
    <col min="6899" max="6899" width="36" style="182" customWidth="1"/>
    <col min="6900" max="6900" width="5.6640625" style="182" customWidth="1"/>
    <col min="6901" max="6901" width="15.5546875" style="182" customWidth="1"/>
    <col min="6902" max="6902" width="0.88671875" style="182" customWidth="1"/>
    <col min="6903" max="6903" width="15.5546875" style="182" customWidth="1"/>
    <col min="6904" max="6904" width="0.88671875" style="182" customWidth="1"/>
    <col min="6905" max="6905" width="15.5546875" style="182" customWidth="1"/>
    <col min="6906" max="6906" width="0.88671875" style="182" customWidth="1"/>
    <col min="6907" max="6907" width="15.5546875" style="182" customWidth="1"/>
    <col min="6908" max="6908" width="0.88671875" style="182" customWidth="1"/>
    <col min="6909" max="7154" width="9.109375" style="182"/>
    <col min="7155" max="7155" width="36" style="182" customWidth="1"/>
    <col min="7156" max="7156" width="5.6640625" style="182" customWidth="1"/>
    <col min="7157" max="7157" width="15.5546875" style="182" customWidth="1"/>
    <col min="7158" max="7158" width="0.88671875" style="182" customWidth="1"/>
    <col min="7159" max="7159" width="15.5546875" style="182" customWidth="1"/>
    <col min="7160" max="7160" width="0.88671875" style="182" customWidth="1"/>
    <col min="7161" max="7161" width="15.5546875" style="182" customWidth="1"/>
    <col min="7162" max="7162" width="0.88671875" style="182" customWidth="1"/>
    <col min="7163" max="7163" width="15.5546875" style="182" customWidth="1"/>
    <col min="7164" max="7164" width="0.88671875" style="182" customWidth="1"/>
    <col min="7165" max="7410" width="9.109375" style="182"/>
    <col min="7411" max="7411" width="36" style="182" customWidth="1"/>
    <col min="7412" max="7412" width="5.6640625" style="182" customWidth="1"/>
    <col min="7413" max="7413" width="15.5546875" style="182" customWidth="1"/>
    <col min="7414" max="7414" width="0.88671875" style="182" customWidth="1"/>
    <col min="7415" max="7415" width="15.5546875" style="182" customWidth="1"/>
    <col min="7416" max="7416" width="0.88671875" style="182" customWidth="1"/>
    <col min="7417" max="7417" width="15.5546875" style="182" customWidth="1"/>
    <col min="7418" max="7418" width="0.88671875" style="182" customWidth="1"/>
    <col min="7419" max="7419" width="15.5546875" style="182" customWidth="1"/>
    <col min="7420" max="7420" width="0.88671875" style="182" customWidth="1"/>
    <col min="7421" max="7666" width="9.109375" style="182"/>
    <col min="7667" max="7667" width="36" style="182" customWidth="1"/>
    <col min="7668" max="7668" width="5.6640625" style="182" customWidth="1"/>
    <col min="7669" max="7669" width="15.5546875" style="182" customWidth="1"/>
    <col min="7670" max="7670" width="0.88671875" style="182" customWidth="1"/>
    <col min="7671" max="7671" width="15.5546875" style="182" customWidth="1"/>
    <col min="7672" max="7672" width="0.88671875" style="182" customWidth="1"/>
    <col min="7673" max="7673" width="15.5546875" style="182" customWidth="1"/>
    <col min="7674" max="7674" width="0.88671875" style="182" customWidth="1"/>
    <col min="7675" max="7675" width="15.5546875" style="182" customWidth="1"/>
    <col min="7676" max="7676" width="0.88671875" style="182" customWidth="1"/>
    <col min="7677" max="7922" width="9.109375" style="182"/>
    <col min="7923" max="7923" width="36" style="182" customWidth="1"/>
    <col min="7924" max="7924" width="5.6640625" style="182" customWidth="1"/>
    <col min="7925" max="7925" width="15.5546875" style="182" customWidth="1"/>
    <col min="7926" max="7926" width="0.88671875" style="182" customWidth="1"/>
    <col min="7927" max="7927" width="15.5546875" style="182" customWidth="1"/>
    <col min="7928" max="7928" width="0.88671875" style="182" customWidth="1"/>
    <col min="7929" max="7929" width="15.5546875" style="182" customWidth="1"/>
    <col min="7930" max="7930" width="0.88671875" style="182" customWidth="1"/>
    <col min="7931" max="7931" width="15.5546875" style="182" customWidth="1"/>
    <col min="7932" max="7932" width="0.88671875" style="182" customWidth="1"/>
    <col min="7933" max="8178" width="9.109375" style="182"/>
    <col min="8179" max="8179" width="36" style="182" customWidth="1"/>
    <col min="8180" max="8180" width="5.6640625" style="182" customWidth="1"/>
    <col min="8181" max="8181" width="15.5546875" style="182" customWidth="1"/>
    <col min="8182" max="8182" width="0.88671875" style="182" customWidth="1"/>
    <col min="8183" max="8183" width="15.5546875" style="182" customWidth="1"/>
    <col min="8184" max="8184" width="0.88671875" style="182" customWidth="1"/>
    <col min="8185" max="8185" width="15.5546875" style="182" customWidth="1"/>
    <col min="8186" max="8186" width="0.88671875" style="182" customWidth="1"/>
    <col min="8187" max="8187" width="15.5546875" style="182" customWidth="1"/>
    <col min="8188" max="8188" width="0.88671875" style="182" customWidth="1"/>
    <col min="8189" max="8434" width="9.109375" style="182"/>
    <col min="8435" max="8435" width="36" style="182" customWidth="1"/>
    <col min="8436" max="8436" width="5.6640625" style="182" customWidth="1"/>
    <col min="8437" max="8437" width="15.5546875" style="182" customWidth="1"/>
    <col min="8438" max="8438" width="0.88671875" style="182" customWidth="1"/>
    <col min="8439" max="8439" width="15.5546875" style="182" customWidth="1"/>
    <col min="8440" max="8440" width="0.88671875" style="182" customWidth="1"/>
    <col min="8441" max="8441" width="15.5546875" style="182" customWidth="1"/>
    <col min="8442" max="8442" width="0.88671875" style="182" customWidth="1"/>
    <col min="8443" max="8443" width="15.5546875" style="182" customWidth="1"/>
    <col min="8444" max="8444" width="0.88671875" style="182" customWidth="1"/>
    <col min="8445" max="8690" width="9.109375" style="182"/>
    <col min="8691" max="8691" width="36" style="182" customWidth="1"/>
    <col min="8692" max="8692" width="5.6640625" style="182" customWidth="1"/>
    <col min="8693" max="8693" width="15.5546875" style="182" customWidth="1"/>
    <col min="8694" max="8694" width="0.88671875" style="182" customWidth="1"/>
    <col min="8695" max="8695" width="15.5546875" style="182" customWidth="1"/>
    <col min="8696" max="8696" width="0.88671875" style="182" customWidth="1"/>
    <col min="8697" max="8697" width="15.5546875" style="182" customWidth="1"/>
    <col min="8698" max="8698" width="0.88671875" style="182" customWidth="1"/>
    <col min="8699" max="8699" width="15.5546875" style="182" customWidth="1"/>
    <col min="8700" max="8700" width="0.88671875" style="182" customWidth="1"/>
    <col min="8701" max="8946" width="9.109375" style="182"/>
    <col min="8947" max="8947" width="36" style="182" customWidth="1"/>
    <col min="8948" max="8948" width="5.6640625" style="182" customWidth="1"/>
    <col min="8949" max="8949" width="15.5546875" style="182" customWidth="1"/>
    <col min="8950" max="8950" width="0.88671875" style="182" customWidth="1"/>
    <col min="8951" max="8951" width="15.5546875" style="182" customWidth="1"/>
    <col min="8952" max="8952" width="0.88671875" style="182" customWidth="1"/>
    <col min="8953" max="8953" width="15.5546875" style="182" customWidth="1"/>
    <col min="8954" max="8954" width="0.88671875" style="182" customWidth="1"/>
    <col min="8955" max="8955" width="15.5546875" style="182" customWidth="1"/>
    <col min="8956" max="8956" width="0.88671875" style="182" customWidth="1"/>
    <col min="8957" max="9202" width="9.109375" style="182"/>
    <col min="9203" max="9203" width="36" style="182" customWidth="1"/>
    <col min="9204" max="9204" width="5.6640625" style="182" customWidth="1"/>
    <col min="9205" max="9205" width="15.5546875" style="182" customWidth="1"/>
    <col min="9206" max="9206" width="0.88671875" style="182" customWidth="1"/>
    <col min="9207" max="9207" width="15.5546875" style="182" customWidth="1"/>
    <col min="9208" max="9208" width="0.88671875" style="182" customWidth="1"/>
    <col min="9209" max="9209" width="15.5546875" style="182" customWidth="1"/>
    <col min="9210" max="9210" width="0.88671875" style="182" customWidth="1"/>
    <col min="9211" max="9211" width="15.5546875" style="182" customWidth="1"/>
    <col min="9212" max="9212" width="0.88671875" style="182" customWidth="1"/>
    <col min="9213" max="9458" width="9.109375" style="182"/>
    <col min="9459" max="9459" width="36" style="182" customWidth="1"/>
    <col min="9460" max="9460" width="5.6640625" style="182" customWidth="1"/>
    <col min="9461" max="9461" width="15.5546875" style="182" customWidth="1"/>
    <col min="9462" max="9462" width="0.88671875" style="182" customWidth="1"/>
    <col min="9463" max="9463" width="15.5546875" style="182" customWidth="1"/>
    <col min="9464" max="9464" width="0.88671875" style="182" customWidth="1"/>
    <col min="9465" max="9465" width="15.5546875" style="182" customWidth="1"/>
    <col min="9466" max="9466" width="0.88671875" style="182" customWidth="1"/>
    <col min="9467" max="9467" width="15.5546875" style="182" customWidth="1"/>
    <col min="9468" max="9468" width="0.88671875" style="182" customWidth="1"/>
    <col min="9469" max="9714" width="9.109375" style="182"/>
    <col min="9715" max="9715" width="36" style="182" customWidth="1"/>
    <col min="9716" max="9716" width="5.6640625" style="182" customWidth="1"/>
    <col min="9717" max="9717" width="15.5546875" style="182" customWidth="1"/>
    <col min="9718" max="9718" width="0.88671875" style="182" customWidth="1"/>
    <col min="9719" max="9719" width="15.5546875" style="182" customWidth="1"/>
    <col min="9720" max="9720" width="0.88671875" style="182" customWidth="1"/>
    <col min="9721" max="9721" width="15.5546875" style="182" customWidth="1"/>
    <col min="9722" max="9722" width="0.88671875" style="182" customWidth="1"/>
    <col min="9723" max="9723" width="15.5546875" style="182" customWidth="1"/>
    <col min="9724" max="9724" width="0.88671875" style="182" customWidth="1"/>
    <col min="9725" max="9970" width="9.109375" style="182"/>
    <col min="9971" max="9971" width="36" style="182" customWidth="1"/>
    <col min="9972" max="9972" width="5.6640625" style="182" customWidth="1"/>
    <col min="9973" max="9973" width="15.5546875" style="182" customWidth="1"/>
    <col min="9974" max="9974" width="0.88671875" style="182" customWidth="1"/>
    <col min="9975" max="9975" width="15.5546875" style="182" customWidth="1"/>
    <col min="9976" max="9976" width="0.88671875" style="182" customWidth="1"/>
    <col min="9977" max="9977" width="15.5546875" style="182" customWidth="1"/>
    <col min="9978" max="9978" width="0.88671875" style="182" customWidth="1"/>
    <col min="9979" max="9979" width="15.5546875" style="182" customWidth="1"/>
    <col min="9980" max="9980" width="0.88671875" style="182" customWidth="1"/>
    <col min="9981" max="10226" width="9.109375" style="182"/>
    <col min="10227" max="10227" width="36" style="182" customWidth="1"/>
    <col min="10228" max="10228" width="5.6640625" style="182" customWidth="1"/>
    <col min="10229" max="10229" width="15.5546875" style="182" customWidth="1"/>
    <col min="10230" max="10230" width="0.88671875" style="182" customWidth="1"/>
    <col min="10231" max="10231" width="15.5546875" style="182" customWidth="1"/>
    <col min="10232" max="10232" width="0.88671875" style="182" customWidth="1"/>
    <col min="10233" max="10233" width="15.5546875" style="182" customWidth="1"/>
    <col min="10234" max="10234" width="0.88671875" style="182" customWidth="1"/>
    <col min="10235" max="10235" width="15.5546875" style="182" customWidth="1"/>
    <col min="10236" max="10236" width="0.88671875" style="182" customWidth="1"/>
    <col min="10237" max="10482" width="9.109375" style="182"/>
    <col min="10483" max="10483" width="36" style="182" customWidth="1"/>
    <col min="10484" max="10484" width="5.6640625" style="182" customWidth="1"/>
    <col min="10485" max="10485" width="15.5546875" style="182" customWidth="1"/>
    <col min="10486" max="10486" width="0.88671875" style="182" customWidth="1"/>
    <col min="10487" max="10487" width="15.5546875" style="182" customWidth="1"/>
    <col min="10488" max="10488" width="0.88671875" style="182" customWidth="1"/>
    <col min="10489" max="10489" width="15.5546875" style="182" customWidth="1"/>
    <col min="10490" max="10490" width="0.88671875" style="182" customWidth="1"/>
    <col min="10491" max="10491" width="15.5546875" style="182" customWidth="1"/>
    <col min="10492" max="10492" width="0.88671875" style="182" customWidth="1"/>
    <col min="10493" max="10738" width="9.109375" style="182"/>
    <col min="10739" max="10739" width="36" style="182" customWidth="1"/>
    <col min="10740" max="10740" width="5.6640625" style="182" customWidth="1"/>
    <col min="10741" max="10741" width="15.5546875" style="182" customWidth="1"/>
    <col min="10742" max="10742" width="0.88671875" style="182" customWidth="1"/>
    <col min="10743" max="10743" width="15.5546875" style="182" customWidth="1"/>
    <col min="10744" max="10744" width="0.88671875" style="182" customWidth="1"/>
    <col min="10745" max="10745" width="15.5546875" style="182" customWidth="1"/>
    <col min="10746" max="10746" width="0.88671875" style="182" customWidth="1"/>
    <col min="10747" max="10747" width="15.5546875" style="182" customWidth="1"/>
    <col min="10748" max="10748" width="0.88671875" style="182" customWidth="1"/>
    <col min="10749" max="10994" width="9.109375" style="182"/>
    <col min="10995" max="10995" width="36" style="182" customWidth="1"/>
    <col min="10996" max="10996" width="5.6640625" style="182" customWidth="1"/>
    <col min="10997" max="10997" width="15.5546875" style="182" customWidth="1"/>
    <col min="10998" max="10998" width="0.88671875" style="182" customWidth="1"/>
    <col min="10999" max="10999" width="15.5546875" style="182" customWidth="1"/>
    <col min="11000" max="11000" width="0.88671875" style="182" customWidth="1"/>
    <col min="11001" max="11001" width="15.5546875" style="182" customWidth="1"/>
    <col min="11002" max="11002" width="0.88671875" style="182" customWidth="1"/>
    <col min="11003" max="11003" width="15.5546875" style="182" customWidth="1"/>
    <col min="11004" max="11004" width="0.88671875" style="182" customWidth="1"/>
    <col min="11005" max="11250" width="9.109375" style="182"/>
    <col min="11251" max="11251" width="36" style="182" customWidth="1"/>
    <col min="11252" max="11252" width="5.6640625" style="182" customWidth="1"/>
    <col min="11253" max="11253" width="15.5546875" style="182" customWidth="1"/>
    <col min="11254" max="11254" width="0.88671875" style="182" customWidth="1"/>
    <col min="11255" max="11255" width="15.5546875" style="182" customWidth="1"/>
    <col min="11256" max="11256" width="0.88671875" style="182" customWidth="1"/>
    <col min="11257" max="11257" width="15.5546875" style="182" customWidth="1"/>
    <col min="11258" max="11258" width="0.88671875" style="182" customWidth="1"/>
    <col min="11259" max="11259" width="15.5546875" style="182" customWidth="1"/>
    <col min="11260" max="11260" width="0.88671875" style="182" customWidth="1"/>
    <col min="11261" max="11506" width="9.109375" style="182"/>
    <col min="11507" max="11507" width="36" style="182" customWidth="1"/>
    <col min="11508" max="11508" width="5.6640625" style="182" customWidth="1"/>
    <col min="11509" max="11509" width="15.5546875" style="182" customWidth="1"/>
    <col min="11510" max="11510" width="0.88671875" style="182" customWidth="1"/>
    <col min="11511" max="11511" width="15.5546875" style="182" customWidth="1"/>
    <col min="11512" max="11512" width="0.88671875" style="182" customWidth="1"/>
    <col min="11513" max="11513" width="15.5546875" style="182" customWidth="1"/>
    <col min="11514" max="11514" width="0.88671875" style="182" customWidth="1"/>
    <col min="11515" max="11515" width="15.5546875" style="182" customWidth="1"/>
    <col min="11516" max="11516" width="0.88671875" style="182" customWidth="1"/>
    <col min="11517" max="11762" width="9.109375" style="182"/>
    <col min="11763" max="11763" width="36" style="182" customWidth="1"/>
    <col min="11764" max="11764" width="5.6640625" style="182" customWidth="1"/>
    <col min="11765" max="11765" width="15.5546875" style="182" customWidth="1"/>
    <col min="11766" max="11766" width="0.88671875" style="182" customWidth="1"/>
    <col min="11767" max="11767" width="15.5546875" style="182" customWidth="1"/>
    <col min="11768" max="11768" width="0.88671875" style="182" customWidth="1"/>
    <col min="11769" max="11769" width="15.5546875" style="182" customWidth="1"/>
    <col min="11770" max="11770" width="0.88671875" style="182" customWidth="1"/>
    <col min="11771" max="11771" width="15.5546875" style="182" customWidth="1"/>
    <col min="11772" max="11772" width="0.88671875" style="182" customWidth="1"/>
    <col min="11773" max="12018" width="9.109375" style="182"/>
    <col min="12019" max="12019" width="36" style="182" customWidth="1"/>
    <col min="12020" max="12020" width="5.6640625" style="182" customWidth="1"/>
    <col min="12021" max="12021" width="15.5546875" style="182" customWidth="1"/>
    <col min="12022" max="12022" width="0.88671875" style="182" customWidth="1"/>
    <col min="12023" max="12023" width="15.5546875" style="182" customWidth="1"/>
    <col min="12024" max="12024" width="0.88671875" style="182" customWidth="1"/>
    <col min="12025" max="12025" width="15.5546875" style="182" customWidth="1"/>
    <col min="12026" max="12026" width="0.88671875" style="182" customWidth="1"/>
    <col min="12027" max="12027" width="15.5546875" style="182" customWidth="1"/>
    <col min="12028" max="12028" width="0.88671875" style="182" customWidth="1"/>
    <col min="12029" max="12274" width="9.109375" style="182"/>
    <col min="12275" max="12275" width="36" style="182" customWidth="1"/>
    <col min="12276" max="12276" width="5.6640625" style="182" customWidth="1"/>
    <col min="12277" max="12277" width="15.5546875" style="182" customWidth="1"/>
    <col min="12278" max="12278" width="0.88671875" style="182" customWidth="1"/>
    <col min="12279" max="12279" width="15.5546875" style="182" customWidth="1"/>
    <col min="12280" max="12280" width="0.88671875" style="182" customWidth="1"/>
    <col min="12281" max="12281" width="15.5546875" style="182" customWidth="1"/>
    <col min="12282" max="12282" width="0.88671875" style="182" customWidth="1"/>
    <col min="12283" max="12283" width="15.5546875" style="182" customWidth="1"/>
    <col min="12284" max="12284" width="0.88671875" style="182" customWidth="1"/>
    <col min="12285" max="12530" width="9.109375" style="182"/>
    <col min="12531" max="12531" width="36" style="182" customWidth="1"/>
    <col min="12532" max="12532" width="5.6640625" style="182" customWidth="1"/>
    <col min="12533" max="12533" width="15.5546875" style="182" customWidth="1"/>
    <col min="12534" max="12534" width="0.88671875" style="182" customWidth="1"/>
    <col min="12535" max="12535" width="15.5546875" style="182" customWidth="1"/>
    <col min="12536" max="12536" width="0.88671875" style="182" customWidth="1"/>
    <col min="12537" max="12537" width="15.5546875" style="182" customWidth="1"/>
    <col min="12538" max="12538" width="0.88671875" style="182" customWidth="1"/>
    <col min="12539" max="12539" width="15.5546875" style="182" customWidth="1"/>
    <col min="12540" max="12540" width="0.88671875" style="182" customWidth="1"/>
    <col min="12541" max="12786" width="9.109375" style="182"/>
    <col min="12787" max="12787" width="36" style="182" customWidth="1"/>
    <col min="12788" max="12788" width="5.6640625" style="182" customWidth="1"/>
    <col min="12789" max="12789" width="15.5546875" style="182" customWidth="1"/>
    <col min="12790" max="12790" width="0.88671875" style="182" customWidth="1"/>
    <col min="12791" max="12791" width="15.5546875" style="182" customWidth="1"/>
    <col min="12792" max="12792" width="0.88671875" style="182" customWidth="1"/>
    <col min="12793" max="12793" width="15.5546875" style="182" customWidth="1"/>
    <col min="12794" max="12794" width="0.88671875" style="182" customWidth="1"/>
    <col min="12795" max="12795" width="15.5546875" style="182" customWidth="1"/>
    <col min="12796" max="12796" width="0.88671875" style="182" customWidth="1"/>
    <col min="12797" max="13042" width="9.109375" style="182"/>
    <col min="13043" max="13043" width="36" style="182" customWidth="1"/>
    <col min="13044" max="13044" width="5.6640625" style="182" customWidth="1"/>
    <col min="13045" max="13045" width="15.5546875" style="182" customWidth="1"/>
    <col min="13046" max="13046" width="0.88671875" style="182" customWidth="1"/>
    <col min="13047" max="13047" width="15.5546875" style="182" customWidth="1"/>
    <col min="13048" max="13048" width="0.88671875" style="182" customWidth="1"/>
    <col min="13049" max="13049" width="15.5546875" style="182" customWidth="1"/>
    <col min="13050" max="13050" width="0.88671875" style="182" customWidth="1"/>
    <col min="13051" max="13051" width="15.5546875" style="182" customWidth="1"/>
    <col min="13052" max="13052" width="0.88671875" style="182" customWidth="1"/>
    <col min="13053" max="13298" width="9.109375" style="182"/>
    <col min="13299" max="13299" width="36" style="182" customWidth="1"/>
    <col min="13300" max="13300" width="5.6640625" style="182" customWidth="1"/>
    <col min="13301" max="13301" width="15.5546875" style="182" customWidth="1"/>
    <col min="13302" max="13302" width="0.88671875" style="182" customWidth="1"/>
    <col min="13303" max="13303" width="15.5546875" style="182" customWidth="1"/>
    <col min="13304" max="13304" width="0.88671875" style="182" customWidth="1"/>
    <col min="13305" max="13305" width="15.5546875" style="182" customWidth="1"/>
    <col min="13306" max="13306" width="0.88671875" style="182" customWidth="1"/>
    <col min="13307" max="13307" width="15.5546875" style="182" customWidth="1"/>
    <col min="13308" max="13308" width="0.88671875" style="182" customWidth="1"/>
    <col min="13309" max="13554" width="9.109375" style="182"/>
    <col min="13555" max="13555" width="36" style="182" customWidth="1"/>
    <col min="13556" max="13556" width="5.6640625" style="182" customWidth="1"/>
    <col min="13557" max="13557" width="15.5546875" style="182" customWidth="1"/>
    <col min="13558" max="13558" width="0.88671875" style="182" customWidth="1"/>
    <col min="13559" max="13559" width="15.5546875" style="182" customWidth="1"/>
    <col min="13560" max="13560" width="0.88671875" style="182" customWidth="1"/>
    <col min="13561" max="13561" width="15.5546875" style="182" customWidth="1"/>
    <col min="13562" max="13562" width="0.88671875" style="182" customWidth="1"/>
    <col min="13563" max="13563" width="15.5546875" style="182" customWidth="1"/>
    <col min="13564" max="13564" width="0.88671875" style="182" customWidth="1"/>
    <col min="13565" max="13810" width="9.109375" style="182"/>
    <col min="13811" max="13811" width="36" style="182" customWidth="1"/>
    <col min="13812" max="13812" width="5.6640625" style="182" customWidth="1"/>
    <col min="13813" max="13813" width="15.5546875" style="182" customWidth="1"/>
    <col min="13814" max="13814" width="0.88671875" style="182" customWidth="1"/>
    <col min="13815" max="13815" width="15.5546875" style="182" customWidth="1"/>
    <col min="13816" max="13816" width="0.88671875" style="182" customWidth="1"/>
    <col min="13817" max="13817" width="15.5546875" style="182" customWidth="1"/>
    <col min="13818" max="13818" width="0.88671875" style="182" customWidth="1"/>
    <col min="13819" max="13819" width="15.5546875" style="182" customWidth="1"/>
    <col min="13820" max="13820" width="0.88671875" style="182" customWidth="1"/>
    <col min="13821" max="14066" width="9.109375" style="182"/>
    <col min="14067" max="14067" width="36" style="182" customWidth="1"/>
    <col min="14068" max="14068" width="5.6640625" style="182" customWidth="1"/>
    <col min="14069" max="14069" width="15.5546875" style="182" customWidth="1"/>
    <col min="14070" max="14070" width="0.88671875" style="182" customWidth="1"/>
    <col min="14071" max="14071" width="15.5546875" style="182" customWidth="1"/>
    <col min="14072" max="14072" width="0.88671875" style="182" customWidth="1"/>
    <col min="14073" max="14073" width="15.5546875" style="182" customWidth="1"/>
    <col min="14074" max="14074" width="0.88671875" style="182" customWidth="1"/>
    <col min="14075" max="14075" width="15.5546875" style="182" customWidth="1"/>
    <col min="14076" max="14076" width="0.88671875" style="182" customWidth="1"/>
    <col min="14077" max="14322" width="9.109375" style="182"/>
    <col min="14323" max="14323" width="36" style="182" customWidth="1"/>
    <col min="14324" max="14324" width="5.6640625" style="182" customWidth="1"/>
    <col min="14325" max="14325" width="15.5546875" style="182" customWidth="1"/>
    <col min="14326" max="14326" width="0.88671875" style="182" customWidth="1"/>
    <col min="14327" max="14327" width="15.5546875" style="182" customWidth="1"/>
    <col min="14328" max="14328" width="0.88671875" style="182" customWidth="1"/>
    <col min="14329" max="14329" width="15.5546875" style="182" customWidth="1"/>
    <col min="14330" max="14330" width="0.88671875" style="182" customWidth="1"/>
    <col min="14331" max="14331" width="15.5546875" style="182" customWidth="1"/>
    <col min="14332" max="14332" width="0.88671875" style="182" customWidth="1"/>
    <col min="14333" max="14578" width="9.109375" style="182"/>
    <col min="14579" max="14579" width="36" style="182" customWidth="1"/>
    <col min="14580" max="14580" width="5.6640625" style="182" customWidth="1"/>
    <col min="14581" max="14581" width="15.5546875" style="182" customWidth="1"/>
    <col min="14582" max="14582" width="0.88671875" style="182" customWidth="1"/>
    <col min="14583" max="14583" width="15.5546875" style="182" customWidth="1"/>
    <col min="14584" max="14584" width="0.88671875" style="182" customWidth="1"/>
    <col min="14585" max="14585" width="15.5546875" style="182" customWidth="1"/>
    <col min="14586" max="14586" width="0.88671875" style="182" customWidth="1"/>
    <col min="14587" max="14587" width="15.5546875" style="182" customWidth="1"/>
    <col min="14588" max="14588" width="0.88671875" style="182" customWidth="1"/>
    <col min="14589" max="14834" width="9.109375" style="182"/>
    <col min="14835" max="14835" width="36" style="182" customWidth="1"/>
    <col min="14836" max="14836" width="5.6640625" style="182" customWidth="1"/>
    <col min="14837" max="14837" width="15.5546875" style="182" customWidth="1"/>
    <col min="14838" max="14838" width="0.88671875" style="182" customWidth="1"/>
    <col min="14839" max="14839" width="15.5546875" style="182" customWidth="1"/>
    <col min="14840" max="14840" width="0.88671875" style="182" customWidth="1"/>
    <col min="14841" max="14841" width="15.5546875" style="182" customWidth="1"/>
    <col min="14842" max="14842" width="0.88671875" style="182" customWidth="1"/>
    <col min="14843" max="14843" width="15.5546875" style="182" customWidth="1"/>
    <col min="14844" max="14844" width="0.88671875" style="182" customWidth="1"/>
    <col min="14845" max="15090" width="9.109375" style="182"/>
    <col min="15091" max="15091" width="36" style="182" customWidth="1"/>
    <col min="15092" max="15092" width="5.6640625" style="182" customWidth="1"/>
    <col min="15093" max="15093" width="15.5546875" style="182" customWidth="1"/>
    <col min="15094" max="15094" width="0.88671875" style="182" customWidth="1"/>
    <col min="15095" max="15095" width="15.5546875" style="182" customWidth="1"/>
    <col min="15096" max="15096" width="0.88671875" style="182" customWidth="1"/>
    <col min="15097" max="15097" width="15.5546875" style="182" customWidth="1"/>
    <col min="15098" max="15098" width="0.88671875" style="182" customWidth="1"/>
    <col min="15099" max="15099" width="15.5546875" style="182" customWidth="1"/>
    <col min="15100" max="15100" width="0.88671875" style="182" customWidth="1"/>
    <col min="15101" max="15346" width="9.109375" style="182"/>
    <col min="15347" max="15347" width="36" style="182" customWidth="1"/>
    <col min="15348" max="15348" width="5.6640625" style="182" customWidth="1"/>
    <col min="15349" max="15349" width="15.5546875" style="182" customWidth="1"/>
    <col min="15350" max="15350" width="0.88671875" style="182" customWidth="1"/>
    <col min="15351" max="15351" width="15.5546875" style="182" customWidth="1"/>
    <col min="15352" max="15352" width="0.88671875" style="182" customWidth="1"/>
    <col min="15353" max="15353" width="15.5546875" style="182" customWidth="1"/>
    <col min="15354" max="15354" width="0.88671875" style="182" customWidth="1"/>
    <col min="15355" max="15355" width="15.5546875" style="182" customWidth="1"/>
    <col min="15356" max="15356" width="0.88671875" style="182" customWidth="1"/>
    <col min="15357" max="15602" width="9.109375" style="182"/>
    <col min="15603" max="15603" width="36" style="182" customWidth="1"/>
    <col min="15604" max="15604" width="5.6640625" style="182" customWidth="1"/>
    <col min="15605" max="15605" width="15.5546875" style="182" customWidth="1"/>
    <col min="15606" max="15606" width="0.88671875" style="182" customWidth="1"/>
    <col min="15607" max="15607" width="15.5546875" style="182" customWidth="1"/>
    <col min="15608" max="15608" width="0.88671875" style="182" customWidth="1"/>
    <col min="15609" max="15609" width="15.5546875" style="182" customWidth="1"/>
    <col min="15610" max="15610" width="0.88671875" style="182" customWidth="1"/>
    <col min="15611" max="15611" width="15.5546875" style="182" customWidth="1"/>
    <col min="15612" max="15612" width="0.88671875" style="182" customWidth="1"/>
    <col min="15613" max="15858" width="9.109375" style="182"/>
    <col min="15859" max="15859" width="36" style="182" customWidth="1"/>
    <col min="15860" max="15860" width="5.6640625" style="182" customWidth="1"/>
    <col min="15861" max="15861" width="15.5546875" style="182" customWidth="1"/>
    <col min="15862" max="15862" width="0.88671875" style="182" customWidth="1"/>
    <col min="15863" max="15863" width="15.5546875" style="182" customWidth="1"/>
    <col min="15864" max="15864" width="0.88671875" style="182" customWidth="1"/>
    <col min="15865" max="15865" width="15.5546875" style="182" customWidth="1"/>
    <col min="15866" max="15866" width="0.88671875" style="182" customWidth="1"/>
    <col min="15867" max="15867" width="15.5546875" style="182" customWidth="1"/>
    <col min="15868" max="15868" width="0.88671875" style="182" customWidth="1"/>
    <col min="15869" max="16114" width="9.109375" style="182"/>
    <col min="16115" max="16115" width="36" style="182" customWidth="1"/>
    <col min="16116" max="16116" width="5.6640625" style="182" customWidth="1"/>
    <col min="16117" max="16117" width="15.5546875" style="182" customWidth="1"/>
    <col min="16118" max="16118" width="0.88671875" style="182" customWidth="1"/>
    <col min="16119" max="16119" width="15.5546875" style="182" customWidth="1"/>
    <col min="16120" max="16120" width="0.88671875" style="182" customWidth="1"/>
    <col min="16121" max="16121" width="15.5546875" style="182" customWidth="1"/>
    <col min="16122" max="16122" width="0.88671875" style="182" customWidth="1"/>
    <col min="16123" max="16123" width="15.5546875" style="182" customWidth="1"/>
    <col min="16124" max="16124" width="0.88671875" style="182" customWidth="1"/>
    <col min="16125" max="16368" width="9.109375" style="182"/>
    <col min="16369" max="16384" width="8.88671875" style="182" customWidth="1"/>
  </cols>
  <sheetData>
    <row r="1" spans="2:12" ht="27" customHeight="1" x14ac:dyDescent="0.6">
      <c r="I1" s="369" t="s">
        <v>209</v>
      </c>
      <c r="J1" s="369"/>
      <c r="K1" s="369"/>
    </row>
    <row r="2" spans="2:12" ht="27" customHeight="1" x14ac:dyDescent="0.6">
      <c r="C2" s="373" t="s">
        <v>22</v>
      </c>
      <c r="D2" s="373"/>
      <c r="E2" s="373"/>
      <c r="F2" s="373"/>
      <c r="G2" s="373"/>
      <c r="H2" s="373"/>
      <c r="I2" s="373"/>
      <c r="J2" s="373"/>
      <c r="K2" s="373"/>
    </row>
    <row r="3" spans="2:12" ht="27" customHeight="1" x14ac:dyDescent="0.6">
      <c r="C3" s="373" t="s">
        <v>50</v>
      </c>
      <c r="D3" s="373"/>
      <c r="E3" s="373"/>
      <c r="F3" s="373"/>
      <c r="G3" s="373"/>
      <c r="H3" s="373"/>
      <c r="I3" s="373"/>
      <c r="J3" s="373"/>
      <c r="K3" s="373"/>
    </row>
    <row r="4" spans="2:12" ht="27" customHeight="1" x14ac:dyDescent="0.6">
      <c r="C4" s="374" t="s">
        <v>239</v>
      </c>
      <c r="D4" s="374"/>
      <c r="E4" s="374"/>
      <c r="F4" s="374"/>
      <c r="G4" s="374"/>
      <c r="H4" s="374"/>
      <c r="I4" s="374"/>
      <c r="J4" s="374"/>
      <c r="K4" s="374"/>
    </row>
    <row r="5" spans="2:12" ht="27" customHeight="1" x14ac:dyDescent="0.6">
      <c r="C5" s="353"/>
      <c r="D5" s="184"/>
      <c r="E5" s="353"/>
      <c r="F5" s="353"/>
      <c r="G5" s="353"/>
      <c r="H5" s="353"/>
      <c r="I5" s="353"/>
      <c r="J5" s="353"/>
      <c r="K5" s="353"/>
    </row>
    <row r="6" spans="2:12" ht="27" customHeight="1" x14ac:dyDescent="0.6">
      <c r="C6" s="185"/>
      <c r="E6" s="187"/>
      <c r="F6" s="187"/>
      <c r="G6" s="187"/>
      <c r="H6" s="187"/>
      <c r="I6" s="188"/>
      <c r="J6" s="188"/>
      <c r="K6" s="189" t="s">
        <v>28</v>
      </c>
    </row>
    <row r="7" spans="2:12" ht="31.5" customHeight="1" x14ac:dyDescent="0.6">
      <c r="E7" s="375" t="s">
        <v>24</v>
      </c>
      <c r="F7" s="375"/>
      <c r="G7" s="375"/>
      <c r="H7" s="190"/>
      <c r="I7" s="375" t="s">
        <v>103</v>
      </c>
      <c r="J7" s="375"/>
      <c r="K7" s="375"/>
    </row>
    <row r="8" spans="2:12" ht="24.75" customHeight="1" x14ac:dyDescent="0.6">
      <c r="C8" s="191"/>
      <c r="D8" s="192" t="s">
        <v>27</v>
      </c>
      <c r="E8" s="193" t="s">
        <v>204</v>
      </c>
      <c r="F8" s="194"/>
      <c r="G8" s="193" t="s">
        <v>193</v>
      </c>
      <c r="H8" s="195"/>
      <c r="I8" s="193" t="str">
        <f>+E8</f>
        <v>2019</v>
      </c>
      <c r="J8" s="194"/>
      <c r="K8" s="193" t="str">
        <f>+G8</f>
        <v>2018</v>
      </c>
      <c r="L8" s="195"/>
    </row>
    <row r="9" spans="2:12" ht="27" customHeight="1" x14ac:dyDescent="0.6">
      <c r="C9" s="191"/>
      <c r="D9" s="192"/>
      <c r="E9" s="193"/>
      <c r="F9" s="194"/>
      <c r="G9" s="196"/>
      <c r="H9" s="195"/>
      <c r="I9" s="193"/>
      <c r="J9" s="194"/>
      <c r="K9" s="196"/>
      <c r="L9" s="195"/>
    </row>
    <row r="10" spans="2:12" ht="27" customHeight="1" x14ac:dyDescent="0.6">
      <c r="B10" s="197" t="s">
        <v>51</v>
      </c>
      <c r="D10" s="291"/>
      <c r="E10" s="188"/>
      <c r="F10" s="199"/>
      <c r="L10" s="195"/>
    </row>
    <row r="11" spans="2:12" ht="27" customHeight="1" x14ac:dyDescent="0.6">
      <c r="B11" s="197" t="s">
        <v>52</v>
      </c>
      <c r="E11" s="187"/>
      <c r="F11" s="185"/>
      <c r="G11" s="187"/>
      <c r="H11" s="185"/>
      <c r="I11" s="187"/>
      <c r="J11" s="185"/>
      <c r="K11" s="187"/>
      <c r="L11" s="185"/>
    </row>
    <row r="12" spans="2:12" ht="27" customHeight="1" x14ac:dyDescent="0.55000000000000004">
      <c r="B12" s="4"/>
      <c r="C12" s="262" t="s">
        <v>143</v>
      </c>
      <c r="D12" s="201"/>
      <c r="E12" s="214">
        <v>16276565184.129999</v>
      </c>
      <c r="F12" s="214"/>
      <c r="G12" s="214">
        <v>15911989244.639999</v>
      </c>
      <c r="H12" s="214"/>
      <c r="I12" s="214">
        <v>16298983834.919998</v>
      </c>
      <c r="J12" s="214"/>
      <c r="K12" s="214">
        <v>15930855004.84</v>
      </c>
      <c r="L12" s="185"/>
    </row>
    <row r="13" spans="2:12" ht="27" customHeight="1" x14ac:dyDescent="0.55000000000000004">
      <c r="B13" s="4"/>
      <c r="C13" s="262" t="s">
        <v>144</v>
      </c>
      <c r="E13" s="214">
        <v>90751474.810000002</v>
      </c>
      <c r="F13" s="214"/>
      <c r="G13" s="214">
        <v>62598966.060000002</v>
      </c>
      <c r="H13" s="214"/>
      <c r="I13" s="214">
        <v>40646362.549999997</v>
      </c>
      <c r="J13" s="214"/>
      <c r="K13" s="214">
        <v>39051145.869999997</v>
      </c>
      <c r="L13" s="185"/>
    </row>
    <row r="14" spans="2:12" ht="27" customHeight="1" x14ac:dyDescent="0.55000000000000004">
      <c r="B14" s="4"/>
      <c r="C14" s="262" t="s">
        <v>145</v>
      </c>
      <c r="E14" s="214">
        <v>251107910.53</v>
      </c>
      <c r="F14" s="214"/>
      <c r="G14" s="214">
        <v>216369258.94999999</v>
      </c>
      <c r="H14" s="214"/>
      <c r="I14" s="214">
        <v>263976835.53</v>
      </c>
      <c r="J14" s="214"/>
      <c r="K14" s="214">
        <v>219653858.94999999</v>
      </c>
      <c r="L14" s="185"/>
    </row>
    <row r="15" spans="2:12" ht="27" customHeight="1" x14ac:dyDescent="0.55000000000000004">
      <c r="B15" s="4"/>
      <c r="C15" s="262" t="s">
        <v>146</v>
      </c>
      <c r="D15" s="201"/>
      <c r="E15" s="214">
        <v>61479436.68</v>
      </c>
      <c r="F15" s="214"/>
      <c r="G15" s="214">
        <v>58918938.719999999</v>
      </c>
      <c r="H15" s="214"/>
      <c r="I15" s="214">
        <v>77444060.359999999</v>
      </c>
      <c r="J15" s="214"/>
      <c r="K15" s="214">
        <v>70326736.879999995</v>
      </c>
      <c r="L15" s="207"/>
    </row>
    <row r="16" spans="2:12" ht="27" customHeight="1" x14ac:dyDescent="0.55000000000000004">
      <c r="B16" s="4"/>
      <c r="C16" s="262" t="s">
        <v>168</v>
      </c>
      <c r="D16" s="201"/>
      <c r="E16" s="214">
        <v>-1689092.89</v>
      </c>
      <c r="F16" s="214"/>
      <c r="G16" s="214">
        <v>1004781.75</v>
      </c>
      <c r="H16" s="214"/>
      <c r="I16" s="214">
        <v>35090.199999999997</v>
      </c>
      <c r="J16" s="214"/>
      <c r="K16" s="214">
        <v>223106.23</v>
      </c>
      <c r="L16" s="207"/>
    </row>
    <row r="17" spans="1:12" ht="27" customHeight="1" x14ac:dyDescent="0.55000000000000004">
      <c r="B17" s="4"/>
      <c r="C17" s="263" t="s">
        <v>234</v>
      </c>
      <c r="D17" s="201"/>
      <c r="E17" s="214">
        <v>0</v>
      </c>
      <c r="F17" s="214"/>
      <c r="G17" s="214">
        <v>3700000</v>
      </c>
      <c r="H17" s="214"/>
      <c r="I17" s="214">
        <v>0</v>
      </c>
      <c r="J17" s="214"/>
      <c r="K17" s="214">
        <v>3700000</v>
      </c>
      <c r="L17" s="207"/>
    </row>
    <row r="18" spans="1:12" ht="27" customHeight="1" x14ac:dyDescent="0.55000000000000004">
      <c r="B18" s="4"/>
      <c r="C18" s="263" t="s">
        <v>235</v>
      </c>
      <c r="D18" s="201"/>
      <c r="E18" s="202">
        <v>0</v>
      </c>
      <c r="F18" s="202"/>
      <c r="G18" s="202">
        <v>1815945.85</v>
      </c>
      <c r="H18" s="202"/>
      <c r="I18" s="202">
        <v>0</v>
      </c>
      <c r="J18" s="202"/>
      <c r="K18" s="202">
        <v>1815945.85</v>
      </c>
      <c r="L18" s="207"/>
    </row>
    <row r="19" spans="1:12" ht="27" customHeight="1" x14ac:dyDescent="0.55000000000000004">
      <c r="B19" s="264" t="s">
        <v>53</v>
      </c>
      <c r="C19" s="4"/>
      <c r="D19" s="201"/>
      <c r="E19" s="363">
        <f>SUM(E12:E18)</f>
        <v>16678214913.26</v>
      </c>
      <c r="F19" s="212"/>
      <c r="G19" s="269">
        <f>SUM(G12:G18)</f>
        <v>16256397135.969999</v>
      </c>
      <c r="H19" s="212"/>
      <c r="I19" s="268">
        <f>SUM(I12:I18)</f>
        <v>16681086183.559999</v>
      </c>
      <c r="J19" s="212"/>
      <c r="K19" s="267">
        <f>SUM(K12:K18)</f>
        <v>16265625798.620001</v>
      </c>
      <c r="L19" s="185"/>
    </row>
    <row r="20" spans="1:12" ht="27" customHeight="1" x14ac:dyDescent="0.6">
      <c r="A20" s="4"/>
      <c r="B20" s="266" t="s">
        <v>54</v>
      </c>
      <c r="C20" s="4"/>
      <c r="E20" s="215"/>
      <c r="F20" s="212"/>
      <c r="G20" s="216"/>
      <c r="H20" s="212"/>
      <c r="I20" s="204"/>
      <c r="J20" s="212"/>
      <c r="K20" s="214"/>
      <c r="L20" s="185"/>
    </row>
    <row r="21" spans="1:12" ht="27" customHeight="1" x14ac:dyDescent="0.55000000000000004">
      <c r="A21" s="4"/>
      <c r="B21" s="4"/>
      <c r="C21" s="262" t="s">
        <v>147</v>
      </c>
      <c r="D21" s="201"/>
      <c r="E21" s="214">
        <v>13414455045.27</v>
      </c>
      <c r="F21" s="214"/>
      <c r="G21" s="214">
        <v>13166182671.16</v>
      </c>
      <c r="H21" s="214"/>
      <c r="I21" s="214">
        <v>13543879893.420002</v>
      </c>
      <c r="J21" s="214"/>
      <c r="K21" s="214">
        <v>13281499243.48</v>
      </c>
      <c r="L21" s="185"/>
    </row>
    <row r="22" spans="1:12" ht="27" customHeight="1" x14ac:dyDescent="0.55000000000000004">
      <c r="A22" s="4"/>
      <c r="B22" s="4"/>
      <c r="C22" s="262" t="s">
        <v>148</v>
      </c>
      <c r="D22" s="201"/>
      <c r="E22" s="214">
        <v>48466777.890000001</v>
      </c>
      <c r="F22" s="214"/>
      <c r="G22" s="214">
        <v>43477516.82</v>
      </c>
      <c r="H22" s="214"/>
      <c r="I22" s="214">
        <v>9895825.0899999999</v>
      </c>
      <c r="J22" s="214"/>
      <c r="K22" s="214">
        <v>7511817.9500000002</v>
      </c>
      <c r="L22" s="185"/>
    </row>
    <row r="23" spans="1:12" ht="27" customHeight="1" x14ac:dyDescent="0.55000000000000004">
      <c r="A23" s="4"/>
      <c r="B23" s="4"/>
      <c r="C23" s="262" t="s">
        <v>262</v>
      </c>
      <c r="E23" s="204">
        <v>1729040118.98</v>
      </c>
      <c r="F23" s="212"/>
      <c r="G23" s="214">
        <v>1689486708.1099999</v>
      </c>
      <c r="H23" s="212"/>
      <c r="I23" s="204">
        <v>1721670781.1500001</v>
      </c>
      <c r="J23" s="212"/>
      <c r="K23" s="214">
        <v>1679993825.4200001</v>
      </c>
      <c r="L23" s="185"/>
    </row>
    <row r="24" spans="1:12" ht="27" customHeight="1" x14ac:dyDescent="0.55000000000000004">
      <c r="A24" s="4"/>
      <c r="B24" s="4"/>
      <c r="C24" s="262" t="s">
        <v>149</v>
      </c>
      <c r="E24" s="218">
        <v>351135672.81999999</v>
      </c>
      <c r="F24" s="212"/>
      <c r="G24" s="219">
        <v>302381166.66000003</v>
      </c>
      <c r="H24" s="212"/>
      <c r="I24" s="204">
        <v>343324479.21000004</v>
      </c>
      <c r="J24" s="212"/>
      <c r="K24" s="214">
        <v>316600897.67000002</v>
      </c>
      <c r="L24" s="185"/>
    </row>
    <row r="25" spans="1:12" ht="27" customHeight="1" x14ac:dyDescent="0.55000000000000004">
      <c r="A25" s="4"/>
      <c r="B25" s="4"/>
      <c r="C25" s="262" t="s">
        <v>150</v>
      </c>
      <c r="E25" s="218">
        <v>45600000</v>
      </c>
      <c r="F25" s="215"/>
      <c r="G25" s="218">
        <v>31602700</v>
      </c>
      <c r="H25" s="215"/>
      <c r="I25" s="218">
        <v>53700000</v>
      </c>
      <c r="J25" s="215"/>
      <c r="K25" s="218">
        <v>57810000</v>
      </c>
      <c r="L25" s="185"/>
    </row>
    <row r="26" spans="1:12" ht="27" customHeight="1" x14ac:dyDescent="0.55000000000000004">
      <c r="A26" s="4"/>
      <c r="B26" s="4"/>
      <c r="C26" s="262" t="s">
        <v>151</v>
      </c>
      <c r="E26" s="254">
        <v>194779.25</v>
      </c>
      <c r="F26" s="222"/>
      <c r="G26" s="254">
        <v>182740.7</v>
      </c>
      <c r="H26" s="222"/>
      <c r="I26" s="254">
        <v>4641862.66</v>
      </c>
      <c r="J26" s="222"/>
      <c r="K26" s="254">
        <v>4524392.6500000004</v>
      </c>
      <c r="L26" s="185"/>
    </row>
    <row r="27" spans="1:12" ht="27" customHeight="1" x14ac:dyDescent="0.55000000000000004">
      <c r="A27" s="4"/>
      <c r="B27" s="264" t="s">
        <v>260</v>
      </c>
      <c r="C27" s="264"/>
      <c r="E27" s="268">
        <f>SUM(E21:E26)</f>
        <v>15588892394.209999</v>
      </c>
      <c r="F27" s="222"/>
      <c r="G27" s="254">
        <f>SUM(G21:G26)</f>
        <v>15233313503.450001</v>
      </c>
      <c r="H27" s="222"/>
      <c r="I27" s="254">
        <f>SUM(I21:I26)</f>
        <v>15677112841.530003</v>
      </c>
      <c r="J27" s="222"/>
      <c r="K27" s="254">
        <f>SUM(K21:K26)</f>
        <v>15347940177.17</v>
      </c>
      <c r="L27" s="185"/>
    </row>
    <row r="28" spans="1:12" ht="27" customHeight="1" x14ac:dyDescent="0.55000000000000004">
      <c r="A28" s="4"/>
      <c r="B28" s="262" t="s">
        <v>172</v>
      </c>
      <c r="D28" s="292"/>
      <c r="E28" s="218">
        <f>+E19-E27</f>
        <v>1089322519.0500011</v>
      </c>
      <c r="F28" s="224"/>
      <c r="G28" s="218">
        <v>1023083632.52</v>
      </c>
      <c r="H28" s="224"/>
      <c r="I28" s="218">
        <f>+I19-I27</f>
        <v>1003973342.0299969</v>
      </c>
      <c r="J28" s="224"/>
      <c r="K28" s="218">
        <f>+K19-K27</f>
        <v>917685621.45000076</v>
      </c>
    </row>
    <row r="29" spans="1:12" s="228" customFormat="1" ht="27" customHeight="1" x14ac:dyDescent="0.55000000000000004">
      <c r="A29" s="4"/>
      <c r="B29" s="265" t="s">
        <v>139</v>
      </c>
      <c r="D29" s="293"/>
      <c r="E29" s="280">
        <v>-344958.14</v>
      </c>
      <c r="F29" s="226"/>
      <c r="G29" s="254">
        <v>3306930.2</v>
      </c>
      <c r="H29" s="226"/>
      <c r="I29" s="254">
        <v>0</v>
      </c>
      <c r="J29" s="227"/>
      <c r="K29" s="254">
        <v>0</v>
      </c>
    </row>
    <row r="30" spans="1:12" s="228" customFormat="1" ht="27" customHeight="1" x14ac:dyDescent="0.55000000000000004">
      <c r="A30" s="4"/>
      <c r="B30" s="262" t="s">
        <v>132</v>
      </c>
      <c r="D30" s="293"/>
      <c r="E30" s="218">
        <f>SUM(E28:E29)</f>
        <v>1088977560.910001</v>
      </c>
      <c r="F30" s="224"/>
      <c r="G30" s="218">
        <f>SUM(G28:G29)</f>
        <v>1026390562.72</v>
      </c>
      <c r="H30" s="224"/>
      <c r="I30" s="218">
        <f>SUM(I28:I29)</f>
        <v>1003973342.0299969</v>
      </c>
      <c r="J30" s="224"/>
      <c r="K30" s="218">
        <f>SUM(K28:K29)</f>
        <v>917685621.45000076</v>
      </c>
    </row>
    <row r="31" spans="1:12" s="228" customFormat="1" ht="27" customHeight="1" x14ac:dyDescent="0.55000000000000004">
      <c r="A31" s="4"/>
      <c r="C31" s="262" t="s">
        <v>55</v>
      </c>
      <c r="D31" s="293" t="s">
        <v>221</v>
      </c>
      <c r="E31" s="280">
        <v>165425967.75999999</v>
      </c>
      <c r="F31" s="226"/>
      <c r="G31" s="254">
        <v>155543648.06999999</v>
      </c>
      <c r="H31" s="226"/>
      <c r="I31" s="254">
        <v>148531299.84800002</v>
      </c>
      <c r="J31" s="227"/>
      <c r="K31" s="254">
        <v>140035933.50999999</v>
      </c>
    </row>
    <row r="32" spans="1:12" ht="27" customHeight="1" x14ac:dyDescent="0.6">
      <c r="A32" s="4"/>
      <c r="B32" s="270" t="s">
        <v>223</v>
      </c>
      <c r="D32" s="192"/>
      <c r="E32" s="268">
        <f>E30-E31</f>
        <v>923551593.15000105</v>
      </c>
      <c r="F32" s="222"/>
      <c r="G32" s="254">
        <f>G30-G31</f>
        <v>870846914.6500001</v>
      </c>
      <c r="H32" s="222"/>
      <c r="I32" s="254">
        <f>+I30-I31</f>
        <v>855442042.18199682</v>
      </c>
      <c r="J32" s="222"/>
      <c r="K32" s="254">
        <f>+K30-K31</f>
        <v>777649687.94000077</v>
      </c>
      <c r="L32" s="195"/>
    </row>
    <row r="33" spans="1:12" s="338" customFormat="1" ht="27" customHeight="1" x14ac:dyDescent="0.6">
      <c r="A33" s="339"/>
      <c r="B33" s="339" t="s">
        <v>224</v>
      </c>
      <c r="C33" s="340"/>
      <c r="D33" s="192"/>
      <c r="E33" s="341"/>
      <c r="F33" s="274"/>
      <c r="G33" s="341"/>
      <c r="H33" s="341"/>
      <c r="I33" s="341"/>
      <c r="J33" s="341"/>
      <c r="K33" s="341"/>
      <c r="L33" s="195"/>
    </row>
    <row r="34" spans="1:12" ht="27" customHeight="1" x14ac:dyDescent="0.6">
      <c r="A34" s="4"/>
      <c r="B34" s="4"/>
      <c r="C34" s="271" t="s">
        <v>225</v>
      </c>
      <c r="D34" s="192"/>
      <c r="E34" s="250"/>
      <c r="F34" s="236"/>
      <c r="G34" s="219"/>
      <c r="H34" s="238"/>
      <c r="I34" s="215"/>
      <c r="J34" s="238"/>
      <c r="K34" s="215"/>
      <c r="L34" s="195"/>
    </row>
    <row r="35" spans="1:12" ht="27" customHeight="1" x14ac:dyDescent="0.55000000000000004">
      <c r="A35" s="4"/>
      <c r="B35" s="272"/>
      <c r="C35" s="4" t="s">
        <v>226</v>
      </c>
      <c r="D35" s="242" t="s">
        <v>227</v>
      </c>
      <c r="E35" s="277">
        <v>0</v>
      </c>
      <c r="F35" s="219"/>
      <c r="G35" s="277">
        <v>-1133026.6499999999</v>
      </c>
      <c r="H35" s="219"/>
      <c r="I35" s="277">
        <v>0</v>
      </c>
      <c r="J35" s="219"/>
      <c r="K35" s="277">
        <v>0</v>
      </c>
      <c r="L35" s="185"/>
    </row>
    <row r="36" spans="1:12" ht="27" customHeight="1" x14ac:dyDescent="0.55000000000000004">
      <c r="A36" s="4"/>
      <c r="B36" s="262" t="s">
        <v>236</v>
      </c>
      <c r="D36" s="201"/>
      <c r="E36" s="268">
        <f>SUM(E32:E35)</f>
        <v>923551593.15000105</v>
      </c>
      <c r="F36" s="222"/>
      <c r="G36" s="254">
        <f>SUM(G32:G35)</f>
        <v>869713888.00000012</v>
      </c>
      <c r="H36" s="222"/>
      <c r="I36" s="254">
        <f>SUM(I32:I35)</f>
        <v>855442042.18199682</v>
      </c>
      <c r="J36" s="222"/>
      <c r="K36" s="254">
        <f>SUM(K32:K35)</f>
        <v>777649687.94000077</v>
      </c>
      <c r="L36" s="185"/>
    </row>
    <row r="37" spans="1:12" s="228" customFormat="1" ht="23.4" customHeight="1" x14ac:dyDescent="0.55000000000000004">
      <c r="B37" s="225"/>
      <c r="C37" s="226"/>
      <c r="D37" s="293"/>
      <c r="E37" s="226"/>
      <c r="F37" s="226"/>
      <c r="G37" s="226"/>
      <c r="H37" s="226"/>
      <c r="I37" s="226"/>
      <c r="J37" s="227"/>
    </row>
    <row r="38" spans="1:12" s="228" customFormat="1" ht="23.4" customHeight="1" x14ac:dyDescent="0.55000000000000004">
      <c r="B38" s="225"/>
      <c r="C38" s="262" t="s">
        <v>21</v>
      </c>
      <c r="D38" s="293"/>
      <c r="E38" s="226"/>
      <c r="F38" s="226"/>
      <c r="G38" s="226"/>
      <c r="H38" s="226"/>
      <c r="I38" s="226"/>
      <c r="J38" s="227"/>
    </row>
    <row r="39" spans="1:12" s="228" customFormat="1" ht="23.4" customHeight="1" x14ac:dyDescent="0.55000000000000004">
      <c r="B39" s="225"/>
      <c r="C39" s="226"/>
      <c r="D39" s="293"/>
      <c r="E39" s="226"/>
      <c r="F39" s="226"/>
      <c r="G39" s="226"/>
      <c r="H39" s="226"/>
      <c r="I39" s="226"/>
      <c r="J39" s="227"/>
    </row>
    <row r="40" spans="1:12" s="228" customFormat="1" ht="23.4" customHeight="1" x14ac:dyDescent="0.55000000000000004">
      <c r="B40" s="225"/>
      <c r="C40" s="226"/>
      <c r="D40" s="293"/>
      <c r="E40" s="226"/>
      <c r="F40" s="226"/>
      <c r="G40" s="226"/>
      <c r="H40" s="226"/>
      <c r="I40" s="226"/>
      <c r="J40" s="227"/>
    </row>
    <row r="41" spans="1:12" s="231" customFormat="1" ht="27" customHeight="1" x14ac:dyDescent="0.55000000000000004">
      <c r="A41" s="376" t="s">
        <v>0</v>
      </c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376"/>
    </row>
    <row r="42" spans="1:12" ht="11.25" customHeight="1" x14ac:dyDescent="0.6">
      <c r="C42" s="372"/>
      <c r="D42" s="372"/>
      <c r="E42" s="372"/>
      <c r="F42" s="372"/>
      <c r="G42" s="372"/>
      <c r="H42" s="372"/>
      <c r="I42" s="372"/>
      <c r="J42" s="372"/>
      <c r="K42" s="372"/>
    </row>
    <row r="43" spans="1:12" ht="27" customHeight="1" x14ac:dyDescent="0.6">
      <c r="I43" s="369" t="str">
        <f>+I1</f>
        <v>(Unaudited/reviewed)</v>
      </c>
      <c r="J43" s="369"/>
      <c r="K43" s="369"/>
    </row>
    <row r="44" spans="1:12" ht="27" customHeight="1" x14ac:dyDescent="0.6">
      <c r="C44" s="373" t="s">
        <v>22</v>
      </c>
      <c r="D44" s="373"/>
      <c r="E44" s="373"/>
      <c r="F44" s="373"/>
      <c r="G44" s="373"/>
      <c r="H44" s="373"/>
      <c r="I44" s="373"/>
      <c r="J44" s="373"/>
      <c r="K44" s="373"/>
    </row>
    <row r="45" spans="1:12" ht="27" customHeight="1" x14ac:dyDescent="0.6">
      <c r="C45" s="373" t="s">
        <v>101</v>
      </c>
      <c r="D45" s="373"/>
      <c r="E45" s="373"/>
      <c r="F45" s="373"/>
      <c r="G45" s="373"/>
      <c r="H45" s="373"/>
      <c r="I45" s="373"/>
      <c r="J45" s="373"/>
      <c r="K45" s="373"/>
    </row>
    <row r="46" spans="1:12" ht="27" customHeight="1" x14ac:dyDescent="0.6">
      <c r="C46" s="374" t="str">
        <f>+C4</f>
        <v>FOR THE SIX-MONTH PERIOD ENDED JUNE 30, 2019</v>
      </c>
      <c r="D46" s="374"/>
      <c r="E46" s="374"/>
      <c r="F46" s="374"/>
      <c r="G46" s="374"/>
      <c r="H46" s="374"/>
      <c r="I46" s="374"/>
      <c r="J46" s="374"/>
      <c r="K46" s="374"/>
    </row>
    <row r="47" spans="1:12" ht="27" customHeight="1" x14ac:dyDescent="0.6">
      <c r="C47" s="353"/>
      <c r="D47" s="184"/>
      <c r="E47" s="353"/>
      <c r="F47" s="353"/>
      <c r="G47" s="353"/>
      <c r="H47" s="353"/>
      <c r="I47" s="353"/>
      <c r="J47" s="353"/>
      <c r="K47" s="353"/>
    </row>
    <row r="48" spans="1:12" ht="27" customHeight="1" x14ac:dyDescent="0.6">
      <c r="C48" s="185"/>
      <c r="E48" s="187"/>
      <c r="F48" s="187"/>
      <c r="G48" s="187"/>
      <c r="H48" s="187"/>
      <c r="I48" s="188"/>
      <c r="J48" s="188"/>
      <c r="K48" s="189" t="s">
        <v>28</v>
      </c>
    </row>
    <row r="49" spans="1:12" ht="27" customHeight="1" x14ac:dyDescent="0.6">
      <c r="E49" s="375" t="s">
        <v>24</v>
      </c>
      <c r="F49" s="375"/>
      <c r="G49" s="375"/>
      <c r="H49" s="232"/>
      <c r="I49" s="375" t="s">
        <v>102</v>
      </c>
      <c r="J49" s="375"/>
      <c r="K49" s="375"/>
    </row>
    <row r="50" spans="1:12" ht="27" customHeight="1" x14ac:dyDescent="0.6">
      <c r="C50" s="191"/>
      <c r="D50" s="192" t="s">
        <v>27</v>
      </c>
      <c r="E50" s="193" t="str">
        <f>+E$8</f>
        <v>2019</v>
      </c>
      <c r="F50" s="194"/>
      <c r="G50" s="193" t="str">
        <f>+G$8</f>
        <v>2018</v>
      </c>
      <c r="H50" s="195"/>
      <c r="I50" s="193" t="str">
        <f>+I$8</f>
        <v>2019</v>
      </c>
      <c r="J50" s="194"/>
      <c r="K50" s="193" t="str">
        <f>+K$8</f>
        <v>2018</v>
      </c>
      <c r="L50" s="195"/>
    </row>
    <row r="51" spans="1:12" ht="27" customHeight="1" x14ac:dyDescent="0.55000000000000004">
      <c r="A51" s="4"/>
      <c r="B51" s="262" t="s">
        <v>56</v>
      </c>
      <c r="E51" s="218"/>
      <c r="F51" s="248"/>
      <c r="G51" s="218"/>
      <c r="H51" s="248"/>
      <c r="I51" s="218"/>
      <c r="J51" s="248"/>
      <c r="K51" s="218"/>
    </row>
    <row r="52" spans="1:12" ht="27" customHeight="1" x14ac:dyDescent="0.6">
      <c r="A52" s="4"/>
      <c r="B52" s="364" t="s">
        <v>237</v>
      </c>
      <c r="E52" s="241"/>
      <c r="F52" s="241"/>
      <c r="G52" s="241"/>
      <c r="H52" s="241"/>
      <c r="I52" s="241"/>
      <c r="J52" s="241"/>
      <c r="K52" s="241"/>
    </row>
    <row r="53" spans="1:12" ht="27" customHeight="1" x14ac:dyDescent="0.55000000000000004">
      <c r="A53" s="4"/>
      <c r="B53" s="4"/>
      <c r="C53" s="33" t="s">
        <v>140</v>
      </c>
      <c r="E53" s="282">
        <v>-437532.56000000006</v>
      </c>
      <c r="F53" s="241"/>
      <c r="G53" s="241">
        <v>989741.1</v>
      </c>
      <c r="H53" s="241"/>
      <c r="I53" s="241">
        <v>0</v>
      </c>
      <c r="J53" s="241"/>
      <c r="K53" s="241">
        <v>0</v>
      </c>
    </row>
    <row r="54" spans="1:12" ht="27" customHeight="1" x14ac:dyDescent="0.55000000000000004">
      <c r="A54" s="4"/>
      <c r="B54" s="4"/>
      <c r="C54" s="33" t="s">
        <v>141</v>
      </c>
      <c r="E54" s="282"/>
      <c r="F54" s="241"/>
      <c r="G54" s="243"/>
      <c r="H54" s="241"/>
      <c r="I54" s="241"/>
      <c r="J54" s="241"/>
      <c r="K54" s="241"/>
    </row>
    <row r="55" spans="1:12" ht="27" customHeight="1" x14ac:dyDescent="0.55000000000000004">
      <c r="A55" s="4"/>
      <c r="B55" s="4"/>
      <c r="C55" s="33" t="s">
        <v>254</v>
      </c>
      <c r="D55" s="290"/>
      <c r="E55" s="282">
        <v>-194413822.75</v>
      </c>
      <c r="F55" s="275"/>
      <c r="G55" s="282">
        <v>-580078931.94000006</v>
      </c>
      <c r="H55" s="275"/>
      <c r="I55" s="282">
        <v>-196108960.47</v>
      </c>
      <c r="J55" s="275"/>
      <c r="K55" s="282">
        <v>-578750806.64999998</v>
      </c>
      <c r="L55" s="246"/>
    </row>
    <row r="56" spans="1:12" ht="27" customHeight="1" x14ac:dyDescent="0.55000000000000004">
      <c r="A56" s="4"/>
      <c r="B56" s="4"/>
      <c r="C56" s="33" t="s">
        <v>137</v>
      </c>
      <c r="D56" s="290"/>
      <c r="E56" s="276"/>
      <c r="F56" s="276"/>
      <c r="G56" s="248"/>
      <c r="H56" s="276"/>
      <c r="I56" s="248"/>
      <c r="J56" s="276"/>
      <c r="K56" s="248"/>
      <c r="L56" s="246"/>
    </row>
    <row r="57" spans="1:12" ht="27" customHeight="1" x14ac:dyDescent="0.55000000000000004">
      <c r="A57" s="4"/>
      <c r="B57" s="4"/>
      <c r="C57" s="33" t="s">
        <v>131</v>
      </c>
      <c r="D57" s="290" t="s">
        <v>221</v>
      </c>
      <c r="E57" s="277">
        <v>39221792.100000001</v>
      </c>
      <c r="F57" s="219"/>
      <c r="G57" s="277">
        <v>115750161.34</v>
      </c>
      <c r="H57" s="219"/>
      <c r="I57" s="277">
        <v>39221792.100000001</v>
      </c>
      <c r="J57" s="219"/>
      <c r="K57" s="277">
        <v>115750161.34</v>
      </c>
      <c r="L57" s="246"/>
    </row>
    <row r="58" spans="1:12" ht="27" customHeight="1" x14ac:dyDescent="0.55000000000000004">
      <c r="A58" s="4"/>
      <c r="B58" s="33" t="s">
        <v>57</v>
      </c>
      <c r="D58" s="290"/>
      <c r="E58" s="276"/>
      <c r="F58" s="276"/>
      <c r="G58" s="276"/>
      <c r="H58" s="276"/>
      <c r="I58" s="248"/>
      <c r="J58" s="276"/>
      <c r="K58" s="248"/>
      <c r="L58" s="246"/>
    </row>
    <row r="59" spans="1:12" ht="27" customHeight="1" x14ac:dyDescent="0.55000000000000004">
      <c r="A59" s="4"/>
      <c r="B59" s="4"/>
      <c r="C59" s="262" t="s">
        <v>238</v>
      </c>
      <c r="D59" s="201"/>
      <c r="E59" s="277">
        <f>SUM(E53:E57)</f>
        <v>-155629563.21000001</v>
      </c>
      <c r="F59" s="219"/>
      <c r="G59" s="277">
        <f>SUM(G53:G58)</f>
        <v>-463339029.5</v>
      </c>
      <c r="H59" s="219"/>
      <c r="I59" s="277">
        <f>SUM(I53:I58)</f>
        <v>-156887168.37</v>
      </c>
      <c r="J59" s="219"/>
      <c r="K59" s="277">
        <f>SUM(K53:K58)</f>
        <v>-463000645.30999994</v>
      </c>
      <c r="L59" s="207"/>
    </row>
    <row r="60" spans="1:12" ht="27" customHeight="1" thickBot="1" x14ac:dyDescent="0.6">
      <c r="A60" s="4"/>
      <c r="B60" s="262" t="s">
        <v>212</v>
      </c>
      <c r="C60" s="4"/>
      <c r="D60" s="201"/>
      <c r="E60" s="281">
        <f>E36+E59</f>
        <v>767922029.94000101</v>
      </c>
      <c r="F60" s="253"/>
      <c r="G60" s="281">
        <f>G36+G59</f>
        <v>406374858.50000012</v>
      </c>
      <c r="H60" s="253"/>
      <c r="I60" s="281">
        <f>I36+I59</f>
        <v>698554873.81199682</v>
      </c>
      <c r="J60" s="253"/>
      <c r="K60" s="281">
        <f>K36+K59</f>
        <v>314649042.63000083</v>
      </c>
      <c r="L60" s="207"/>
    </row>
    <row r="61" spans="1:12" ht="27" customHeight="1" thickTop="1" x14ac:dyDescent="0.55000000000000004">
      <c r="A61" s="4"/>
      <c r="B61" s="4"/>
      <c r="C61" s="273"/>
      <c r="D61" s="201"/>
      <c r="E61" s="218"/>
      <c r="F61" s="218"/>
      <c r="G61" s="218"/>
      <c r="H61" s="218"/>
      <c r="I61" s="218"/>
      <c r="J61" s="218"/>
      <c r="K61" s="218"/>
      <c r="L61" s="207"/>
    </row>
    <row r="62" spans="1:12" ht="27" customHeight="1" x14ac:dyDescent="0.55000000000000004">
      <c r="A62" s="4"/>
      <c r="B62" s="262" t="s">
        <v>58</v>
      </c>
      <c r="C62" s="4"/>
      <c r="D62" s="201"/>
      <c r="E62" s="248"/>
      <c r="F62" s="253"/>
      <c r="G62" s="248"/>
      <c r="H62" s="253"/>
      <c r="I62" s="248"/>
      <c r="J62" s="253"/>
      <c r="K62" s="248"/>
      <c r="L62" s="207"/>
    </row>
    <row r="63" spans="1:12" ht="27" customHeight="1" x14ac:dyDescent="0.55000000000000004">
      <c r="A63" s="4"/>
      <c r="B63" s="4"/>
      <c r="C63" s="262" t="s">
        <v>152</v>
      </c>
      <c r="D63" s="201"/>
      <c r="E63" s="219">
        <f>E36-E64</f>
        <v>907631634.54000103</v>
      </c>
      <c r="F63" s="253"/>
      <c r="G63" s="248">
        <f>G36-G64</f>
        <v>850829282.49000013</v>
      </c>
      <c r="H63" s="236"/>
      <c r="I63" s="219">
        <f>I36-I64</f>
        <v>855442042.18199682</v>
      </c>
      <c r="J63" s="236"/>
      <c r="K63" s="219">
        <f>K36-K64</f>
        <v>777649687.94000077</v>
      </c>
      <c r="L63" s="207"/>
    </row>
    <row r="64" spans="1:12" ht="27" customHeight="1" x14ac:dyDescent="0.55000000000000004">
      <c r="A64" s="4"/>
      <c r="B64" s="4"/>
      <c r="C64" s="262" t="s">
        <v>153</v>
      </c>
      <c r="D64" s="201"/>
      <c r="E64" s="219">
        <v>15919958.609999999</v>
      </c>
      <c r="F64" s="253"/>
      <c r="G64" s="219">
        <v>18884605.510000002</v>
      </c>
      <c r="H64" s="219"/>
      <c r="I64" s="219">
        <v>0</v>
      </c>
      <c r="J64" s="219"/>
      <c r="K64" s="219">
        <v>0</v>
      </c>
      <c r="L64" s="207"/>
    </row>
    <row r="65" spans="1:12" ht="27" customHeight="1" x14ac:dyDescent="0.55000000000000004">
      <c r="A65" s="4"/>
      <c r="B65" s="262" t="s">
        <v>59</v>
      </c>
      <c r="C65" s="4"/>
      <c r="E65" s="219"/>
      <c r="F65" s="253"/>
      <c r="G65" s="219"/>
      <c r="H65" s="219"/>
      <c r="I65" s="219"/>
      <c r="J65" s="219"/>
      <c r="K65" s="219"/>
      <c r="L65" s="207"/>
    </row>
    <row r="66" spans="1:12" ht="27" customHeight="1" x14ac:dyDescent="0.55000000000000004">
      <c r="A66" s="4"/>
      <c r="B66" s="4"/>
      <c r="C66" s="262" t="s">
        <v>152</v>
      </c>
      <c r="E66" s="219">
        <f>E60-E67</f>
        <v>752002071.330001</v>
      </c>
      <c r="F66" s="248"/>
      <c r="G66" s="219">
        <f>G60-G67</f>
        <v>387490252.99000013</v>
      </c>
      <c r="H66" s="219"/>
      <c r="I66" s="219">
        <f>I60-I67</f>
        <v>698554873.81199682</v>
      </c>
      <c r="J66" s="219"/>
      <c r="K66" s="219">
        <f>K60-K67</f>
        <v>314649042.63000083</v>
      </c>
      <c r="L66" s="207"/>
    </row>
    <row r="67" spans="1:12" ht="27" customHeight="1" x14ac:dyDescent="0.55000000000000004">
      <c r="A67" s="4"/>
      <c r="B67" s="4"/>
      <c r="C67" s="262" t="s">
        <v>153</v>
      </c>
      <c r="E67" s="219">
        <f>+E64</f>
        <v>15919958.609999999</v>
      </c>
      <c r="F67" s="248"/>
      <c r="G67" s="219">
        <v>18884605.510000002</v>
      </c>
      <c r="H67" s="219"/>
      <c r="I67" s="219">
        <v>0</v>
      </c>
      <c r="J67" s="219"/>
      <c r="K67" s="219">
        <v>0</v>
      </c>
    </row>
    <row r="68" spans="1:12" ht="20.25" customHeight="1" x14ac:dyDescent="0.55000000000000004">
      <c r="A68" s="4"/>
      <c r="B68" s="262" t="s">
        <v>60</v>
      </c>
      <c r="C68" s="4"/>
      <c r="E68" s="248"/>
      <c r="F68" s="248"/>
      <c r="G68" s="248"/>
      <c r="H68" s="248"/>
      <c r="I68" s="248"/>
      <c r="J68" s="248"/>
      <c r="K68" s="248"/>
    </row>
    <row r="69" spans="1:12" ht="27" customHeight="1" x14ac:dyDescent="0.55000000000000004">
      <c r="A69" s="4"/>
      <c r="B69" s="4"/>
      <c r="C69" s="262" t="s">
        <v>154</v>
      </c>
      <c r="D69" s="261" t="s">
        <v>199</v>
      </c>
      <c r="E69" s="248">
        <f>E63/330000000</f>
        <v>2.7503988925454577</v>
      </c>
      <c r="F69" s="248"/>
      <c r="G69" s="248">
        <f>G63/330000000</f>
        <v>2.5782705530000003</v>
      </c>
      <c r="H69" s="248"/>
      <c r="I69" s="248">
        <f>I63/330000000</f>
        <v>2.5922486126727176</v>
      </c>
      <c r="J69" s="248"/>
      <c r="K69" s="248">
        <f>K63/330000000</f>
        <v>2.3565142058787902</v>
      </c>
    </row>
    <row r="70" spans="1:12" ht="27" customHeight="1" x14ac:dyDescent="0.55000000000000004">
      <c r="A70" s="4"/>
      <c r="B70" s="4"/>
      <c r="C70" s="262"/>
      <c r="E70" s="257"/>
      <c r="F70" s="257"/>
      <c r="G70" s="257"/>
      <c r="H70" s="257"/>
      <c r="I70" s="257"/>
      <c r="J70" s="257"/>
      <c r="K70" s="257"/>
      <c r="L70" s="258"/>
    </row>
    <row r="71" spans="1:12" ht="27" customHeight="1" x14ac:dyDescent="0.55000000000000004">
      <c r="A71" s="4"/>
      <c r="B71" s="4"/>
      <c r="C71" s="262" t="s">
        <v>21</v>
      </c>
      <c r="E71" s="257"/>
      <c r="F71" s="259"/>
      <c r="G71" s="257"/>
      <c r="H71" s="257"/>
      <c r="I71" s="257"/>
      <c r="J71" s="257"/>
      <c r="K71" s="257"/>
      <c r="L71" s="224"/>
    </row>
    <row r="72" spans="1:12" ht="27" customHeight="1" x14ac:dyDescent="0.55000000000000004">
      <c r="A72" s="4"/>
      <c r="B72" s="4"/>
      <c r="C72" s="262"/>
      <c r="E72" s="248"/>
      <c r="F72" s="260"/>
      <c r="G72" s="248"/>
      <c r="H72" s="260"/>
      <c r="I72" s="260"/>
      <c r="J72" s="260"/>
      <c r="K72" s="260"/>
      <c r="L72" s="224"/>
    </row>
    <row r="73" spans="1:12" ht="27" customHeight="1" x14ac:dyDescent="0.55000000000000004">
      <c r="A73" s="4"/>
      <c r="B73" s="4"/>
      <c r="C73" s="262"/>
      <c r="E73" s="257"/>
      <c r="F73" s="257"/>
      <c r="G73" s="257"/>
      <c r="H73" s="257"/>
      <c r="I73" s="257"/>
      <c r="J73" s="257"/>
      <c r="K73" s="257"/>
    </row>
    <row r="74" spans="1:12" ht="27" customHeight="1" x14ac:dyDescent="0.55000000000000004">
      <c r="A74" s="4"/>
      <c r="B74" s="4"/>
      <c r="C74" s="262"/>
      <c r="E74" s="257"/>
      <c r="F74" s="257"/>
      <c r="G74" s="257"/>
      <c r="H74" s="257"/>
      <c r="I74" s="257"/>
      <c r="J74" s="257"/>
      <c r="K74" s="257"/>
      <c r="L74" s="224"/>
    </row>
    <row r="75" spans="1:12" ht="27" customHeight="1" x14ac:dyDescent="0.55000000000000004">
      <c r="B75" s="200"/>
      <c r="E75" s="257"/>
      <c r="F75" s="257"/>
      <c r="G75" s="257"/>
      <c r="H75" s="257"/>
      <c r="I75" s="257"/>
      <c r="J75" s="257"/>
      <c r="K75" s="257"/>
      <c r="L75" s="224"/>
    </row>
    <row r="76" spans="1:12" ht="27" customHeight="1" x14ac:dyDescent="0.55000000000000004">
      <c r="C76" s="200"/>
      <c r="E76" s="257"/>
      <c r="F76" s="257"/>
      <c r="G76" s="257"/>
      <c r="H76" s="257"/>
      <c r="I76" s="257"/>
      <c r="J76" s="257"/>
      <c r="K76" s="257"/>
    </row>
    <row r="77" spans="1:12" ht="20.25" customHeight="1" x14ac:dyDescent="0.55000000000000004">
      <c r="C77" s="200"/>
      <c r="D77" s="261"/>
      <c r="E77" s="204"/>
      <c r="F77" s="240"/>
      <c r="G77" s="240"/>
      <c r="H77" s="240"/>
      <c r="I77" s="240"/>
      <c r="J77" s="240"/>
      <c r="K77" s="240"/>
    </row>
    <row r="78" spans="1:12" ht="27" customHeight="1" x14ac:dyDescent="0.55000000000000004">
      <c r="C78" s="200"/>
      <c r="D78" s="292"/>
      <c r="E78" s="260"/>
      <c r="F78" s="260"/>
      <c r="G78" s="240"/>
      <c r="H78" s="260"/>
      <c r="I78" s="260"/>
      <c r="J78" s="260"/>
      <c r="K78" s="260"/>
      <c r="L78" s="224"/>
    </row>
    <row r="79" spans="1:12" s="228" customFormat="1" ht="23.4" customHeight="1" x14ac:dyDescent="0.55000000000000004">
      <c r="B79" s="225"/>
      <c r="C79" s="226"/>
      <c r="D79" s="293"/>
      <c r="E79" s="226"/>
      <c r="F79" s="226"/>
      <c r="G79" s="226"/>
      <c r="H79" s="226"/>
      <c r="I79" s="226"/>
      <c r="J79" s="227"/>
    </row>
    <row r="80" spans="1:12" s="228" customFormat="1" ht="21.6" x14ac:dyDescent="0.55000000000000004">
      <c r="B80" s="225"/>
      <c r="C80" s="229"/>
      <c r="D80" s="294"/>
      <c r="E80" s="229"/>
      <c r="F80" s="229"/>
      <c r="G80" s="229"/>
      <c r="H80" s="229"/>
      <c r="I80" s="229"/>
      <c r="J80" s="227"/>
    </row>
    <row r="81" spans="1:36" s="228" customFormat="1" ht="21.6" x14ac:dyDescent="0.55000000000000004">
      <c r="B81" s="225"/>
      <c r="C81" s="229"/>
      <c r="D81" s="294"/>
      <c r="E81" s="229"/>
      <c r="F81" s="229"/>
      <c r="G81" s="229"/>
      <c r="H81" s="229"/>
      <c r="I81" s="229"/>
      <c r="J81" s="227"/>
    </row>
    <row r="82" spans="1:36" s="228" customFormat="1" ht="21.6" x14ac:dyDescent="0.55000000000000004">
      <c r="B82" s="225"/>
      <c r="C82" s="229"/>
      <c r="D82" s="294"/>
      <c r="E82" s="229"/>
      <c r="F82" s="229"/>
      <c r="G82" s="229"/>
      <c r="H82" s="229"/>
      <c r="I82" s="229"/>
      <c r="J82" s="227"/>
    </row>
    <row r="83" spans="1:36" s="228" customFormat="1" ht="23.4" customHeight="1" x14ac:dyDescent="0.55000000000000004">
      <c r="A83" s="377"/>
      <c r="B83" s="377"/>
      <c r="C83" s="377"/>
      <c r="D83" s="377"/>
      <c r="E83" s="377"/>
      <c r="F83" s="377"/>
      <c r="G83" s="377"/>
      <c r="H83" s="377"/>
      <c r="I83" s="377"/>
      <c r="J83" s="227"/>
    </row>
    <row r="84" spans="1:36" s="228" customFormat="1" ht="23.4" customHeight="1" x14ac:dyDescent="0.55000000000000004">
      <c r="A84" s="377"/>
      <c r="B84" s="377"/>
      <c r="C84" s="377"/>
      <c r="D84" s="377"/>
      <c r="E84" s="377"/>
      <c r="F84" s="377"/>
      <c r="G84" s="377"/>
      <c r="H84" s="377"/>
      <c r="I84" s="377"/>
      <c r="J84" s="227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0"/>
      <c r="AC84" s="230"/>
      <c r="AD84" s="230"/>
      <c r="AE84" s="230"/>
      <c r="AF84" s="230"/>
      <c r="AG84" s="230"/>
      <c r="AH84" s="230"/>
      <c r="AI84" s="230"/>
      <c r="AJ84" s="230"/>
    </row>
  </sheetData>
  <mergeCells count="16">
    <mergeCell ref="C44:K44"/>
    <mergeCell ref="I1:K1"/>
    <mergeCell ref="C2:K2"/>
    <mergeCell ref="C3:K3"/>
    <mergeCell ref="C4:K4"/>
    <mergeCell ref="E7:G7"/>
    <mergeCell ref="I7:K7"/>
    <mergeCell ref="A41:L41"/>
    <mergeCell ref="C42:K42"/>
    <mergeCell ref="I43:K43"/>
    <mergeCell ref="A84:I84"/>
    <mergeCell ref="A83:I83"/>
    <mergeCell ref="C45:K45"/>
    <mergeCell ref="C46:K46"/>
    <mergeCell ref="E49:G49"/>
    <mergeCell ref="I49:K49"/>
  </mergeCells>
  <printOptions horizontalCentered="1"/>
  <pageMargins left="0.59055118110236227" right="0" top="0.59055118110236227" bottom="0.15748031496062992" header="0.31496062992125984" footer="0.31496062992125984"/>
  <pageSetup paperSize="9" scale="74" fitToHeight="0" orientation="portrait" r:id="rId1"/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view="pageBreakPreview" topLeftCell="A14" zoomScale="80" zoomScaleNormal="50" zoomScaleSheetLayoutView="80" workbookViewId="0">
      <pane xSplit="1" topLeftCell="B1" activePane="topRight" state="frozen"/>
      <selection activeCell="D70" sqref="D70"/>
      <selection pane="topRight" activeCell="O17" sqref="O17"/>
    </sheetView>
  </sheetViews>
  <sheetFormatPr defaultColWidth="9.109375" defaultRowHeight="24.75" customHeight="1" x14ac:dyDescent="0.3"/>
  <cols>
    <col min="1" max="1" width="44" style="151" customWidth="1"/>
    <col min="2" max="2" width="6.88671875" style="151" customWidth="1"/>
    <col min="3" max="3" width="18.33203125" style="157" customWidth="1"/>
    <col min="4" max="4" width="0.88671875" style="157" customWidth="1"/>
    <col min="5" max="5" width="17.44140625" style="157" customWidth="1"/>
    <col min="6" max="6" width="0.88671875" style="157" customWidth="1"/>
    <col min="7" max="7" width="17.88671875" style="157" customWidth="1"/>
    <col min="8" max="8" width="0.88671875" style="157" customWidth="1"/>
    <col min="9" max="9" width="20.5546875" style="157" customWidth="1"/>
    <col min="10" max="10" width="0.88671875" style="157" customWidth="1"/>
    <col min="11" max="11" width="17.44140625" style="157" customWidth="1"/>
    <col min="12" max="12" width="0.88671875" style="157" customWidth="1"/>
    <col min="13" max="13" width="17.44140625" style="157" customWidth="1"/>
    <col min="14" max="14" width="1.109375" style="157" customWidth="1"/>
    <col min="15" max="15" width="17.44140625" style="157" customWidth="1"/>
    <col min="16" max="16" width="0.88671875" style="157" customWidth="1"/>
    <col min="17" max="17" width="17.5546875" style="157" customWidth="1"/>
    <col min="18" max="18" width="1.88671875" style="151" customWidth="1"/>
    <col min="19" max="16384" width="9.109375" style="151"/>
  </cols>
  <sheetData>
    <row r="1" spans="1:17" s="148" customFormat="1" ht="24.9" customHeight="1" x14ac:dyDescent="0.55000000000000004">
      <c r="A1" s="27"/>
      <c r="B1" s="27"/>
      <c r="C1" s="27"/>
      <c r="D1" s="27"/>
      <c r="E1" s="27"/>
      <c r="F1" s="162"/>
      <c r="O1" s="379" t="str">
        <f>+กำไรขาดทุนเบ็ดเสร็จ3เดือน!I1</f>
        <v>(Unaudited/reviewed)</v>
      </c>
      <c r="P1" s="379"/>
      <c r="Q1" s="379"/>
    </row>
    <row r="2" spans="1:17" s="148" customFormat="1" ht="24.9" customHeight="1" x14ac:dyDescent="0.55000000000000004">
      <c r="C2" s="149"/>
      <c r="D2" s="149"/>
      <c r="E2" s="149"/>
      <c r="F2" s="149"/>
      <c r="G2" s="150"/>
      <c r="H2" s="150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24.9" customHeight="1" x14ac:dyDescent="0.55000000000000004">
      <c r="A3" s="380" t="s">
        <v>22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</row>
    <row r="4" spans="1:17" ht="24.9" customHeight="1" x14ac:dyDescent="0.55000000000000004">
      <c r="A4" s="380" t="s">
        <v>177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</row>
    <row r="5" spans="1:17" ht="24.9" customHeight="1" x14ac:dyDescent="0.55000000000000004">
      <c r="A5" s="381" t="s">
        <v>239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</row>
    <row r="6" spans="1:17" ht="24.9" customHeight="1" x14ac:dyDescent="0.5500000000000000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ht="24.9" customHeight="1" x14ac:dyDescent="0.55000000000000004">
      <c r="A7" s="5"/>
      <c r="B7" s="6"/>
      <c r="C7" s="104" t="s">
        <v>116</v>
      </c>
      <c r="D7" s="36"/>
      <c r="E7" s="36"/>
      <c r="F7" s="105"/>
      <c r="G7" s="37"/>
      <c r="H7" s="106"/>
      <c r="I7" s="106" t="s">
        <v>24</v>
      </c>
      <c r="J7" s="36"/>
      <c r="K7" s="36"/>
      <c r="L7" s="36"/>
      <c r="M7" s="36"/>
      <c r="N7" s="36"/>
      <c r="O7" s="36"/>
      <c r="P7" s="36"/>
      <c r="Q7" s="38" t="s">
        <v>28</v>
      </c>
    </row>
    <row r="8" spans="1:17" ht="24.9" customHeight="1" x14ac:dyDescent="0.55000000000000004">
      <c r="A8" s="5"/>
      <c r="B8" s="6"/>
      <c r="C8" s="378" t="s">
        <v>133</v>
      </c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55"/>
      <c r="O8" s="355" t="s">
        <v>65</v>
      </c>
      <c r="P8" s="355"/>
      <c r="Q8" s="354" t="s">
        <v>67</v>
      </c>
    </row>
    <row r="9" spans="1:17" ht="24.9" customHeight="1" x14ac:dyDescent="0.55000000000000004">
      <c r="A9" s="7"/>
      <c r="B9" s="8" t="s">
        <v>27</v>
      </c>
      <c r="C9" s="354" t="s">
        <v>61</v>
      </c>
      <c r="D9" s="355"/>
      <c r="E9" s="354" t="s">
        <v>64</v>
      </c>
      <c r="F9" s="35"/>
      <c r="G9" s="378" t="s">
        <v>70</v>
      </c>
      <c r="H9" s="378"/>
      <c r="I9" s="378"/>
      <c r="J9" s="355"/>
      <c r="K9" s="382" t="s">
        <v>110</v>
      </c>
      <c r="L9" s="382"/>
      <c r="M9" s="382"/>
      <c r="N9" s="60"/>
      <c r="O9" s="40" t="s">
        <v>66</v>
      </c>
      <c r="P9" s="355"/>
      <c r="Q9" s="354" t="s">
        <v>109</v>
      </c>
    </row>
    <row r="10" spans="1:17" ht="24.9" customHeight="1" x14ac:dyDescent="0.55000000000000004">
      <c r="A10" s="7"/>
      <c r="B10" s="8"/>
      <c r="C10" s="354" t="s">
        <v>62</v>
      </c>
      <c r="D10" s="354"/>
      <c r="E10" s="354" t="s">
        <v>63</v>
      </c>
      <c r="F10" s="354"/>
      <c r="G10" s="354" t="s">
        <v>71</v>
      </c>
      <c r="H10" s="354"/>
      <c r="I10" s="354" t="s">
        <v>100</v>
      </c>
      <c r="J10" s="354"/>
      <c r="K10" s="57" t="s">
        <v>111</v>
      </c>
      <c r="L10" s="39"/>
      <c r="M10" s="57" t="s">
        <v>105</v>
      </c>
      <c r="N10" s="57"/>
      <c r="P10" s="41"/>
      <c r="Q10" s="354" t="s">
        <v>68</v>
      </c>
    </row>
    <row r="11" spans="1:17" ht="24.9" customHeight="1" x14ac:dyDescent="0.55000000000000004">
      <c r="A11" s="7"/>
      <c r="B11" s="7"/>
      <c r="C11" s="354" t="s">
        <v>63</v>
      </c>
      <c r="D11" s="354"/>
      <c r="E11" s="354"/>
      <c r="F11" s="354"/>
      <c r="G11" s="354" t="s">
        <v>72</v>
      </c>
      <c r="H11" s="354"/>
      <c r="I11" s="354"/>
      <c r="J11" s="354"/>
      <c r="K11" s="57" t="s">
        <v>74</v>
      </c>
      <c r="L11" s="39"/>
      <c r="M11" s="57" t="s">
        <v>106</v>
      </c>
      <c r="N11" s="57"/>
      <c r="O11" s="354"/>
      <c r="P11" s="354"/>
    </row>
    <row r="12" spans="1:17" ht="24.9" customHeight="1" x14ac:dyDescent="0.55000000000000004">
      <c r="A12" s="7"/>
      <c r="B12" s="7"/>
      <c r="C12" s="107"/>
      <c r="D12" s="354"/>
      <c r="E12" s="107"/>
      <c r="F12" s="354"/>
      <c r="G12" s="107"/>
      <c r="H12" s="354"/>
      <c r="I12" s="107"/>
      <c r="J12" s="354"/>
      <c r="K12" s="108"/>
      <c r="L12" s="354"/>
      <c r="M12" s="108" t="s">
        <v>107</v>
      </c>
      <c r="N12" s="354"/>
      <c r="O12" s="107"/>
      <c r="P12" s="354"/>
      <c r="Q12" s="107"/>
    </row>
    <row r="13" spans="1:17" ht="10.5" customHeight="1" x14ac:dyDescent="0.55000000000000004">
      <c r="A13" s="7"/>
      <c r="B13" s="7"/>
      <c r="C13" s="354"/>
      <c r="D13" s="354"/>
      <c r="E13" s="354"/>
      <c r="F13" s="354"/>
      <c r="G13" s="354"/>
      <c r="H13" s="354"/>
      <c r="I13" s="354"/>
      <c r="J13" s="354"/>
      <c r="K13" s="57"/>
      <c r="L13" s="354"/>
      <c r="M13" s="57"/>
      <c r="N13" s="354"/>
      <c r="O13" s="354"/>
      <c r="P13" s="354"/>
      <c r="Q13" s="354"/>
    </row>
    <row r="14" spans="1:17" s="152" customFormat="1" ht="24.9" customHeight="1" x14ac:dyDescent="0.55000000000000004">
      <c r="A14" s="26" t="s">
        <v>195</v>
      </c>
      <c r="B14" s="80"/>
      <c r="C14" s="170">
        <v>330000000</v>
      </c>
      <c r="D14" s="170"/>
      <c r="E14" s="170">
        <v>1743441255.3900001</v>
      </c>
      <c r="F14" s="170"/>
      <c r="G14" s="170">
        <v>60000000</v>
      </c>
      <c r="H14" s="170"/>
      <c r="I14" s="170">
        <v>9393116568.4200001</v>
      </c>
      <c r="J14" s="170"/>
      <c r="K14" s="170">
        <v>4676980489.3599997</v>
      </c>
      <c r="L14" s="170"/>
      <c r="M14" s="170">
        <v>-4354484.71</v>
      </c>
      <c r="N14" s="170"/>
      <c r="O14" s="170">
        <v>155161476.22999999</v>
      </c>
      <c r="P14" s="170"/>
      <c r="Q14" s="170">
        <f>SUM(C14:O14)</f>
        <v>16354345304.689999</v>
      </c>
    </row>
    <row r="15" spans="1:17" ht="21" customHeight="1" x14ac:dyDescent="0.55000000000000004">
      <c r="A15" s="26" t="s">
        <v>165</v>
      </c>
      <c r="B15" s="153">
        <v>29</v>
      </c>
      <c r="C15" s="85">
        <v>0</v>
      </c>
      <c r="D15" s="85"/>
      <c r="E15" s="85">
        <v>0</v>
      </c>
      <c r="F15" s="85"/>
      <c r="G15" s="85">
        <v>0</v>
      </c>
      <c r="H15" s="85"/>
      <c r="I15" s="81">
        <v>-330000000</v>
      </c>
      <c r="J15" s="81"/>
      <c r="K15" s="121">
        <v>0</v>
      </c>
      <c r="L15" s="121"/>
      <c r="M15" s="121">
        <v>0</v>
      </c>
      <c r="N15" s="121"/>
      <c r="O15" s="79">
        <v>-3291400</v>
      </c>
      <c r="P15" s="121"/>
      <c r="Q15" s="82">
        <f>SUM(C15:O15)</f>
        <v>-333291400</v>
      </c>
    </row>
    <row r="16" spans="1:17" ht="24.9" customHeight="1" x14ac:dyDescent="0.55000000000000004">
      <c r="A16" s="26" t="s">
        <v>213</v>
      </c>
      <c r="B16" s="83"/>
      <c r="C16" s="85"/>
      <c r="D16" s="85"/>
      <c r="E16" s="85"/>
      <c r="F16" s="85"/>
      <c r="G16" s="85"/>
      <c r="H16" s="85"/>
      <c r="I16" s="121"/>
      <c r="J16" s="81"/>
      <c r="K16" s="121"/>
      <c r="L16" s="121"/>
      <c r="M16" s="121"/>
      <c r="N16" s="121"/>
      <c r="O16" s="79"/>
      <c r="P16" s="79"/>
      <c r="Q16" s="122"/>
    </row>
    <row r="17" spans="1:18" ht="24.9" customHeight="1" x14ac:dyDescent="0.5">
      <c r="A17" s="3" t="s">
        <v>196</v>
      </c>
      <c r="B17" s="83"/>
      <c r="C17" s="85">
        <v>0</v>
      </c>
      <c r="D17" s="85"/>
      <c r="E17" s="85">
        <v>0</v>
      </c>
      <c r="F17" s="85"/>
      <c r="G17" s="85">
        <v>0</v>
      </c>
      <c r="H17" s="85"/>
      <c r="I17" s="81">
        <f>กำไรขาดทุนเบ็ดเสร็จ6เดือน!G63</f>
        <v>850829282.49000013</v>
      </c>
      <c r="J17" s="81"/>
      <c r="K17" s="121">
        <v>0</v>
      </c>
      <c r="L17" s="121"/>
      <c r="M17" s="121">
        <v>0</v>
      </c>
      <c r="N17" s="121"/>
      <c r="O17" s="79">
        <f>กำไรขาดทุนเบ็ดเสร็จ6เดือน!G64</f>
        <v>18884605.510000002</v>
      </c>
      <c r="P17" s="79"/>
      <c r="Q17" s="82">
        <f>SUM(C17:O17)</f>
        <v>869713888.00000012</v>
      </c>
    </row>
    <row r="18" spans="1:18" s="84" customFormat="1" ht="24.9" customHeight="1" x14ac:dyDescent="0.5">
      <c r="A18" s="3" t="s">
        <v>142</v>
      </c>
      <c r="B18" s="61"/>
      <c r="C18" s="86">
        <v>0</v>
      </c>
      <c r="D18" s="154"/>
      <c r="E18" s="86">
        <v>0</v>
      </c>
      <c r="F18" s="86"/>
      <c r="G18" s="87">
        <v>0</v>
      </c>
      <c r="H18" s="155"/>
      <c r="I18" s="81">
        <f>กำไรขาดทุนเบ็ดเสร็จ6เดือน!G54+กำไรขาดทุนเบ็ดเสร็จ6เดือน!G56</f>
        <v>0</v>
      </c>
      <c r="J18" s="155"/>
      <c r="K18" s="121">
        <f>กำไรขาดทุนเบ็ดเสร็จ6เดือน!G55+กำไรขาดทุนเบ็ดเสร็จ6เดือน!G57</f>
        <v>-464328770.60000002</v>
      </c>
      <c r="L18" s="79"/>
      <c r="M18" s="121">
        <f>กำไรขาดทุนเบ็ดเสร็จ6เดือน!G53</f>
        <v>989741.1</v>
      </c>
      <c r="N18" s="79"/>
      <c r="O18" s="79">
        <v>0</v>
      </c>
      <c r="P18" s="79"/>
      <c r="Q18" s="82">
        <f>SUM(C18:O18)</f>
        <v>-463339029.5</v>
      </c>
    </row>
    <row r="19" spans="1:18" s="84" customFormat="1" ht="24.9" customHeight="1" x14ac:dyDescent="0.55000000000000004">
      <c r="A19" s="26" t="s">
        <v>212</v>
      </c>
      <c r="B19" s="88"/>
      <c r="C19" s="89">
        <f>SUM(C17:C18)</f>
        <v>0</v>
      </c>
      <c r="D19" s="85"/>
      <c r="E19" s="89">
        <f>SUM(E17:E18)</f>
        <v>0</v>
      </c>
      <c r="F19" s="85"/>
      <c r="G19" s="89">
        <f>SUM(G17:G18)</f>
        <v>0</v>
      </c>
      <c r="H19" s="85"/>
      <c r="I19" s="89">
        <f>SUM(I17:I18)</f>
        <v>850829282.49000013</v>
      </c>
      <c r="J19" s="81"/>
      <c r="K19" s="89">
        <f>SUM(K17:K18)</f>
        <v>-464328770.60000002</v>
      </c>
      <c r="L19" s="81"/>
      <c r="M19" s="89">
        <f>SUM(M17:M18)</f>
        <v>989741.1</v>
      </c>
      <c r="N19" s="81"/>
      <c r="O19" s="89">
        <f>SUM(O17:O18)</f>
        <v>18884605.510000002</v>
      </c>
      <c r="P19" s="81"/>
      <c r="Q19" s="89">
        <f>SUM(Q17:Q18)</f>
        <v>406374858.50000012</v>
      </c>
    </row>
    <row r="20" spans="1:18" s="84" customFormat="1" ht="24.9" customHeight="1" thickBot="1" x14ac:dyDescent="0.6">
      <c r="A20" s="56" t="s">
        <v>248</v>
      </c>
      <c r="B20" s="83"/>
      <c r="C20" s="91">
        <f>SUM(C14:C18,C19)</f>
        <v>330000000</v>
      </c>
      <c r="D20" s="81"/>
      <c r="E20" s="91">
        <f>SUM(E14:E18,E19)</f>
        <v>1743441255.3900001</v>
      </c>
      <c r="F20" s="81"/>
      <c r="G20" s="91">
        <f>SUM(G14:G18,G19)</f>
        <v>60000000</v>
      </c>
      <c r="H20" s="81"/>
      <c r="I20" s="91">
        <f>SUM(I14:I15,I19)</f>
        <v>9913945850.9099998</v>
      </c>
      <c r="J20" s="81"/>
      <c r="K20" s="91">
        <f>K14+K18</f>
        <v>4212651718.7599998</v>
      </c>
      <c r="L20" s="82"/>
      <c r="M20" s="91">
        <f>SUM(M14:M15,M19)</f>
        <v>-3364743.61</v>
      </c>
      <c r="N20" s="90"/>
      <c r="O20" s="91">
        <f>SUM(O14:O15,O19)</f>
        <v>170754681.73999998</v>
      </c>
      <c r="P20" s="81"/>
      <c r="Q20" s="91">
        <f>SUM(Q14:Q15,Q19)</f>
        <v>16427428763.189999</v>
      </c>
    </row>
    <row r="21" spans="1:18" s="42" customFormat="1" ht="24.9" customHeight="1" thickTop="1" x14ac:dyDescent="0.5">
      <c r="B21" s="9"/>
      <c r="C21" s="125"/>
      <c r="D21" s="59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</row>
    <row r="22" spans="1:18" s="68" customFormat="1" ht="24.9" customHeight="1" x14ac:dyDescent="0.55000000000000004">
      <c r="A22" s="156" t="s">
        <v>214</v>
      </c>
      <c r="B22" s="138"/>
      <c r="C22" s="170">
        <v>330000000</v>
      </c>
      <c r="D22" s="170"/>
      <c r="E22" s="170">
        <v>1743441255.3900001</v>
      </c>
      <c r="F22" s="170"/>
      <c r="G22" s="170">
        <v>60000000</v>
      </c>
      <c r="H22" s="170"/>
      <c r="I22" s="170">
        <v>10596697689.750004</v>
      </c>
      <c r="J22" s="170"/>
      <c r="K22" s="170">
        <v>4477112438.1999998</v>
      </c>
      <c r="L22" s="170"/>
      <c r="M22" s="170">
        <v>-4680640.88</v>
      </c>
      <c r="N22" s="170"/>
      <c r="O22" s="170">
        <v>161413531.53</v>
      </c>
      <c r="P22" s="170"/>
      <c r="Q22" s="170">
        <f>SUM(C22:O22)</f>
        <v>17363984273.990002</v>
      </c>
      <c r="R22" s="66"/>
    </row>
    <row r="23" spans="1:18" s="42" customFormat="1" ht="21" hidden="1" customHeight="1" x14ac:dyDescent="0.5">
      <c r="A23" s="161" t="s">
        <v>202</v>
      </c>
      <c r="B23" s="153">
        <v>40</v>
      </c>
      <c r="C23" s="139">
        <v>0</v>
      </c>
      <c r="D23" s="79"/>
      <c r="E23" s="139">
        <v>0</v>
      </c>
      <c r="F23" s="79"/>
      <c r="G23" s="139">
        <v>0</v>
      </c>
      <c r="H23" s="79"/>
      <c r="I23" s="139"/>
      <c r="J23" s="79"/>
      <c r="K23" s="139">
        <v>0</v>
      </c>
      <c r="L23" s="121"/>
      <c r="M23" s="139">
        <v>0</v>
      </c>
      <c r="N23" s="121"/>
      <c r="O23" s="139">
        <v>0</v>
      </c>
      <c r="P23" s="79"/>
      <c r="Q23" s="139">
        <f>SUM(C23:O23)</f>
        <v>0</v>
      </c>
    </row>
    <row r="24" spans="1:18" s="42" customFormat="1" ht="21" hidden="1" customHeight="1" x14ac:dyDescent="0.55000000000000004">
      <c r="A24" s="156" t="s">
        <v>215</v>
      </c>
      <c r="B24" s="138"/>
      <c r="C24" s="121"/>
      <c r="D24" s="79"/>
      <c r="E24" s="121"/>
      <c r="F24" s="79"/>
      <c r="G24" s="121"/>
      <c r="H24" s="79"/>
      <c r="I24" s="121"/>
      <c r="J24" s="79"/>
      <c r="K24" s="121"/>
      <c r="L24" s="121"/>
      <c r="M24" s="121"/>
      <c r="N24" s="121"/>
      <c r="O24" s="121"/>
      <c r="P24" s="79"/>
      <c r="Q24" s="121">
        <f>SUM(Q22:Q23)</f>
        <v>17363984273.990002</v>
      </c>
    </row>
    <row r="25" spans="1:18" s="42" customFormat="1" ht="21" customHeight="1" x14ac:dyDescent="0.55000000000000004">
      <c r="A25" s="156" t="s">
        <v>165</v>
      </c>
      <c r="B25" s="153">
        <v>29</v>
      </c>
      <c r="C25" s="170">
        <v>0</v>
      </c>
      <c r="D25" s="170"/>
      <c r="E25" s="170">
        <v>0</v>
      </c>
      <c r="F25" s="170"/>
      <c r="G25" s="170">
        <v>0</v>
      </c>
      <c r="H25" s="170"/>
      <c r="I25" s="170">
        <v>-330000000</v>
      </c>
      <c r="J25" s="170"/>
      <c r="K25" s="170">
        <v>0</v>
      </c>
      <c r="L25" s="170"/>
      <c r="M25" s="170">
        <v>0</v>
      </c>
      <c r="N25" s="121"/>
      <c r="O25" s="170">
        <v>-3340150</v>
      </c>
      <c r="P25" s="170"/>
      <c r="Q25" s="170">
        <f>SUM(C25:O25)</f>
        <v>-333340150</v>
      </c>
    </row>
    <row r="26" spans="1:18" s="350" customFormat="1" ht="21" hidden="1" customHeight="1" x14ac:dyDescent="0.5">
      <c r="A26" s="342" t="s">
        <v>203</v>
      </c>
      <c r="B26" s="343"/>
      <c r="C26" s="344">
        <v>0</v>
      </c>
      <c r="D26" s="345"/>
      <c r="E26" s="344">
        <v>0</v>
      </c>
      <c r="F26" s="344"/>
      <c r="G26" s="346">
        <v>0</v>
      </c>
      <c r="H26" s="347"/>
      <c r="I26" s="348">
        <v>0</v>
      </c>
      <c r="J26" s="348"/>
      <c r="K26" s="348">
        <v>0</v>
      </c>
      <c r="L26" s="348"/>
      <c r="M26" s="348">
        <v>0</v>
      </c>
      <c r="N26" s="348"/>
      <c r="O26" s="348">
        <v>0</v>
      </c>
      <c r="P26" s="349"/>
      <c r="Q26" s="348">
        <f>SUM(C26:O26)</f>
        <v>0</v>
      </c>
    </row>
    <row r="27" spans="1:18" s="42" customFormat="1" ht="24.9" customHeight="1" x14ac:dyDescent="0.55000000000000004">
      <c r="A27" s="26" t="s">
        <v>213</v>
      </c>
      <c r="B27" s="11"/>
      <c r="C27" s="58"/>
      <c r="D27" s="58"/>
      <c r="E27" s="58"/>
      <c r="F27" s="58"/>
      <c r="G27" s="58"/>
      <c r="H27" s="58"/>
      <c r="I27" s="140"/>
      <c r="J27" s="140"/>
      <c r="K27" s="140"/>
      <c r="L27" s="140"/>
      <c r="M27" s="140"/>
      <c r="N27" s="140"/>
      <c r="O27" s="140"/>
      <c r="P27" s="58"/>
      <c r="Q27" s="140"/>
    </row>
    <row r="28" spans="1:18" s="42" customFormat="1" ht="24.9" customHeight="1" x14ac:dyDescent="0.5">
      <c r="A28" s="3" t="s">
        <v>176</v>
      </c>
      <c r="B28" s="11"/>
      <c r="C28" s="58">
        <v>0</v>
      </c>
      <c r="D28" s="58"/>
      <c r="E28" s="58">
        <v>0</v>
      </c>
      <c r="F28" s="58"/>
      <c r="G28" s="58">
        <v>0</v>
      </c>
      <c r="H28" s="58"/>
      <c r="I28" s="81">
        <v>907631634.53999996</v>
      </c>
      <c r="J28" s="141"/>
      <c r="K28" s="141">
        <v>0</v>
      </c>
      <c r="L28" s="141"/>
      <c r="M28" s="141">
        <v>0</v>
      </c>
      <c r="N28" s="141"/>
      <c r="O28" s="79">
        <f>กำไรขาดทุนเบ็ดเสร็จ6เดือน!E64</f>
        <v>15919958.609999999</v>
      </c>
      <c r="P28" s="58"/>
      <c r="Q28" s="140">
        <f>SUM(C28:O28)</f>
        <v>923551593.14999998</v>
      </c>
    </row>
    <row r="29" spans="1:18" s="42" customFormat="1" ht="24.75" customHeight="1" x14ac:dyDescent="0.5">
      <c r="A29" s="42" t="s">
        <v>142</v>
      </c>
      <c r="B29" s="11"/>
      <c r="C29" s="170">
        <v>0</v>
      </c>
      <c r="D29" s="170"/>
      <c r="E29" s="170">
        <v>0</v>
      </c>
      <c r="F29" s="170"/>
      <c r="G29" s="170">
        <v>0</v>
      </c>
      <c r="H29" s="170"/>
      <c r="I29" s="172">
        <f>กำไรขาดทุนเบ็ดเสร็จ3เดือน!E61</f>
        <v>0</v>
      </c>
      <c r="J29" s="172"/>
      <c r="K29" s="172">
        <f>+กำไรขาดทุนเบ็ดเสร็จ6เดือน!E55+กำไรขาดทุนเบ็ดเสร็จ6เดือน!E57</f>
        <v>-155192030.65000001</v>
      </c>
      <c r="L29" s="172"/>
      <c r="M29" s="171">
        <f>+กำไรขาดทุนเบ็ดเสร็จ6เดือน!E53</f>
        <v>-437532.56000000006</v>
      </c>
      <c r="N29" s="172"/>
      <c r="O29" s="173">
        <v>0</v>
      </c>
      <c r="P29" s="59"/>
      <c r="Q29" s="140">
        <f>SUM(C29:O29)</f>
        <v>-155629563.21000001</v>
      </c>
    </row>
    <row r="30" spans="1:18" s="42" customFormat="1" ht="24.75" customHeight="1" x14ac:dyDescent="0.55000000000000004">
      <c r="A30" s="56" t="s">
        <v>212</v>
      </c>
      <c r="B30" s="11"/>
      <c r="C30" s="142">
        <f>SUM(C28:C29)</f>
        <v>0</v>
      </c>
      <c r="D30" s="58"/>
      <c r="E30" s="142">
        <f>SUM(E28:E29)</f>
        <v>0</v>
      </c>
      <c r="F30" s="58"/>
      <c r="G30" s="142">
        <f>SUM(G28:G29)</f>
        <v>0</v>
      </c>
      <c r="H30" s="58"/>
      <c r="I30" s="142">
        <f>SUM(I28:I29)</f>
        <v>907631634.53999996</v>
      </c>
      <c r="J30" s="141"/>
      <c r="K30" s="142">
        <f>SUM(K28:K29)</f>
        <v>-155192030.65000001</v>
      </c>
      <c r="L30" s="141"/>
      <c r="M30" s="142">
        <f>SUM(M28:M29)</f>
        <v>-437532.56000000006</v>
      </c>
      <c r="N30" s="141"/>
      <c r="O30" s="142">
        <f>SUM(O28:O29)</f>
        <v>15919958.609999999</v>
      </c>
      <c r="P30" s="58"/>
      <c r="Q30" s="142">
        <f>SUM(Q28:Q29)</f>
        <v>767922029.93999994</v>
      </c>
    </row>
    <row r="31" spans="1:18" s="42" customFormat="1" ht="24.75" customHeight="1" thickBot="1" x14ac:dyDescent="0.6">
      <c r="A31" s="26" t="s">
        <v>247</v>
      </c>
      <c r="B31" s="10"/>
      <c r="C31" s="143">
        <f>SUM(C15:C16,C18,C21:C22,C30)</f>
        <v>330000000</v>
      </c>
      <c r="D31" s="58"/>
      <c r="E31" s="143">
        <f>SUM(E22:E23,E25,E26:E26,E30)</f>
        <v>1743441255.3900001</v>
      </c>
      <c r="F31" s="58"/>
      <c r="G31" s="143">
        <f>SUM(G22:G23,G25,G26:G26,G30)</f>
        <v>60000000</v>
      </c>
      <c r="H31" s="58"/>
      <c r="I31" s="143">
        <f>SUM(I22:I23,I25,I26:I26,I30)</f>
        <v>11174329324.290005</v>
      </c>
      <c r="J31" s="58"/>
      <c r="K31" s="143">
        <f>SUM(K22:K23,K25,K26:K26,K30)</f>
        <v>4321920407.5500002</v>
      </c>
      <c r="L31" s="58"/>
      <c r="M31" s="143">
        <f>SUM(M22:M23,M25,M26:M26,M30)</f>
        <v>-5118173.4399999995</v>
      </c>
      <c r="N31" s="58"/>
      <c r="O31" s="143">
        <f>SUM(O22:O23,O25,O26:O26,O30)</f>
        <v>173993340.13999999</v>
      </c>
      <c r="P31" s="58"/>
      <c r="Q31" s="143">
        <f>SUM(Q22:Q23,Q25,Q26:Q26,Q30)</f>
        <v>17798566153.93</v>
      </c>
      <c r="R31" s="58"/>
    </row>
    <row r="32" spans="1:18" ht="24.9" customHeight="1" thickTop="1" x14ac:dyDescent="0.5"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24.9" customHeight="1" x14ac:dyDescent="0.5">
      <c r="A33" s="42" t="s">
        <v>21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24.9" customHeight="1" x14ac:dyDescent="0.3">
      <c r="Q34" s="158"/>
    </row>
  </sheetData>
  <mergeCells count="7">
    <mergeCell ref="G9:I9"/>
    <mergeCell ref="O1:Q1"/>
    <mergeCell ref="A3:Q3"/>
    <mergeCell ref="A4:Q4"/>
    <mergeCell ref="A5:Q5"/>
    <mergeCell ref="C8:M8"/>
    <mergeCell ref="K9:M9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view="pageBreakPreview" topLeftCell="A26" zoomScale="90" zoomScaleNormal="50" zoomScaleSheetLayoutView="90" workbookViewId="0">
      <selection activeCell="A24" sqref="A24"/>
    </sheetView>
  </sheetViews>
  <sheetFormatPr defaultColWidth="10" defaultRowHeight="24.9" customHeight="1" x14ac:dyDescent="0.55000000000000004"/>
  <cols>
    <col min="1" max="1" width="41.88671875" style="33" customWidth="1"/>
    <col min="2" max="2" width="6.44140625" style="33" customWidth="1"/>
    <col min="3" max="3" width="18.44140625" style="33" customWidth="1"/>
    <col min="4" max="4" width="0.6640625" style="33" customWidth="1"/>
    <col min="5" max="5" width="18" style="33" customWidth="1"/>
    <col min="6" max="6" width="0.6640625" style="33" customWidth="1"/>
    <col min="7" max="7" width="18" style="33" hidden="1" customWidth="1"/>
    <col min="8" max="8" width="0.6640625" style="33" customWidth="1"/>
    <col min="9" max="9" width="18.109375" style="33" customWidth="1"/>
    <col min="10" max="10" width="0.6640625" style="33" customWidth="1"/>
    <col min="11" max="11" width="18.33203125" style="33" customWidth="1"/>
    <col min="12" max="12" width="1" style="33" customWidth="1"/>
    <col min="13" max="13" width="21.5546875" style="33" customWidth="1"/>
    <col min="14" max="14" width="1.109375" style="33" customWidth="1"/>
    <col min="15" max="15" width="20.5546875" style="33" customWidth="1"/>
    <col min="16" max="16" width="1.33203125" style="33" customWidth="1"/>
    <col min="17" max="16384" width="10" style="33"/>
  </cols>
  <sheetData>
    <row r="1" spans="1:16" s="4" customFormat="1" ht="27.75" customHeight="1" x14ac:dyDescent="0.6">
      <c r="A1" s="359"/>
      <c r="B1" s="359"/>
      <c r="C1" s="359"/>
      <c r="D1" s="359"/>
      <c r="E1" s="359"/>
      <c r="F1" s="359"/>
      <c r="G1" s="387"/>
      <c r="H1" s="387"/>
      <c r="I1" s="387"/>
      <c r="M1" s="388" t="str">
        <f>+งบแสดงการเปลี่ยนแปลงรวม!O1</f>
        <v>(Unaudited/reviewed)</v>
      </c>
      <c r="N1" s="388"/>
      <c r="O1" s="388"/>
    </row>
    <row r="2" spans="1:16" ht="24.9" customHeight="1" x14ac:dyDescent="0.6">
      <c r="A2" s="389" t="s">
        <v>22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56"/>
    </row>
    <row r="3" spans="1:16" ht="24.9" customHeight="1" x14ac:dyDescent="0.6">
      <c r="A3" s="389" t="s">
        <v>108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56"/>
    </row>
    <row r="4" spans="1:16" ht="24.9" customHeight="1" x14ac:dyDescent="0.6">
      <c r="A4" s="390" t="s">
        <v>239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57"/>
    </row>
    <row r="5" spans="1:16" s="123" customFormat="1" ht="24.9" customHeight="1" x14ac:dyDescent="0.6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ht="24.9" customHeight="1" x14ac:dyDescent="0.6">
      <c r="A6" s="69"/>
      <c r="C6" s="124"/>
      <c r="D6" s="124"/>
      <c r="E6" s="124"/>
      <c r="F6" s="70"/>
      <c r="G6" s="124"/>
      <c r="H6" s="70"/>
      <c r="I6" s="383" t="s">
        <v>25</v>
      </c>
      <c r="J6" s="383"/>
      <c r="K6" s="383"/>
      <c r="L6" s="124"/>
      <c r="M6" s="124"/>
      <c r="N6" s="70"/>
      <c r="O6" s="71" t="s">
        <v>28</v>
      </c>
      <c r="P6" s="72"/>
    </row>
    <row r="7" spans="1:16" ht="24.9" customHeight="1" x14ac:dyDescent="0.6">
      <c r="A7" s="126"/>
      <c r="B7" s="127" t="s">
        <v>27</v>
      </c>
      <c r="C7" s="128" t="s">
        <v>69</v>
      </c>
      <c r="D7" s="120"/>
      <c r="E7" s="356" t="s">
        <v>64</v>
      </c>
      <c r="F7" s="73"/>
      <c r="G7" s="384" t="s">
        <v>70</v>
      </c>
      <c r="H7" s="384"/>
      <c r="I7" s="384"/>
      <c r="J7" s="384"/>
      <c r="K7" s="384"/>
      <c r="L7" s="120"/>
      <c r="M7" s="129" t="s">
        <v>136</v>
      </c>
      <c r="N7" s="128"/>
      <c r="O7" s="75" t="s">
        <v>67</v>
      </c>
      <c r="P7" s="130"/>
    </row>
    <row r="8" spans="1:16" ht="24.9" customHeight="1" x14ac:dyDescent="0.6">
      <c r="A8" s="126"/>
      <c r="B8" s="126"/>
      <c r="C8" s="128" t="s">
        <v>63</v>
      </c>
      <c r="D8" s="131"/>
      <c r="E8" s="356" t="s">
        <v>63</v>
      </c>
      <c r="F8" s="73"/>
      <c r="G8" s="385" t="s">
        <v>134</v>
      </c>
      <c r="H8" s="73"/>
      <c r="I8" s="356" t="s">
        <v>71</v>
      </c>
      <c r="J8" s="131"/>
      <c r="K8" s="356" t="s">
        <v>73</v>
      </c>
      <c r="L8" s="131"/>
      <c r="M8" s="74" t="s">
        <v>135</v>
      </c>
      <c r="N8" s="128"/>
      <c r="O8" s="128" t="s">
        <v>75</v>
      </c>
      <c r="P8" s="130"/>
    </row>
    <row r="9" spans="1:16" ht="21" customHeight="1" x14ac:dyDescent="0.6">
      <c r="A9" s="132"/>
      <c r="B9" s="127"/>
      <c r="C9" s="124"/>
      <c r="D9" s="131"/>
      <c r="E9" s="124"/>
      <c r="F9" s="73"/>
      <c r="G9" s="386"/>
      <c r="H9" s="73"/>
      <c r="I9" s="133" t="s">
        <v>72</v>
      </c>
      <c r="J9" s="131"/>
      <c r="K9" s="134"/>
      <c r="L9" s="131"/>
      <c r="M9" s="135" t="s">
        <v>74</v>
      </c>
      <c r="N9" s="128"/>
      <c r="O9" s="136" t="s">
        <v>68</v>
      </c>
      <c r="P9" s="116"/>
    </row>
    <row r="10" spans="1:16" s="55" customFormat="1" ht="22.2" x14ac:dyDescent="0.6">
      <c r="A10" s="109" t="s">
        <v>195</v>
      </c>
      <c r="B10" s="110"/>
      <c r="C10" s="111">
        <v>330000000</v>
      </c>
      <c r="D10" s="76"/>
      <c r="E10" s="111">
        <v>1743441255.3900001</v>
      </c>
      <c r="F10" s="111"/>
      <c r="G10" s="55">
        <v>0</v>
      </c>
      <c r="I10" s="111">
        <v>60000000</v>
      </c>
      <c r="J10" s="76"/>
      <c r="K10" s="111">
        <v>8973562355.1600094</v>
      </c>
      <c r="L10" s="76"/>
      <c r="M10" s="111">
        <v>4643707570.3899994</v>
      </c>
      <c r="N10" s="76"/>
      <c r="O10" s="111">
        <f>SUM(C10:M10)</f>
        <v>15750711180.940008</v>
      </c>
      <c r="P10" s="113"/>
    </row>
    <row r="11" spans="1:16" ht="21.75" customHeight="1" x14ac:dyDescent="0.6">
      <c r="A11" s="78" t="s">
        <v>165</v>
      </c>
      <c r="B11" s="114" t="s">
        <v>173</v>
      </c>
      <c r="C11" s="111">
        <v>0</v>
      </c>
      <c r="D11" s="76"/>
      <c r="E11" s="111">
        <v>0</v>
      </c>
      <c r="F11" s="111"/>
      <c r="I11" s="111">
        <v>0</v>
      </c>
      <c r="J11" s="76"/>
      <c r="K11" s="111">
        <v>-330000000</v>
      </c>
      <c r="L11" s="76"/>
      <c r="M11" s="115">
        <v>0</v>
      </c>
      <c r="N11" s="76"/>
      <c r="O11" s="111">
        <f>SUM(C11:M11)</f>
        <v>-330000000</v>
      </c>
      <c r="P11" s="116"/>
    </row>
    <row r="12" spans="1:16" ht="22.2" x14ac:dyDescent="0.6">
      <c r="A12" s="78" t="s">
        <v>213</v>
      </c>
      <c r="B12" s="114"/>
      <c r="C12" s="111"/>
      <c r="D12" s="76"/>
      <c r="E12" s="111"/>
      <c r="F12" s="111"/>
      <c r="I12" s="111"/>
      <c r="J12" s="76"/>
      <c r="K12" s="111"/>
      <c r="L12" s="76"/>
      <c r="M12" s="115"/>
      <c r="N12" s="76"/>
      <c r="O12" s="111"/>
      <c r="P12" s="116"/>
    </row>
    <row r="13" spans="1:16" ht="21" customHeight="1" x14ac:dyDescent="0.55000000000000004">
      <c r="A13" s="77" t="s">
        <v>175</v>
      </c>
      <c r="B13" s="114"/>
      <c r="C13" s="111">
        <v>0</v>
      </c>
      <c r="D13" s="76"/>
      <c r="E13" s="111">
        <v>0</v>
      </c>
      <c r="F13" s="111"/>
      <c r="I13" s="111">
        <v>0</v>
      </c>
      <c r="J13" s="76"/>
      <c r="K13" s="111">
        <f>กำไรขาดทุนเบ็ดเสร็จ6เดือน!K32</f>
        <v>777649687.94000077</v>
      </c>
      <c r="L13" s="76"/>
      <c r="M13" s="115">
        <v>0</v>
      </c>
      <c r="N13" s="76"/>
      <c r="O13" s="111">
        <f>SUM(C13:M13)</f>
        <v>777649687.94000077</v>
      </c>
      <c r="P13" s="116"/>
    </row>
    <row r="14" spans="1:16" ht="21" customHeight="1" x14ac:dyDescent="0.55000000000000004">
      <c r="A14" s="33" t="s">
        <v>142</v>
      </c>
      <c r="B14" s="116"/>
      <c r="C14" s="137">
        <v>0</v>
      </c>
      <c r="D14" s="112"/>
      <c r="E14" s="137">
        <v>0</v>
      </c>
      <c r="F14" s="111"/>
      <c r="I14" s="111">
        <v>0</v>
      </c>
      <c r="J14" s="112"/>
      <c r="K14" s="137">
        <v>0</v>
      </c>
      <c r="L14" s="112"/>
      <c r="M14" s="137">
        <f>กำไรขาดทุนเบ็ดเสร็จ6เดือน!K55+กำไรขาดทุนเบ็ดเสร็จ6เดือน!K57</f>
        <v>-463000645.30999994</v>
      </c>
      <c r="N14" s="112"/>
      <c r="O14" s="137">
        <f>SUM(C14:M14)</f>
        <v>-463000645.30999994</v>
      </c>
      <c r="P14" s="116"/>
    </row>
    <row r="15" spans="1:16" ht="24.9" customHeight="1" x14ac:dyDescent="0.6">
      <c r="A15" s="78" t="s">
        <v>212</v>
      </c>
      <c r="B15" s="116"/>
      <c r="C15" s="112">
        <f>SUM(C13:C14)</f>
        <v>0</v>
      </c>
      <c r="D15" s="112"/>
      <c r="E15" s="112">
        <f>SUM(E13:E14)</f>
        <v>0</v>
      </c>
      <c r="F15" s="112"/>
      <c r="I15" s="144">
        <f>SUM(I13:I14)</f>
        <v>0</v>
      </c>
      <c r="J15" s="112"/>
      <c r="K15" s="112">
        <f>SUM(K13:K14)</f>
        <v>777649687.94000077</v>
      </c>
      <c r="L15" s="112"/>
      <c r="M15" s="112">
        <f>SUM(M13:M14)</f>
        <v>-463000645.30999994</v>
      </c>
      <c r="N15" s="112"/>
      <c r="O15" s="112">
        <f>SUM(O13:O14)</f>
        <v>314649042.63000083</v>
      </c>
      <c r="P15" s="116"/>
    </row>
    <row r="16" spans="1:16" ht="24.9" customHeight="1" thickBot="1" x14ac:dyDescent="0.65">
      <c r="A16" s="78" t="s">
        <v>248</v>
      </c>
      <c r="B16" s="116"/>
      <c r="C16" s="145">
        <f>C10+C11+C15</f>
        <v>330000000</v>
      </c>
      <c r="D16" s="112"/>
      <c r="E16" s="145">
        <f>E10+E11+E15</f>
        <v>1743441255.3900001</v>
      </c>
      <c r="F16" s="112"/>
      <c r="I16" s="145">
        <f>I10+I11+I15</f>
        <v>60000000</v>
      </c>
      <c r="J16" s="112"/>
      <c r="K16" s="145">
        <f>K10+K11+K15</f>
        <v>9421212043.1000099</v>
      </c>
      <c r="L16" s="112"/>
      <c r="M16" s="145">
        <f>M10+M11+M15</f>
        <v>4180706925.0799994</v>
      </c>
      <c r="N16" s="112"/>
      <c r="O16" s="145">
        <f>O10+O11+O15</f>
        <v>15735360223.570009</v>
      </c>
      <c r="P16" s="116"/>
    </row>
    <row r="17" spans="1:16" ht="24.9" customHeight="1" thickTop="1" x14ac:dyDescent="0.55000000000000004">
      <c r="A17" s="118"/>
      <c r="B17" s="119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  <c r="O17" s="112"/>
      <c r="P17" s="116"/>
    </row>
    <row r="18" spans="1:16" s="55" customFormat="1" ht="24.9" customHeight="1" x14ac:dyDescent="0.6">
      <c r="A18" s="109" t="s">
        <v>216</v>
      </c>
      <c r="B18" s="110"/>
      <c r="C18" s="111">
        <v>330000000</v>
      </c>
      <c r="D18" s="76"/>
      <c r="E18" s="111">
        <v>1743441255.3900001</v>
      </c>
      <c r="F18" s="111"/>
      <c r="G18" s="111">
        <v>0</v>
      </c>
      <c r="H18" s="76"/>
      <c r="I18" s="111">
        <v>60000000</v>
      </c>
      <c r="J18" s="76"/>
      <c r="K18" s="111">
        <v>10122126002.300013</v>
      </c>
      <c r="L18" s="76"/>
      <c r="M18" s="111">
        <v>4452350512.1600008</v>
      </c>
      <c r="N18" s="117"/>
      <c r="O18" s="112">
        <f>SUM(C18:M18)</f>
        <v>16707917769.850014</v>
      </c>
      <c r="P18" s="113"/>
    </row>
    <row r="19" spans="1:16" s="55" customFormat="1" ht="24.9" customHeight="1" x14ac:dyDescent="0.6">
      <c r="A19" s="78" t="s">
        <v>165</v>
      </c>
      <c r="B19" s="114" t="s">
        <v>173</v>
      </c>
      <c r="C19" s="111">
        <v>0</v>
      </c>
      <c r="D19" s="76"/>
      <c r="E19" s="111">
        <v>0</v>
      </c>
      <c r="F19" s="111"/>
      <c r="G19" s="111">
        <v>0</v>
      </c>
      <c r="H19" s="76"/>
      <c r="I19" s="111">
        <v>0</v>
      </c>
      <c r="J19" s="76"/>
      <c r="K19" s="111">
        <v>-330000000</v>
      </c>
      <c r="L19" s="76"/>
      <c r="M19" s="111">
        <v>0</v>
      </c>
      <c r="N19" s="117"/>
      <c r="O19" s="112">
        <f>SUM(E19:M19)</f>
        <v>-330000000</v>
      </c>
      <c r="P19" s="113"/>
    </row>
    <row r="20" spans="1:16" ht="24.9" customHeight="1" x14ac:dyDescent="0.6">
      <c r="A20" s="78" t="s">
        <v>213</v>
      </c>
      <c r="B20" s="114"/>
      <c r="C20" s="111"/>
      <c r="D20" s="76"/>
      <c r="E20" s="111"/>
      <c r="F20" s="111"/>
      <c r="G20" s="111"/>
      <c r="H20" s="76"/>
      <c r="I20" s="111"/>
      <c r="J20" s="76"/>
      <c r="K20" s="115"/>
      <c r="L20" s="76"/>
      <c r="M20" s="111"/>
      <c r="N20" s="112"/>
      <c r="O20" s="112"/>
      <c r="P20" s="116"/>
    </row>
    <row r="21" spans="1:16" ht="24.9" customHeight="1" x14ac:dyDescent="0.55000000000000004">
      <c r="A21" s="77" t="s">
        <v>175</v>
      </c>
      <c r="B21" s="114"/>
      <c r="C21" s="111">
        <v>0</v>
      </c>
      <c r="D21" s="76"/>
      <c r="E21" s="111">
        <v>0</v>
      </c>
      <c r="F21" s="111"/>
      <c r="G21" s="111">
        <v>0</v>
      </c>
      <c r="H21" s="76"/>
      <c r="I21" s="111">
        <v>0</v>
      </c>
      <c r="J21" s="76"/>
      <c r="K21" s="115">
        <f>กำไรขาดทุนเบ็ดเสร็จ6เดือน!I36</f>
        <v>855442042.18199682</v>
      </c>
      <c r="L21" s="76"/>
      <c r="M21" s="111">
        <v>0</v>
      </c>
      <c r="N21" s="112"/>
      <c r="O21" s="112">
        <f>SUM(C21:M21)</f>
        <v>855442042.18199682</v>
      </c>
      <c r="P21" s="116"/>
    </row>
    <row r="22" spans="1:16" ht="24.9" customHeight="1" x14ac:dyDescent="0.55000000000000004">
      <c r="A22" s="33" t="s">
        <v>142</v>
      </c>
      <c r="B22" s="116"/>
      <c r="C22" s="111">
        <v>0</v>
      </c>
      <c r="D22" s="112"/>
      <c r="E22" s="111">
        <v>0</v>
      </c>
      <c r="F22" s="111"/>
      <c r="G22" s="111">
        <v>0</v>
      </c>
      <c r="H22" s="112"/>
      <c r="I22" s="111">
        <v>0</v>
      </c>
      <c r="J22" s="112"/>
      <c r="K22" s="111">
        <v>0</v>
      </c>
      <c r="L22" s="112"/>
      <c r="M22" s="111">
        <f>กำไรขาดทุนเบ็ดเสร็จ6เดือน!I59</f>
        <v>-156887168.37</v>
      </c>
      <c r="N22" s="112"/>
      <c r="O22" s="112">
        <f>SUM(C22:M22)</f>
        <v>-156887168.37</v>
      </c>
      <c r="P22" s="116"/>
    </row>
    <row r="23" spans="1:16" ht="24.9" customHeight="1" x14ac:dyDescent="0.6">
      <c r="A23" s="55" t="s">
        <v>212</v>
      </c>
      <c r="B23" s="116"/>
      <c r="C23" s="146">
        <v>0</v>
      </c>
      <c r="D23" s="112"/>
      <c r="E23" s="146">
        <v>0</v>
      </c>
      <c r="F23" s="111"/>
      <c r="G23" s="146">
        <v>0</v>
      </c>
      <c r="H23" s="112"/>
      <c r="I23" s="146">
        <v>0</v>
      </c>
      <c r="J23" s="112"/>
      <c r="K23" s="146">
        <f>SUM(K21:K22)</f>
        <v>855442042.18199682</v>
      </c>
      <c r="L23" s="112"/>
      <c r="M23" s="146">
        <f>SUM(M21:M22)</f>
        <v>-156887168.37</v>
      </c>
      <c r="N23" s="112"/>
      <c r="O23" s="146">
        <f>SUM(O21:O22)</f>
        <v>698554873.81199682</v>
      </c>
      <c r="P23" s="116"/>
    </row>
    <row r="24" spans="1:16" ht="24.9" customHeight="1" thickBot="1" x14ac:dyDescent="0.65">
      <c r="A24" s="78" t="s">
        <v>247</v>
      </c>
      <c r="B24" s="116"/>
      <c r="C24" s="145">
        <f>C18+C19+C23</f>
        <v>330000000</v>
      </c>
      <c r="D24" s="112"/>
      <c r="E24" s="145">
        <f>E18+E19+E23</f>
        <v>1743441255.3900001</v>
      </c>
      <c r="F24" s="112"/>
      <c r="G24" s="33">
        <f>G18+G19+G23</f>
        <v>0</v>
      </c>
      <c r="I24" s="145">
        <f>I18+I19+I23</f>
        <v>60000000</v>
      </c>
      <c r="J24" s="112"/>
      <c r="K24" s="145">
        <f>K18+K19+K23</f>
        <v>10647568044.48201</v>
      </c>
      <c r="L24" s="112"/>
      <c r="M24" s="145">
        <f>M18+M19+M23</f>
        <v>4295463343.7900009</v>
      </c>
      <c r="N24" s="112"/>
      <c r="O24" s="145">
        <f>O18+O19+O23</f>
        <v>17076472643.66201</v>
      </c>
      <c r="P24" s="116"/>
    </row>
    <row r="25" spans="1:16" ht="24.9" customHeight="1" thickTop="1" x14ac:dyDescent="0.55000000000000004">
      <c r="A25" s="118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P25" s="116"/>
    </row>
    <row r="26" spans="1:16" ht="24.9" customHeight="1" x14ac:dyDescent="0.55000000000000004">
      <c r="A26" s="33" t="s">
        <v>21</v>
      </c>
      <c r="P26" s="116"/>
    </row>
    <row r="27" spans="1:16" ht="24.9" customHeight="1" x14ac:dyDescent="0.55000000000000004">
      <c r="P27" s="116"/>
    </row>
    <row r="28" spans="1:16" ht="24.9" customHeight="1" x14ac:dyDescent="0.55000000000000004">
      <c r="P28" s="116"/>
    </row>
    <row r="29" spans="1:16" ht="24.9" customHeight="1" x14ac:dyDescent="0.55000000000000004">
      <c r="P29" s="116"/>
    </row>
    <row r="30" spans="1:16" ht="24.9" customHeight="1" x14ac:dyDescent="0.55000000000000004">
      <c r="P30" s="116"/>
    </row>
  </sheetData>
  <sheetProtection selectLockedCells="1" selectUnlockedCells="1"/>
  <mergeCells count="8">
    <mergeCell ref="I6:K6"/>
    <mergeCell ref="G7:K7"/>
    <mergeCell ref="G8:G9"/>
    <mergeCell ref="G1:I1"/>
    <mergeCell ref="M1:O1"/>
    <mergeCell ref="A2:O2"/>
    <mergeCell ref="A3:O3"/>
    <mergeCell ref="A4:O4"/>
  </mergeCells>
  <printOptions horizontalCentered="1"/>
  <pageMargins left="0.62992125984251968" right="0.15748031496062992" top="0.62992125984251968" bottom="0.15748031496062992" header="0.27559055118110237" footer="0.39370078740157483"/>
  <pageSetup paperSize="9" scale="8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8"/>
  <sheetViews>
    <sheetView view="pageBreakPreview" topLeftCell="A70" zoomScale="85" zoomScaleSheetLayoutView="85" workbookViewId="0">
      <selection activeCell="B77" sqref="B77"/>
    </sheetView>
  </sheetViews>
  <sheetFormatPr defaultColWidth="1.33203125" defaultRowHeight="26.1" customHeight="1" x14ac:dyDescent="0.55000000000000004"/>
  <cols>
    <col min="1" max="1" width="48.5546875" style="13" customWidth="1"/>
    <col min="2" max="2" width="4" style="361" customWidth="1"/>
    <col min="3" max="3" width="15.44140625" style="49" customWidth="1"/>
    <col min="4" max="4" width="0.88671875" style="49" customWidth="1"/>
    <col min="5" max="5" width="15.44140625" style="49" customWidth="1"/>
    <col min="6" max="6" width="0.88671875" style="49" customWidth="1"/>
    <col min="7" max="7" width="15.5546875" style="49" customWidth="1"/>
    <col min="8" max="8" width="0.88671875" style="49" customWidth="1"/>
    <col min="9" max="9" width="19" style="49" customWidth="1"/>
    <col min="10" max="10" width="0.33203125" style="13" customWidth="1"/>
    <col min="11" max="187" width="9.109375" style="13" customWidth="1"/>
    <col min="188" max="188" width="44.109375" style="13" customWidth="1"/>
    <col min="189" max="189" width="3.33203125" style="13" customWidth="1"/>
    <col min="190" max="190" width="15.6640625" style="13" customWidth="1"/>
    <col min="191" max="191" width="0.88671875" style="13" customWidth="1"/>
    <col min="192" max="192" width="15.6640625" style="13" customWidth="1"/>
    <col min="193" max="193" width="0.88671875" style="13" customWidth="1"/>
    <col min="194" max="194" width="15.6640625" style="13" customWidth="1"/>
    <col min="195" max="195" width="0.88671875" style="13" customWidth="1"/>
    <col min="196" max="196" width="15.6640625" style="13" customWidth="1"/>
    <col min="197" max="16384" width="1.33203125" style="13"/>
  </cols>
  <sheetData>
    <row r="1" spans="1:10" s="31" customFormat="1" ht="24" customHeight="1" x14ac:dyDescent="0.6">
      <c r="A1" s="164"/>
      <c r="B1" s="164"/>
      <c r="C1" s="164"/>
      <c r="D1" s="164"/>
      <c r="E1" s="164"/>
      <c r="F1" s="164"/>
      <c r="G1" s="164"/>
      <c r="H1" s="164"/>
      <c r="I1" s="165" t="str">
        <f>+กำไรขาดทุนเบ็ดเสร็จ3เดือน!I1</f>
        <v>(Unaudited/reviewed)</v>
      </c>
    </row>
    <row r="2" spans="1:10" ht="24" customHeight="1" x14ac:dyDescent="0.6">
      <c r="A2" s="393" t="s">
        <v>22</v>
      </c>
      <c r="B2" s="393"/>
      <c r="C2" s="393"/>
      <c r="D2" s="393"/>
      <c r="E2" s="393"/>
      <c r="F2" s="393"/>
      <c r="G2" s="393"/>
      <c r="H2" s="393"/>
      <c r="I2" s="393"/>
      <c r="J2" s="12"/>
    </row>
    <row r="3" spans="1:10" ht="24" customHeight="1" x14ac:dyDescent="0.6">
      <c r="A3" s="393" t="s">
        <v>76</v>
      </c>
      <c r="B3" s="393"/>
      <c r="C3" s="393"/>
      <c r="D3" s="393"/>
      <c r="E3" s="393"/>
      <c r="F3" s="393"/>
      <c r="G3" s="393"/>
      <c r="H3" s="393"/>
      <c r="I3" s="393"/>
    </row>
    <row r="4" spans="1:10" ht="24" customHeight="1" x14ac:dyDescent="0.6">
      <c r="A4" s="392" t="s">
        <v>239</v>
      </c>
      <c r="B4" s="392"/>
      <c r="C4" s="392"/>
      <c r="D4" s="392"/>
      <c r="E4" s="392"/>
      <c r="F4" s="392"/>
      <c r="G4" s="392"/>
      <c r="H4" s="392"/>
      <c r="I4" s="392"/>
    </row>
    <row r="5" spans="1:10" ht="24" customHeight="1" x14ac:dyDescent="0.6">
      <c r="A5" s="359"/>
      <c r="B5" s="359"/>
      <c r="C5" s="334"/>
      <c r="D5" s="334"/>
      <c r="E5" s="334"/>
      <c r="F5" s="334"/>
      <c r="G5" s="334"/>
      <c r="H5" s="334"/>
      <c r="I5" s="334"/>
    </row>
    <row r="6" spans="1:10" ht="24" customHeight="1" x14ac:dyDescent="0.6">
      <c r="A6" s="14"/>
      <c r="B6" s="14"/>
      <c r="C6" s="335"/>
      <c r="D6" s="335"/>
      <c r="E6" s="335"/>
      <c r="F6" s="335"/>
      <c r="G6" s="43"/>
      <c r="H6" s="43"/>
      <c r="I6" s="67" t="s">
        <v>28</v>
      </c>
    </row>
    <row r="7" spans="1:10" ht="24" customHeight="1" x14ac:dyDescent="0.6">
      <c r="B7" s="13"/>
      <c r="C7" s="394" t="s">
        <v>24</v>
      </c>
      <c r="D7" s="394"/>
      <c r="E7" s="394"/>
      <c r="F7" s="336"/>
      <c r="G7" s="394" t="s">
        <v>25</v>
      </c>
      <c r="H7" s="394"/>
      <c r="I7" s="394"/>
    </row>
    <row r="8" spans="1:10" s="28" customFormat="1" ht="24" customHeight="1" x14ac:dyDescent="0.6">
      <c r="A8" s="29"/>
      <c r="B8" s="30"/>
      <c r="C8" s="51" t="s">
        <v>204</v>
      </c>
      <c r="D8" s="44"/>
      <c r="E8" s="51" t="s">
        <v>193</v>
      </c>
      <c r="F8" s="45"/>
      <c r="G8" s="44" t="str">
        <f>+C8</f>
        <v>2019</v>
      </c>
      <c r="H8" s="44"/>
      <c r="I8" s="44" t="str">
        <f>+E8</f>
        <v>2018</v>
      </c>
      <c r="J8" s="30"/>
    </row>
    <row r="9" spans="1:10" s="28" customFormat="1" ht="24" customHeight="1" x14ac:dyDescent="0.6">
      <c r="A9" s="29"/>
      <c r="B9" s="30"/>
      <c r="C9" s="51"/>
      <c r="D9" s="44"/>
      <c r="E9" s="65"/>
      <c r="F9" s="45"/>
      <c r="G9" s="44"/>
      <c r="H9" s="44"/>
      <c r="I9" s="65"/>
      <c r="J9" s="30"/>
    </row>
    <row r="10" spans="1:10" ht="24" customHeight="1" x14ac:dyDescent="0.6">
      <c r="A10" s="17" t="s">
        <v>77</v>
      </c>
      <c r="B10" s="14"/>
      <c r="C10" s="46"/>
      <c r="D10" s="47"/>
      <c r="E10" s="46"/>
      <c r="F10" s="47"/>
      <c r="G10" s="46"/>
      <c r="H10" s="47"/>
      <c r="I10" s="46"/>
      <c r="J10" s="14"/>
    </row>
    <row r="11" spans="1:10" ht="24" customHeight="1" x14ac:dyDescent="0.55000000000000004">
      <c r="A11" s="2" t="s">
        <v>228</v>
      </c>
      <c r="B11" s="14"/>
      <c r="C11" s="46"/>
      <c r="D11" s="47"/>
      <c r="E11" s="46"/>
      <c r="F11" s="47"/>
      <c r="H11" s="47"/>
      <c r="I11" s="46"/>
      <c r="J11" s="14"/>
    </row>
    <row r="12" spans="1:10" ht="24" customHeight="1" x14ac:dyDescent="0.55000000000000004">
      <c r="A12" s="2" t="s">
        <v>229</v>
      </c>
      <c r="B12" s="14"/>
      <c r="C12" s="46">
        <f>+กำไรขาดทุนเบ็ดเสร็จ6เดือน!E30</f>
        <v>1088977560.910001</v>
      </c>
      <c r="D12" s="47"/>
      <c r="E12" s="46">
        <v>1026390562.72</v>
      </c>
      <c r="F12" s="47"/>
      <c r="G12" s="46">
        <f>กำไรขาดทุนเบ็ดเสร็จ6เดือน!I28</f>
        <v>1003973342.0299969</v>
      </c>
      <c r="H12" s="47"/>
      <c r="I12" s="46">
        <v>917685621.45000005</v>
      </c>
      <c r="J12" s="14"/>
    </row>
    <row r="13" spans="1:10" ht="24" customHeight="1" x14ac:dyDescent="0.55000000000000004">
      <c r="A13" s="2" t="s">
        <v>230</v>
      </c>
      <c r="B13" s="14"/>
      <c r="C13" s="180">
        <v>0</v>
      </c>
      <c r="D13" s="47"/>
      <c r="E13" s="181">
        <v>-1133026.6499999999</v>
      </c>
      <c r="F13" s="47"/>
      <c r="G13" s="180">
        <v>0</v>
      </c>
      <c r="H13" s="47"/>
      <c r="I13" s="180">
        <v>0</v>
      </c>
      <c r="J13" s="14"/>
    </row>
    <row r="14" spans="1:10" ht="24" customHeight="1" x14ac:dyDescent="0.55000000000000004">
      <c r="A14" s="18" t="s">
        <v>78</v>
      </c>
      <c r="B14" s="14"/>
      <c r="C14" s="46">
        <f>SUM(C12:C13)</f>
        <v>1088977560.910001</v>
      </c>
      <c r="D14" s="95"/>
      <c r="E14" s="46">
        <f>SUM(E12:E13)</f>
        <v>1025257536.0700001</v>
      </c>
      <c r="F14" s="95"/>
      <c r="G14" s="46">
        <f>SUM(G12:G13)</f>
        <v>1003973342.0299969</v>
      </c>
      <c r="H14" s="95"/>
      <c r="I14" s="46">
        <f>SUM(I12:I13)</f>
        <v>917685621.45000005</v>
      </c>
      <c r="J14" s="14"/>
    </row>
    <row r="15" spans="1:10" ht="24" customHeight="1" x14ac:dyDescent="0.55000000000000004">
      <c r="A15" s="18" t="s">
        <v>79</v>
      </c>
      <c r="B15" s="14"/>
      <c r="C15" s="95"/>
      <c r="D15" s="95"/>
      <c r="E15" s="95"/>
      <c r="F15" s="95"/>
      <c r="G15" s="95"/>
      <c r="H15" s="95"/>
      <c r="I15" s="95"/>
      <c r="J15" s="14"/>
    </row>
    <row r="16" spans="1:10" ht="24" customHeight="1" x14ac:dyDescent="0.55000000000000004">
      <c r="A16" s="18" t="s">
        <v>261</v>
      </c>
      <c r="C16" s="95"/>
      <c r="D16" s="95"/>
      <c r="F16" s="95"/>
      <c r="G16" s="95"/>
      <c r="H16" s="95"/>
      <c r="I16" s="95"/>
      <c r="J16" s="361"/>
    </row>
    <row r="17" spans="1:10" ht="24" customHeight="1" x14ac:dyDescent="0.55000000000000004">
      <c r="A17" s="18" t="s">
        <v>80</v>
      </c>
      <c r="C17" s="94">
        <v>76818652.170000017</v>
      </c>
      <c r="D17" s="94"/>
      <c r="E17" s="95">
        <v>79549554.769999996</v>
      </c>
      <c r="F17" s="94"/>
      <c r="G17" s="94">
        <v>48469793.729999997</v>
      </c>
      <c r="H17" s="94"/>
      <c r="I17" s="94">
        <v>51646819.060000002</v>
      </c>
      <c r="J17" s="361"/>
    </row>
    <row r="18" spans="1:10" ht="24" customHeight="1" x14ac:dyDescent="0.55000000000000004">
      <c r="A18" s="18" t="s">
        <v>81</v>
      </c>
      <c r="C18" s="94">
        <v>16225125.66</v>
      </c>
      <c r="D18" s="94"/>
      <c r="E18" s="95">
        <v>7881541.4600000009</v>
      </c>
      <c r="F18" s="94"/>
      <c r="G18" s="94">
        <v>16225125.66</v>
      </c>
      <c r="H18" s="94"/>
      <c r="I18" s="94">
        <v>7881541.4600000009</v>
      </c>
      <c r="J18" s="361"/>
    </row>
    <row r="19" spans="1:10" ht="24" customHeight="1" x14ac:dyDescent="0.55000000000000004">
      <c r="A19" s="18" t="s">
        <v>82</v>
      </c>
      <c r="C19" s="94">
        <v>194779.25</v>
      </c>
      <c r="D19" s="94"/>
      <c r="E19" s="95">
        <v>182740.70000000019</v>
      </c>
      <c r="F19" s="94"/>
      <c r="G19" s="94">
        <v>4641862.66</v>
      </c>
      <c r="H19" s="94"/>
      <c r="I19" s="94">
        <v>4524392.6500000004</v>
      </c>
      <c r="J19" s="361"/>
    </row>
    <row r="20" spans="1:10" ht="24" customHeight="1" x14ac:dyDescent="0.55000000000000004">
      <c r="A20" s="13" t="s">
        <v>192</v>
      </c>
      <c r="C20" s="94">
        <v>344958.14</v>
      </c>
      <c r="D20" s="94"/>
      <c r="E20" s="95">
        <v>-3306930.2000000048</v>
      </c>
      <c r="F20" s="94"/>
      <c r="G20" s="94">
        <v>0</v>
      </c>
      <c r="H20" s="94"/>
      <c r="I20" s="94">
        <v>0</v>
      </c>
      <c r="J20" s="361"/>
    </row>
    <row r="21" spans="1:10" s="31" customFormat="1" ht="24" customHeight="1" x14ac:dyDescent="0.55000000000000004">
      <c r="A21" s="31" t="s">
        <v>124</v>
      </c>
      <c r="B21" s="32"/>
      <c r="C21" s="94">
        <v>0</v>
      </c>
      <c r="D21" s="94"/>
      <c r="E21" s="92">
        <v>-3700000</v>
      </c>
      <c r="F21" s="94"/>
      <c r="G21" s="94">
        <v>0</v>
      </c>
      <c r="H21" s="94"/>
      <c r="I21" s="95">
        <v>-3700000</v>
      </c>
      <c r="J21" s="32"/>
    </row>
    <row r="22" spans="1:10" s="31" customFormat="1" ht="24" customHeight="1" x14ac:dyDescent="0.55000000000000004">
      <c r="A22" s="31" t="s">
        <v>240</v>
      </c>
      <c r="C22" s="94">
        <v>0</v>
      </c>
      <c r="D22" s="94"/>
      <c r="E22" s="95">
        <v>-1815945.85</v>
      </c>
      <c r="F22" s="94"/>
      <c r="G22" s="94">
        <v>0</v>
      </c>
      <c r="H22" s="94"/>
      <c r="I22" s="92">
        <v>-1815945.85</v>
      </c>
    </row>
    <row r="23" spans="1:10" s="31" customFormat="1" ht="24" customHeight="1" x14ac:dyDescent="0.55000000000000004">
      <c r="A23" s="31" t="s">
        <v>249</v>
      </c>
      <c r="B23" s="32"/>
      <c r="C23" s="94">
        <v>45600000</v>
      </c>
      <c r="D23" s="94"/>
      <c r="E23" s="95">
        <v>31602700</v>
      </c>
      <c r="F23" s="94"/>
      <c r="G23" s="94">
        <v>53700000</v>
      </c>
      <c r="H23" s="94"/>
      <c r="I23" s="31">
        <v>57810000</v>
      </c>
      <c r="J23" s="32"/>
    </row>
    <row r="24" spans="1:10" s="31" customFormat="1" ht="24" customHeight="1" x14ac:dyDescent="0.55000000000000004">
      <c r="A24" s="31" t="s">
        <v>181</v>
      </c>
      <c r="B24" s="32"/>
      <c r="C24" s="94">
        <v>1689092.8900000001</v>
      </c>
      <c r="D24" s="94"/>
      <c r="E24" s="95">
        <v>-1004781.75</v>
      </c>
      <c r="F24" s="94"/>
      <c r="G24" s="94">
        <v>-35090.199999999997</v>
      </c>
      <c r="H24" s="94"/>
      <c r="I24" s="92">
        <v>-223106.23</v>
      </c>
      <c r="J24" s="32"/>
    </row>
    <row r="25" spans="1:10" s="31" customFormat="1" ht="24" customHeight="1" x14ac:dyDescent="0.55000000000000004">
      <c r="A25" s="63" t="s">
        <v>219</v>
      </c>
      <c r="B25" s="32"/>
      <c r="C25" s="94">
        <v>3602646.38920093</v>
      </c>
      <c r="D25" s="94"/>
      <c r="E25" s="95">
        <v>0</v>
      </c>
      <c r="F25" s="94"/>
      <c r="G25" s="94">
        <v>0</v>
      </c>
      <c r="H25" s="94"/>
      <c r="I25" s="92">
        <v>0</v>
      </c>
      <c r="J25" s="32"/>
    </row>
    <row r="26" spans="1:10" s="31" customFormat="1" ht="24" customHeight="1" x14ac:dyDescent="0.55000000000000004">
      <c r="A26" s="33" t="s">
        <v>83</v>
      </c>
      <c r="B26" s="32" t="s">
        <v>116</v>
      </c>
      <c r="C26" s="167">
        <v>-251107910.53</v>
      </c>
      <c r="D26" s="94"/>
      <c r="E26" s="96">
        <v>-216369258.94999999</v>
      </c>
      <c r="F26" s="94"/>
      <c r="G26" s="167">
        <v>-263976835.53</v>
      </c>
      <c r="H26" s="94"/>
      <c r="I26" s="96">
        <v>-219653858.94999999</v>
      </c>
      <c r="J26" s="32"/>
    </row>
    <row r="27" spans="1:10" s="31" customFormat="1" ht="24" customHeight="1" x14ac:dyDescent="0.55000000000000004">
      <c r="A27" s="2" t="s">
        <v>125</v>
      </c>
      <c r="B27" s="361"/>
      <c r="C27" s="95"/>
      <c r="D27" s="95"/>
      <c r="E27" s="95"/>
      <c r="F27" s="95"/>
      <c r="G27" s="95"/>
      <c r="H27" s="95"/>
      <c r="I27" s="95"/>
      <c r="J27" s="32"/>
    </row>
    <row r="28" spans="1:10" ht="24" customHeight="1" x14ac:dyDescent="0.55000000000000004">
      <c r="A28" s="2" t="s">
        <v>84</v>
      </c>
      <c r="C28" s="95">
        <f>SUM(C14:C26)</f>
        <v>982344904.87920237</v>
      </c>
      <c r="D28" s="95"/>
      <c r="E28" s="95">
        <f>+[1]งบกระแสเงินสด!$C$27</f>
        <v>918277156.25000024</v>
      </c>
      <c r="F28" s="95"/>
      <c r="G28" s="95">
        <f>SUM(G14:G26)</f>
        <v>862998198.34999681</v>
      </c>
      <c r="H28" s="95"/>
      <c r="I28" s="95">
        <v>814155463.58999991</v>
      </c>
      <c r="J28" s="361"/>
    </row>
    <row r="29" spans="1:10" ht="24" customHeight="1" x14ac:dyDescent="0.55000000000000004">
      <c r="A29" s="14" t="s">
        <v>191</v>
      </c>
      <c r="C29" s="168">
        <v>-14953530.609999388</v>
      </c>
      <c r="D29" s="93"/>
      <c r="E29" s="95">
        <v>241102415.5</v>
      </c>
      <c r="F29" s="95"/>
      <c r="G29" s="95">
        <v>-12828576.619999617</v>
      </c>
      <c r="H29" s="95"/>
      <c r="I29" s="95">
        <v>230460416.93000001</v>
      </c>
      <c r="J29" s="361"/>
    </row>
    <row r="30" spans="1:10" ht="24" customHeight="1" x14ac:dyDescent="0.55000000000000004">
      <c r="A30" s="47" t="s">
        <v>85</v>
      </c>
      <c r="C30" s="168">
        <v>-1455338.13</v>
      </c>
      <c r="D30" s="93"/>
      <c r="E30" s="94">
        <v>-39423253.969999999</v>
      </c>
      <c r="F30" s="93"/>
      <c r="G30" s="95">
        <v>-1455338.1299999431</v>
      </c>
      <c r="H30" s="93"/>
      <c r="I30" s="95">
        <v>-39423253.969999999</v>
      </c>
    </row>
    <row r="31" spans="1:10" ht="24" customHeight="1" x14ac:dyDescent="0.55000000000000004">
      <c r="A31" s="47" t="s">
        <v>118</v>
      </c>
      <c r="C31" s="365">
        <v>506013686.13</v>
      </c>
      <c r="D31" s="95"/>
      <c r="E31" s="95">
        <v>344621862.63</v>
      </c>
      <c r="F31" s="95"/>
      <c r="G31" s="95">
        <v>506013686.13</v>
      </c>
      <c r="H31" s="95"/>
      <c r="I31" s="95">
        <v>344621862.63</v>
      </c>
      <c r="J31" s="361"/>
    </row>
    <row r="32" spans="1:10" ht="24" customHeight="1" x14ac:dyDescent="0.55000000000000004">
      <c r="A32" s="47" t="s">
        <v>87</v>
      </c>
      <c r="C32" s="365">
        <v>68135457.430000007</v>
      </c>
      <c r="D32" s="95"/>
      <c r="E32" s="95">
        <v>58464005.43</v>
      </c>
      <c r="F32" s="95"/>
      <c r="G32" s="95">
        <v>55547453.740000002</v>
      </c>
      <c r="H32" s="95"/>
      <c r="I32" s="95">
        <v>60865271.450000003</v>
      </c>
      <c r="J32" s="361"/>
    </row>
    <row r="33" spans="1:10" ht="24" customHeight="1" x14ac:dyDescent="0.55000000000000004">
      <c r="A33" s="14" t="s">
        <v>200</v>
      </c>
      <c r="C33" s="365">
        <v>2610414.9800000004</v>
      </c>
      <c r="D33" s="95"/>
      <c r="E33" s="95">
        <v>-15405061.48</v>
      </c>
      <c r="F33" s="95"/>
      <c r="G33" s="95">
        <v>2610414.9900000002</v>
      </c>
      <c r="H33" s="95"/>
      <c r="I33" s="95">
        <v>-15401616.359999999</v>
      </c>
      <c r="J33" s="361"/>
    </row>
    <row r="34" spans="1:10" ht="24" customHeight="1" x14ac:dyDescent="0.55000000000000004">
      <c r="A34" s="14" t="s">
        <v>155</v>
      </c>
      <c r="C34" s="95">
        <v>1119182.52</v>
      </c>
      <c r="D34" s="95"/>
      <c r="E34" s="95">
        <v>1162044.06</v>
      </c>
      <c r="F34" s="95"/>
      <c r="G34" s="95">
        <v>0</v>
      </c>
      <c r="H34" s="95"/>
      <c r="I34" s="95">
        <v>0</v>
      </c>
      <c r="J34" s="361"/>
    </row>
    <row r="35" spans="1:10" ht="24" customHeight="1" x14ac:dyDescent="0.55000000000000004">
      <c r="A35" s="14" t="s">
        <v>88</v>
      </c>
      <c r="C35" s="168">
        <v>-1017265.072134803</v>
      </c>
      <c r="D35" s="94"/>
      <c r="E35" s="95">
        <v>-4434489.4800000004</v>
      </c>
      <c r="F35" s="94"/>
      <c r="G35" s="95">
        <v>-1016365.0699999882</v>
      </c>
      <c r="H35" s="94"/>
      <c r="I35" s="95">
        <v>-4401489.5199999996</v>
      </c>
      <c r="J35" s="361"/>
    </row>
    <row r="36" spans="1:10" ht="24" customHeight="1" x14ac:dyDescent="0.6">
      <c r="A36" s="14" t="s">
        <v>190</v>
      </c>
      <c r="C36" s="95">
        <v>-234337051.55999947</v>
      </c>
      <c r="D36" s="101"/>
      <c r="E36" s="95">
        <v>-386490165.72000003</v>
      </c>
      <c r="F36" s="101"/>
      <c r="G36" s="95">
        <v>-181791717.41999999</v>
      </c>
      <c r="H36" s="101"/>
      <c r="I36" s="95">
        <v>-387006055.27999997</v>
      </c>
      <c r="J36" s="361"/>
    </row>
    <row r="37" spans="1:10" ht="24" customHeight="1" x14ac:dyDescent="0.55000000000000004">
      <c r="A37" s="14" t="s">
        <v>120</v>
      </c>
    </row>
    <row r="38" spans="1:10" ht="24" customHeight="1" x14ac:dyDescent="0.55000000000000004">
      <c r="A38" s="14" t="s">
        <v>119</v>
      </c>
      <c r="C38" s="95">
        <v>-472619698.64999998</v>
      </c>
      <c r="D38" s="95"/>
      <c r="E38" s="95">
        <v>-445598576.89999998</v>
      </c>
      <c r="F38" s="95"/>
      <c r="G38" s="95">
        <v>-472619698.6500001</v>
      </c>
      <c r="H38" s="95"/>
      <c r="I38" s="95">
        <v>-445598576.89999998</v>
      </c>
    </row>
    <row r="39" spans="1:10" ht="24" customHeight="1" x14ac:dyDescent="0.55000000000000004">
      <c r="A39" s="14" t="s">
        <v>138</v>
      </c>
      <c r="B39" s="13"/>
      <c r="C39" s="95">
        <v>17892230.692934401</v>
      </c>
      <c r="D39" s="95"/>
      <c r="E39" s="95">
        <v>5951850.29</v>
      </c>
      <c r="F39" s="95"/>
      <c r="G39" s="95">
        <v>11917483</v>
      </c>
      <c r="H39" s="95"/>
      <c r="I39" s="95">
        <v>5246510.16</v>
      </c>
    </row>
    <row r="40" spans="1:10" ht="24" customHeight="1" x14ac:dyDescent="0.55000000000000004">
      <c r="A40" s="14" t="s">
        <v>89</v>
      </c>
      <c r="C40" s="287">
        <v>-4180536.7599999979</v>
      </c>
      <c r="D40" s="93"/>
      <c r="E40" s="96">
        <v>-1353089.26</v>
      </c>
      <c r="F40" s="93"/>
      <c r="G40" s="167">
        <v>-4023667.47</v>
      </c>
      <c r="H40" s="93"/>
      <c r="I40" s="147">
        <v>-1110659.32</v>
      </c>
    </row>
    <row r="41" spans="1:10" ht="24" customHeight="1" x14ac:dyDescent="0.55000000000000004">
      <c r="A41" s="1" t="s">
        <v>90</v>
      </c>
      <c r="C41" s="92">
        <f>SUM(C28:C40)</f>
        <v>849552455.85000324</v>
      </c>
      <c r="D41" s="92"/>
      <c r="E41" s="92">
        <f>SUM(E28:E40)</f>
        <v>676874697.35000026</v>
      </c>
      <c r="F41" s="92"/>
      <c r="G41" s="92">
        <f>SUM(G28:G40)</f>
        <v>765351872.84999704</v>
      </c>
      <c r="H41" s="92"/>
      <c r="I41" s="92">
        <v>562407873.40999997</v>
      </c>
    </row>
    <row r="42" spans="1:10" ht="24" customHeight="1" x14ac:dyDescent="0.55000000000000004">
      <c r="A42" s="47"/>
      <c r="D42" s="48"/>
      <c r="F42" s="48"/>
      <c r="H42" s="48"/>
      <c r="J42" s="361"/>
    </row>
    <row r="43" spans="1:10" ht="24" customHeight="1" x14ac:dyDescent="0.55000000000000004">
      <c r="A43" s="2" t="s">
        <v>21</v>
      </c>
      <c r="C43" s="46"/>
      <c r="D43" s="46"/>
      <c r="E43" s="46"/>
      <c r="G43" s="46"/>
      <c r="H43" s="46"/>
      <c r="I43" s="46"/>
      <c r="J43" s="361"/>
    </row>
    <row r="44" spans="1:10" ht="24" customHeight="1" x14ac:dyDescent="0.55000000000000004">
      <c r="A44" s="395" t="s">
        <v>0</v>
      </c>
      <c r="B44" s="395"/>
      <c r="C44" s="395"/>
      <c r="D44" s="395"/>
      <c r="E44" s="395"/>
      <c r="F44" s="395"/>
      <c r="G44" s="395"/>
      <c r="H44" s="395"/>
      <c r="I44" s="395"/>
    </row>
    <row r="45" spans="1:10" s="31" customFormat="1" ht="24" customHeight="1" x14ac:dyDescent="0.6">
      <c r="A45" s="166"/>
      <c r="B45" s="166"/>
      <c r="C45" s="166"/>
      <c r="D45" s="166"/>
      <c r="E45" s="166"/>
      <c r="F45" s="166"/>
      <c r="G45" s="166"/>
      <c r="H45" s="166"/>
      <c r="I45" s="165" t="str">
        <f>+I1</f>
        <v>(Unaudited/reviewed)</v>
      </c>
    </row>
    <row r="46" spans="1:10" ht="24" customHeight="1" x14ac:dyDescent="0.6">
      <c r="A46" s="393" t="s">
        <v>22</v>
      </c>
      <c r="B46" s="393"/>
      <c r="C46" s="393"/>
      <c r="D46" s="393"/>
      <c r="E46" s="393"/>
      <c r="F46" s="393"/>
      <c r="G46" s="393"/>
      <c r="H46" s="393"/>
      <c r="I46" s="393"/>
    </row>
    <row r="47" spans="1:10" ht="24" customHeight="1" x14ac:dyDescent="0.6">
      <c r="A47" s="393" t="s">
        <v>86</v>
      </c>
      <c r="B47" s="393"/>
      <c r="C47" s="393"/>
      <c r="D47" s="393"/>
      <c r="E47" s="393"/>
      <c r="F47" s="393"/>
      <c r="G47" s="393"/>
      <c r="H47" s="393"/>
      <c r="I47" s="393"/>
      <c r="J47" s="12"/>
    </row>
    <row r="48" spans="1:10" ht="24" customHeight="1" x14ac:dyDescent="0.6">
      <c r="A48" s="392" t="str">
        <f>+A4</f>
        <v>FOR THE SIX-MONTH PERIOD ENDED JUNE 30, 2019</v>
      </c>
      <c r="B48" s="392"/>
      <c r="C48" s="392"/>
      <c r="D48" s="392"/>
      <c r="E48" s="392"/>
      <c r="F48" s="392"/>
      <c r="G48" s="392"/>
      <c r="H48" s="392"/>
      <c r="I48" s="392"/>
    </row>
    <row r="49" spans="1:9" ht="24" customHeight="1" x14ac:dyDescent="0.6">
      <c r="A49" s="25"/>
      <c r="B49" s="25"/>
      <c r="C49" s="50"/>
      <c r="D49" s="50"/>
      <c r="E49" s="50"/>
      <c r="F49" s="50"/>
      <c r="G49" s="50"/>
      <c r="H49" s="50"/>
      <c r="I49" s="50"/>
    </row>
    <row r="50" spans="1:9" ht="24" customHeight="1" x14ac:dyDescent="0.6">
      <c r="A50" s="14"/>
      <c r="B50" s="14"/>
      <c r="C50" s="43"/>
      <c r="D50" s="43"/>
      <c r="E50" s="43"/>
      <c r="F50" s="43"/>
      <c r="G50" s="43"/>
      <c r="H50" s="43"/>
      <c r="I50" s="67" t="s">
        <v>28</v>
      </c>
    </row>
    <row r="51" spans="1:9" ht="24" customHeight="1" x14ac:dyDescent="0.6">
      <c r="B51" s="13"/>
      <c r="C51" s="394" t="s">
        <v>24</v>
      </c>
      <c r="D51" s="394"/>
      <c r="E51" s="394"/>
      <c r="F51" s="358"/>
      <c r="G51" s="394" t="s">
        <v>25</v>
      </c>
      <c r="H51" s="394"/>
      <c r="I51" s="394"/>
    </row>
    <row r="52" spans="1:9" ht="24" customHeight="1" x14ac:dyDescent="0.6">
      <c r="A52" s="15"/>
      <c r="B52" s="16"/>
      <c r="C52" s="51" t="str">
        <f>+C$8</f>
        <v>2019</v>
      </c>
      <c r="D52" s="44"/>
      <c r="E52" s="51" t="str">
        <f>+E$8</f>
        <v>2018</v>
      </c>
      <c r="F52" s="45"/>
      <c r="G52" s="51" t="str">
        <f>+G$8</f>
        <v>2019</v>
      </c>
      <c r="H52" s="44"/>
      <c r="I52" s="51" t="str">
        <f>+I$8</f>
        <v>2018</v>
      </c>
    </row>
    <row r="53" spans="1:9" ht="24" customHeight="1" x14ac:dyDescent="0.6">
      <c r="A53" s="15"/>
      <c r="B53" s="16"/>
      <c r="C53" s="51"/>
      <c r="D53" s="44"/>
      <c r="E53" s="65"/>
      <c r="F53" s="45"/>
      <c r="G53" s="51"/>
      <c r="H53" s="44"/>
      <c r="I53" s="65"/>
    </row>
    <row r="54" spans="1:9" ht="24" customHeight="1" x14ac:dyDescent="0.55000000000000004">
      <c r="A54" s="19" t="s">
        <v>91</v>
      </c>
      <c r="B54" s="20"/>
      <c r="C54" s="95">
        <v>-202422.5</v>
      </c>
      <c r="D54" s="95"/>
      <c r="E54" s="95">
        <v>-151407.12</v>
      </c>
      <c r="F54" s="95"/>
      <c r="G54" s="95">
        <v>-4641862.66</v>
      </c>
      <c r="H54" s="95"/>
      <c r="I54" s="95">
        <v>-4493059.07</v>
      </c>
    </row>
    <row r="55" spans="1:9" s="21" customFormat="1" ht="24" customHeight="1" x14ac:dyDescent="0.55000000000000004">
      <c r="A55" s="19" t="s">
        <v>92</v>
      </c>
      <c r="B55" s="361"/>
      <c r="C55" s="95">
        <v>-199371867.28000003</v>
      </c>
      <c r="D55" s="95"/>
      <c r="E55" s="95">
        <v>-184597338.63999999</v>
      </c>
      <c r="F55" s="95"/>
      <c r="G55" s="95">
        <v>-183509779.17000002</v>
      </c>
      <c r="H55" s="95"/>
      <c r="I55" s="95">
        <v>-168876514.09999999</v>
      </c>
    </row>
    <row r="56" spans="1:9" ht="24" customHeight="1" x14ac:dyDescent="0.6">
      <c r="A56" s="22" t="s">
        <v>93</v>
      </c>
      <c r="C56" s="97">
        <f>SUM(C41:C55)</f>
        <v>649978166.07000327</v>
      </c>
      <c r="D56" s="95"/>
      <c r="E56" s="97">
        <f>SUM(E41:E55)</f>
        <v>492125951.59000027</v>
      </c>
      <c r="F56" s="95"/>
      <c r="G56" s="97">
        <f>SUM(G41:G55)</f>
        <v>577200231.01999712</v>
      </c>
      <c r="H56" s="95"/>
      <c r="I56" s="97">
        <f>SUM(I41:I55)</f>
        <v>389038300.23999989</v>
      </c>
    </row>
    <row r="57" spans="1:9" ht="24" customHeight="1" x14ac:dyDescent="0.6">
      <c r="A57" s="22" t="s">
        <v>94</v>
      </c>
      <c r="C57" s="95"/>
      <c r="D57" s="95"/>
      <c r="E57" s="95"/>
      <c r="F57" s="95"/>
      <c r="G57" s="95"/>
      <c r="H57" s="95"/>
      <c r="I57" s="95"/>
    </row>
    <row r="58" spans="1:9" ht="24" customHeight="1" x14ac:dyDescent="0.55000000000000004">
      <c r="A58" s="13" t="s">
        <v>95</v>
      </c>
      <c r="C58" s="95">
        <v>43560364.479999997</v>
      </c>
      <c r="D58" s="93"/>
      <c r="E58" s="168">
        <v>-28707587.75</v>
      </c>
      <c r="F58" s="93"/>
      <c r="G58" s="95">
        <v>-37146004.440000057</v>
      </c>
      <c r="H58" s="93"/>
      <c r="I58" s="168">
        <v>-5162955.72</v>
      </c>
    </row>
    <row r="59" spans="1:9" ht="24" customHeight="1" x14ac:dyDescent="0.55000000000000004">
      <c r="A59" s="63" t="s">
        <v>255</v>
      </c>
      <c r="C59" s="95">
        <v>-132000000</v>
      </c>
      <c r="D59" s="93"/>
      <c r="E59" s="168">
        <v>0</v>
      </c>
      <c r="F59" s="93"/>
      <c r="G59" s="95">
        <v>0</v>
      </c>
      <c r="H59" s="93"/>
      <c r="I59" s="168">
        <v>0</v>
      </c>
    </row>
    <row r="60" spans="1:9" ht="24" customHeight="1" x14ac:dyDescent="0.55000000000000004">
      <c r="A60" s="13" t="s">
        <v>121</v>
      </c>
      <c r="C60" s="95">
        <v>-96656407.130001754</v>
      </c>
      <c r="D60" s="93"/>
      <c r="E60" s="168">
        <v>-13948242.76</v>
      </c>
      <c r="F60" s="93"/>
      <c r="G60" s="95">
        <v>-96656407.129999802</v>
      </c>
      <c r="H60" s="93"/>
      <c r="I60" s="168">
        <v>-13948242.76</v>
      </c>
    </row>
    <row r="61" spans="1:9" ht="24" customHeight="1" x14ac:dyDescent="0.55000000000000004">
      <c r="A61" s="31" t="s">
        <v>187</v>
      </c>
      <c r="C61" s="95">
        <v>-64402800</v>
      </c>
      <c r="D61" s="93"/>
      <c r="E61" s="168">
        <v>-55100000</v>
      </c>
      <c r="F61" s="93"/>
      <c r="G61" s="95">
        <v>-64402800</v>
      </c>
      <c r="H61" s="93"/>
      <c r="I61" s="168">
        <v>-55100000</v>
      </c>
    </row>
    <row r="62" spans="1:9" ht="24" customHeight="1" x14ac:dyDescent="0.55000000000000004">
      <c r="A62" s="34" t="s">
        <v>183</v>
      </c>
      <c r="C62" s="95">
        <v>-78748500</v>
      </c>
      <c r="D62" s="93"/>
      <c r="E62" s="168">
        <v>-99860100</v>
      </c>
      <c r="F62" s="93"/>
      <c r="G62" s="95">
        <v>-78748500</v>
      </c>
      <c r="H62" s="93"/>
      <c r="I62" s="168">
        <v>-99860100</v>
      </c>
    </row>
    <row r="63" spans="1:9" ht="24" customHeight="1" x14ac:dyDescent="0.55000000000000004">
      <c r="A63" s="34" t="s">
        <v>182</v>
      </c>
      <c r="C63" s="95">
        <v>-266882902.41</v>
      </c>
      <c r="D63" s="93"/>
      <c r="E63" s="168">
        <v>-266771577.05000001</v>
      </c>
      <c r="F63" s="93"/>
      <c r="G63" s="95">
        <v>-266857163.56</v>
      </c>
      <c r="H63" s="93"/>
      <c r="I63" s="168">
        <v>-266362500</v>
      </c>
    </row>
    <row r="64" spans="1:9" ht="24" customHeight="1" x14ac:dyDescent="0.55000000000000004">
      <c r="A64" s="14" t="s">
        <v>122</v>
      </c>
      <c r="C64" s="95">
        <v>-480266061.56000006</v>
      </c>
      <c r="D64" s="98"/>
      <c r="E64" s="168">
        <v>-89742224.659999996</v>
      </c>
      <c r="F64" s="98"/>
      <c r="G64" s="95">
        <v>-451487523.41000003</v>
      </c>
      <c r="H64" s="98"/>
      <c r="I64" s="168">
        <v>-53146803.509999998</v>
      </c>
    </row>
    <row r="65" spans="1:10" ht="24" customHeight="1" x14ac:dyDescent="0.55000000000000004">
      <c r="A65" s="14" t="s">
        <v>123</v>
      </c>
      <c r="C65" s="95">
        <v>-1191870.52</v>
      </c>
      <c r="D65" s="98"/>
      <c r="E65" s="168">
        <v>-673884.74</v>
      </c>
      <c r="F65" s="98"/>
      <c r="G65" s="95">
        <v>-1086782.8</v>
      </c>
      <c r="H65" s="98"/>
      <c r="I65" s="168">
        <v>-604383.43000000005</v>
      </c>
    </row>
    <row r="66" spans="1:10" ht="24" customHeight="1" x14ac:dyDescent="0.55000000000000004">
      <c r="A66" s="362" t="s">
        <v>257</v>
      </c>
      <c r="C66" s="95">
        <v>220000</v>
      </c>
      <c r="D66" s="98"/>
      <c r="E66" s="168">
        <v>0</v>
      </c>
      <c r="F66" s="98"/>
      <c r="G66" s="95">
        <v>220000</v>
      </c>
      <c r="H66" s="98"/>
      <c r="I66" s="168">
        <v>0</v>
      </c>
    </row>
    <row r="67" spans="1:10" s="63" customFormat="1" ht="24" customHeight="1" x14ac:dyDescent="0.55000000000000004">
      <c r="A67" s="31" t="s">
        <v>242</v>
      </c>
      <c r="B67" s="64"/>
      <c r="C67" s="95">
        <v>0</v>
      </c>
      <c r="D67" s="98"/>
      <c r="E67" s="168">
        <v>15</v>
      </c>
      <c r="F67" s="98"/>
      <c r="G67" s="95">
        <v>0</v>
      </c>
      <c r="H67" s="98"/>
      <c r="I67" s="168">
        <v>15</v>
      </c>
    </row>
    <row r="68" spans="1:10" ht="24" customHeight="1" x14ac:dyDescent="0.55000000000000004">
      <c r="A68" s="31" t="s">
        <v>241</v>
      </c>
      <c r="C68" s="94">
        <v>0</v>
      </c>
      <c r="D68" s="98"/>
      <c r="E68" s="168">
        <v>364400</v>
      </c>
      <c r="F68" s="98"/>
      <c r="G68" s="49">
        <v>0</v>
      </c>
      <c r="H68" s="98"/>
      <c r="I68" s="168">
        <v>364400</v>
      </c>
    </row>
    <row r="69" spans="1:10" ht="24" customHeight="1" x14ac:dyDescent="0.55000000000000004">
      <c r="A69" s="23" t="s">
        <v>167</v>
      </c>
      <c r="B69" s="20"/>
      <c r="C69" s="95">
        <v>98570.089999999895</v>
      </c>
      <c r="D69" s="93"/>
      <c r="E69" s="168">
        <v>1994854.02</v>
      </c>
      <c r="F69" s="93"/>
      <c r="G69" s="168">
        <v>39252.33</v>
      </c>
      <c r="H69" s="93"/>
      <c r="I69" s="168">
        <v>247297.2</v>
      </c>
      <c r="J69" s="62"/>
    </row>
    <row r="70" spans="1:10" ht="24" customHeight="1" x14ac:dyDescent="0.55000000000000004">
      <c r="A70" s="116" t="s">
        <v>245</v>
      </c>
      <c r="B70" s="20"/>
      <c r="C70" s="95">
        <v>7989075</v>
      </c>
      <c r="D70" s="93"/>
      <c r="E70" s="168">
        <v>0</v>
      </c>
      <c r="F70" s="93"/>
      <c r="G70" s="168">
        <v>0</v>
      </c>
      <c r="H70" s="93"/>
      <c r="I70" s="168">
        <v>0</v>
      </c>
      <c r="J70" s="62"/>
    </row>
    <row r="71" spans="1:10" ht="24" customHeight="1" x14ac:dyDescent="0.55000000000000004">
      <c r="A71" s="23" t="s">
        <v>83</v>
      </c>
      <c r="B71" s="20"/>
      <c r="C71" s="95">
        <v>251107910.53</v>
      </c>
      <c r="D71" s="98"/>
      <c r="E71" s="168">
        <v>216369258.94999999</v>
      </c>
      <c r="F71" s="98"/>
      <c r="G71" s="168">
        <v>263976835.53</v>
      </c>
      <c r="H71" s="98"/>
      <c r="I71" s="168">
        <v>219653858.94999999</v>
      </c>
      <c r="J71" s="62"/>
    </row>
    <row r="72" spans="1:10" ht="24" customHeight="1" x14ac:dyDescent="0.6">
      <c r="A72" s="24" t="s">
        <v>96</v>
      </c>
      <c r="C72" s="278">
        <f>SUM(C58:C71)</f>
        <v>-817172621.52000189</v>
      </c>
      <c r="D72" s="95"/>
      <c r="E72" s="278">
        <f>SUM(E58:E71)</f>
        <v>-336075088.99000007</v>
      </c>
      <c r="F72" s="95"/>
      <c r="G72" s="278">
        <f>SUM(G58:G71)</f>
        <v>-732149093.4799999</v>
      </c>
      <c r="H72" s="95"/>
      <c r="I72" s="278">
        <f>SUM(I58:I71)</f>
        <v>-273919414.27000004</v>
      </c>
      <c r="J72" s="62"/>
    </row>
    <row r="73" spans="1:10" ht="24" customHeight="1" x14ac:dyDescent="0.6">
      <c r="A73" s="22" t="s">
        <v>97</v>
      </c>
      <c r="C73" s="62"/>
      <c r="D73" s="62"/>
      <c r="E73" s="62"/>
      <c r="F73" s="62"/>
      <c r="G73" s="62"/>
      <c r="H73" s="62"/>
      <c r="I73" s="62"/>
      <c r="J73" s="62"/>
    </row>
    <row r="74" spans="1:10" ht="24" customHeight="1" x14ac:dyDescent="0.55000000000000004">
      <c r="A74" s="18" t="s">
        <v>98</v>
      </c>
      <c r="C74" s="94">
        <v>-7152795.5700000003</v>
      </c>
      <c r="D74" s="93"/>
      <c r="E74" s="168">
        <v>142846.26</v>
      </c>
      <c r="F74" s="93"/>
      <c r="G74" s="168">
        <v>-7152795.5700000003</v>
      </c>
      <c r="H74" s="93"/>
      <c r="I74" s="168">
        <v>142846.26</v>
      </c>
      <c r="J74" s="62"/>
    </row>
    <row r="75" spans="1:10" ht="24" customHeight="1" x14ac:dyDescent="0.55000000000000004">
      <c r="A75" s="13" t="s">
        <v>161</v>
      </c>
      <c r="C75" s="95">
        <v>0</v>
      </c>
      <c r="D75" s="93"/>
      <c r="E75" s="168">
        <v>0</v>
      </c>
      <c r="F75" s="93"/>
      <c r="G75" s="168">
        <v>-6441613.3699999992</v>
      </c>
      <c r="H75" s="93"/>
      <c r="I75" s="168">
        <v>-13599297.039999999</v>
      </c>
      <c r="J75" s="62"/>
    </row>
    <row r="76" spans="1:10" ht="24" customHeight="1" x14ac:dyDescent="0.55000000000000004">
      <c r="A76" s="18" t="s">
        <v>166</v>
      </c>
      <c r="C76" s="95">
        <v>2719000</v>
      </c>
      <c r="D76" s="93"/>
      <c r="E76" s="168">
        <v>4400000</v>
      </c>
      <c r="F76" s="93"/>
      <c r="G76" s="169">
        <v>2719000</v>
      </c>
      <c r="H76" s="93"/>
      <c r="I76" s="168">
        <v>4400000</v>
      </c>
      <c r="J76" s="62"/>
    </row>
    <row r="77" spans="1:10" ht="24" customHeight="1" x14ac:dyDescent="0.55000000000000004">
      <c r="A77" s="18" t="s">
        <v>243</v>
      </c>
      <c r="C77" s="95">
        <v>-333340150</v>
      </c>
      <c r="D77" s="93"/>
      <c r="E77" s="168">
        <v>-333291400</v>
      </c>
      <c r="F77" s="93"/>
      <c r="G77" s="169">
        <v>-330000000</v>
      </c>
      <c r="H77" s="93"/>
      <c r="I77" s="168">
        <v>-330000000</v>
      </c>
      <c r="J77" s="62"/>
    </row>
    <row r="78" spans="1:10" s="21" customFormat="1" ht="24" customHeight="1" x14ac:dyDescent="0.6">
      <c r="A78" s="22" t="s">
        <v>99</v>
      </c>
      <c r="B78" s="361"/>
      <c r="C78" s="97">
        <f>SUM(C74:C77)</f>
        <v>-337773945.56999999</v>
      </c>
      <c r="D78" s="95"/>
      <c r="E78" s="97">
        <f>SUM(E74:E77)</f>
        <v>-328748553.74000001</v>
      </c>
      <c r="F78" s="95"/>
      <c r="G78" s="97">
        <f>SUM(G74:G77)</f>
        <v>-340875408.94</v>
      </c>
      <c r="H78" s="95"/>
      <c r="I78" s="97">
        <f>SUM(I74:I77)</f>
        <v>-339056450.77999997</v>
      </c>
      <c r="J78" s="62"/>
    </row>
    <row r="79" spans="1:10" s="21" customFormat="1" ht="24" customHeight="1" x14ac:dyDescent="0.6">
      <c r="A79" s="22" t="s">
        <v>198</v>
      </c>
      <c r="B79" s="361"/>
      <c r="C79" s="160">
        <f>C56+C72+C78</f>
        <v>-504968401.01999861</v>
      </c>
      <c r="D79" s="95"/>
      <c r="E79" s="92">
        <v>-172697691.140001</v>
      </c>
      <c r="F79" s="95"/>
      <c r="G79" s="92">
        <f>G56+G72+G78</f>
        <v>-495824271.40000278</v>
      </c>
      <c r="H79" s="95"/>
      <c r="I79" s="92">
        <f>+[1]งบกระแสเงินสด!$G$95</f>
        <v>-223937564.81000012</v>
      </c>
      <c r="J79" s="62"/>
    </row>
    <row r="80" spans="1:10" s="21" customFormat="1" ht="24" customHeight="1" x14ac:dyDescent="0.6">
      <c r="A80" s="22" t="s">
        <v>217</v>
      </c>
      <c r="B80" s="361"/>
      <c r="C80" s="96">
        <v>2022905230.99</v>
      </c>
      <c r="D80" s="95"/>
      <c r="E80" s="96">
        <v>1823887652.4300001</v>
      </c>
      <c r="F80" s="95"/>
      <c r="G80" s="96">
        <v>1876577058.3</v>
      </c>
      <c r="H80" s="95"/>
      <c r="I80" s="96">
        <f>+[1]งบกระแสเงินสด!$G$96</f>
        <v>1774946153.1700001</v>
      </c>
      <c r="J80" s="62"/>
    </row>
    <row r="81" spans="1:12" ht="24" customHeight="1" x14ac:dyDescent="0.6">
      <c r="A81" s="22" t="s">
        <v>218</v>
      </c>
      <c r="C81" s="92">
        <f>SUM(C79:C80)</f>
        <v>1517936829.9700015</v>
      </c>
      <c r="D81" s="92"/>
      <c r="E81" s="92">
        <f>SUM(E79:E80)</f>
        <v>1651189961.289999</v>
      </c>
      <c r="F81" s="92"/>
      <c r="G81" s="92">
        <f>SUM(G79:G80)</f>
        <v>1380752786.8999972</v>
      </c>
      <c r="H81" s="92"/>
      <c r="I81" s="92">
        <f>+[1]งบกระแสเงินสด!$G$97</f>
        <v>1551008588.3599999</v>
      </c>
      <c r="J81" s="62"/>
    </row>
    <row r="82" spans="1:12" ht="24" customHeight="1" x14ac:dyDescent="0.6">
      <c r="A82" s="288" t="s">
        <v>258</v>
      </c>
      <c r="D82" s="48"/>
      <c r="E82" s="13"/>
      <c r="F82" s="48"/>
      <c r="H82" s="48"/>
      <c r="J82" s="16"/>
    </row>
    <row r="83" spans="1:12" ht="24" customHeight="1" x14ac:dyDescent="0.55000000000000004">
      <c r="A83" s="289" t="s">
        <v>244</v>
      </c>
      <c r="C83" s="180">
        <v>0</v>
      </c>
      <c r="D83" s="48"/>
      <c r="E83" s="181">
        <v>-176515.73</v>
      </c>
      <c r="F83" s="48"/>
      <c r="G83" s="180">
        <v>0</v>
      </c>
      <c r="H83" s="48"/>
      <c r="I83" s="180">
        <v>0</v>
      </c>
    </row>
    <row r="84" spans="1:12" ht="24" customHeight="1" thickBot="1" x14ac:dyDescent="0.65">
      <c r="A84" s="22" t="s">
        <v>259</v>
      </c>
      <c r="C84" s="279">
        <f>C81+C83</f>
        <v>1517936829.9700015</v>
      </c>
      <c r="D84" s="48"/>
      <c r="E84" s="279">
        <f>E81+E83</f>
        <v>1651013445.559999</v>
      </c>
      <c r="F84" s="48"/>
      <c r="G84" s="279">
        <f>G81+G83</f>
        <v>1380752786.8999972</v>
      </c>
      <c r="H84" s="48"/>
      <c r="I84" s="279">
        <f>I81+I83</f>
        <v>1551008588.3599999</v>
      </c>
    </row>
    <row r="85" spans="1:12" ht="22.2" thickTop="1" x14ac:dyDescent="0.55000000000000004">
      <c r="A85" s="395"/>
      <c r="B85" s="395"/>
      <c r="C85" s="395"/>
      <c r="D85" s="395"/>
      <c r="E85" s="395"/>
      <c r="F85" s="395"/>
      <c r="G85" s="395"/>
      <c r="H85" s="395"/>
      <c r="I85" s="395"/>
    </row>
    <row r="86" spans="1:12" s="31" customFormat="1" ht="24" customHeight="1" x14ac:dyDescent="0.6">
      <c r="A86" s="2" t="s">
        <v>21</v>
      </c>
      <c r="B86" s="166"/>
      <c r="C86" s="166"/>
      <c r="D86" s="166"/>
      <c r="E86" s="166"/>
      <c r="F86" s="166"/>
      <c r="G86" s="166"/>
      <c r="H86" s="166"/>
      <c r="I86" s="165"/>
    </row>
    <row r="87" spans="1:12" ht="26.1" customHeight="1" x14ac:dyDescent="0.6">
      <c r="A87" s="393"/>
      <c r="B87" s="393"/>
      <c r="C87" s="393"/>
      <c r="D87" s="393"/>
      <c r="E87" s="393"/>
      <c r="F87" s="393"/>
      <c r="G87" s="393"/>
      <c r="H87" s="393"/>
      <c r="I87" s="393"/>
    </row>
    <row r="88" spans="1:12" ht="26.1" customHeight="1" x14ac:dyDescent="0.6">
      <c r="A88" s="393"/>
      <c r="B88" s="393"/>
      <c r="C88" s="393"/>
      <c r="D88" s="393"/>
      <c r="E88" s="393"/>
      <c r="F88" s="393"/>
      <c r="G88" s="393"/>
      <c r="H88" s="393"/>
      <c r="I88" s="393"/>
      <c r="J88" s="12"/>
    </row>
    <row r="89" spans="1:12" ht="26.1" customHeight="1" x14ac:dyDescent="0.6">
      <c r="A89" s="392"/>
      <c r="B89" s="392"/>
      <c r="C89" s="392"/>
      <c r="D89" s="392"/>
      <c r="E89" s="392"/>
      <c r="F89" s="392"/>
      <c r="G89" s="392"/>
      <c r="H89" s="392"/>
      <c r="I89" s="392"/>
    </row>
    <row r="90" spans="1:12" ht="26.1" customHeight="1" x14ac:dyDescent="0.55000000000000004">
      <c r="C90" s="46"/>
      <c r="D90" s="179"/>
      <c r="E90" s="46"/>
      <c r="F90" s="179"/>
      <c r="G90" s="46"/>
      <c r="H90" s="179"/>
      <c r="I90" s="46"/>
      <c r="J90" s="21"/>
      <c r="K90" s="21"/>
      <c r="L90" s="21"/>
    </row>
    <row r="91" spans="1:12" ht="26.1" customHeight="1" x14ac:dyDescent="0.6">
      <c r="A91" s="14"/>
      <c r="B91" s="14"/>
      <c r="C91" s="43"/>
      <c r="D91" s="43"/>
      <c r="E91" s="43"/>
      <c r="F91" s="43"/>
      <c r="G91" s="43"/>
      <c r="H91" s="43"/>
      <c r="I91" s="67"/>
      <c r="J91" s="21"/>
      <c r="K91" s="21"/>
      <c r="L91" s="21"/>
    </row>
    <row r="92" spans="1:12" ht="26.1" customHeight="1" x14ac:dyDescent="0.6">
      <c r="B92" s="13"/>
      <c r="C92" s="391"/>
      <c r="D92" s="391"/>
      <c r="E92" s="391"/>
      <c r="F92" s="358"/>
      <c r="G92" s="391"/>
      <c r="H92" s="391"/>
      <c r="I92" s="391"/>
      <c r="J92" s="21"/>
      <c r="K92" s="21"/>
      <c r="L92" s="21"/>
    </row>
    <row r="93" spans="1:12" ht="26.1" customHeight="1" x14ac:dyDescent="0.6">
      <c r="A93" s="15"/>
      <c r="B93" s="16"/>
      <c r="C93" s="51"/>
      <c r="D93" s="44"/>
      <c r="E93" s="51"/>
      <c r="F93" s="45"/>
      <c r="G93" s="51"/>
      <c r="H93" s="44"/>
      <c r="I93" s="51"/>
      <c r="J93" s="21"/>
      <c r="K93" s="21"/>
      <c r="L93" s="21"/>
    </row>
    <row r="94" spans="1:12" ht="26.1" customHeight="1" x14ac:dyDescent="0.6">
      <c r="A94" s="15"/>
      <c r="B94" s="16"/>
      <c r="C94" s="51"/>
      <c r="D94" s="44"/>
      <c r="E94" s="65"/>
      <c r="F94" s="45"/>
      <c r="G94" s="51"/>
      <c r="H94" s="44"/>
      <c r="I94" s="65"/>
    </row>
    <row r="95" spans="1:12" ht="26.1" customHeight="1" x14ac:dyDescent="0.6">
      <c r="A95" s="24"/>
      <c r="C95" s="311"/>
      <c r="D95" s="311"/>
      <c r="E95" s="311"/>
      <c r="F95" s="311"/>
      <c r="G95" s="311"/>
      <c r="H95" s="311"/>
      <c r="I95" s="311"/>
      <c r="J95" s="361"/>
    </row>
    <row r="96" spans="1:12" ht="26.1" customHeight="1" x14ac:dyDescent="0.6">
      <c r="A96" s="24"/>
      <c r="C96" s="311"/>
      <c r="D96" s="311"/>
      <c r="E96" s="311"/>
      <c r="F96" s="311"/>
      <c r="G96" s="311"/>
      <c r="H96" s="311"/>
      <c r="I96" s="311"/>
      <c r="J96" s="361"/>
    </row>
    <row r="97" spans="1:10" ht="26.1" customHeight="1" x14ac:dyDescent="0.55000000000000004">
      <c r="A97" s="2"/>
      <c r="C97" s="99"/>
      <c r="D97" s="99"/>
      <c r="E97" s="99"/>
      <c r="F97" s="100"/>
      <c r="G97" s="99"/>
      <c r="H97" s="100"/>
      <c r="I97" s="99"/>
      <c r="J97" s="337" t="e">
        <f>J95-#REF!</f>
        <v>#REF!</v>
      </c>
    </row>
    <row r="98" spans="1:10" ht="26.1" customHeight="1" x14ac:dyDescent="0.55000000000000004">
      <c r="A98" s="18"/>
      <c r="C98" s="99"/>
      <c r="D98" s="100"/>
      <c r="E98" s="99"/>
      <c r="F98" s="100"/>
      <c r="G98" s="99"/>
      <c r="H98" s="100"/>
      <c r="I98" s="99"/>
      <c r="J98" s="361"/>
    </row>
    <row r="99" spans="1:10" ht="26.1" customHeight="1" x14ac:dyDescent="0.55000000000000004">
      <c r="D99" s="48"/>
      <c r="F99" s="48"/>
      <c r="H99" s="48"/>
      <c r="J99" s="361"/>
    </row>
    <row r="100" spans="1:10" ht="26.1" customHeight="1" x14ac:dyDescent="0.55000000000000004">
      <c r="J100" s="361"/>
    </row>
    <row r="103" spans="1:10" s="21" customFormat="1" ht="26.1" customHeight="1" x14ac:dyDescent="0.55000000000000004">
      <c r="A103" s="13"/>
      <c r="B103" s="361"/>
      <c r="C103" s="49"/>
      <c r="D103" s="49"/>
      <c r="E103" s="49"/>
      <c r="F103" s="49"/>
      <c r="G103" s="49"/>
      <c r="H103" s="49"/>
      <c r="I103" s="49"/>
    </row>
    <row r="119" spans="1:10" s="361" customFormat="1" ht="26.1" customHeight="1" x14ac:dyDescent="0.55000000000000004">
      <c r="A119" s="13"/>
      <c r="C119" s="49"/>
      <c r="D119" s="49"/>
      <c r="E119" s="49"/>
      <c r="F119" s="49"/>
      <c r="G119" s="49"/>
      <c r="H119" s="49"/>
      <c r="I119" s="49"/>
      <c r="J119" s="13"/>
    </row>
    <row r="132" spans="1:10" s="21" customFormat="1" ht="26.1" customHeight="1" x14ac:dyDescent="0.55000000000000004">
      <c r="A132" s="13"/>
      <c r="B132" s="361"/>
      <c r="C132" s="49"/>
      <c r="D132" s="49"/>
      <c r="E132" s="49"/>
      <c r="F132" s="49"/>
      <c r="G132" s="49"/>
      <c r="H132" s="49"/>
      <c r="I132" s="49"/>
    </row>
    <row r="138" spans="1:10" ht="26.1" customHeight="1" x14ac:dyDescent="0.55000000000000004">
      <c r="B138" s="13"/>
      <c r="C138" s="52"/>
      <c r="D138" s="52"/>
      <c r="E138" s="52"/>
      <c r="F138" s="52"/>
      <c r="G138" s="52"/>
      <c r="H138" s="52"/>
      <c r="I138" s="52"/>
    </row>
    <row r="139" spans="1:10" s="361" customFormat="1" ht="26.1" customHeight="1" x14ac:dyDescent="0.55000000000000004">
      <c r="A139" s="13"/>
      <c r="C139" s="49"/>
      <c r="D139" s="49"/>
      <c r="E139" s="49"/>
      <c r="F139" s="49"/>
      <c r="G139" s="49"/>
      <c r="H139" s="49"/>
      <c r="I139" s="49"/>
      <c r="J139" s="13"/>
    </row>
    <row r="147" spans="1:10" ht="26.1" customHeight="1" x14ac:dyDescent="0.55000000000000004">
      <c r="B147" s="13"/>
      <c r="C147" s="52"/>
      <c r="D147" s="52"/>
      <c r="E147" s="52"/>
      <c r="F147" s="52"/>
      <c r="G147" s="52"/>
      <c r="H147" s="52"/>
      <c r="I147" s="52"/>
    </row>
    <row r="148" spans="1:10" s="361" customFormat="1" ht="26.1" customHeight="1" x14ac:dyDescent="0.55000000000000004">
      <c r="A148" s="13"/>
      <c r="C148" s="49"/>
      <c r="D148" s="49"/>
      <c r="E148" s="49"/>
      <c r="F148" s="49"/>
      <c r="G148" s="49"/>
      <c r="H148" s="49"/>
      <c r="I148" s="49"/>
      <c r="J148" s="13"/>
    </row>
  </sheetData>
  <mergeCells count="17">
    <mergeCell ref="A3:I3"/>
    <mergeCell ref="A4:I4"/>
    <mergeCell ref="A88:I88"/>
    <mergeCell ref="A48:I48"/>
    <mergeCell ref="A2:I2"/>
    <mergeCell ref="A44:I44"/>
    <mergeCell ref="A47:I47"/>
    <mergeCell ref="C7:E7"/>
    <mergeCell ref="G7:I7"/>
    <mergeCell ref="A46:I46"/>
    <mergeCell ref="C92:E92"/>
    <mergeCell ref="G92:I92"/>
    <mergeCell ref="A89:I89"/>
    <mergeCell ref="A87:I87"/>
    <mergeCell ref="C51:E51"/>
    <mergeCell ref="G51:I51"/>
    <mergeCell ref="A85:I85"/>
  </mergeCells>
  <printOptions horizontalCentered="1"/>
  <pageMargins left="0.59055118110236227" right="0.15748031496062992" top="0.55118110236220474" bottom="0.39370078740157483" header="0.35433070866141736" footer="0.43307086614173229"/>
  <pageSetup paperSize="9" scale="75" fitToHeight="0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กำไรขาดทุนเบ็ดเสร็จ3เดือน</vt:lpstr>
      <vt:lpstr>กำไรขาดทุนเบ็ดเสร็จ6เดือน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กำไรขาดทุนเบ็ดเสร็จ3เดือน!Print_Area</vt:lpstr>
      <vt:lpstr>กำไรขาดทุนเบ็ดเสร็จ6เดือน!Print_Area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2019-08-13T15:20:57Z</cp:lastPrinted>
  <dcterms:created xsi:type="dcterms:W3CDTF">2013-08-02T07:39:00Z</dcterms:created>
  <dcterms:modified xsi:type="dcterms:W3CDTF">2019-08-14T10:30:42Z</dcterms:modified>
</cp:coreProperties>
</file>